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cdonnellp02\Desktop\MI_Birds_GDPR\1202_WPAS19_WESPAS_Seabird_Survey_2019\1202_WPAS19_01\data\non_spatial\excel\"/>
    </mc:Choice>
  </mc:AlternateContent>
  <bookViews>
    <workbookView xWindow="0" yWindow="0" windowWidth="23040" windowHeight="8616"/>
  </bookViews>
  <sheets>
    <sheet name="Seabird sightings export" sheetId="1" r:id="rId1"/>
    <sheet name="Bird sightings" sheetId="2" r:id="rId2"/>
    <sheet name="Gannet sightings" sheetId="6" r:id="rId3"/>
    <sheet name="Table calc." sheetId="3" r:id="rId4"/>
    <sheet name="Table" sheetId="4" r:id="rId5"/>
    <sheet name="Table final" sheetId="5" r:id="rId6"/>
  </sheets>
  <definedNames>
    <definedName name="_xlnm._FilterDatabase" localSheetId="1" hidden="1">'Bird sightings'!$A$1:$AE$4554</definedName>
    <definedName name="_xlnm._FilterDatabase" localSheetId="2" hidden="1">'Gannet sightings'!$A$1:$AB$1266</definedName>
    <definedName name="_xlnm._FilterDatabase" localSheetId="0" hidden="1">'Seabird sightings export'!$A$1:$AM$4620</definedName>
    <definedName name="_xlnm._FilterDatabase" localSheetId="3" hidden="1">'Table calc.'!$A$1:$F$42</definedName>
  </definedNames>
  <calcPr calcId="162913"/>
</workbook>
</file>

<file path=xl/calcChain.xml><?xml version="1.0" encoding="utf-8"?>
<calcChain xmlns="http://schemas.openxmlformats.org/spreadsheetml/2006/main">
  <c r="K29" i="5" l="1"/>
  <c r="J29" i="5"/>
  <c r="I29" i="5"/>
  <c r="H29" i="5"/>
  <c r="G29" i="5"/>
  <c r="F29" i="5"/>
  <c r="E29" i="5"/>
  <c r="D29" i="5"/>
  <c r="C29" i="5"/>
  <c r="L29" i="5"/>
  <c r="D3" i="3" l="1"/>
  <c r="E3" i="3"/>
  <c r="D4" i="3"/>
  <c r="E4" i="3"/>
  <c r="D5" i="3"/>
  <c r="E5" i="3"/>
  <c r="D6" i="3"/>
  <c r="E6" i="3"/>
  <c r="D7" i="3"/>
  <c r="E7" i="3"/>
  <c r="A2" i="3" a="1"/>
  <c r="A2" i="3" s="1"/>
  <c r="V4554" i="2"/>
  <c r="O2" i="3" l="1"/>
  <c r="P2" i="3"/>
  <c r="L9" i="4" s="1"/>
  <c r="J2" i="3"/>
  <c r="L2" i="3"/>
  <c r="I9" i="4" s="1"/>
  <c r="A3" i="3" a="1"/>
  <c r="A3" i="3" s="1"/>
  <c r="K2" i="3"/>
  <c r="C2" i="3"/>
  <c r="C9" i="4" s="1"/>
  <c r="B2" i="3"/>
  <c r="B9" i="4" s="1"/>
  <c r="M2" i="3"/>
  <c r="J9" i="4" s="1"/>
  <c r="L30" i="4"/>
  <c r="Q2" i="3" l="1"/>
  <c r="D17" i="4"/>
  <c r="O3" i="3"/>
  <c r="P3" i="3"/>
  <c r="L17" i="4" s="1"/>
  <c r="K9" i="4"/>
  <c r="M3" i="3"/>
  <c r="J3" i="3"/>
  <c r="G17" i="4" s="1"/>
  <c r="H3" i="3"/>
  <c r="E17" i="4" s="1"/>
  <c r="B3" i="3"/>
  <c r="B17" i="4" s="1"/>
  <c r="K3" i="3"/>
  <c r="I3" i="3"/>
  <c r="C3" i="3"/>
  <c r="C17" i="4" s="1"/>
  <c r="L3" i="3"/>
  <c r="A4" i="3" a="1"/>
  <c r="A4" i="3" s="1"/>
  <c r="F8" i="3"/>
  <c r="F9" i="3"/>
  <c r="D19" i="3"/>
  <c r="D17" i="3"/>
  <c r="J17" i="4" l="1"/>
  <c r="Q3" i="3"/>
  <c r="P4" i="3"/>
  <c r="L8" i="4" s="1"/>
  <c r="O4" i="3"/>
  <c r="K8" i="4" s="1"/>
  <c r="K17" i="4"/>
  <c r="H17" i="4"/>
  <c r="I17" i="4"/>
  <c r="F17" i="4"/>
  <c r="A5" i="3" a="1"/>
  <c r="A5" i="3" s="1"/>
  <c r="M4" i="3"/>
  <c r="J8" i="4" s="1"/>
  <c r="J4" i="3"/>
  <c r="H4" i="3"/>
  <c r="B4" i="3"/>
  <c r="K4" i="3"/>
  <c r="L4" i="3"/>
  <c r="I4" i="3"/>
  <c r="C4" i="3"/>
  <c r="C8" i="4" s="1"/>
  <c r="E13" i="3"/>
  <c r="E12" i="3"/>
  <c r="E38" i="3"/>
  <c r="D38" i="3"/>
  <c r="E26" i="3"/>
  <c r="E40" i="3"/>
  <c r="D31" i="3"/>
  <c r="D16" i="3"/>
  <c r="F16" i="3" s="1"/>
  <c r="D13" i="3"/>
  <c r="E18" i="3"/>
  <c r="E23" i="3"/>
  <c r="E10" i="3"/>
  <c r="D33" i="3"/>
  <c r="D22" i="3"/>
  <c r="E14" i="3"/>
  <c r="D25" i="3"/>
  <c r="D20" i="3"/>
  <c r="E19" i="3"/>
  <c r="E32" i="3"/>
  <c r="E36" i="3"/>
  <c r="E20" i="3"/>
  <c r="D27" i="3"/>
  <c r="E33" i="3"/>
  <c r="E22" i="3"/>
  <c r="E11" i="3"/>
  <c r="E25" i="3"/>
  <c r="E31" i="3"/>
  <c r="E2" i="3"/>
  <c r="E30" i="3"/>
  <c r="F30" i="3" s="1"/>
  <c r="E27" i="3"/>
  <c r="D15" i="3"/>
  <c r="F15" i="3" s="1"/>
  <c r="D39" i="3"/>
  <c r="D11" i="3"/>
  <c r="D18" i="3"/>
  <c r="F18" i="3" s="1"/>
  <c r="D23" i="3"/>
  <c r="D26" i="3"/>
  <c r="D32" i="3"/>
  <c r="D36" i="3"/>
  <c r="D40" i="3"/>
  <c r="E17" i="3"/>
  <c r="E39" i="3"/>
  <c r="D2" i="3"/>
  <c r="D10" i="3"/>
  <c r="D12" i="3"/>
  <c r="D14" i="3"/>
  <c r="H8" i="4" l="1"/>
  <c r="G8" i="4"/>
  <c r="F32" i="3"/>
  <c r="F8" i="4"/>
  <c r="O5" i="3"/>
  <c r="P5" i="3"/>
  <c r="Q4" i="3"/>
  <c r="I8" i="4"/>
  <c r="F25" i="3"/>
  <c r="M5" i="3"/>
  <c r="K5" i="3"/>
  <c r="L5" i="3"/>
  <c r="H5" i="3"/>
  <c r="B5" i="3"/>
  <c r="B35" i="4" s="1"/>
  <c r="J5" i="3"/>
  <c r="I5" i="3"/>
  <c r="F35" i="4" s="1"/>
  <c r="C5" i="3"/>
  <c r="C35" i="4" s="1"/>
  <c r="A6" i="3" a="1"/>
  <c r="A6" i="3" s="1"/>
  <c r="F40" i="3"/>
  <c r="F33" i="3"/>
  <c r="B8" i="4"/>
  <c r="E35" i="4"/>
  <c r="D35" i="4"/>
  <c r="F14" i="3"/>
  <c r="F4" i="3"/>
  <c r="F11" i="3"/>
  <c r="F39" i="3"/>
  <c r="F2" i="3"/>
  <c r="F10" i="3"/>
  <c r="F6" i="3"/>
  <c r="F23" i="3"/>
  <c r="F22" i="3"/>
  <c r="F20" i="3"/>
  <c r="I2" i="3"/>
  <c r="H2" i="3"/>
  <c r="G9" i="4" s="1"/>
  <c r="F27" i="3"/>
  <c r="Q5" i="3" l="1"/>
  <c r="P6" i="3"/>
  <c r="O6" i="3"/>
  <c r="E9" i="4"/>
  <c r="D9" i="4"/>
  <c r="H9" i="4"/>
  <c r="F9" i="4"/>
  <c r="E8" i="4"/>
  <c r="D8" i="4"/>
  <c r="M6" i="3"/>
  <c r="L6" i="3"/>
  <c r="H6" i="3"/>
  <c r="E31" i="4" s="1"/>
  <c r="B6" i="3"/>
  <c r="J6" i="3"/>
  <c r="I6" i="3"/>
  <c r="F31" i="4" s="1"/>
  <c r="C6" i="3"/>
  <c r="C31" i="4" s="1"/>
  <c r="K6" i="3"/>
  <c r="A7" i="3" a="1"/>
  <c r="A7" i="3" s="1"/>
  <c r="D31" i="4"/>
  <c r="B31" i="4"/>
  <c r="Q6" i="3" l="1"/>
  <c r="P7" i="3"/>
  <c r="O7" i="3"/>
  <c r="A8" i="3" a="1"/>
  <c r="A8" i="3" s="1"/>
  <c r="M7" i="3"/>
  <c r="J7" i="3"/>
  <c r="K7" i="3"/>
  <c r="I7" i="3"/>
  <c r="F27" i="4" s="1"/>
  <c r="C7" i="3"/>
  <c r="L7" i="3"/>
  <c r="I27" i="4" s="1"/>
  <c r="H7" i="3"/>
  <c r="B7" i="3"/>
  <c r="D27" i="4"/>
  <c r="O8" i="3" l="1"/>
  <c r="P8" i="3"/>
  <c r="Q7" i="3"/>
  <c r="A9" i="3" a="1"/>
  <c r="A9" i="3" s="1"/>
  <c r="D12" i="4"/>
  <c r="M8" i="3"/>
  <c r="J8" i="3"/>
  <c r="H8" i="3"/>
  <c r="B8" i="3"/>
  <c r="K8" i="3"/>
  <c r="I8" i="3"/>
  <c r="F12" i="4" s="1"/>
  <c r="C8" i="3"/>
  <c r="L8" i="3"/>
  <c r="Q8" i="3" l="1"/>
  <c r="A10" i="3" a="1"/>
  <c r="A10" i="3" s="1"/>
  <c r="H10" i="3" s="1"/>
  <c r="O9" i="3"/>
  <c r="P9" i="3"/>
  <c r="M9" i="3"/>
  <c r="K9" i="3"/>
  <c r="L9" i="3"/>
  <c r="H9" i="3"/>
  <c r="B9" i="3"/>
  <c r="J9" i="3"/>
  <c r="I9" i="3"/>
  <c r="C9" i="3"/>
  <c r="A11" i="3" l="1" a="1"/>
  <c r="A11" i="3" s="1"/>
  <c r="J11" i="3" s="1"/>
  <c r="J10" i="3"/>
  <c r="M10" i="3"/>
  <c r="I10" i="3"/>
  <c r="L10" i="3"/>
  <c r="K10" i="3"/>
  <c r="B10" i="3"/>
  <c r="C10" i="3"/>
  <c r="Q9" i="3"/>
  <c r="O10" i="3"/>
  <c r="P10" i="3"/>
  <c r="L11" i="3" l="1"/>
  <c r="B11" i="3"/>
  <c r="C11" i="3"/>
  <c r="H11" i="3"/>
  <c r="Q10" i="3"/>
  <c r="K11" i="3"/>
  <c r="M11" i="3"/>
  <c r="I11" i="3"/>
  <c r="A12" i="3" a="1"/>
  <c r="A12" i="3" s="1"/>
  <c r="P11" i="3"/>
  <c r="O11" i="3"/>
  <c r="Q11" i="3" l="1"/>
  <c r="O12" i="3"/>
  <c r="P12" i="3"/>
  <c r="H12" i="3"/>
  <c r="C12" i="3"/>
  <c r="J12" i="3"/>
  <c r="L12" i="3"/>
  <c r="B12" i="3"/>
  <c r="I12" i="3"/>
  <c r="M12" i="3"/>
  <c r="K12" i="3"/>
  <c r="A13" i="3" a="1"/>
  <c r="A13" i="3" s="1"/>
  <c r="Q12" i="3" l="1"/>
  <c r="P13" i="3"/>
  <c r="O13" i="3"/>
  <c r="L13" i="3"/>
  <c r="I13" i="3"/>
  <c r="H13" i="3"/>
  <c r="C13" i="3"/>
  <c r="M13" i="3"/>
  <c r="B13" i="3"/>
  <c r="K13" i="3"/>
  <c r="J13" i="3"/>
  <c r="A14" i="3" a="1"/>
  <c r="A14" i="3" s="1"/>
  <c r="O14" i="3" l="1"/>
  <c r="P14" i="3"/>
  <c r="M14" i="3"/>
  <c r="J14" i="3"/>
  <c r="B14" i="3"/>
  <c r="K14" i="3"/>
  <c r="L14" i="3"/>
  <c r="I14" i="3"/>
  <c r="H14" i="3"/>
  <c r="C14" i="3"/>
  <c r="A15" i="3" a="1"/>
  <c r="A15" i="3" s="1"/>
  <c r="A16" i="3" s="1" a="1"/>
  <c r="A16" i="3" s="1"/>
  <c r="Q13" i="3"/>
  <c r="L31" i="4"/>
  <c r="L35" i="4"/>
  <c r="P16" i="3" l="1"/>
  <c r="O16" i="3"/>
  <c r="B16" i="3"/>
  <c r="L16" i="3"/>
  <c r="M16" i="3"/>
  <c r="K16" i="3"/>
  <c r="J16" i="3"/>
  <c r="I16" i="3"/>
  <c r="H16" i="3"/>
  <c r="C16" i="3"/>
  <c r="O15" i="3"/>
  <c r="P15" i="3"/>
  <c r="I15" i="3"/>
  <c r="B15" i="3"/>
  <c r="M15" i="3"/>
  <c r="C15" i="3"/>
  <c r="J15" i="3"/>
  <c r="L15" i="3"/>
  <c r="K15" i="3"/>
  <c r="H15" i="3"/>
  <c r="Q14" i="3"/>
  <c r="A17" i="3" a="1"/>
  <c r="A17" i="3" s="1"/>
  <c r="Q16" i="3" l="1"/>
  <c r="O17" i="3"/>
  <c r="P17" i="3"/>
  <c r="J17" i="3"/>
  <c r="K17" i="3"/>
  <c r="B17" i="3"/>
  <c r="M17" i="3"/>
  <c r="A18" i="3" a="1"/>
  <c r="A18" i="3" s="1"/>
  <c r="H18" i="3" s="1"/>
  <c r="Q15" i="3"/>
  <c r="C17" i="3"/>
  <c r="H17" i="3"/>
  <c r="I17" i="3"/>
  <c r="L17" i="3"/>
  <c r="Q17" i="3" l="1"/>
  <c r="A19" i="3" a="1"/>
  <c r="A19" i="3" s="1"/>
  <c r="H19" i="3" s="1"/>
  <c r="C18" i="3"/>
  <c r="P18" i="3"/>
  <c r="O18" i="3"/>
  <c r="I18" i="3"/>
  <c r="L18" i="3"/>
  <c r="J18" i="3"/>
  <c r="M18" i="3"/>
  <c r="K18" i="3"/>
  <c r="B18" i="3"/>
  <c r="I19" i="3" l="1"/>
  <c r="J19" i="3"/>
  <c r="K19" i="3"/>
  <c r="M19" i="3"/>
  <c r="L19" i="3"/>
  <c r="B19" i="3"/>
  <c r="Q18" i="3"/>
  <c r="A20" i="3" a="1"/>
  <c r="A20" i="3" s="1"/>
  <c r="C19" i="3"/>
  <c r="O19" i="3"/>
  <c r="P19" i="3"/>
  <c r="Q19" i="3" l="1"/>
  <c r="P20" i="3"/>
  <c r="O20" i="3"/>
  <c r="C20" i="3"/>
  <c r="B20" i="3"/>
  <c r="A21" i="3" a="1"/>
  <c r="A21" i="3" s="1"/>
  <c r="A22" i="3" s="1" a="1"/>
  <c r="A22" i="3" s="1"/>
  <c r="I20" i="3"/>
  <c r="H20" i="3"/>
  <c r="L20" i="3"/>
  <c r="J20" i="3"/>
  <c r="K20" i="3"/>
  <c r="M20" i="3"/>
  <c r="O22" i="3" l="1"/>
  <c r="P22" i="3"/>
  <c r="O21" i="3"/>
  <c r="P21" i="3"/>
  <c r="C21" i="3"/>
  <c r="H21" i="3"/>
  <c r="I21" i="3"/>
  <c r="L21" i="3"/>
  <c r="J21" i="3"/>
  <c r="K21" i="3"/>
  <c r="Q20" i="3"/>
  <c r="B21" i="3"/>
  <c r="M21" i="3"/>
  <c r="A23" i="3" a="1"/>
  <c r="A23" i="3" s="1"/>
  <c r="M22" i="3"/>
  <c r="L22" i="3"/>
  <c r="H22" i="3"/>
  <c r="B22" i="3"/>
  <c r="J22" i="3"/>
  <c r="I22" i="3"/>
  <c r="C22" i="3"/>
  <c r="K22" i="3"/>
  <c r="Q21" i="3" l="1"/>
  <c r="O23" i="3"/>
  <c r="P23" i="3"/>
  <c r="Q22" i="3"/>
  <c r="A24" i="3" a="1"/>
  <c r="A24" i="3" s="1"/>
  <c r="M23" i="3"/>
  <c r="J23" i="3"/>
  <c r="K23" i="3"/>
  <c r="I23" i="3"/>
  <c r="C23" i="3"/>
  <c r="L23" i="3"/>
  <c r="H23" i="3"/>
  <c r="B23" i="3"/>
  <c r="Q23" i="3" l="1"/>
  <c r="O24" i="3"/>
  <c r="P24" i="3"/>
  <c r="A25" i="3" a="1"/>
  <c r="A25" i="3" s="1"/>
  <c r="M24" i="3"/>
  <c r="J24" i="3"/>
  <c r="H24" i="3"/>
  <c r="B24" i="3"/>
  <c r="K24" i="3"/>
  <c r="I24" i="3"/>
  <c r="C24" i="3"/>
  <c r="L24" i="3"/>
  <c r="Q24" i="3" l="1"/>
  <c r="P25" i="3"/>
  <c r="O25" i="3"/>
  <c r="A26" i="3" a="1"/>
  <c r="A26" i="3" s="1"/>
  <c r="M25" i="3"/>
  <c r="K25" i="3"/>
  <c r="L25" i="3"/>
  <c r="H25" i="3"/>
  <c r="B25" i="3"/>
  <c r="I25" i="3"/>
  <c r="C25" i="3"/>
  <c r="J25" i="3"/>
  <c r="O26" i="3" l="1"/>
  <c r="P26" i="3"/>
  <c r="Q25" i="3"/>
  <c r="A27" i="3" a="1"/>
  <c r="A27" i="3" s="1"/>
  <c r="M26" i="3"/>
  <c r="L26" i="3"/>
  <c r="H26" i="3"/>
  <c r="B26" i="3"/>
  <c r="J26" i="3"/>
  <c r="I26" i="3"/>
  <c r="C26" i="3"/>
  <c r="K26" i="3"/>
  <c r="Q26" i="3" l="1"/>
  <c r="P27" i="3"/>
  <c r="O27" i="3"/>
  <c r="A28" i="3" a="1"/>
  <c r="A28" i="3" s="1"/>
  <c r="M27" i="3"/>
  <c r="J27" i="3"/>
  <c r="H27" i="3"/>
  <c r="B27" i="3"/>
  <c r="K27" i="3"/>
  <c r="I27" i="3"/>
  <c r="C27" i="3"/>
  <c r="L27" i="3"/>
  <c r="Q27" i="3" l="1"/>
  <c r="O28" i="3"/>
  <c r="P28" i="3"/>
  <c r="A29" i="3" a="1"/>
  <c r="A29" i="3" s="1"/>
  <c r="M28" i="3"/>
  <c r="J28" i="3"/>
  <c r="H28" i="3"/>
  <c r="B28" i="3"/>
  <c r="K28" i="3"/>
  <c r="L28" i="3"/>
  <c r="I28" i="3"/>
  <c r="C28" i="3"/>
  <c r="P29" i="3" l="1"/>
  <c r="O29" i="3"/>
  <c r="Q28" i="3"/>
  <c r="A30" i="3" a="1"/>
  <c r="A30" i="3" s="1"/>
  <c r="M29" i="3"/>
  <c r="K29" i="3"/>
  <c r="L29" i="3"/>
  <c r="H29" i="3"/>
  <c r="B29" i="3"/>
  <c r="J29" i="3"/>
  <c r="I29" i="3"/>
  <c r="C29" i="3"/>
  <c r="Q29" i="3" l="1"/>
  <c r="P30" i="3"/>
  <c r="O30" i="3"/>
  <c r="A31" i="3" a="1"/>
  <c r="A31" i="3" s="1"/>
  <c r="M30" i="3"/>
  <c r="L30" i="3"/>
  <c r="H30" i="3"/>
  <c r="B30" i="3"/>
  <c r="J30" i="3"/>
  <c r="I30" i="3"/>
  <c r="C30" i="3"/>
  <c r="K30" i="3"/>
  <c r="Q30" i="3" l="1"/>
  <c r="O31" i="3"/>
  <c r="P31" i="3"/>
  <c r="A32" i="3" a="1"/>
  <c r="A32" i="3" s="1"/>
  <c r="M31" i="3"/>
  <c r="J31" i="3"/>
  <c r="K31" i="3"/>
  <c r="I31" i="3"/>
  <c r="C31" i="3"/>
  <c r="L31" i="3"/>
  <c r="H31" i="3"/>
  <c r="B31" i="3"/>
  <c r="O32" i="3" l="1"/>
  <c r="P32" i="3"/>
  <c r="Q31" i="3"/>
  <c r="A33" i="3" a="1"/>
  <c r="A33" i="3" s="1"/>
  <c r="M32" i="3"/>
  <c r="J32" i="3"/>
  <c r="H32" i="3"/>
  <c r="B32" i="3"/>
  <c r="K32" i="3"/>
  <c r="I32" i="3"/>
  <c r="C32" i="3"/>
  <c r="L32" i="3"/>
  <c r="Q32" i="3" l="1"/>
  <c r="O33" i="3"/>
  <c r="P33" i="3"/>
  <c r="A34" i="3" a="1"/>
  <c r="A34" i="3" s="1"/>
  <c r="M33" i="3"/>
  <c r="K33" i="3"/>
  <c r="L33" i="3"/>
  <c r="H33" i="3"/>
  <c r="B33" i="3"/>
  <c r="C33" i="3"/>
  <c r="J33" i="3"/>
  <c r="I33" i="3"/>
  <c r="Q33" i="3" l="1"/>
  <c r="P34" i="3"/>
  <c r="O34" i="3"/>
  <c r="A35" i="3" a="1"/>
  <c r="A35" i="3" s="1"/>
  <c r="M34" i="3"/>
  <c r="L34" i="3"/>
  <c r="H34" i="3"/>
  <c r="B34" i="3"/>
  <c r="J34" i="3"/>
  <c r="I34" i="3"/>
  <c r="C34" i="3"/>
  <c r="K34" i="3"/>
  <c r="Q34" i="3" l="1"/>
  <c r="O35" i="3"/>
  <c r="P35" i="3"/>
  <c r="A36" i="3" a="1"/>
  <c r="A36" i="3" s="1"/>
  <c r="M35" i="3"/>
  <c r="J35" i="3"/>
  <c r="H35" i="3"/>
  <c r="B35" i="3"/>
  <c r="K35" i="3"/>
  <c r="I35" i="3"/>
  <c r="C35" i="3"/>
  <c r="L35" i="3"/>
  <c r="Q35" i="3" l="1"/>
  <c r="P36" i="3"/>
  <c r="O36" i="3"/>
  <c r="A37" i="3" a="1"/>
  <c r="A37" i="3" s="1"/>
  <c r="M36" i="3"/>
  <c r="J36" i="3"/>
  <c r="H36" i="3"/>
  <c r="B36" i="3"/>
  <c r="K36" i="3"/>
  <c r="L36" i="3"/>
  <c r="I36" i="3"/>
  <c r="C36" i="3"/>
  <c r="Q36" i="3" l="1"/>
  <c r="O37" i="3"/>
  <c r="P37" i="3"/>
  <c r="A38" i="3" a="1"/>
  <c r="A38" i="3" s="1"/>
  <c r="M37" i="3"/>
  <c r="K37" i="3"/>
  <c r="L37" i="3"/>
  <c r="H37" i="3"/>
  <c r="B37" i="3"/>
  <c r="J37" i="3"/>
  <c r="I37" i="3"/>
  <c r="C37" i="3"/>
  <c r="Q37" i="3" l="1"/>
  <c r="O38" i="3"/>
  <c r="P38" i="3"/>
  <c r="A39" i="3" a="1"/>
  <c r="A39" i="3" s="1"/>
  <c r="M38" i="3"/>
  <c r="L38" i="3"/>
  <c r="H38" i="3"/>
  <c r="B38" i="3"/>
  <c r="J38" i="3"/>
  <c r="I38" i="3"/>
  <c r="C38" i="3"/>
  <c r="K38" i="3"/>
  <c r="O39" i="3" l="1"/>
  <c r="P39" i="3"/>
  <c r="Q38" i="3"/>
  <c r="A40" i="3" a="1"/>
  <c r="A40" i="3" s="1"/>
  <c r="M39" i="3"/>
  <c r="J39" i="3"/>
  <c r="K39" i="3"/>
  <c r="I39" i="3"/>
  <c r="C39" i="3"/>
  <c r="L39" i="3"/>
  <c r="H39" i="3"/>
  <c r="B39" i="3"/>
  <c r="Q39" i="3" l="1"/>
  <c r="O40" i="3"/>
  <c r="P40" i="3"/>
  <c r="M40" i="3"/>
  <c r="J40" i="3"/>
  <c r="H40" i="3"/>
  <c r="B40" i="3"/>
  <c r="B41" i="3" s="1"/>
  <c r="K40" i="3"/>
  <c r="I40" i="3"/>
  <c r="C40" i="3"/>
  <c r="C41" i="3" s="1"/>
  <c r="L40" i="3"/>
  <c r="A45" i="3" a="1"/>
  <c r="A45" i="3" s="1"/>
  <c r="A46" i="3" s="1" a="1"/>
  <c r="A46" i="3" s="1"/>
  <c r="A47" i="3" s="1" a="1"/>
  <c r="A47" i="3" s="1"/>
  <c r="A48" i="3" s="1" a="1"/>
  <c r="A48" i="3" s="1"/>
  <c r="A49" i="3" s="1" a="1"/>
  <c r="A49" i="3" s="1"/>
  <c r="Q40" i="3" l="1"/>
  <c r="L28" i="4"/>
  <c r="K6" i="4"/>
  <c r="K24" i="4"/>
  <c r="K21" i="4"/>
  <c r="L26" i="4"/>
  <c r="L19" i="4"/>
  <c r="L5" i="4"/>
  <c r="K19" i="4"/>
  <c r="K12" i="4"/>
  <c r="L14" i="4"/>
  <c r="K16" i="4"/>
  <c r="L20" i="4"/>
  <c r="L2" i="4"/>
  <c r="L3" i="4"/>
  <c r="L22" i="4"/>
  <c r="K28" i="4"/>
  <c r="L16" i="4"/>
  <c r="K25" i="4"/>
  <c r="K13" i="4"/>
  <c r="K15" i="4"/>
  <c r="K3" i="4"/>
  <c r="K5" i="4"/>
  <c r="L4" i="4"/>
  <c r="L12" i="4"/>
  <c r="L23" i="4"/>
  <c r="K22" i="4"/>
  <c r="L10" i="4"/>
  <c r="L13" i="4"/>
  <c r="L11" i="4"/>
  <c r="K18" i="4"/>
  <c r="L7" i="4"/>
  <c r="L25" i="4"/>
  <c r="K2" i="4"/>
  <c r="K27" i="4"/>
  <c r="K23" i="4"/>
  <c r="K10" i="4"/>
  <c r="K20" i="4"/>
  <c r="K4" i="4"/>
  <c r="L15" i="4"/>
  <c r="L24" i="4"/>
  <c r="L27" i="4"/>
  <c r="L6" i="4"/>
  <c r="K11" i="4"/>
  <c r="L21" i="4"/>
  <c r="K14" i="4"/>
  <c r="K7" i="4"/>
  <c r="L18" i="4"/>
  <c r="K26" i="4"/>
  <c r="F40" i="4"/>
  <c r="F11" i="4"/>
  <c r="B6" i="4"/>
  <c r="F15" i="4"/>
  <c r="F41" i="4"/>
  <c r="C5" i="4"/>
  <c r="C28" i="4"/>
  <c r="B27" i="4"/>
  <c r="D38" i="4"/>
  <c r="F14" i="4"/>
  <c r="E12" i="4"/>
  <c r="E14" i="4"/>
  <c r="F36" i="4"/>
  <c r="B38" i="4"/>
  <c r="E39" i="4"/>
  <c r="B40" i="4"/>
  <c r="C38" i="4"/>
  <c r="D34" i="4"/>
  <c r="D18" i="4"/>
  <c r="C40" i="4"/>
  <c r="E38" i="4"/>
  <c r="F20" i="4"/>
  <c r="D36" i="4"/>
  <c r="D33" i="4"/>
  <c r="E5" i="4"/>
  <c r="D20" i="4"/>
  <c r="B33" i="4"/>
  <c r="E26" i="4"/>
  <c r="D32" i="4"/>
  <c r="D28" i="4"/>
  <c r="D26" i="4"/>
  <c r="C39" i="4"/>
  <c r="B18" i="4"/>
  <c r="F7" i="4"/>
  <c r="E3" i="4"/>
  <c r="E4" i="4"/>
  <c r="D14" i="4"/>
  <c r="F39" i="4"/>
  <c r="F13" i="4"/>
  <c r="C19" i="4"/>
  <c r="E27" i="4"/>
  <c r="C14" i="4"/>
  <c r="F18" i="4"/>
  <c r="B5" i="4"/>
  <c r="D15" i="4"/>
  <c r="B28" i="4"/>
  <c r="D39" i="4"/>
  <c r="B13" i="4"/>
  <c r="C27" i="4"/>
  <c r="F24" i="4"/>
  <c r="D11" i="4"/>
  <c r="F4" i="4"/>
  <c r="C34" i="4"/>
  <c r="F21" i="4"/>
  <c r="E32" i="4"/>
  <c r="C12" i="4"/>
  <c r="B3" i="4"/>
  <c r="D3" i="4"/>
  <c r="D22" i="4"/>
  <c r="E21" i="4"/>
  <c r="B11" i="4"/>
  <c r="F37" i="4"/>
  <c r="F34" i="4"/>
  <c r="B2" i="4"/>
  <c r="B32" i="4"/>
  <c r="F38" i="4"/>
  <c r="B15" i="4"/>
  <c r="E33" i="4"/>
  <c r="B25" i="4"/>
  <c r="E16" i="4"/>
  <c r="E2" i="4"/>
  <c r="E22" i="4"/>
  <c r="E36" i="4"/>
  <c r="B24" i="4"/>
  <c r="F2" i="4"/>
  <c r="F3" i="4"/>
  <c r="C13" i="4"/>
  <c r="E25" i="4"/>
  <c r="F33" i="4"/>
  <c r="F5" i="4"/>
  <c r="D24" i="4"/>
  <c r="D23" i="4"/>
  <c r="E28" i="4"/>
  <c r="B36" i="4"/>
  <c r="D4" i="4"/>
  <c r="E19" i="4"/>
  <c r="B41" i="4"/>
  <c r="F6" i="4"/>
  <c r="E10" i="4"/>
  <c r="B4" i="4"/>
  <c r="C41" i="4"/>
  <c r="C16" i="4"/>
  <c r="D25" i="4"/>
  <c r="B21" i="4"/>
  <c r="D40" i="4"/>
  <c r="F28" i="4"/>
  <c r="E13" i="4"/>
  <c r="C4" i="4"/>
  <c r="E23" i="4"/>
  <c r="C24" i="4"/>
  <c r="E7" i="4"/>
  <c r="F23" i="4"/>
  <c r="E20" i="4"/>
  <c r="D6" i="4"/>
  <c r="D2" i="4"/>
  <c r="E6" i="4"/>
  <c r="E34" i="4"/>
  <c r="E11" i="4"/>
  <c r="E18" i="4"/>
  <c r="F19" i="4"/>
  <c r="B19" i="4"/>
  <c r="B34" i="4"/>
  <c r="C7" i="4"/>
  <c r="B23" i="4"/>
  <c r="B26" i="4"/>
  <c r="C21" i="4"/>
  <c r="C3" i="4"/>
  <c r="C33" i="4"/>
  <c r="C22" i="4"/>
  <c r="C37" i="4"/>
  <c r="C6" i="4"/>
  <c r="B10" i="4"/>
  <c r="F32" i="4"/>
  <c r="B16" i="4"/>
  <c r="D16" i="4"/>
  <c r="C26" i="4"/>
  <c r="D10" i="4"/>
  <c r="C11" i="4"/>
  <c r="C2" i="4"/>
  <c r="C10" i="4"/>
  <c r="B7" i="4"/>
  <c r="F25" i="4"/>
  <c r="E40" i="4"/>
  <c r="E24" i="4"/>
  <c r="C23" i="4"/>
  <c r="C20" i="4"/>
  <c r="C18" i="4"/>
  <c r="B20" i="4"/>
  <c r="D7" i="4"/>
  <c r="D5" i="4"/>
  <c r="B39" i="4"/>
  <c r="B12" i="4"/>
  <c r="F10" i="4"/>
  <c r="C25" i="4"/>
  <c r="B22" i="4"/>
  <c r="E15" i="4"/>
  <c r="D19" i="4"/>
  <c r="B37" i="4"/>
  <c r="F16" i="4"/>
  <c r="D37" i="4"/>
  <c r="D21" i="4"/>
  <c r="B14" i="4"/>
  <c r="D41" i="4"/>
  <c r="F26" i="4"/>
  <c r="F22" i="4"/>
  <c r="C32" i="4"/>
  <c r="D13" i="4"/>
  <c r="E41" i="4"/>
  <c r="C36" i="4"/>
  <c r="C15" i="4"/>
  <c r="E37" i="4"/>
  <c r="G11" i="4"/>
  <c r="G21" i="4"/>
  <c r="J27" i="4"/>
  <c r="I7" i="4"/>
  <c r="J20" i="4"/>
  <c r="G26" i="4"/>
  <c r="G18" i="4"/>
  <c r="G22" i="4"/>
  <c r="G14" i="4"/>
  <c r="G19" i="4"/>
  <c r="G15" i="4"/>
  <c r="H11" i="4"/>
  <c r="J28" i="4"/>
  <c r="H23" i="4"/>
  <c r="H3" i="4"/>
  <c r="H12" i="4"/>
  <c r="H26" i="4"/>
  <c r="I24" i="4"/>
  <c r="H15" i="4"/>
  <c r="I20" i="4"/>
  <c r="I4" i="4"/>
  <c r="H5" i="4"/>
  <c r="J2" i="4"/>
  <c r="H2" i="4"/>
  <c r="H13" i="4"/>
  <c r="G6" i="4"/>
  <c r="I2" i="4"/>
  <c r="I18" i="4"/>
  <c r="I6" i="4"/>
  <c r="H6" i="4"/>
  <c r="G5" i="4"/>
  <c r="I16" i="4"/>
  <c r="I28" i="4"/>
  <c r="G4" i="4"/>
  <c r="G16" i="4"/>
  <c r="I10" i="4"/>
  <c r="J23" i="4"/>
  <c r="I22" i="4"/>
  <c r="J7" i="4"/>
  <c r="J4" i="4"/>
  <c r="J16" i="4"/>
  <c r="H21" i="4"/>
  <c r="G13" i="4"/>
  <c r="H18" i="4"/>
  <c r="H10" i="4"/>
  <c r="I21" i="4"/>
  <c r="J5" i="4"/>
  <c r="J26" i="4"/>
  <c r="J11" i="4"/>
  <c r="J6" i="4"/>
  <c r="H24" i="4"/>
  <c r="H14" i="4"/>
  <c r="G23" i="4"/>
  <c r="I11" i="4"/>
  <c r="G27" i="4"/>
  <c r="H16" i="4"/>
  <c r="J22" i="4"/>
  <c r="G20" i="4"/>
  <c r="G24" i="4"/>
  <c r="J15" i="4"/>
  <c r="H19" i="4"/>
  <c r="J13" i="4"/>
  <c r="J24" i="4"/>
  <c r="I12" i="4"/>
  <c r="G3" i="4"/>
  <c r="H25" i="4"/>
  <c r="H20" i="4"/>
  <c r="G25" i="4"/>
  <c r="J3" i="4"/>
  <c r="I14" i="4"/>
  <c r="J21" i="4"/>
  <c r="H27" i="4"/>
  <c r="I15" i="4"/>
  <c r="I3" i="4"/>
  <c r="H22" i="4"/>
  <c r="I5" i="4"/>
  <c r="I19" i="4"/>
  <c r="J12" i="4"/>
  <c r="J19" i="4"/>
  <c r="I26" i="4"/>
  <c r="G28" i="4"/>
  <c r="G7" i="4"/>
  <c r="I23" i="4"/>
  <c r="I13" i="4"/>
  <c r="G12" i="4"/>
  <c r="G10" i="4"/>
  <c r="J14" i="4"/>
  <c r="I25" i="4"/>
  <c r="H7" i="4"/>
  <c r="G2" i="4"/>
  <c r="J18" i="4"/>
  <c r="H4" i="4"/>
  <c r="J25" i="4"/>
  <c r="J10" i="4"/>
  <c r="H28" i="4"/>
  <c r="L36" i="4" l="1"/>
  <c r="F42" i="4"/>
  <c r="L33" i="4"/>
  <c r="K29" i="4"/>
  <c r="L29" i="4"/>
  <c r="C42" i="4"/>
  <c r="I29" i="4"/>
  <c r="L37" i="4"/>
  <c r="B29" i="4"/>
  <c r="M20" i="4" s="1"/>
  <c r="L39" i="4"/>
  <c r="L40" i="4"/>
  <c r="J29" i="4"/>
  <c r="G29" i="4"/>
  <c r="L41" i="4"/>
  <c r="F29" i="4"/>
  <c r="E29" i="4"/>
  <c r="E42" i="4"/>
  <c r="H29" i="4"/>
  <c r="B42" i="4"/>
  <c r="L34" i="4"/>
  <c r="L38" i="4"/>
  <c r="C29" i="4"/>
  <c r="N20" i="4" s="1"/>
  <c r="M9" i="4" l="1"/>
  <c r="N27" i="4"/>
  <c r="M8" i="4"/>
  <c r="M27" i="4"/>
  <c r="N8" i="4"/>
  <c r="N9" i="4"/>
</calcChain>
</file>

<file path=xl/sharedStrings.xml><?xml version="1.0" encoding="utf-8"?>
<sst xmlns="http://schemas.openxmlformats.org/spreadsheetml/2006/main" count="142259" uniqueCount="277">
  <si>
    <t>Date</t>
  </si>
  <si>
    <t>Time</t>
  </si>
  <si>
    <t>Survey Name</t>
  </si>
  <si>
    <t>Event</t>
  </si>
  <si>
    <t>Transect number</t>
  </si>
  <si>
    <t>Survey Mode</t>
  </si>
  <si>
    <t>Vessel Name</t>
  </si>
  <si>
    <t>Platform Height</t>
  </si>
  <si>
    <t>Strip width (m)</t>
  </si>
  <si>
    <t>Observation timing (mins)</t>
  </si>
  <si>
    <t>Observer Name</t>
  </si>
  <si>
    <t>Latitude</t>
  </si>
  <si>
    <t>Longitude</t>
  </si>
  <si>
    <t>Sighting</t>
  </si>
  <si>
    <t>Species</t>
  </si>
  <si>
    <t>Gannet Adult</t>
  </si>
  <si>
    <t>1st Cal</t>
  </si>
  <si>
    <t>2nd Cal</t>
  </si>
  <si>
    <t>4th Cal</t>
  </si>
  <si>
    <t>5th Cal</t>
  </si>
  <si>
    <t>Seabird Count</t>
  </si>
  <si>
    <t>Age</t>
  </si>
  <si>
    <t>Plumage</t>
  </si>
  <si>
    <t>Distance</t>
  </si>
  <si>
    <t>Direction</t>
  </si>
  <si>
    <t>Behaviour</t>
  </si>
  <si>
    <t>Other behaviour</t>
  </si>
  <si>
    <t>On / Off Transect</t>
  </si>
  <si>
    <t>Adult</t>
  </si>
  <si>
    <t>Male</t>
  </si>
  <si>
    <t>Female</t>
  </si>
  <si>
    <t>Juvenile</t>
  </si>
  <si>
    <t>Calf</t>
  </si>
  <si>
    <t>Behav. 1</t>
  </si>
  <si>
    <t>Behav. 2</t>
  </si>
  <si>
    <t>Behav. 3</t>
  </si>
  <si>
    <t>Behav. 4</t>
  </si>
  <si>
    <t>Notes (all)</t>
  </si>
  <si>
    <t>Marine Mammal Distance</t>
  </si>
  <si>
    <t>WESPAS 2019</t>
  </si>
  <si>
    <t>Line transect (strip)</t>
  </si>
  <si>
    <t>Monkey Island</t>
  </si>
  <si>
    <t>1; 1</t>
  </si>
  <si>
    <t>Seabird; Transect number</t>
  </si>
  <si>
    <t>Fulmar</t>
  </si>
  <si>
    <t>Primary moult</t>
  </si>
  <si>
    <t>LL</t>
  </si>
  <si>
    <t>F</t>
  </si>
  <si>
    <t>South-east</t>
  </si>
  <si>
    <t>Flying</t>
  </si>
  <si>
    <t>Off Transect</t>
  </si>
  <si>
    <t>Lesser Black-backed Gull</t>
  </si>
  <si>
    <t>Breeding / Summer</t>
  </si>
  <si>
    <t>West</t>
  </si>
  <si>
    <t>Storm Petrel</t>
  </si>
  <si>
    <t>North</t>
  </si>
  <si>
    <t>East</t>
  </si>
  <si>
    <t>On Transect</t>
  </si>
  <si>
    <t>Flying; assoc. with cetaceans</t>
  </si>
  <si>
    <t>Floating Matter; Transect number</t>
  </si>
  <si>
    <t>plastic bag</t>
  </si>
  <si>
    <t>Gannet</t>
  </si>
  <si>
    <t>Herring Gull</t>
  </si>
  <si>
    <t>Transient / Moulting</t>
  </si>
  <si>
    <t>No apparent direction</t>
  </si>
  <si>
    <t>Flying around platform</t>
  </si>
  <si>
    <t xml:space="preserve">    </t>
  </si>
  <si>
    <t>Terrestrial Bird; Transect number</t>
  </si>
  <si>
    <t>Swift</t>
  </si>
  <si>
    <t>Immature</t>
  </si>
  <si>
    <t>3rd Cal.</t>
  </si>
  <si>
    <t>North-east</t>
  </si>
  <si>
    <t>South</t>
  </si>
  <si>
    <t>2nd Cal.</t>
  </si>
  <si>
    <t>South-west</t>
  </si>
  <si>
    <t>4th Cal.</t>
  </si>
  <si>
    <t>A</t>
  </si>
  <si>
    <t>Sitting on water; WITHOUT fish</t>
  </si>
  <si>
    <t>Resting or apparently asleep</t>
  </si>
  <si>
    <t>Fish; Transect number</t>
  </si>
  <si>
    <t>Ocean Sunfish</t>
  </si>
  <si>
    <t>C</t>
  </si>
  <si>
    <t>North-west</t>
  </si>
  <si>
    <t>E</t>
  </si>
  <si>
    <t>two wooden pallets</t>
  </si>
  <si>
    <t>Great Black-backed Gull</t>
  </si>
  <si>
    <t>Great Skua</t>
  </si>
  <si>
    <t>Without fish</t>
  </si>
  <si>
    <t>Not adult; age not precisely known</t>
  </si>
  <si>
    <t>Flying around fishing vessel</t>
  </si>
  <si>
    <t>2nd Year</t>
  </si>
  <si>
    <t>3rd Year</t>
  </si>
  <si>
    <t>Shallow plunging</t>
  </si>
  <si>
    <t>feeding frenzy 80_100 birds</t>
  </si>
  <si>
    <t>Flying; NOT carrying fish</t>
  </si>
  <si>
    <t>Point transect</t>
  </si>
  <si>
    <t>Feeding; method unspecified</t>
  </si>
  <si>
    <t>Assoc. with fishing vessel</t>
  </si>
  <si>
    <t>Flying around obs. base</t>
  </si>
  <si>
    <t>just before survey staet</t>
  </si>
  <si>
    <t>Manx Shearwater</t>
  </si>
  <si>
    <t>before survey start</t>
  </si>
  <si>
    <t>Marine Mammal; Transect number</t>
  </si>
  <si>
    <t>Common Dolphin</t>
  </si>
  <si>
    <t>Cetacean 300-500m</t>
  </si>
  <si>
    <t>Pattering</t>
  </si>
  <si>
    <t>Sitting on water around fishing ves.</t>
  </si>
  <si>
    <t>D</t>
  </si>
  <si>
    <t>Sitting on water; no other info</t>
  </si>
  <si>
    <t>only ome gannet associating with ship</t>
  </si>
  <si>
    <t>Siting on water around platform</t>
  </si>
  <si>
    <t>Actively searching</t>
  </si>
  <si>
    <t>flying west</t>
  </si>
  <si>
    <t>Sooty Shearwater</t>
  </si>
  <si>
    <t>hummingbird hawkmoth</t>
  </si>
  <si>
    <t>styrofoam cup in alpha</t>
  </si>
  <si>
    <t>spottdd flycatcher flying around ship</t>
  </si>
  <si>
    <t>Pomarine Skua</t>
  </si>
  <si>
    <t>Puffin</t>
  </si>
  <si>
    <t>Wilson's Petrel</t>
  </si>
  <si>
    <t>DD</t>
  </si>
  <si>
    <t>Arctic  Tern</t>
  </si>
  <si>
    <t>B</t>
  </si>
  <si>
    <t>Kittiwake</t>
  </si>
  <si>
    <t>Associated; no other data</t>
  </si>
  <si>
    <t>Grey Wagtail</t>
  </si>
  <si>
    <t>Sitting on platform</t>
  </si>
  <si>
    <t>possible marker bouy</t>
  </si>
  <si>
    <t>Feral/ racing pigeon</t>
  </si>
  <si>
    <t>Turbo mode; Transect number</t>
  </si>
  <si>
    <t>feral pigeon</t>
  </si>
  <si>
    <t>Bridge</t>
  </si>
  <si>
    <t>Entangled in fishing gear or rope</t>
  </si>
  <si>
    <t>Balearic Shearwater</t>
  </si>
  <si>
    <t>Balearic shearwater</t>
  </si>
  <si>
    <t>0; 0</t>
  </si>
  <si>
    <t>Arctic Skua</t>
  </si>
  <si>
    <t>Aerial pursuit</t>
  </si>
  <si>
    <t>Deep plunging</t>
  </si>
  <si>
    <t>Swallow</t>
  </si>
  <si>
    <t>green plastic bottle</t>
  </si>
  <si>
    <t>Collared Dove</t>
  </si>
  <si>
    <t>football</t>
  </si>
  <si>
    <t>Common Tern</t>
  </si>
  <si>
    <t>Scooping prey from surface</t>
  </si>
  <si>
    <t>Transect number; Seabird</t>
  </si>
  <si>
    <t>Transect number; Turbo mode</t>
  </si>
  <si>
    <t>Guillemot</t>
  </si>
  <si>
    <t>Razorbill</t>
  </si>
  <si>
    <t>Sitting on fishing vessel</t>
  </si>
  <si>
    <t>Minke</t>
  </si>
  <si>
    <t>Cetacean &gt;1000m</t>
  </si>
  <si>
    <t>3 breaches &gt; 1km away</t>
  </si>
  <si>
    <t>Cetacean 500-1000m</t>
  </si>
  <si>
    <t>min 2 animals</t>
  </si>
  <si>
    <t>rough estimate very large numbers passing through</t>
  </si>
  <si>
    <t>spread out over c and d</t>
  </si>
  <si>
    <t>Same size</t>
  </si>
  <si>
    <t>&lt; 1/2 size</t>
  </si>
  <si>
    <t>L</t>
  </si>
  <si>
    <t>Great Shearwater</t>
  </si>
  <si>
    <t>Winter</t>
  </si>
  <si>
    <t>&gt; 1/2 size</t>
  </si>
  <si>
    <t>Tuna Sp</t>
  </si>
  <si>
    <t>Long-tailed Skua</t>
  </si>
  <si>
    <t>Pilot Whale</t>
  </si>
  <si>
    <t>90degrees port side moving north dorsal fins</t>
  </si>
  <si>
    <t>Grey Seal</t>
  </si>
  <si>
    <t>Little Tern</t>
  </si>
  <si>
    <t>Unid Dolphin</t>
  </si>
  <si>
    <t>Auk sp.</t>
  </si>
  <si>
    <t>White Beaked Dolph</t>
  </si>
  <si>
    <t>Shark; Transect number</t>
  </si>
  <si>
    <t>Basking Shark</t>
  </si>
  <si>
    <t>common scoder fly South no.9</t>
  </si>
  <si>
    <t>common scoder</t>
  </si>
  <si>
    <t>Risso's Dolphin</t>
  </si>
  <si>
    <t>common scoter</t>
  </si>
  <si>
    <t>Harbour Porpoise</t>
  </si>
  <si>
    <t>Fin Whale</t>
  </si>
  <si>
    <t>Leach's Petrel</t>
  </si>
  <si>
    <t>Bottlenose Dolphin</t>
  </si>
  <si>
    <t>Shag</t>
  </si>
  <si>
    <t>4th Year</t>
  </si>
  <si>
    <t>red shank</t>
  </si>
  <si>
    <t>Dunlin</t>
  </si>
  <si>
    <t>Golden Eagle</t>
  </si>
  <si>
    <t>Commic tern sp.</t>
  </si>
  <si>
    <t>No. Sightings</t>
  </si>
  <si>
    <t>No ind.</t>
  </si>
  <si>
    <t>Max</t>
  </si>
  <si>
    <t>Min</t>
  </si>
  <si>
    <t>Group Size</t>
  </si>
  <si>
    <t>No. of animals</t>
  </si>
  <si>
    <t>3rd Cal</t>
  </si>
  <si>
    <t>Total count</t>
  </si>
  <si>
    <t>-</t>
  </si>
  <si>
    <t>*</t>
  </si>
  <si>
    <t>1-5</t>
  </si>
  <si>
    <t>1-200</t>
  </si>
  <si>
    <t>1-2</t>
  </si>
  <si>
    <t>5-9</t>
  </si>
  <si>
    <t>1-3</t>
  </si>
  <si>
    <t>1-2000</t>
  </si>
  <si>
    <t>1-900</t>
  </si>
  <si>
    <t>0-5</t>
  </si>
  <si>
    <t>1-50</t>
  </si>
  <si>
    <t>1-7</t>
  </si>
  <si>
    <t>1-300</t>
  </si>
  <si>
    <t>0-100</t>
  </si>
  <si>
    <t>1-500</t>
  </si>
  <si>
    <t>1-44</t>
  </si>
  <si>
    <t>1-18</t>
  </si>
  <si>
    <t>1-1000</t>
  </si>
  <si>
    <t>South Polar Skua</t>
  </si>
  <si>
    <t>Ind on T</t>
  </si>
  <si>
    <t>Ind off T</t>
  </si>
  <si>
    <t>SUM</t>
  </si>
  <si>
    <t>***</t>
  </si>
  <si>
    <t>Pied Wagtail</t>
  </si>
  <si>
    <t>pied wagtail</t>
  </si>
  <si>
    <t>black headed gull -- ignore</t>
  </si>
  <si>
    <t>% sight</t>
  </si>
  <si>
    <t>% ind</t>
  </si>
  <si>
    <t>Common Name</t>
  </si>
  <si>
    <t>Species Name</t>
  </si>
  <si>
    <t>Arctic Tern</t>
  </si>
  <si>
    <t>Spotted Flycatcher</t>
  </si>
  <si>
    <t>Muscicapa striata</t>
  </si>
  <si>
    <t>Redshank</t>
  </si>
  <si>
    <t>Stercorarius maccormicki</t>
  </si>
  <si>
    <t>Puffinus mauretanicus</t>
  </si>
  <si>
    <t>Sterna paradisaea</t>
  </si>
  <si>
    <t>Stercoratius parasiticus</t>
  </si>
  <si>
    <t>Alcidae sp.</t>
  </si>
  <si>
    <t>Sterna hirundo / Sterna paradisaea</t>
  </si>
  <si>
    <t>Sterna hirundo</t>
  </si>
  <si>
    <t>Fulmarus glacialis</t>
  </si>
  <si>
    <t>Sula bassana</t>
  </si>
  <si>
    <t>Larus  marinus</t>
  </si>
  <si>
    <t>Puffinus graves</t>
  </si>
  <si>
    <t>Stercoratius skua</t>
  </si>
  <si>
    <t>Uria aalge</t>
  </si>
  <si>
    <t>Larus  argentatus</t>
  </si>
  <si>
    <t>Rissa tridactyla</t>
  </si>
  <si>
    <t>Oceanodroma leucorhoa</t>
  </si>
  <si>
    <t>Larus  fuscus</t>
  </si>
  <si>
    <t>Sterna albifrons</t>
  </si>
  <si>
    <t>Stercoratius longicaudus</t>
  </si>
  <si>
    <t>Puffinus puffinus</t>
  </si>
  <si>
    <t>Stercoratius pomarinus</t>
  </si>
  <si>
    <t>Fratercula arctica</t>
  </si>
  <si>
    <t>Alea torda</t>
  </si>
  <si>
    <t>Phalacrocorax  aristotelis</t>
  </si>
  <si>
    <t>Puffinus griseus</t>
  </si>
  <si>
    <t>Hydrobates pelagicus</t>
  </si>
  <si>
    <t>Oceanites oceanicus</t>
  </si>
  <si>
    <t>Streptopelia decaocto</t>
  </si>
  <si>
    <t>Melanitta nigra</t>
  </si>
  <si>
    <t>Calidris alpina</t>
  </si>
  <si>
    <t>Columba livia domestica</t>
  </si>
  <si>
    <t>Aquila chrysaetos</t>
  </si>
  <si>
    <t>Motacilla alba</t>
  </si>
  <si>
    <t>Tringa totanus</t>
  </si>
  <si>
    <t>Hirundo rustica</t>
  </si>
  <si>
    <t>Apus apus</t>
  </si>
  <si>
    <t>Sitting on water</t>
  </si>
  <si>
    <t>Point on T</t>
  </si>
  <si>
    <t>Point off T</t>
  </si>
  <si>
    <t>Line on T</t>
  </si>
  <si>
    <t>Line off T</t>
  </si>
  <si>
    <t>Line Sum</t>
  </si>
  <si>
    <t>Line sightings</t>
  </si>
  <si>
    <t>Point sightings</t>
  </si>
  <si>
    <t>Line sightings no.</t>
  </si>
  <si>
    <t>Point sightings no.</t>
  </si>
  <si>
    <t>Withheld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</si>
</sst>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2">
    <xf numFmtId="0" fontId="0" fillId="0" borderId="0" xfId="0"/>
    <xf numFmtId="14" fontId="0" fillId="0" borderId="0" xfId="0" applyNumberFormat="1"/>
    <xf numFmtId="21" fontId="0" fillId="0" borderId="0" xfId="0" applyNumberFormat="1"/>
    <xf numFmtId="0" fontId="16" fillId="0" borderId="0" xfId="0" applyFont="1"/>
    <xf numFmtId="0" fontId="0" fillId="0" borderId="0" xfId="0" applyAlignment="1">
      <alignment horizontal="right"/>
    </xf>
    <xf numFmtId="0" fontId="16" fillId="0" borderId="0" xfId="0" applyFont="1" applyAlignment="1">
      <alignment horizontal="right"/>
    </xf>
    <xf numFmtId="0" fontId="14" fillId="0" borderId="0" xfId="0" applyFont="1"/>
    <xf numFmtId="0" fontId="0" fillId="0" borderId="0" xfId="0" applyFont="1"/>
    <xf numFmtId="164" fontId="0" fillId="0" borderId="0" xfId="0" applyNumberFormat="1"/>
    <xf numFmtId="0" fontId="0" fillId="0" borderId="0" xfId="0" applyFont="1" applyAlignment="1">
      <alignment horizontal="left"/>
    </xf>
    <xf numFmtId="0" fontId="18" fillId="0" borderId="0" xfId="0" applyFont="1"/>
    <xf numFmtId="0" fontId="18" fillId="0" borderId="0" xfId="0" applyFont="1" applyAlignment="1">
      <alignment horizontal="righ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620"/>
  <sheetViews>
    <sheetView tabSelected="1" topLeftCell="A4595" workbookViewId="0">
      <selection activeCell="K2" sqref="K2:K4620"/>
    </sheetView>
  </sheetViews>
  <sheetFormatPr defaultColWidth="9.5546875" defaultRowHeight="14.4" x14ac:dyDescent="0.3"/>
  <cols>
    <col min="1" max="1" width="10.5546875" bestFit="1" customWidth="1"/>
  </cols>
  <sheetData>
    <row r="1" spans="1:4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194</v>
      </c>
      <c r="T1" t="s">
        <v>18</v>
      </c>
      <c r="U1" t="s">
        <v>19</v>
      </c>
      <c r="V1" t="s">
        <v>19</v>
      </c>
      <c r="W1" t="s">
        <v>20</v>
      </c>
      <c r="X1" t="s">
        <v>193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  <c r="AL1" t="s">
        <v>34</v>
      </c>
      <c r="AM1" t="s">
        <v>35</v>
      </c>
      <c r="AN1" t="s">
        <v>36</v>
      </c>
      <c r="AO1" t="s">
        <v>38</v>
      </c>
      <c r="AP1" t="s">
        <v>37</v>
      </c>
    </row>
    <row r="2" spans="1:42" x14ac:dyDescent="0.3">
      <c r="A2" s="1">
        <v>43630</v>
      </c>
      <c r="B2" s="2">
        <v>0.60631944444444441</v>
      </c>
      <c r="C2" t="s">
        <v>39</v>
      </c>
      <c r="D2" t="s">
        <v>13</v>
      </c>
      <c r="E2">
        <v>2</v>
      </c>
      <c r="F2" t="s">
        <v>40</v>
      </c>
      <c r="G2" t="s">
        <v>276</v>
      </c>
      <c r="H2" t="s">
        <v>41</v>
      </c>
      <c r="I2">
        <v>300</v>
      </c>
      <c r="J2" t="s">
        <v>42</v>
      </c>
      <c r="K2" t="s">
        <v>276</v>
      </c>
      <c r="L2">
        <v>47.558419999999998</v>
      </c>
      <c r="M2">
        <v>-5.8894316666666704</v>
      </c>
      <c r="N2" t="s">
        <v>43</v>
      </c>
      <c r="O2" t="s">
        <v>44</v>
      </c>
      <c r="W2">
        <v>1</v>
      </c>
      <c r="Y2" t="s">
        <v>45</v>
      </c>
      <c r="Z2" t="s">
        <v>46</v>
      </c>
      <c r="AA2" t="s">
        <v>47</v>
      </c>
      <c r="AB2" t="s">
        <v>48</v>
      </c>
      <c r="AC2" t="s">
        <v>49</v>
      </c>
      <c r="AE2" t="s">
        <v>50</v>
      </c>
    </row>
    <row r="3" spans="1:42" x14ac:dyDescent="0.3">
      <c r="A3" s="1">
        <v>43630</v>
      </c>
      <c r="B3" s="2">
        <v>0.60901620370370368</v>
      </c>
      <c r="C3" t="s">
        <v>39</v>
      </c>
      <c r="D3" t="s">
        <v>13</v>
      </c>
      <c r="E3">
        <v>2</v>
      </c>
      <c r="F3" t="s">
        <v>40</v>
      </c>
      <c r="G3" t="s">
        <v>276</v>
      </c>
      <c r="H3" t="s">
        <v>41</v>
      </c>
      <c r="I3">
        <v>300</v>
      </c>
      <c r="J3" t="s">
        <v>42</v>
      </c>
      <c r="K3" t="s">
        <v>276</v>
      </c>
      <c r="L3">
        <v>47.558608333333297</v>
      </c>
      <c r="M3">
        <v>-5.9045083333333297</v>
      </c>
      <c r="N3" t="s">
        <v>43</v>
      </c>
      <c r="O3" t="s">
        <v>51</v>
      </c>
      <c r="W3">
        <v>2</v>
      </c>
      <c r="Y3" t="s">
        <v>28</v>
      </c>
      <c r="Z3" t="s">
        <v>52</v>
      </c>
      <c r="AA3" t="s">
        <v>47</v>
      </c>
      <c r="AB3" t="s">
        <v>53</v>
      </c>
      <c r="AC3" t="s">
        <v>49</v>
      </c>
      <c r="AE3" t="s">
        <v>50</v>
      </c>
    </row>
    <row r="4" spans="1:42" x14ac:dyDescent="0.3">
      <c r="A4" s="1">
        <v>43630</v>
      </c>
      <c r="B4" s="2">
        <v>0.61011574074074071</v>
      </c>
      <c r="C4" t="s">
        <v>39</v>
      </c>
      <c r="D4" t="s">
        <v>13</v>
      </c>
      <c r="E4">
        <v>2</v>
      </c>
      <c r="F4" t="s">
        <v>40</v>
      </c>
      <c r="G4" t="s">
        <v>276</v>
      </c>
      <c r="H4" t="s">
        <v>41</v>
      </c>
      <c r="I4">
        <v>300</v>
      </c>
      <c r="J4" t="s">
        <v>42</v>
      </c>
      <c r="K4" t="s">
        <v>276</v>
      </c>
      <c r="L4">
        <v>47.5585533333333</v>
      </c>
      <c r="M4">
        <v>-5.91058166666667</v>
      </c>
      <c r="N4" t="s">
        <v>43</v>
      </c>
      <c r="O4" t="s">
        <v>54</v>
      </c>
      <c r="W4">
        <v>1</v>
      </c>
      <c r="Y4" t="s">
        <v>28</v>
      </c>
      <c r="Z4" t="s">
        <v>52</v>
      </c>
      <c r="AA4" t="s">
        <v>47</v>
      </c>
      <c r="AB4" t="s">
        <v>55</v>
      </c>
      <c r="AE4" t="s">
        <v>50</v>
      </c>
    </row>
    <row r="5" spans="1:42" x14ac:dyDescent="0.3">
      <c r="A5" s="1">
        <v>43630</v>
      </c>
      <c r="B5" s="2">
        <v>0.61788194444444444</v>
      </c>
      <c r="C5" t="s">
        <v>39</v>
      </c>
      <c r="D5" t="s">
        <v>13</v>
      </c>
      <c r="E5">
        <v>2</v>
      </c>
      <c r="F5" t="s">
        <v>40</v>
      </c>
      <c r="G5" t="s">
        <v>276</v>
      </c>
      <c r="H5" t="s">
        <v>41</v>
      </c>
      <c r="I5">
        <v>300</v>
      </c>
      <c r="J5" t="s">
        <v>42</v>
      </c>
      <c r="K5" t="s">
        <v>276</v>
      </c>
      <c r="L5">
        <v>47.558333333333302</v>
      </c>
      <c r="M5">
        <v>-5.9538433333333298</v>
      </c>
      <c r="N5" t="s">
        <v>43</v>
      </c>
      <c r="O5" t="s">
        <v>44</v>
      </c>
      <c r="W5">
        <v>1</v>
      </c>
      <c r="Y5" t="s">
        <v>45</v>
      </c>
      <c r="Z5" t="s">
        <v>46</v>
      </c>
      <c r="AA5" t="s">
        <v>47</v>
      </c>
      <c r="AB5" t="s">
        <v>56</v>
      </c>
      <c r="AC5" t="s">
        <v>49</v>
      </c>
      <c r="AE5" t="s">
        <v>57</v>
      </c>
    </row>
    <row r="6" spans="1:42" x14ac:dyDescent="0.3">
      <c r="A6" s="1">
        <v>43630</v>
      </c>
      <c r="B6" s="2">
        <v>0.61834490740740744</v>
      </c>
      <c r="C6" t="s">
        <v>39</v>
      </c>
      <c r="D6" t="s">
        <v>13</v>
      </c>
      <c r="E6">
        <v>2</v>
      </c>
      <c r="F6" t="s">
        <v>40</v>
      </c>
      <c r="G6" t="s">
        <v>276</v>
      </c>
      <c r="H6" t="s">
        <v>41</v>
      </c>
      <c r="I6">
        <v>300</v>
      </c>
      <c r="J6" t="s">
        <v>42</v>
      </c>
      <c r="K6" t="s">
        <v>276</v>
      </c>
      <c r="L6">
        <v>47.558288333333302</v>
      </c>
      <c r="M6">
        <v>-5.9563466666666702</v>
      </c>
      <c r="N6" t="s">
        <v>43</v>
      </c>
      <c r="O6" t="s">
        <v>44</v>
      </c>
      <c r="W6">
        <v>1</v>
      </c>
      <c r="Y6" t="s">
        <v>45</v>
      </c>
      <c r="Z6" t="s">
        <v>46</v>
      </c>
      <c r="AA6" t="s">
        <v>47</v>
      </c>
      <c r="AB6" t="s">
        <v>56</v>
      </c>
      <c r="AC6" t="s">
        <v>58</v>
      </c>
      <c r="AE6" t="s">
        <v>57</v>
      </c>
    </row>
    <row r="7" spans="1:42" x14ac:dyDescent="0.3">
      <c r="A7" s="1">
        <v>43630</v>
      </c>
      <c r="B7" s="2">
        <v>0.62108796296296298</v>
      </c>
      <c r="C7" t="s">
        <v>39</v>
      </c>
      <c r="D7" t="s">
        <v>13</v>
      </c>
      <c r="E7">
        <v>2</v>
      </c>
      <c r="F7" t="s">
        <v>40</v>
      </c>
      <c r="G7" t="s">
        <v>276</v>
      </c>
      <c r="H7" t="s">
        <v>41</v>
      </c>
      <c r="I7">
        <v>300</v>
      </c>
      <c r="J7" t="s">
        <v>42</v>
      </c>
      <c r="K7" t="s">
        <v>276</v>
      </c>
      <c r="L7">
        <v>47.558120000000002</v>
      </c>
      <c r="M7">
        <v>-5.9715216666666704</v>
      </c>
      <c r="N7" t="s">
        <v>43</v>
      </c>
      <c r="O7" t="s">
        <v>44</v>
      </c>
      <c r="W7">
        <v>1</v>
      </c>
      <c r="Y7" t="s">
        <v>45</v>
      </c>
      <c r="Z7" t="s">
        <v>46</v>
      </c>
      <c r="AA7" t="s">
        <v>47</v>
      </c>
      <c r="AB7" t="s">
        <v>56</v>
      </c>
      <c r="AC7" t="s">
        <v>49</v>
      </c>
      <c r="AE7" t="s">
        <v>57</v>
      </c>
    </row>
    <row r="8" spans="1:42" x14ac:dyDescent="0.3">
      <c r="A8" s="1">
        <v>43630</v>
      </c>
      <c r="B8" s="2">
        <v>0.62288194444444445</v>
      </c>
      <c r="C8" t="s">
        <v>39</v>
      </c>
      <c r="D8" t="s">
        <v>13</v>
      </c>
      <c r="E8">
        <v>2</v>
      </c>
      <c r="F8" t="s">
        <v>40</v>
      </c>
      <c r="G8" t="s">
        <v>276</v>
      </c>
      <c r="H8" t="s">
        <v>41</v>
      </c>
      <c r="I8">
        <v>300</v>
      </c>
      <c r="J8" t="s">
        <v>42</v>
      </c>
      <c r="K8" t="s">
        <v>276</v>
      </c>
      <c r="L8">
        <v>47.558039999999998</v>
      </c>
      <c r="M8">
        <v>-5.9815500000000004</v>
      </c>
      <c r="N8" t="s">
        <v>43</v>
      </c>
      <c r="O8" t="s">
        <v>44</v>
      </c>
      <c r="W8">
        <v>2</v>
      </c>
      <c r="Y8" t="s">
        <v>45</v>
      </c>
      <c r="Z8" t="s">
        <v>46</v>
      </c>
      <c r="AA8" t="s">
        <v>47</v>
      </c>
      <c r="AB8" t="s">
        <v>48</v>
      </c>
      <c r="AE8" t="s">
        <v>50</v>
      </c>
    </row>
    <row r="9" spans="1:42" x14ac:dyDescent="0.3">
      <c r="A9" s="1">
        <v>43630</v>
      </c>
      <c r="B9" s="2">
        <v>0.62425925925925929</v>
      </c>
      <c r="C9" t="s">
        <v>39</v>
      </c>
      <c r="D9" t="s">
        <v>13</v>
      </c>
      <c r="E9">
        <v>2</v>
      </c>
      <c r="F9" t="s">
        <v>40</v>
      </c>
      <c r="G9" t="s">
        <v>276</v>
      </c>
      <c r="H9" t="s">
        <v>41</v>
      </c>
      <c r="I9">
        <v>300</v>
      </c>
      <c r="J9" t="s">
        <v>42</v>
      </c>
      <c r="K9" t="s">
        <v>276</v>
      </c>
      <c r="L9">
        <v>47.557928333333301</v>
      </c>
      <c r="M9">
        <v>-5.9892666666666701</v>
      </c>
      <c r="N9" t="s">
        <v>43</v>
      </c>
      <c r="O9" t="s">
        <v>44</v>
      </c>
      <c r="W9">
        <v>1</v>
      </c>
      <c r="Y9" t="s">
        <v>45</v>
      </c>
      <c r="Z9" t="s">
        <v>46</v>
      </c>
      <c r="AA9" t="s">
        <v>47</v>
      </c>
      <c r="AB9" t="s">
        <v>56</v>
      </c>
      <c r="AE9" t="s">
        <v>50</v>
      </c>
    </row>
    <row r="10" spans="1:42" x14ac:dyDescent="0.3">
      <c r="A10" s="1">
        <v>43630</v>
      </c>
      <c r="B10" s="2">
        <v>0.63079861111111113</v>
      </c>
      <c r="C10" t="s">
        <v>39</v>
      </c>
      <c r="D10" t="s">
        <v>13</v>
      </c>
      <c r="E10">
        <v>2</v>
      </c>
      <c r="F10" t="s">
        <v>40</v>
      </c>
      <c r="G10" t="s">
        <v>276</v>
      </c>
      <c r="H10" t="s">
        <v>41</v>
      </c>
      <c r="I10">
        <v>300</v>
      </c>
      <c r="J10" t="s">
        <v>42</v>
      </c>
      <c r="K10" t="s">
        <v>276</v>
      </c>
      <c r="L10">
        <v>47.557834999999997</v>
      </c>
      <c r="M10">
        <v>-6.0264416666666696</v>
      </c>
      <c r="N10" t="s">
        <v>59</v>
      </c>
      <c r="AP10" t="s">
        <v>60</v>
      </c>
    </row>
    <row r="11" spans="1:42" x14ac:dyDescent="0.3">
      <c r="A11" s="1">
        <v>43630</v>
      </c>
      <c r="B11" s="2">
        <v>0.64252314814814815</v>
      </c>
      <c r="C11" t="s">
        <v>39</v>
      </c>
      <c r="D11" t="s">
        <v>13</v>
      </c>
      <c r="E11">
        <v>2</v>
      </c>
      <c r="F11" t="s">
        <v>40</v>
      </c>
      <c r="G11" t="s">
        <v>276</v>
      </c>
      <c r="H11" t="s">
        <v>41</v>
      </c>
      <c r="I11">
        <v>300</v>
      </c>
      <c r="J11" t="s">
        <v>42</v>
      </c>
      <c r="K11" t="s">
        <v>276</v>
      </c>
      <c r="L11">
        <v>47.558248333333303</v>
      </c>
      <c r="M11">
        <v>-6.0946833333333297</v>
      </c>
      <c r="N11" t="s">
        <v>43</v>
      </c>
      <c r="O11" t="s">
        <v>61</v>
      </c>
      <c r="R11">
        <v>1</v>
      </c>
      <c r="AA11" t="s">
        <v>47</v>
      </c>
      <c r="AB11" t="s">
        <v>56</v>
      </c>
      <c r="AE11" t="s">
        <v>50</v>
      </c>
    </row>
    <row r="12" spans="1:42" x14ac:dyDescent="0.3">
      <c r="A12" s="1">
        <v>43630</v>
      </c>
      <c r="B12" s="2">
        <v>0.65549768518518514</v>
      </c>
      <c r="C12" t="s">
        <v>39</v>
      </c>
      <c r="D12" t="s">
        <v>13</v>
      </c>
      <c r="E12">
        <v>2</v>
      </c>
      <c r="F12" t="s">
        <v>40</v>
      </c>
      <c r="G12" t="s">
        <v>276</v>
      </c>
      <c r="H12" t="s">
        <v>41</v>
      </c>
      <c r="I12">
        <v>300</v>
      </c>
      <c r="J12" t="s">
        <v>42</v>
      </c>
      <c r="K12" t="s">
        <v>276</v>
      </c>
      <c r="L12">
        <v>47.558675000000001</v>
      </c>
      <c r="M12">
        <v>-6.1602716666666701</v>
      </c>
      <c r="N12" t="s">
        <v>43</v>
      </c>
      <c r="O12" t="s">
        <v>62</v>
      </c>
      <c r="W12">
        <v>1</v>
      </c>
      <c r="Y12" t="s">
        <v>31</v>
      </c>
      <c r="Z12" t="s">
        <v>63</v>
      </c>
      <c r="AA12" t="s">
        <v>47</v>
      </c>
      <c r="AB12" t="s">
        <v>64</v>
      </c>
      <c r="AC12" t="s">
        <v>65</v>
      </c>
      <c r="AE12" t="s">
        <v>50</v>
      </c>
      <c r="AK12" t="s">
        <v>66</v>
      </c>
    </row>
    <row r="13" spans="1:42" x14ac:dyDescent="0.3">
      <c r="A13" s="1">
        <v>43630</v>
      </c>
      <c r="B13" s="2">
        <v>0.41504629629629625</v>
      </c>
      <c r="C13" t="s">
        <v>39</v>
      </c>
      <c r="D13" t="s">
        <v>13</v>
      </c>
      <c r="E13">
        <v>1</v>
      </c>
      <c r="F13" t="s">
        <v>40</v>
      </c>
      <c r="G13" t="s">
        <v>276</v>
      </c>
      <c r="H13" t="s">
        <v>41</v>
      </c>
      <c r="I13">
        <v>300</v>
      </c>
      <c r="J13" t="s">
        <v>42</v>
      </c>
      <c r="K13" t="s">
        <v>276</v>
      </c>
      <c r="L13">
        <v>47.89226</v>
      </c>
      <c r="M13">
        <v>-5.6926066666666699</v>
      </c>
      <c r="N13" t="s">
        <v>67</v>
      </c>
      <c r="O13" t="s">
        <v>68</v>
      </c>
      <c r="AC13" t="s">
        <v>49</v>
      </c>
      <c r="AE13" t="s">
        <v>50</v>
      </c>
      <c r="AF13">
        <v>2</v>
      </c>
    </row>
    <row r="14" spans="1:42" x14ac:dyDescent="0.3">
      <c r="A14" s="1">
        <v>43630</v>
      </c>
      <c r="B14" s="2">
        <v>0.42809027777777775</v>
      </c>
      <c r="C14" t="s">
        <v>39</v>
      </c>
      <c r="D14" t="s">
        <v>13</v>
      </c>
      <c r="E14">
        <v>1</v>
      </c>
      <c r="F14" t="s">
        <v>40</v>
      </c>
      <c r="G14" t="s">
        <v>276</v>
      </c>
      <c r="H14" t="s">
        <v>41</v>
      </c>
      <c r="I14">
        <v>300</v>
      </c>
      <c r="J14" t="s">
        <v>42</v>
      </c>
      <c r="K14" t="s">
        <v>276</v>
      </c>
      <c r="L14">
        <v>47.841651666666699</v>
      </c>
      <c r="M14">
        <v>-5.6640466666666702</v>
      </c>
      <c r="N14" t="s">
        <v>43</v>
      </c>
      <c r="O14" t="s">
        <v>61</v>
      </c>
      <c r="W14">
        <v>1</v>
      </c>
      <c r="Y14" t="s">
        <v>69</v>
      </c>
      <c r="Z14" t="s">
        <v>70</v>
      </c>
      <c r="AA14" t="s">
        <v>47</v>
      </c>
      <c r="AB14" t="s">
        <v>71</v>
      </c>
      <c r="AC14" t="s">
        <v>49</v>
      </c>
      <c r="AE14" t="s">
        <v>57</v>
      </c>
    </row>
    <row r="15" spans="1:42" x14ac:dyDescent="0.3">
      <c r="A15" s="1">
        <v>43630</v>
      </c>
      <c r="B15" s="2">
        <v>0.43472222222222223</v>
      </c>
      <c r="C15" t="s">
        <v>39</v>
      </c>
      <c r="D15" t="s">
        <v>13</v>
      </c>
      <c r="E15">
        <v>1</v>
      </c>
      <c r="F15" t="s">
        <v>40</v>
      </c>
      <c r="G15" t="s">
        <v>276</v>
      </c>
      <c r="H15" t="s">
        <v>41</v>
      </c>
      <c r="I15">
        <v>300</v>
      </c>
      <c r="J15" t="s">
        <v>42</v>
      </c>
      <c r="K15" t="s">
        <v>276</v>
      </c>
      <c r="L15">
        <v>47.815874999999998</v>
      </c>
      <c r="M15">
        <v>-5.6513816666666701</v>
      </c>
      <c r="N15" t="s">
        <v>43</v>
      </c>
      <c r="O15" t="s">
        <v>51</v>
      </c>
      <c r="W15">
        <v>1</v>
      </c>
      <c r="Y15" t="s">
        <v>28</v>
      </c>
      <c r="Z15" t="s">
        <v>52</v>
      </c>
      <c r="AA15" t="s">
        <v>47</v>
      </c>
      <c r="AB15" t="s">
        <v>72</v>
      </c>
      <c r="AC15" t="s">
        <v>49</v>
      </c>
      <c r="AE15" t="s">
        <v>57</v>
      </c>
    </row>
    <row r="16" spans="1:42" x14ac:dyDescent="0.3">
      <c r="A16" s="1">
        <v>43630</v>
      </c>
      <c r="B16" s="2">
        <v>0.43915509259259261</v>
      </c>
      <c r="C16" t="s">
        <v>39</v>
      </c>
      <c r="D16" t="s">
        <v>13</v>
      </c>
      <c r="E16">
        <v>1</v>
      </c>
      <c r="F16" t="s">
        <v>40</v>
      </c>
      <c r="G16" t="s">
        <v>276</v>
      </c>
      <c r="H16" t="s">
        <v>41</v>
      </c>
      <c r="I16">
        <v>300</v>
      </c>
      <c r="J16" t="s">
        <v>42</v>
      </c>
      <c r="K16" t="s">
        <v>276</v>
      </c>
      <c r="L16">
        <v>47.799023333333302</v>
      </c>
      <c r="M16">
        <v>-5.6428366666666703</v>
      </c>
      <c r="N16" t="s">
        <v>43</v>
      </c>
      <c r="O16" t="s">
        <v>61</v>
      </c>
      <c r="W16">
        <v>1</v>
      </c>
      <c r="Y16" t="s">
        <v>69</v>
      </c>
      <c r="Z16" t="s">
        <v>73</v>
      </c>
      <c r="AA16" t="s">
        <v>47</v>
      </c>
      <c r="AB16" t="s">
        <v>74</v>
      </c>
      <c r="AC16" t="s">
        <v>58</v>
      </c>
      <c r="AE16" t="s">
        <v>50</v>
      </c>
    </row>
    <row r="17" spans="1:42" x14ac:dyDescent="0.3">
      <c r="A17" s="1">
        <v>43630</v>
      </c>
      <c r="B17" s="2">
        <v>0.44909722222222226</v>
      </c>
      <c r="C17" t="s">
        <v>39</v>
      </c>
      <c r="D17" t="s">
        <v>13</v>
      </c>
      <c r="E17">
        <v>1</v>
      </c>
      <c r="F17" t="s">
        <v>40</v>
      </c>
      <c r="G17" t="s">
        <v>276</v>
      </c>
      <c r="H17" t="s">
        <v>41</v>
      </c>
      <c r="I17">
        <v>300</v>
      </c>
      <c r="J17" t="s">
        <v>42</v>
      </c>
      <c r="K17" t="s">
        <v>276</v>
      </c>
      <c r="L17">
        <v>47.763031666666699</v>
      </c>
      <c r="M17">
        <v>-5.6226583333333302</v>
      </c>
      <c r="N17" t="s">
        <v>43</v>
      </c>
      <c r="O17" t="s">
        <v>61</v>
      </c>
      <c r="W17">
        <v>1</v>
      </c>
      <c r="Z17" t="s">
        <v>28</v>
      </c>
      <c r="AA17" t="s">
        <v>47</v>
      </c>
      <c r="AB17" t="s">
        <v>53</v>
      </c>
      <c r="AC17" t="s">
        <v>49</v>
      </c>
      <c r="AE17" t="s">
        <v>57</v>
      </c>
    </row>
    <row r="18" spans="1:42" x14ac:dyDescent="0.3">
      <c r="A18" s="1">
        <v>43630</v>
      </c>
      <c r="B18" s="2">
        <v>0.45864583333333336</v>
      </c>
      <c r="C18" t="s">
        <v>39</v>
      </c>
      <c r="D18" t="s">
        <v>13</v>
      </c>
      <c r="E18">
        <v>1</v>
      </c>
      <c r="F18" t="s">
        <v>40</v>
      </c>
      <c r="G18" t="s">
        <v>276</v>
      </c>
      <c r="H18" t="s">
        <v>41</v>
      </c>
      <c r="I18">
        <v>300</v>
      </c>
      <c r="J18" t="s">
        <v>42</v>
      </c>
      <c r="K18" t="s">
        <v>276</v>
      </c>
      <c r="L18">
        <v>47.727490000000003</v>
      </c>
      <c r="M18">
        <v>-5.6023250000000004</v>
      </c>
      <c r="N18" t="s">
        <v>43</v>
      </c>
      <c r="O18" t="s">
        <v>61</v>
      </c>
      <c r="W18">
        <v>1</v>
      </c>
      <c r="Y18" t="s">
        <v>69</v>
      </c>
      <c r="Z18" t="s">
        <v>75</v>
      </c>
      <c r="AA18" t="s">
        <v>76</v>
      </c>
      <c r="AB18" t="s">
        <v>64</v>
      </c>
      <c r="AC18" t="s">
        <v>77</v>
      </c>
      <c r="AD18" t="s">
        <v>78</v>
      </c>
      <c r="AE18" t="s">
        <v>57</v>
      </c>
    </row>
    <row r="19" spans="1:42" x14ac:dyDescent="0.3">
      <c r="A19" s="1">
        <v>43630</v>
      </c>
      <c r="B19" s="2">
        <v>0.46649305555555554</v>
      </c>
      <c r="C19" t="s">
        <v>39</v>
      </c>
      <c r="D19" t="s">
        <v>13</v>
      </c>
      <c r="E19">
        <v>1</v>
      </c>
      <c r="F19" t="s">
        <v>40</v>
      </c>
      <c r="G19" t="s">
        <v>276</v>
      </c>
      <c r="H19" t="s">
        <v>41</v>
      </c>
      <c r="I19">
        <v>300</v>
      </c>
      <c r="J19" t="s">
        <v>42</v>
      </c>
      <c r="K19" t="s">
        <v>276</v>
      </c>
      <c r="L19">
        <v>47.6976983333333</v>
      </c>
      <c r="M19">
        <v>-5.5863449999999997</v>
      </c>
      <c r="N19" t="s">
        <v>79</v>
      </c>
      <c r="O19" t="s">
        <v>80</v>
      </c>
      <c r="AI19">
        <v>1</v>
      </c>
      <c r="AO19" t="s">
        <v>81</v>
      </c>
    </row>
    <row r="20" spans="1:42" x14ac:dyDescent="0.3">
      <c r="A20" s="1">
        <v>43630</v>
      </c>
      <c r="B20" s="2">
        <v>0.46684027777777781</v>
      </c>
      <c r="C20" t="s">
        <v>39</v>
      </c>
      <c r="D20" t="s">
        <v>13</v>
      </c>
      <c r="E20">
        <v>1</v>
      </c>
      <c r="F20" t="s">
        <v>40</v>
      </c>
      <c r="G20" t="s">
        <v>276</v>
      </c>
      <c r="H20" t="s">
        <v>41</v>
      </c>
      <c r="I20">
        <v>300</v>
      </c>
      <c r="J20" t="s">
        <v>42</v>
      </c>
      <c r="K20" t="s">
        <v>276</v>
      </c>
      <c r="L20">
        <v>47.696403333333301</v>
      </c>
      <c r="M20">
        <v>-5.5856233333333298</v>
      </c>
      <c r="N20" t="s">
        <v>43</v>
      </c>
      <c r="O20" t="s">
        <v>44</v>
      </c>
      <c r="W20">
        <v>1</v>
      </c>
      <c r="Y20" t="s">
        <v>45</v>
      </c>
      <c r="Z20" t="s">
        <v>46</v>
      </c>
      <c r="AA20" t="s">
        <v>47</v>
      </c>
      <c r="AB20" t="s">
        <v>82</v>
      </c>
      <c r="AC20" t="s">
        <v>49</v>
      </c>
      <c r="AE20" t="s">
        <v>50</v>
      </c>
    </row>
    <row r="21" spans="1:42" x14ac:dyDescent="0.3">
      <c r="A21" s="1">
        <v>43630</v>
      </c>
      <c r="B21" s="2">
        <v>0.46754629629629635</v>
      </c>
      <c r="C21" t="s">
        <v>39</v>
      </c>
      <c r="D21" t="s">
        <v>13</v>
      </c>
      <c r="E21">
        <v>1</v>
      </c>
      <c r="F21" t="s">
        <v>40</v>
      </c>
      <c r="G21" t="s">
        <v>276</v>
      </c>
      <c r="H21" t="s">
        <v>41</v>
      </c>
      <c r="I21">
        <v>300</v>
      </c>
      <c r="J21" t="s">
        <v>42</v>
      </c>
      <c r="K21" t="s">
        <v>276</v>
      </c>
      <c r="L21">
        <v>47.693694999999998</v>
      </c>
      <c r="M21">
        <v>-5.5842283333333302</v>
      </c>
      <c r="N21" t="s">
        <v>43</v>
      </c>
      <c r="O21" t="s">
        <v>61</v>
      </c>
      <c r="W21">
        <v>1</v>
      </c>
      <c r="Y21" t="s">
        <v>69</v>
      </c>
      <c r="Z21" t="s">
        <v>70</v>
      </c>
      <c r="AA21" t="s">
        <v>47</v>
      </c>
      <c r="AB21" t="s">
        <v>72</v>
      </c>
      <c r="AC21" t="s">
        <v>49</v>
      </c>
      <c r="AE21" t="s">
        <v>50</v>
      </c>
    </row>
    <row r="22" spans="1:42" x14ac:dyDescent="0.3">
      <c r="A22" s="1">
        <v>43630</v>
      </c>
      <c r="B22" s="2">
        <v>0.4913541666666667</v>
      </c>
      <c r="C22" t="s">
        <v>39</v>
      </c>
      <c r="D22" t="s">
        <v>13</v>
      </c>
      <c r="E22">
        <v>1</v>
      </c>
      <c r="F22" t="s">
        <v>40</v>
      </c>
      <c r="G22" t="s">
        <v>276</v>
      </c>
      <c r="H22" t="s">
        <v>41</v>
      </c>
      <c r="I22">
        <v>300</v>
      </c>
      <c r="J22" t="s">
        <v>42</v>
      </c>
      <c r="K22" t="s">
        <v>276</v>
      </c>
      <c r="L22">
        <v>47.606636666666702</v>
      </c>
      <c r="M22">
        <v>-5.53695</v>
      </c>
      <c r="N22" t="s">
        <v>43</v>
      </c>
      <c r="O22" t="s">
        <v>61</v>
      </c>
      <c r="W22">
        <v>1</v>
      </c>
      <c r="Y22" t="s">
        <v>28</v>
      </c>
      <c r="Z22" t="s">
        <v>28</v>
      </c>
      <c r="AA22" t="s">
        <v>83</v>
      </c>
      <c r="AB22" t="s">
        <v>64</v>
      </c>
      <c r="AC22" t="s">
        <v>49</v>
      </c>
      <c r="AE22" t="s">
        <v>50</v>
      </c>
    </row>
    <row r="23" spans="1:42" x14ac:dyDescent="0.3">
      <c r="A23" s="1">
        <v>43630</v>
      </c>
      <c r="B23" s="2">
        <v>0.49350694444444443</v>
      </c>
      <c r="C23" t="s">
        <v>39</v>
      </c>
      <c r="D23" t="s">
        <v>13</v>
      </c>
      <c r="E23">
        <v>1</v>
      </c>
      <c r="F23" t="s">
        <v>40</v>
      </c>
      <c r="G23" t="s">
        <v>276</v>
      </c>
      <c r="H23" t="s">
        <v>41</v>
      </c>
      <c r="I23">
        <v>300</v>
      </c>
      <c r="J23" t="s">
        <v>42</v>
      </c>
      <c r="K23" t="s">
        <v>276</v>
      </c>
      <c r="L23">
        <v>47.598773333333298</v>
      </c>
      <c r="M23">
        <v>-5.5322766666666698</v>
      </c>
      <c r="N23" t="s">
        <v>59</v>
      </c>
      <c r="AP23" t="s">
        <v>84</v>
      </c>
    </row>
    <row r="24" spans="1:42" x14ac:dyDescent="0.3">
      <c r="A24" s="1">
        <v>43631</v>
      </c>
      <c r="B24" s="2">
        <v>0.55204861111111114</v>
      </c>
      <c r="C24" t="s">
        <v>39</v>
      </c>
      <c r="D24" t="s">
        <v>13</v>
      </c>
      <c r="E24">
        <v>7</v>
      </c>
      <c r="F24" t="s">
        <v>40</v>
      </c>
      <c r="G24" t="s">
        <v>276</v>
      </c>
      <c r="H24" t="s">
        <v>41</v>
      </c>
      <c r="I24">
        <v>300</v>
      </c>
      <c r="J24" t="s">
        <v>42</v>
      </c>
      <c r="K24" t="s">
        <v>276</v>
      </c>
      <c r="L24">
        <v>47.8138966666667</v>
      </c>
      <c r="M24">
        <v>-5.8301150000000002</v>
      </c>
      <c r="N24" t="s">
        <v>43</v>
      </c>
      <c r="O24" t="s">
        <v>51</v>
      </c>
      <c r="W24">
        <v>1</v>
      </c>
      <c r="Y24" t="s">
        <v>28</v>
      </c>
      <c r="Z24" t="s">
        <v>52</v>
      </c>
      <c r="AA24" t="s">
        <v>47</v>
      </c>
      <c r="AB24" t="s">
        <v>74</v>
      </c>
      <c r="AC24" t="s">
        <v>49</v>
      </c>
      <c r="AE24" t="s">
        <v>50</v>
      </c>
    </row>
    <row r="25" spans="1:42" x14ac:dyDescent="0.3">
      <c r="A25" s="1">
        <v>43631</v>
      </c>
      <c r="B25" s="2">
        <v>0.55248842592592595</v>
      </c>
      <c r="C25" t="s">
        <v>39</v>
      </c>
      <c r="D25" t="s">
        <v>13</v>
      </c>
      <c r="E25">
        <v>7</v>
      </c>
      <c r="F25" t="s">
        <v>40</v>
      </c>
      <c r="G25" t="s">
        <v>276</v>
      </c>
      <c r="H25" t="s">
        <v>41</v>
      </c>
      <c r="I25">
        <v>300</v>
      </c>
      <c r="J25" t="s">
        <v>42</v>
      </c>
      <c r="K25" t="s">
        <v>276</v>
      </c>
      <c r="L25">
        <v>47.813895000000002</v>
      </c>
      <c r="M25">
        <v>-5.8272000000000004</v>
      </c>
      <c r="N25" t="s">
        <v>43</v>
      </c>
      <c r="O25" t="s">
        <v>61</v>
      </c>
      <c r="P25">
        <v>1</v>
      </c>
      <c r="S25">
        <v>1</v>
      </c>
      <c r="AA25" t="s">
        <v>47</v>
      </c>
      <c r="AB25" t="s">
        <v>74</v>
      </c>
      <c r="AC25" t="s">
        <v>49</v>
      </c>
      <c r="AE25" t="s">
        <v>50</v>
      </c>
    </row>
    <row r="26" spans="1:42" x14ac:dyDescent="0.3">
      <c r="A26" s="1">
        <v>43631</v>
      </c>
      <c r="B26" s="2">
        <v>0.55748842592592596</v>
      </c>
      <c r="C26" t="s">
        <v>39</v>
      </c>
      <c r="D26" t="s">
        <v>13</v>
      </c>
      <c r="E26">
        <v>7</v>
      </c>
      <c r="F26" t="s">
        <v>40</v>
      </c>
      <c r="G26" t="s">
        <v>276</v>
      </c>
      <c r="H26" t="s">
        <v>41</v>
      </c>
      <c r="I26">
        <v>300</v>
      </c>
      <c r="J26" t="s">
        <v>42</v>
      </c>
      <c r="K26" t="s">
        <v>276</v>
      </c>
      <c r="L26">
        <v>47.814255000000003</v>
      </c>
      <c r="M26">
        <v>-5.79474</v>
      </c>
      <c r="N26" t="s">
        <v>43</v>
      </c>
      <c r="O26" t="s">
        <v>85</v>
      </c>
      <c r="W26">
        <v>1</v>
      </c>
      <c r="Y26" t="s">
        <v>69</v>
      </c>
      <c r="Z26" t="s">
        <v>52</v>
      </c>
      <c r="AA26" t="s">
        <v>47</v>
      </c>
      <c r="AB26" t="s">
        <v>55</v>
      </c>
      <c r="AC26" t="s">
        <v>49</v>
      </c>
      <c r="AE26" t="s">
        <v>50</v>
      </c>
    </row>
    <row r="27" spans="1:42" x14ac:dyDescent="0.3">
      <c r="A27" s="1">
        <v>43631</v>
      </c>
      <c r="B27" s="2">
        <v>0.57586805555555554</v>
      </c>
      <c r="C27" t="s">
        <v>39</v>
      </c>
      <c r="D27" t="s">
        <v>13</v>
      </c>
      <c r="E27">
        <v>7</v>
      </c>
      <c r="F27" t="s">
        <v>40</v>
      </c>
      <c r="G27" t="s">
        <v>276</v>
      </c>
      <c r="H27" t="s">
        <v>41</v>
      </c>
      <c r="I27">
        <v>300</v>
      </c>
      <c r="J27" t="s">
        <v>42</v>
      </c>
      <c r="K27" t="s">
        <v>276</v>
      </c>
      <c r="L27">
        <v>47.81279</v>
      </c>
      <c r="M27">
        <v>-5.6745733333333304</v>
      </c>
      <c r="N27" t="s">
        <v>43</v>
      </c>
      <c r="O27" t="s">
        <v>61</v>
      </c>
      <c r="Q27">
        <v>1</v>
      </c>
      <c r="AA27" t="s">
        <v>47</v>
      </c>
      <c r="AB27" t="s">
        <v>64</v>
      </c>
      <c r="AE27" t="s">
        <v>50</v>
      </c>
    </row>
    <row r="28" spans="1:42" x14ac:dyDescent="0.3">
      <c r="A28" s="1">
        <v>43631</v>
      </c>
      <c r="B28" s="2">
        <v>0.5798726851851852</v>
      </c>
      <c r="C28" t="s">
        <v>39</v>
      </c>
      <c r="D28" t="s">
        <v>13</v>
      </c>
      <c r="E28">
        <v>7</v>
      </c>
      <c r="F28" t="s">
        <v>40</v>
      </c>
      <c r="G28" t="s">
        <v>276</v>
      </c>
      <c r="H28" t="s">
        <v>41</v>
      </c>
      <c r="I28">
        <v>300</v>
      </c>
      <c r="J28" t="s">
        <v>42</v>
      </c>
      <c r="K28" t="s">
        <v>276</v>
      </c>
      <c r="L28">
        <v>47.813139999999997</v>
      </c>
      <c r="M28">
        <v>-5.6478516666666696</v>
      </c>
      <c r="N28" t="s">
        <v>43</v>
      </c>
      <c r="O28" t="s">
        <v>86</v>
      </c>
      <c r="W28">
        <v>1</v>
      </c>
      <c r="Y28" t="s">
        <v>28</v>
      </c>
      <c r="Z28" t="s">
        <v>52</v>
      </c>
      <c r="AA28" t="s">
        <v>47</v>
      </c>
      <c r="AB28" t="s">
        <v>56</v>
      </c>
      <c r="AC28" t="s">
        <v>49</v>
      </c>
      <c r="AE28" t="s">
        <v>50</v>
      </c>
    </row>
    <row r="29" spans="1:42" x14ac:dyDescent="0.3">
      <c r="A29" s="1">
        <v>43631</v>
      </c>
      <c r="B29" s="2">
        <v>0.59598379629629628</v>
      </c>
      <c r="C29" t="s">
        <v>39</v>
      </c>
      <c r="D29" t="s">
        <v>13</v>
      </c>
      <c r="E29">
        <v>7</v>
      </c>
      <c r="F29" t="s">
        <v>40</v>
      </c>
      <c r="G29" t="s">
        <v>276</v>
      </c>
      <c r="H29" t="s">
        <v>41</v>
      </c>
      <c r="I29">
        <v>300</v>
      </c>
      <c r="J29" t="s">
        <v>42</v>
      </c>
      <c r="K29" t="s">
        <v>276</v>
      </c>
      <c r="L29">
        <v>47.81427</v>
      </c>
      <c r="M29">
        <v>-5.54010333333333</v>
      </c>
      <c r="N29" t="s">
        <v>43</v>
      </c>
      <c r="O29" t="s">
        <v>61</v>
      </c>
      <c r="R29">
        <v>2</v>
      </c>
      <c r="AA29" t="s">
        <v>47</v>
      </c>
      <c r="AB29" t="s">
        <v>55</v>
      </c>
      <c r="AC29" t="s">
        <v>49</v>
      </c>
      <c r="AE29" t="s">
        <v>50</v>
      </c>
    </row>
    <row r="30" spans="1:42" x14ac:dyDescent="0.3">
      <c r="A30" s="1">
        <v>43631</v>
      </c>
      <c r="B30" s="2">
        <v>0.59799768518518526</v>
      </c>
      <c r="C30" t="s">
        <v>39</v>
      </c>
      <c r="D30" t="s">
        <v>13</v>
      </c>
      <c r="E30">
        <v>7</v>
      </c>
      <c r="F30" t="s">
        <v>40</v>
      </c>
      <c r="G30" t="s">
        <v>276</v>
      </c>
      <c r="H30" t="s">
        <v>41</v>
      </c>
      <c r="I30">
        <v>300</v>
      </c>
      <c r="J30" t="s">
        <v>42</v>
      </c>
      <c r="K30" t="s">
        <v>276</v>
      </c>
      <c r="L30">
        <v>47.813996666666696</v>
      </c>
      <c r="M30">
        <v>-5.5266916666666699</v>
      </c>
      <c r="N30" t="s">
        <v>43</v>
      </c>
      <c r="O30" t="s">
        <v>61</v>
      </c>
      <c r="P30">
        <v>1</v>
      </c>
      <c r="AA30" t="s">
        <v>47</v>
      </c>
      <c r="AB30" t="s">
        <v>55</v>
      </c>
      <c r="AC30" t="s">
        <v>49</v>
      </c>
      <c r="AE30" t="s">
        <v>57</v>
      </c>
    </row>
    <row r="31" spans="1:42" x14ac:dyDescent="0.3">
      <c r="A31" s="1">
        <v>43631</v>
      </c>
      <c r="B31" s="2">
        <v>0.59820601851851851</v>
      </c>
      <c r="C31" t="s">
        <v>39</v>
      </c>
      <c r="D31" t="s">
        <v>13</v>
      </c>
      <c r="E31">
        <v>7</v>
      </c>
      <c r="F31" t="s">
        <v>40</v>
      </c>
      <c r="G31" t="s">
        <v>276</v>
      </c>
      <c r="H31" t="s">
        <v>41</v>
      </c>
      <c r="I31">
        <v>300</v>
      </c>
      <c r="J31" t="s">
        <v>42</v>
      </c>
      <c r="K31" t="s">
        <v>276</v>
      </c>
      <c r="L31">
        <v>47.813966666666701</v>
      </c>
      <c r="M31">
        <v>-5.5252866666666698</v>
      </c>
      <c r="N31" t="s">
        <v>43</v>
      </c>
      <c r="O31" t="s">
        <v>44</v>
      </c>
      <c r="W31">
        <v>1</v>
      </c>
      <c r="Y31" t="s">
        <v>45</v>
      </c>
      <c r="Z31" t="s">
        <v>46</v>
      </c>
      <c r="AA31" t="s">
        <v>47</v>
      </c>
      <c r="AB31" t="s">
        <v>55</v>
      </c>
      <c r="AC31" t="s">
        <v>49</v>
      </c>
      <c r="AE31" t="s">
        <v>50</v>
      </c>
    </row>
    <row r="32" spans="1:42" x14ac:dyDescent="0.3">
      <c r="A32" s="1">
        <v>43631</v>
      </c>
      <c r="B32" s="2">
        <v>0.60008101851851847</v>
      </c>
      <c r="C32" t="s">
        <v>39</v>
      </c>
      <c r="D32" t="s">
        <v>13</v>
      </c>
      <c r="E32">
        <v>7</v>
      </c>
      <c r="F32" t="s">
        <v>40</v>
      </c>
      <c r="G32" t="s">
        <v>276</v>
      </c>
      <c r="H32" t="s">
        <v>41</v>
      </c>
      <c r="I32">
        <v>300</v>
      </c>
      <c r="J32" t="s">
        <v>42</v>
      </c>
      <c r="K32" t="s">
        <v>276</v>
      </c>
      <c r="L32">
        <v>47.813736666666699</v>
      </c>
      <c r="M32">
        <v>-5.5127016666666702</v>
      </c>
      <c r="N32" t="s">
        <v>43</v>
      </c>
      <c r="O32" t="s">
        <v>61</v>
      </c>
      <c r="P32">
        <v>1</v>
      </c>
      <c r="AA32" t="s">
        <v>47</v>
      </c>
      <c r="AB32" t="s">
        <v>56</v>
      </c>
      <c r="AC32" t="s">
        <v>49</v>
      </c>
      <c r="AE32" t="s">
        <v>50</v>
      </c>
    </row>
    <row r="33" spans="1:42" x14ac:dyDescent="0.3">
      <c r="A33" s="1">
        <v>43631</v>
      </c>
      <c r="B33" s="2">
        <v>0.61622685185185189</v>
      </c>
      <c r="C33" t="s">
        <v>39</v>
      </c>
      <c r="D33" t="s">
        <v>13</v>
      </c>
      <c r="E33">
        <v>8</v>
      </c>
      <c r="F33" t="s">
        <v>40</v>
      </c>
      <c r="G33" t="s">
        <v>276</v>
      </c>
      <c r="H33" t="s">
        <v>41</v>
      </c>
      <c r="I33">
        <v>300</v>
      </c>
      <c r="J33" t="s">
        <v>42</v>
      </c>
      <c r="K33" t="s">
        <v>276</v>
      </c>
      <c r="L33">
        <v>47.8751416666667</v>
      </c>
      <c r="M33">
        <v>-5.4988299999999999</v>
      </c>
      <c r="N33" t="s">
        <v>43</v>
      </c>
      <c r="O33" t="s">
        <v>61</v>
      </c>
      <c r="R33">
        <v>1</v>
      </c>
      <c r="AA33" t="s">
        <v>47</v>
      </c>
      <c r="AB33" t="s">
        <v>71</v>
      </c>
      <c r="AC33" t="s">
        <v>49</v>
      </c>
      <c r="AE33" t="s">
        <v>50</v>
      </c>
    </row>
    <row r="34" spans="1:42" x14ac:dyDescent="0.3">
      <c r="A34" s="1">
        <v>43631</v>
      </c>
      <c r="B34" s="2">
        <v>0.62535879629629632</v>
      </c>
      <c r="C34" t="s">
        <v>39</v>
      </c>
      <c r="D34" t="s">
        <v>13</v>
      </c>
      <c r="E34">
        <v>8</v>
      </c>
      <c r="F34" t="s">
        <v>40</v>
      </c>
      <c r="G34" t="s">
        <v>276</v>
      </c>
      <c r="H34" t="s">
        <v>41</v>
      </c>
      <c r="I34">
        <v>300</v>
      </c>
      <c r="J34" t="s">
        <v>42</v>
      </c>
      <c r="K34" t="s">
        <v>276</v>
      </c>
      <c r="L34">
        <v>47.913688333333297</v>
      </c>
      <c r="M34">
        <v>-5.5011733333333304</v>
      </c>
      <c r="N34" t="s">
        <v>43</v>
      </c>
      <c r="O34" t="s">
        <v>61</v>
      </c>
      <c r="P34">
        <v>1</v>
      </c>
      <c r="S34">
        <v>1</v>
      </c>
      <c r="AA34" t="s">
        <v>83</v>
      </c>
      <c r="AE34" t="s">
        <v>50</v>
      </c>
    </row>
    <row r="35" spans="1:42" x14ac:dyDescent="0.3">
      <c r="A35" s="1">
        <v>43631</v>
      </c>
      <c r="B35" s="2">
        <v>0.65634259259259264</v>
      </c>
      <c r="C35" t="s">
        <v>39</v>
      </c>
      <c r="D35" t="s">
        <v>13</v>
      </c>
      <c r="E35">
        <v>8</v>
      </c>
      <c r="F35" t="s">
        <v>40</v>
      </c>
      <c r="G35" t="s">
        <v>276</v>
      </c>
      <c r="H35" t="s">
        <v>41</v>
      </c>
      <c r="I35">
        <v>300</v>
      </c>
      <c r="J35" t="s">
        <v>42</v>
      </c>
      <c r="K35" t="s">
        <v>276</v>
      </c>
      <c r="L35">
        <v>48.044131666666701</v>
      </c>
      <c r="M35">
        <v>-5.5093883333333302</v>
      </c>
      <c r="N35" t="s">
        <v>43</v>
      </c>
      <c r="O35" t="s">
        <v>61</v>
      </c>
      <c r="P35">
        <v>1</v>
      </c>
      <c r="AA35" t="s">
        <v>47</v>
      </c>
      <c r="AB35" t="s">
        <v>53</v>
      </c>
      <c r="AC35" t="s">
        <v>49</v>
      </c>
      <c r="AD35" t="s">
        <v>87</v>
      </c>
      <c r="AE35" t="s">
        <v>57</v>
      </c>
    </row>
    <row r="36" spans="1:42" x14ac:dyDescent="0.3">
      <c r="A36" s="1">
        <v>43631</v>
      </c>
      <c r="B36" s="2">
        <v>0.66442129629629632</v>
      </c>
      <c r="C36" t="s">
        <v>39</v>
      </c>
      <c r="D36" t="s">
        <v>13</v>
      </c>
      <c r="E36">
        <v>9</v>
      </c>
      <c r="F36" t="s">
        <v>40</v>
      </c>
      <c r="G36" t="s">
        <v>276</v>
      </c>
      <c r="H36" t="s">
        <v>41</v>
      </c>
      <c r="I36">
        <v>300</v>
      </c>
      <c r="J36" t="s">
        <v>42</v>
      </c>
      <c r="K36" t="s">
        <v>276</v>
      </c>
      <c r="L36">
        <v>48.064081666666702</v>
      </c>
      <c r="M36">
        <v>-5.5103049999999998</v>
      </c>
      <c r="N36" t="s">
        <v>43</v>
      </c>
      <c r="O36" t="s">
        <v>61</v>
      </c>
      <c r="P36">
        <v>1</v>
      </c>
      <c r="R36">
        <v>7</v>
      </c>
      <c r="S36">
        <v>1</v>
      </c>
      <c r="AA36" t="s">
        <v>47</v>
      </c>
      <c r="AB36" t="s">
        <v>64</v>
      </c>
      <c r="AC36" t="s">
        <v>49</v>
      </c>
      <c r="AD36" t="s">
        <v>87</v>
      </c>
      <c r="AE36" t="s">
        <v>50</v>
      </c>
    </row>
    <row r="37" spans="1:42" x14ac:dyDescent="0.3">
      <c r="A37" s="1">
        <v>43631</v>
      </c>
      <c r="B37" s="2">
        <v>0.66752314814814817</v>
      </c>
      <c r="C37" t="s">
        <v>39</v>
      </c>
      <c r="D37" t="s">
        <v>13</v>
      </c>
      <c r="E37">
        <v>9</v>
      </c>
      <c r="F37" t="s">
        <v>40</v>
      </c>
      <c r="G37" t="s">
        <v>276</v>
      </c>
      <c r="H37" t="s">
        <v>41</v>
      </c>
      <c r="I37">
        <v>300</v>
      </c>
      <c r="J37" t="s">
        <v>42</v>
      </c>
      <c r="K37" t="s">
        <v>276</v>
      </c>
      <c r="L37">
        <v>48.063985000000002</v>
      </c>
      <c r="M37">
        <v>-5.5102466666666698</v>
      </c>
      <c r="N37" t="s">
        <v>43</v>
      </c>
      <c r="O37" t="s">
        <v>61</v>
      </c>
      <c r="P37">
        <v>1</v>
      </c>
      <c r="AA37" t="s">
        <v>47</v>
      </c>
      <c r="AB37" t="s">
        <v>82</v>
      </c>
      <c r="AC37" t="s">
        <v>49</v>
      </c>
      <c r="AD37" t="s">
        <v>87</v>
      </c>
      <c r="AE37" t="s">
        <v>50</v>
      </c>
    </row>
    <row r="38" spans="1:42" x14ac:dyDescent="0.3">
      <c r="A38" s="1">
        <v>43631</v>
      </c>
      <c r="B38" s="2">
        <v>0.6865162037037037</v>
      </c>
      <c r="C38" t="s">
        <v>39</v>
      </c>
      <c r="D38" t="s">
        <v>13</v>
      </c>
      <c r="E38">
        <v>9</v>
      </c>
      <c r="F38" t="s">
        <v>40</v>
      </c>
      <c r="G38" t="s">
        <v>276</v>
      </c>
      <c r="H38" t="s">
        <v>41</v>
      </c>
      <c r="I38">
        <v>300</v>
      </c>
      <c r="J38" t="s">
        <v>42</v>
      </c>
      <c r="K38" t="s">
        <v>276</v>
      </c>
      <c r="L38">
        <v>48.064135</v>
      </c>
      <c r="M38">
        <v>-5.5116050000000003</v>
      </c>
      <c r="N38" t="s">
        <v>43</v>
      </c>
      <c r="O38" t="s">
        <v>86</v>
      </c>
      <c r="W38">
        <v>1</v>
      </c>
      <c r="Y38" t="s">
        <v>28</v>
      </c>
      <c r="Z38" t="s">
        <v>52</v>
      </c>
      <c r="AA38" t="s">
        <v>47</v>
      </c>
      <c r="AB38" t="s">
        <v>48</v>
      </c>
      <c r="AC38" t="s">
        <v>49</v>
      </c>
      <c r="AD38" t="s">
        <v>87</v>
      </c>
      <c r="AE38" t="s">
        <v>57</v>
      </c>
    </row>
    <row r="39" spans="1:42" x14ac:dyDescent="0.3">
      <c r="A39" s="1">
        <v>43631</v>
      </c>
      <c r="B39" s="2">
        <v>0.70612268518518517</v>
      </c>
      <c r="C39" t="s">
        <v>39</v>
      </c>
      <c r="D39" t="s">
        <v>13</v>
      </c>
      <c r="E39">
        <v>10</v>
      </c>
      <c r="F39" t="s">
        <v>40</v>
      </c>
      <c r="G39" t="s">
        <v>276</v>
      </c>
      <c r="H39" t="s">
        <v>41</v>
      </c>
      <c r="I39">
        <v>300</v>
      </c>
      <c r="J39" t="s">
        <v>42</v>
      </c>
      <c r="K39" t="s">
        <v>276</v>
      </c>
      <c r="L39">
        <v>48.064219999999999</v>
      </c>
      <c r="M39">
        <v>-5.6010299999999997</v>
      </c>
      <c r="N39" t="s">
        <v>43</v>
      </c>
      <c r="O39" t="s">
        <v>86</v>
      </c>
      <c r="W39">
        <v>1</v>
      </c>
      <c r="Y39" t="s">
        <v>88</v>
      </c>
      <c r="Z39" t="s">
        <v>63</v>
      </c>
      <c r="AA39" t="s">
        <v>47</v>
      </c>
      <c r="AB39" t="s">
        <v>53</v>
      </c>
      <c r="AC39" t="s">
        <v>49</v>
      </c>
      <c r="AD39" t="s">
        <v>87</v>
      </c>
      <c r="AE39" t="s">
        <v>57</v>
      </c>
    </row>
    <row r="40" spans="1:42" x14ac:dyDescent="0.3">
      <c r="A40" s="1">
        <v>43631</v>
      </c>
      <c r="B40" s="2">
        <v>0.70802083333333332</v>
      </c>
      <c r="C40" t="s">
        <v>39</v>
      </c>
      <c r="D40" t="s">
        <v>13</v>
      </c>
      <c r="E40">
        <v>10</v>
      </c>
      <c r="F40" t="s">
        <v>40</v>
      </c>
      <c r="G40" t="s">
        <v>276</v>
      </c>
      <c r="H40" t="s">
        <v>41</v>
      </c>
      <c r="I40">
        <v>300</v>
      </c>
      <c r="J40" t="s">
        <v>42</v>
      </c>
      <c r="K40" t="s">
        <v>276</v>
      </c>
      <c r="L40">
        <v>48.0640583333333</v>
      </c>
      <c r="M40">
        <v>-5.6094566666666701</v>
      </c>
      <c r="N40" t="s">
        <v>43</v>
      </c>
      <c r="O40" t="s">
        <v>61</v>
      </c>
      <c r="P40">
        <v>1</v>
      </c>
      <c r="AA40" t="s">
        <v>47</v>
      </c>
      <c r="AB40" t="s">
        <v>82</v>
      </c>
      <c r="AC40" t="s">
        <v>49</v>
      </c>
      <c r="AD40" t="s">
        <v>87</v>
      </c>
      <c r="AE40" t="s">
        <v>57</v>
      </c>
    </row>
    <row r="41" spans="1:42" x14ac:dyDescent="0.3">
      <c r="A41" s="1">
        <v>43631</v>
      </c>
      <c r="B41" s="2">
        <v>0.71215277777777775</v>
      </c>
      <c r="C41" t="s">
        <v>39</v>
      </c>
      <c r="D41" t="s">
        <v>13</v>
      </c>
      <c r="E41">
        <v>10</v>
      </c>
      <c r="F41" t="s">
        <v>40</v>
      </c>
      <c r="G41" t="s">
        <v>276</v>
      </c>
      <c r="H41" t="s">
        <v>41</v>
      </c>
      <c r="I41">
        <v>300</v>
      </c>
      <c r="J41" t="s">
        <v>42</v>
      </c>
      <c r="K41" t="s">
        <v>276</v>
      </c>
      <c r="L41">
        <v>48.0638066666667</v>
      </c>
      <c r="M41">
        <v>-5.6292133333333298</v>
      </c>
      <c r="N41" t="s">
        <v>43</v>
      </c>
      <c r="O41" t="s">
        <v>51</v>
      </c>
      <c r="W41">
        <v>1</v>
      </c>
      <c r="Y41" t="s">
        <v>28</v>
      </c>
      <c r="Z41" t="s">
        <v>52</v>
      </c>
      <c r="AA41" t="s">
        <v>47</v>
      </c>
      <c r="AB41" t="s">
        <v>64</v>
      </c>
      <c r="AC41" t="s">
        <v>89</v>
      </c>
      <c r="AD41" t="s">
        <v>87</v>
      </c>
      <c r="AE41" t="s">
        <v>57</v>
      </c>
    </row>
    <row r="42" spans="1:42" x14ac:dyDescent="0.3">
      <c r="A42" s="1">
        <v>43631</v>
      </c>
      <c r="B42" s="2">
        <v>0.71251157407407406</v>
      </c>
      <c r="C42" t="s">
        <v>39</v>
      </c>
      <c r="D42" t="s">
        <v>13</v>
      </c>
      <c r="E42">
        <v>10</v>
      </c>
      <c r="F42" t="s">
        <v>40</v>
      </c>
      <c r="G42" t="s">
        <v>276</v>
      </c>
      <c r="H42" t="s">
        <v>41</v>
      </c>
      <c r="I42">
        <v>300</v>
      </c>
      <c r="J42" t="s">
        <v>42</v>
      </c>
      <c r="K42" t="s">
        <v>276</v>
      </c>
      <c r="L42">
        <v>48.063781666666699</v>
      </c>
      <c r="M42">
        <v>-5.6310233333333297</v>
      </c>
      <c r="N42" t="s">
        <v>43</v>
      </c>
      <c r="O42" t="s">
        <v>61</v>
      </c>
      <c r="R42">
        <v>1</v>
      </c>
      <c r="AA42" t="s">
        <v>47</v>
      </c>
      <c r="AB42" t="s">
        <v>64</v>
      </c>
      <c r="AC42" t="s">
        <v>89</v>
      </c>
      <c r="AD42" t="s">
        <v>87</v>
      </c>
      <c r="AE42" t="s">
        <v>57</v>
      </c>
    </row>
    <row r="43" spans="1:42" x14ac:dyDescent="0.3">
      <c r="A43" s="1">
        <v>43631</v>
      </c>
      <c r="B43" s="2">
        <v>0.71439814814814817</v>
      </c>
      <c r="C43" t="s">
        <v>39</v>
      </c>
      <c r="D43" t="s">
        <v>13</v>
      </c>
      <c r="E43">
        <v>10</v>
      </c>
      <c r="F43" t="s">
        <v>40</v>
      </c>
      <c r="G43" t="s">
        <v>276</v>
      </c>
      <c r="H43" t="s">
        <v>41</v>
      </c>
      <c r="I43">
        <v>300</v>
      </c>
      <c r="J43" t="s">
        <v>42</v>
      </c>
      <c r="K43" t="s">
        <v>276</v>
      </c>
      <c r="L43">
        <v>48.06371</v>
      </c>
      <c r="M43">
        <v>-5.6401750000000002</v>
      </c>
      <c r="N43" t="s">
        <v>43</v>
      </c>
      <c r="O43" t="s">
        <v>61</v>
      </c>
      <c r="R43">
        <v>1</v>
      </c>
      <c r="AA43" t="s">
        <v>47</v>
      </c>
      <c r="AB43" t="s">
        <v>64</v>
      </c>
      <c r="AC43" t="s">
        <v>89</v>
      </c>
      <c r="AD43" t="s">
        <v>87</v>
      </c>
      <c r="AE43" t="s">
        <v>57</v>
      </c>
    </row>
    <row r="44" spans="1:42" x14ac:dyDescent="0.3">
      <c r="A44" s="1">
        <v>43631</v>
      </c>
      <c r="B44" s="2">
        <v>0.72392361111111114</v>
      </c>
      <c r="C44" t="s">
        <v>39</v>
      </c>
      <c r="D44" t="s">
        <v>13</v>
      </c>
      <c r="E44">
        <v>10</v>
      </c>
      <c r="F44" t="s">
        <v>40</v>
      </c>
      <c r="G44" t="s">
        <v>276</v>
      </c>
      <c r="H44" t="s">
        <v>41</v>
      </c>
      <c r="I44">
        <v>300</v>
      </c>
      <c r="J44" t="s">
        <v>42</v>
      </c>
      <c r="K44" t="s">
        <v>276</v>
      </c>
      <c r="L44">
        <v>48.063226666666701</v>
      </c>
      <c r="M44">
        <v>-5.6842333333333297</v>
      </c>
      <c r="N44" t="s">
        <v>43</v>
      </c>
      <c r="O44" t="s">
        <v>51</v>
      </c>
      <c r="W44">
        <v>2</v>
      </c>
      <c r="Y44" t="s">
        <v>90</v>
      </c>
      <c r="Z44" t="s">
        <v>63</v>
      </c>
      <c r="AA44" t="s">
        <v>47</v>
      </c>
      <c r="AB44" t="s">
        <v>64</v>
      </c>
      <c r="AC44" t="s">
        <v>89</v>
      </c>
      <c r="AE44" t="s">
        <v>50</v>
      </c>
    </row>
    <row r="45" spans="1:42" x14ac:dyDescent="0.3">
      <c r="A45" s="1">
        <v>43631</v>
      </c>
      <c r="B45" s="2">
        <v>0.72501157407407402</v>
      </c>
      <c r="C45" t="s">
        <v>39</v>
      </c>
      <c r="D45" t="s">
        <v>13</v>
      </c>
      <c r="E45">
        <v>10</v>
      </c>
      <c r="F45" t="s">
        <v>40</v>
      </c>
      <c r="G45" t="s">
        <v>276</v>
      </c>
      <c r="H45" t="s">
        <v>41</v>
      </c>
      <c r="I45">
        <v>300</v>
      </c>
      <c r="J45" t="s">
        <v>42</v>
      </c>
      <c r="K45" t="s">
        <v>276</v>
      </c>
      <c r="L45">
        <v>48.063271666666701</v>
      </c>
      <c r="M45">
        <v>-5.6894433333333296</v>
      </c>
      <c r="N45" t="s">
        <v>43</v>
      </c>
      <c r="O45" t="s">
        <v>61</v>
      </c>
      <c r="P45">
        <v>1</v>
      </c>
      <c r="AA45" t="s">
        <v>47</v>
      </c>
      <c r="AB45" t="s">
        <v>82</v>
      </c>
      <c r="AC45" t="s">
        <v>49</v>
      </c>
      <c r="AE45" t="s">
        <v>50</v>
      </c>
    </row>
    <row r="46" spans="1:42" x14ac:dyDescent="0.3">
      <c r="A46" s="1">
        <v>43631</v>
      </c>
      <c r="B46" s="2">
        <v>0.73130787037037026</v>
      </c>
      <c r="C46" t="s">
        <v>39</v>
      </c>
      <c r="D46" t="s">
        <v>13</v>
      </c>
      <c r="E46">
        <v>10</v>
      </c>
      <c r="F46" t="s">
        <v>40</v>
      </c>
      <c r="G46" t="s">
        <v>276</v>
      </c>
      <c r="H46" t="s">
        <v>41</v>
      </c>
      <c r="I46">
        <v>300</v>
      </c>
      <c r="J46" t="s">
        <v>42</v>
      </c>
      <c r="K46" t="s">
        <v>276</v>
      </c>
      <c r="L46">
        <v>48.059148333333297</v>
      </c>
      <c r="M46">
        <v>-5.7120233333333301</v>
      </c>
      <c r="N46" t="s">
        <v>43</v>
      </c>
      <c r="O46" t="s">
        <v>61</v>
      </c>
      <c r="S46">
        <v>1</v>
      </c>
      <c r="AA46" t="s">
        <v>47</v>
      </c>
      <c r="AB46" t="s">
        <v>82</v>
      </c>
      <c r="AC46" t="s">
        <v>49</v>
      </c>
      <c r="AE46" t="s">
        <v>50</v>
      </c>
    </row>
    <row r="47" spans="1:42" x14ac:dyDescent="0.3">
      <c r="A47" s="1">
        <v>43631</v>
      </c>
      <c r="B47" s="2">
        <v>0.73210648148148139</v>
      </c>
      <c r="C47" t="s">
        <v>39</v>
      </c>
      <c r="D47" t="s">
        <v>13</v>
      </c>
      <c r="E47">
        <v>10</v>
      </c>
      <c r="F47" t="s">
        <v>40</v>
      </c>
      <c r="G47" t="s">
        <v>276</v>
      </c>
      <c r="H47" t="s">
        <v>41</v>
      </c>
      <c r="I47">
        <v>300</v>
      </c>
      <c r="J47" t="s">
        <v>42</v>
      </c>
      <c r="K47" t="s">
        <v>276</v>
      </c>
      <c r="L47">
        <v>48.057146666666704</v>
      </c>
      <c r="M47">
        <v>-5.7149683333333297</v>
      </c>
      <c r="N47" t="s">
        <v>43</v>
      </c>
      <c r="O47" t="s">
        <v>51</v>
      </c>
      <c r="W47">
        <v>1</v>
      </c>
      <c r="Y47" t="s">
        <v>91</v>
      </c>
      <c r="Z47" t="s">
        <v>63</v>
      </c>
      <c r="AA47" t="s">
        <v>47</v>
      </c>
      <c r="AB47" t="s">
        <v>64</v>
      </c>
      <c r="AC47" t="s">
        <v>89</v>
      </c>
      <c r="AE47" t="s">
        <v>50</v>
      </c>
    </row>
    <row r="48" spans="1:42" x14ac:dyDescent="0.3">
      <c r="A48" s="1">
        <v>43631</v>
      </c>
      <c r="B48" s="2">
        <v>0.73465277777777782</v>
      </c>
      <c r="C48" t="s">
        <v>39</v>
      </c>
      <c r="D48" t="s">
        <v>13</v>
      </c>
      <c r="E48">
        <v>10</v>
      </c>
      <c r="F48" t="s">
        <v>40</v>
      </c>
      <c r="G48" t="s">
        <v>276</v>
      </c>
      <c r="H48" t="s">
        <v>41</v>
      </c>
      <c r="I48">
        <v>300</v>
      </c>
      <c r="J48" t="s">
        <v>42</v>
      </c>
      <c r="K48" t="s">
        <v>276</v>
      </c>
      <c r="L48">
        <v>48.051028333333299</v>
      </c>
      <c r="M48">
        <v>-5.7249683333333303</v>
      </c>
      <c r="N48" t="s">
        <v>43</v>
      </c>
      <c r="O48" t="s">
        <v>61</v>
      </c>
      <c r="P48">
        <v>80</v>
      </c>
      <c r="AA48" t="s">
        <v>47</v>
      </c>
      <c r="AB48" t="s">
        <v>64</v>
      </c>
      <c r="AC48" t="s">
        <v>49</v>
      </c>
      <c r="AD48" t="s">
        <v>92</v>
      </c>
      <c r="AE48" t="s">
        <v>50</v>
      </c>
      <c r="AP48" t="s">
        <v>93</v>
      </c>
    </row>
    <row r="49" spans="1:42" x14ac:dyDescent="0.3">
      <c r="A49" s="1">
        <v>43631</v>
      </c>
      <c r="B49" s="2">
        <v>0.75009259259259264</v>
      </c>
      <c r="C49" t="s">
        <v>39</v>
      </c>
      <c r="D49" t="s">
        <v>13</v>
      </c>
      <c r="E49">
        <v>10</v>
      </c>
      <c r="F49" t="s">
        <v>40</v>
      </c>
      <c r="G49" t="s">
        <v>276</v>
      </c>
      <c r="H49" t="s">
        <v>41</v>
      </c>
      <c r="I49">
        <v>300</v>
      </c>
      <c r="J49" t="s">
        <v>42</v>
      </c>
      <c r="K49" t="s">
        <v>276</v>
      </c>
      <c r="L49">
        <v>48.062944999999999</v>
      </c>
      <c r="M49">
        <v>-5.7947516666666701</v>
      </c>
      <c r="N49" t="s">
        <v>43</v>
      </c>
      <c r="O49" t="s">
        <v>61</v>
      </c>
      <c r="R49">
        <v>1</v>
      </c>
      <c r="AA49" t="s">
        <v>47</v>
      </c>
      <c r="AB49" t="s">
        <v>64</v>
      </c>
      <c r="AC49" t="s">
        <v>94</v>
      </c>
      <c r="AD49" t="s">
        <v>87</v>
      </c>
      <c r="AE49" t="s">
        <v>57</v>
      </c>
    </row>
    <row r="50" spans="1:42" x14ac:dyDescent="0.3">
      <c r="A50" s="1">
        <v>43631</v>
      </c>
      <c r="B50" s="2">
        <v>0.46078703703703705</v>
      </c>
      <c r="C50" t="s">
        <v>39</v>
      </c>
      <c r="D50" t="s">
        <v>13</v>
      </c>
      <c r="E50">
        <v>5</v>
      </c>
      <c r="F50" t="s">
        <v>95</v>
      </c>
      <c r="G50" t="s">
        <v>276</v>
      </c>
      <c r="H50" t="s">
        <v>41</v>
      </c>
      <c r="K50" t="s">
        <v>276</v>
      </c>
      <c r="L50">
        <v>47.815426666666703</v>
      </c>
      <c r="M50">
        <v>-6.2550883333333296</v>
      </c>
      <c r="N50" t="s">
        <v>43</v>
      </c>
      <c r="O50" t="s">
        <v>61</v>
      </c>
      <c r="P50">
        <v>3</v>
      </c>
      <c r="R50">
        <v>4</v>
      </c>
      <c r="S50">
        <v>1</v>
      </c>
      <c r="AA50" t="s">
        <v>47</v>
      </c>
      <c r="AB50" t="s">
        <v>64</v>
      </c>
      <c r="AC50" t="s">
        <v>89</v>
      </c>
      <c r="AD50" t="s">
        <v>96</v>
      </c>
      <c r="AE50" t="s">
        <v>50</v>
      </c>
    </row>
    <row r="51" spans="1:42" x14ac:dyDescent="0.3">
      <c r="A51" s="1">
        <v>43631</v>
      </c>
      <c r="B51" s="2">
        <v>0.46129629629629632</v>
      </c>
      <c r="C51" t="s">
        <v>39</v>
      </c>
      <c r="D51" t="s">
        <v>13</v>
      </c>
      <c r="E51">
        <v>5</v>
      </c>
      <c r="F51" t="s">
        <v>95</v>
      </c>
      <c r="G51" t="s">
        <v>276</v>
      </c>
      <c r="H51" t="s">
        <v>41</v>
      </c>
      <c r="K51" t="s">
        <v>276</v>
      </c>
      <c r="L51">
        <v>47.8156033333333</v>
      </c>
      <c r="M51">
        <v>-6.2552283333333296</v>
      </c>
      <c r="N51" t="s">
        <v>43</v>
      </c>
      <c r="O51" t="s">
        <v>51</v>
      </c>
      <c r="W51">
        <v>3</v>
      </c>
      <c r="Y51" t="s">
        <v>69</v>
      </c>
      <c r="Z51" t="s">
        <v>63</v>
      </c>
      <c r="AA51" t="s">
        <v>47</v>
      </c>
      <c r="AB51" t="s">
        <v>64</v>
      </c>
      <c r="AC51" t="s">
        <v>97</v>
      </c>
      <c r="AD51" t="s">
        <v>87</v>
      </c>
      <c r="AE51" t="s">
        <v>50</v>
      </c>
    </row>
    <row r="52" spans="1:42" x14ac:dyDescent="0.3">
      <c r="A52" s="1">
        <v>43631</v>
      </c>
      <c r="B52" s="2">
        <v>0.46210648148148148</v>
      </c>
      <c r="C52" t="s">
        <v>39</v>
      </c>
      <c r="D52" t="s">
        <v>13</v>
      </c>
      <c r="E52">
        <v>5</v>
      </c>
      <c r="F52" t="s">
        <v>95</v>
      </c>
      <c r="G52" t="s">
        <v>276</v>
      </c>
      <c r="H52" t="s">
        <v>41</v>
      </c>
      <c r="K52" t="s">
        <v>276</v>
      </c>
      <c r="L52">
        <v>47.8162016666667</v>
      </c>
      <c r="M52">
        <v>-6.2556649999999996</v>
      </c>
      <c r="N52" t="s">
        <v>43</v>
      </c>
      <c r="O52" t="s">
        <v>85</v>
      </c>
      <c r="W52">
        <v>1</v>
      </c>
      <c r="Y52" t="s">
        <v>28</v>
      </c>
      <c r="Z52" t="s">
        <v>52</v>
      </c>
      <c r="AA52" t="s">
        <v>47</v>
      </c>
      <c r="AB52" t="s">
        <v>64</v>
      </c>
      <c r="AC52" t="s">
        <v>97</v>
      </c>
      <c r="AD52" t="s">
        <v>87</v>
      </c>
      <c r="AE52" t="s">
        <v>50</v>
      </c>
    </row>
    <row r="53" spans="1:42" x14ac:dyDescent="0.3">
      <c r="A53" s="1">
        <v>43631</v>
      </c>
      <c r="B53" s="2">
        <v>0.46466435185185184</v>
      </c>
      <c r="C53" t="s">
        <v>39</v>
      </c>
      <c r="D53" t="s">
        <v>13</v>
      </c>
      <c r="E53">
        <v>5</v>
      </c>
      <c r="F53" t="s">
        <v>95</v>
      </c>
      <c r="G53" t="s">
        <v>276</v>
      </c>
      <c r="H53" t="s">
        <v>41</v>
      </c>
      <c r="K53" t="s">
        <v>276</v>
      </c>
      <c r="L53">
        <v>47.81729</v>
      </c>
      <c r="M53">
        <v>-6.2493150000000002</v>
      </c>
      <c r="N53" t="s">
        <v>43</v>
      </c>
      <c r="O53" t="s">
        <v>44</v>
      </c>
      <c r="W53">
        <v>1</v>
      </c>
      <c r="Y53" t="s">
        <v>45</v>
      </c>
      <c r="Z53" t="s">
        <v>46</v>
      </c>
      <c r="AA53" t="s">
        <v>47</v>
      </c>
      <c r="AB53" t="s">
        <v>64</v>
      </c>
      <c r="AC53" t="s">
        <v>89</v>
      </c>
      <c r="AD53" t="s">
        <v>87</v>
      </c>
      <c r="AE53" t="s">
        <v>57</v>
      </c>
    </row>
    <row r="54" spans="1:42" x14ac:dyDescent="0.3">
      <c r="A54" s="1">
        <v>43631</v>
      </c>
      <c r="B54" s="2">
        <v>0.46506944444444448</v>
      </c>
      <c r="C54" t="s">
        <v>39</v>
      </c>
      <c r="D54" t="s">
        <v>13</v>
      </c>
      <c r="E54">
        <v>5</v>
      </c>
      <c r="F54" t="s">
        <v>95</v>
      </c>
      <c r="G54" t="s">
        <v>276</v>
      </c>
      <c r="H54" t="s">
        <v>41</v>
      </c>
      <c r="K54" t="s">
        <v>276</v>
      </c>
      <c r="L54">
        <v>47.817376666666703</v>
      </c>
      <c r="M54">
        <v>-6.2471249999999996</v>
      </c>
      <c r="N54" t="s">
        <v>43</v>
      </c>
      <c r="O54" t="s">
        <v>61</v>
      </c>
      <c r="T54">
        <v>1</v>
      </c>
      <c r="AA54" t="s">
        <v>47</v>
      </c>
      <c r="AB54" t="s">
        <v>64</v>
      </c>
      <c r="AC54" t="s">
        <v>89</v>
      </c>
      <c r="AD54" t="s">
        <v>87</v>
      </c>
      <c r="AE54" t="s">
        <v>57</v>
      </c>
    </row>
    <row r="55" spans="1:42" x14ac:dyDescent="0.3">
      <c r="A55" s="1">
        <v>43631</v>
      </c>
      <c r="B55" s="2">
        <v>0.4805787037037037</v>
      </c>
      <c r="C55" t="s">
        <v>39</v>
      </c>
      <c r="D55" t="s">
        <v>13</v>
      </c>
      <c r="E55">
        <v>6</v>
      </c>
      <c r="F55" t="s">
        <v>95</v>
      </c>
      <c r="G55" t="s">
        <v>276</v>
      </c>
      <c r="H55" t="s">
        <v>41</v>
      </c>
      <c r="K55" t="s">
        <v>276</v>
      </c>
      <c r="L55">
        <v>47.817448333333303</v>
      </c>
      <c r="M55">
        <v>-6.2433816666666697</v>
      </c>
      <c r="N55" t="s">
        <v>43</v>
      </c>
      <c r="O55" t="s">
        <v>44</v>
      </c>
      <c r="W55">
        <v>1</v>
      </c>
      <c r="Y55" t="s">
        <v>45</v>
      </c>
      <c r="Z55" t="s">
        <v>46</v>
      </c>
      <c r="AA55" t="s">
        <v>47</v>
      </c>
      <c r="AB55" t="s">
        <v>74</v>
      </c>
      <c r="AC55" t="s">
        <v>49</v>
      </c>
      <c r="AD55" t="s">
        <v>87</v>
      </c>
      <c r="AE55" t="s">
        <v>50</v>
      </c>
    </row>
    <row r="56" spans="1:42" x14ac:dyDescent="0.3">
      <c r="A56" s="1">
        <v>43631</v>
      </c>
      <c r="B56" s="2">
        <v>0.48799768518518521</v>
      </c>
      <c r="C56" t="s">
        <v>39</v>
      </c>
      <c r="D56" t="s">
        <v>13</v>
      </c>
      <c r="E56">
        <v>6</v>
      </c>
      <c r="F56" t="s">
        <v>95</v>
      </c>
      <c r="G56" t="s">
        <v>276</v>
      </c>
      <c r="H56" t="s">
        <v>41</v>
      </c>
      <c r="K56" t="s">
        <v>276</v>
      </c>
      <c r="L56">
        <v>47.813695000000003</v>
      </c>
      <c r="M56">
        <v>-6.2375466666666703</v>
      </c>
      <c r="N56" t="s">
        <v>43</v>
      </c>
      <c r="O56" t="s">
        <v>54</v>
      </c>
      <c r="W56">
        <v>3</v>
      </c>
      <c r="Y56" t="s">
        <v>28</v>
      </c>
      <c r="Z56" t="s">
        <v>52</v>
      </c>
      <c r="AA56" t="s">
        <v>47</v>
      </c>
      <c r="AB56" t="s">
        <v>64</v>
      </c>
      <c r="AC56" t="s">
        <v>94</v>
      </c>
      <c r="AD56" t="s">
        <v>87</v>
      </c>
      <c r="AE56" t="s">
        <v>50</v>
      </c>
    </row>
    <row r="57" spans="1:42" x14ac:dyDescent="0.3">
      <c r="A57" s="1">
        <v>43631</v>
      </c>
      <c r="B57" s="2">
        <v>0.49336805555555557</v>
      </c>
      <c r="C57" t="s">
        <v>39</v>
      </c>
      <c r="D57" t="s">
        <v>13</v>
      </c>
      <c r="E57">
        <v>6</v>
      </c>
      <c r="F57" t="s">
        <v>95</v>
      </c>
      <c r="G57" t="s">
        <v>276</v>
      </c>
      <c r="H57" t="s">
        <v>41</v>
      </c>
      <c r="K57" t="s">
        <v>276</v>
      </c>
      <c r="L57">
        <v>47.813363333333299</v>
      </c>
      <c r="M57">
        <v>-6.2044116666666698</v>
      </c>
      <c r="N57" t="s">
        <v>43</v>
      </c>
      <c r="O57" t="s">
        <v>44</v>
      </c>
      <c r="W57">
        <v>1</v>
      </c>
      <c r="Y57" t="s">
        <v>45</v>
      </c>
      <c r="Z57" t="s">
        <v>46</v>
      </c>
      <c r="AA57" t="s">
        <v>47</v>
      </c>
      <c r="AB57" t="s">
        <v>55</v>
      </c>
      <c r="AC57" t="s">
        <v>49</v>
      </c>
      <c r="AE57" t="s">
        <v>50</v>
      </c>
    </row>
    <row r="58" spans="1:42" x14ac:dyDescent="0.3">
      <c r="A58" s="1">
        <v>43631</v>
      </c>
      <c r="B58" s="2">
        <v>0.37482638888888892</v>
      </c>
      <c r="C58" t="s">
        <v>39</v>
      </c>
      <c r="D58" t="s">
        <v>13</v>
      </c>
      <c r="E58">
        <v>3</v>
      </c>
      <c r="F58" t="s">
        <v>40</v>
      </c>
      <c r="G58" t="s">
        <v>276</v>
      </c>
      <c r="H58" t="s">
        <v>41</v>
      </c>
      <c r="I58">
        <v>300</v>
      </c>
      <c r="J58" t="s">
        <v>42</v>
      </c>
      <c r="K58" t="s">
        <v>276</v>
      </c>
      <c r="L58">
        <v>47.811495000000001</v>
      </c>
      <c r="M58">
        <v>-6.3019100000000003</v>
      </c>
      <c r="N58" t="s">
        <v>43</v>
      </c>
      <c r="O58" t="s">
        <v>51</v>
      </c>
      <c r="W58">
        <v>1</v>
      </c>
      <c r="Y58" t="s">
        <v>28</v>
      </c>
      <c r="Z58" t="s">
        <v>52</v>
      </c>
      <c r="AA58" t="s">
        <v>47</v>
      </c>
      <c r="AB58" t="s">
        <v>55</v>
      </c>
      <c r="AC58" t="s">
        <v>49</v>
      </c>
      <c r="AE58" t="s">
        <v>50</v>
      </c>
    </row>
    <row r="59" spans="1:42" x14ac:dyDescent="0.3">
      <c r="A59" s="1">
        <v>43631</v>
      </c>
      <c r="B59" s="2">
        <v>0.37825231481481486</v>
      </c>
      <c r="C59" t="s">
        <v>39</v>
      </c>
      <c r="D59" t="s">
        <v>13</v>
      </c>
      <c r="E59">
        <v>3</v>
      </c>
      <c r="F59" t="s">
        <v>40</v>
      </c>
      <c r="G59" t="s">
        <v>276</v>
      </c>
      <c r="H59" t="s">
        <v>41</v>
      </c>
      <c r="I59">
        <v>300</v>
      </c>
      <c r="J59" t="s">
        <v>42</v>
      </c>
      <c r="K59" t="s">
        <v>276</v>
      </c>
      <c r="L59">
        <v>47.811258333333299</v>
      </c>
      <c r="M59">
        <v>-6.2822449999999996</v>
      </c>
      <c r="N59" t="s">
        <v>43</v>
      </c>
      <c r="O59" t="s">
        <v>85</v>
      </c>
      <c r="W59">
        <v>1</v>
      </c>
      <c r="Y59" t="s">
        <v>28</v>
      </c>
      <c r="Z59" t="s">
        <v>52</v>
      </c>
      <c r="AA59" t="s">
        <v>47</v>
      </c>
      <c r="AB59" t="s">
        <v>64</v>
      </c>
      <c r="AC59" t="s">
        <v>89</v>
      </c>
      <c r="AE59" t="s">
        <v>50</v>
      </c>
    </row>
    <row r="60" spans="1:42" x14ac:dyDescent="0.3">
      <c r="A60" s="1">
        <v>43631</v>
      </c>
      <c r="B60" s="2">
        <v>0.67218750000000005</v>
      </c>
      <c r="C60" t="s">
        <v>39</v>
      </c>
      <c r="D60" t="s">
        <v>13</v>
      </c>
      <c r="E60">
        <v>9</v>
      </c>
      <c r="F60" t="s">
        <v>40</v>
      </c>
      <c r="G60" t="s">
        <v>276</v>
      </c>
      <c r="H60" t="s">
        <v>41</v>
      </c>
      <c r="I60">
        <v>300</v>
      </c>
      <c r="J60" t="s">
        <v>42</v>
      </c>
      <c r="K60" t="s">
        <v>276</v>
      </c>
      <c r="L60">
        <v>48.063989999999997</v>
      </c>
      <c r="M60">
        <v>-5.5102483333333296</v>
      </c>
      <c r="N60" t="s">
        <v>43</v>
      </c>
      <c r="O60" t="s">
        <v>61</v>
      </c>
      <c r="S60">
        <v>1</v>
      </c>
      <c r="AA60" t="s">
        <v>47</v>
      </c>
      <c r="AB60" t="s">
        <v>82</v>
      </c>
      <c r="AC60" t="s">
        <v>49</v>
      </c>
      <c r="AD60" t="s">
        <v>87</v>
      </c>
      <c r="AE60" t="s">
        <v>57</v>
      </c>
    </row>
    <row r="61" spans="1:42" x14ac:dyDescent="0.3">
      <c r="A61" s="1">
        <v>43631</v>
      </c>
      <c r="B61" s="2">
        <v>0.67712962962962964</v>
      </c>
      <c r="C61" t="s">
        <v>39</v>
      </c>
      <c r="D61" t="s">
        <v>13</v>
      </c>
      <c r="E61">
        <v>9</v>
      </c>
      <c r="F61" t="s">
        <v>40</v>
      </c>
      <c r="G61" t="s">
        <v>276</v>
      </c>
      <c r="H61" t="s">
        <v>41</v>
      </c>
      <c r="I61">
        <v>300</v>
      </c>
      <c r="J61" t="s">
        <v>42</v>
      </c>
      <c r="K61" t="s">
        <v>276</v>
      </c>
      <c r="L61">
        <v>48.064023333333303</v>
      </c>
      <c r="M61">
        <v>-5.5102316666666704</v>
      </c>
      <c r="N61" t="s">
        <v>43</v>
      </c>
      <c r="O61" t="s">
        <v>61</v>
      </c>
      <c r="R61">
        <v>1</v>
      </c>
      <c r="AA61" t="s">
        <v>47</v>
      </c>
      <c r="AB61" t="s">
        <v>72</v>
      </c>
      <c r="AC61" t="s">
        <v>49</v>
      </c>
      <c r="AD61" t="s">
        <v>87</v>
      </c>
      <c r="AE61" t="s">
        <v>57</v>
      </c>
    </row>
    <row r="62" spans="1:42" x14ac:dyDescent="0.3">
      <c r="A62" s="1">
        <v>43632</v>
      </c>
      <c r="B62" s="2">
        <v>0.48993055555555554</v>
      </c>
      <c r="C62" t="s">
        <v>39</v>
      </c>
      <c r="D62" t="s">
        <v>13</v>
      </c>
      <c r="E62">
        <v>12</v>
      </c>
      <c r="F62" t="s">
        <v>40</v>
      </c>
      <c r="G62" t="s">
        <v>276</v>
      </c>
      <c r="H62" t="s">
        <v>41</v>
      </c>
      <c r="I62">
        <v>300</v>
      </c>
      <c r="J62" t="s">
        <v>42</v>
      </c>
      <c r="K62" t="s">
        <v>276</v>
      </c>
      <c r="L62">
        <v>48.070843333333301</v>
      </c>
      <c r="M62">
        <v>-8.1202850000000009</v>
      </c>
      <c r="N62" t="s">
        <v>43</v>
      </c>
      <c r="O62" t="s">
        <v>86</v>
      </c>
      <c r="W62">
        <v>1</v>
      </c>
      <c r="Y62" t="s">
        <v>69</v>
      </c>
      <c r="Z62" t="s">
        <v>63</v>
      </c>
      <c r="AA62" t="s">
        <v>47</v>
      </c>
      <c r="AB62" t="s">
        <v>53</v>
      </c>
      <c r="AC62" t="s">
        <v>98</v>
      </c>
      <c r="AD62" t="s">
        <v>87</v>
      </c>
      <c r="AE62" t="s">
        <v>50</v>
      </c>
      <c r="AP62" t="s">
        <v>99</v>
      </c>
    </row>
    <row r="63" spans="1:42" x14ac:dyDescent="0.3">
      <c r="A63" s="1">
        <v>43632</v>
      </c>
      <c r="B63" s="2">
        <v>0.49121527777777779</v>
      </c>
      <c r="C63" t="s">
        <v>39</v>
      </c>
      <c r="D63" t="s">
        <v>13</v>
      </c>
      <c r="E63">
        <v>12</v>
      </c>
      <c r="F63" t="s">
        <v>40</v>
      </c>
      <c r="G63" t="s">
        <v>276</v>
      </c>
      <c r="H63" t="s">
        <v>41</v>
      </c>
      <c r="I63">
        <v>300</v>
      </c>
      <c r="J63" t="s">
        <v>42</v>
      </c>
      <c r="K63" t="s">
        <v>276</v>
      </c>
      <c r="L63">
        <v>48.072595</v>
      </c>
      <c r="M63">
        <v>-8.1267200000000006</v>
      </c>
      <c r="N63" t="s">
        <v>43</v>
      </c>
      <c r="O63" t="s">
        <v>100</v>
      </c>
      <c r="W63">
        <v>1</v>
      </c>
      <c r="Y63" t="s">
        <v>28</v>
      </c>
      <c r="Z63" t="s">
        <v>52</v>
      </c>
      <c r="AA63" t="s">
        <v>47</v>
      </c>
      <c r="AB63" t="s">
        <v>53</v>
      </c>
      <c r="AC63" t="s">
        <v>49</v>
      </c>
      <c r="AD63" t="s">
        <v>87</v>
      </c>
      <c r="AE63" t="s">
        <v>50</v>
      </c>
      <c r="AP63" t="s">
        <v>101</v>
      </c>
    </row>
    <row r="64" spans="1:42" x14ac:dyDescent="0.3">
      <c r="A64" s="1">
        <v>43632</v>
      </c>
      <c r="B64" s="2">
        <v>0.51385416666666661</v>
      </c>
      <c r="C64" t="s">
        <v>39</v>
      </c>
      <c r="D64" t="s">
        <v>13</v>
      </c>
      <c r="E64">
        <v>12</v>
      </c>
      <c r="F64" t="s">
        <v>40</v>
      </c>
      <c r="G64" t="s">
        <v>276</v>
      </c>
      <c r="H64" t="s">
        <v>41</v>
      </c>
      <c r="I64">
        <v>300</v>
      </c>
      <c r="J64" t="s">
        <v>42</v>
      </c>
      <c r="K64" t="s">
        <v>276</v>
      </c>
      <c r="L64">
        <v>48.102751666666698</v>
      </c>
      <c r="M64">
        <v>-8.2417833333333306</v>
      </c>
      <c r="N64" t="s">
        <v>43</v>
      </c>
      <c r="O64" t="s">
        <v>54</v>
      </c>
      <c r="W64">
        <v>1</v>
      </c>
      <c r="Y64" t="s">
        <v>28</v>
      </c>
      <c r="Z64" t="s">
        <v>52</v>
      </c>
      <c r="AA64" t="s">
        <v>47</v>
      </c>
      <c r="AB64" t="s">
        <v>72</v>
      </c>
      <c r="AC64" t="s">
        <v>49</v>
      </c>
      <c r="AD64" t="s">
        <v>87</v>
      </c>
      <c r="AE64" t="s">
        <v>57</v>
      </c>
    </row>
    <row r="65" spans="1:41" x14ac:dyDescent="0.3">
      <c r="A65" s="1">
        <v>43632</v>
      </c>
      <c r="B65" s="2">
        <v>0.51707175925925919</v>
      </c>
      <c r="C65" t="s">
        <v>39</v>
      </c>
      <c r="D65" t="s">
        <v>13</v>
      </c>
      <c r="E65">
        <v>12</v>
      </c>
      <c r="F65" t="s">
        <v>40</v>
      </c>
      <c r="G65" t="s">
        <v>276</v>
      </c>
      <c r="H65" t="s">
        <v>41</v>
      </c>
      <c r="I65">
        <v>300</v>
      </c>
      <c r="J65" t="s">
        <v>42</v>
      </c>
      <c r="K65" t="s">
        <v>276</v>
      </c>
      <c r="L65">
        <v>48.107293333333303</v>
      </c>
      <c r="M65">
        <v>-8.2583983333333304</v>
      </c>
      <c r="N65" t="s">
        <v>102</v>
      </c>
      <c r="O65" t="s">
        <v>103</v>
      </c>
      <c r="AF65">
        <v>3</v>
      </c>
      <c r="AK65">
        <v>72</v>
      </c>
      <c r="AO65" t="s">
        <v>104</v>
      </c>
    </row>
    <row r="66" spans="1:41" x14ac:dyDescent="0.3">
      <c r="A66" s="1">
        <v>43632</v>
      </c>
      <c r="B66" s="2">
        <v>0.53136574074074072</v>
      </c>
      <c r="C66" t="s">
        <v>39</v>
      </c>
      <c r="D66" t="s">
        <v>13</v>
      </c>
      <c r="E66">
        <v>12</v>
      </c>
      <c r="F66" t="s">
        <v>40</v>
      </c>
      <c r="G66" t="s">
        <v>276</v>
      </c>
      <c r="H66" t="s">
        <v>41</v>
      </c>
      <c r="I66">
        <v>300</v>
      </c>
      <c r="J66" t="s">
        <v>42</v>
      </c>
      <c r="K66" t="s">
        <v>276</v>
      </c>
      <c r="L66">
        <v>48.126726666666698</v>
      </c>
      <c r="M66">
        <v>-8.3317399999999999</v>
      </c>
      <c r="N66" t="s">
        <v>43</v>
      </c>
      <c r="O66" t="s">
        <v>86</v>
      </c>
      <c r="W66">
        <v>1</v>
      </c>
      <c r="Y66" t="s">
        <v>69</v>
      </c>
      <c r="Z66" t="s">
        <v>63</v>
      </c>
      <c r="AA66" t="s">
        <v>47</v>
      </c>
      <c r="AB66" t="s">
        <v>53</v>
      </c>
      <c r="AC66" t="s">
        <v>49</v>
      </c>
      <c r="AD66" t="s">
        <v>87</v>
      </c>
      <c r="AE66" t="s">
        <v>50</v>
      </c>
      <c r="AK66">
        <v>72</v>
      </c>
    </row>
    <row r="67" spans="1:41" x14ac:dyDescent="0.3">
      <c r="A67" s="1">
        <v>43632</v>
      </c>
      <c r="B67" s="2">
        <v>0.53168981481481481</v>
      </c>
      <c r="C67" t="s">
        <v>39</v>
      </c>
      <c r="D67" t="s">
        <v>13</v>
      </c>
      <c r="E67">
        <v>12</v>
      </c>
      <c r="F67" t="s">
        <v>40</v>
      </c>
      <c r="G67" t="s">
        <v>276</v>
      </c>
      <c r="H67" t="s">
        <v>41</v>
      </c>
      <c r="I67">
        <v>300</v>
      </c>
      <c r="J67" t="s">
        <v>42</v>
      </c>
      <c r="K67" t="s">
        <v>276</v>
      </c>
      <c r="L67">
        <v>48.127191666666697</v>
      </c>
      <c r="M67">
        <v>-8.3334966666666705</v>
      </c>
      <c r="N67" t="s">
        <v>43</v>
      </c>
      <c r="O67" t="s">
        <v>54</v>
      </c>
      <c r="W67">
        <v>1</v>
      </c>
      <c r="Y67" t="s">
        <v>28</v>
      </c>
      <c r="Z67" t="s">
        <v>52</v>
      </c>
      <c r="AA67" t="s">
        <v>47</v>
      </c>
      <c r="AB67" t="s">
        <v>53</v>
      </c>
      <c r="AC67" t="s">
        <v>49</v>
      </c>
      <c r="AD67" t="s">
        <v>87</v>
      </c>
      <c r="AE67" t="s">
        <v>50</v>
      </c>
      <c r="AK67">
        <v>72</v>
      </c>
    </row>
    <row r="68" spans="1:41" x14ac:dyDescent="0.3">
      <c r="A68" s="1">
        <v>43632</v>
      </c>
      <c r="B68" s="2">
        <v>0.53200231481481486</v>
      </c>
      <c r="C68" t="s">
        <v>39</v>
      </c>
      <c r="D68" t="s">
        <v>13</v>
      </c>
      <c r="E68">
        <v>12</v>
      </c>
      <c r="F68" t="s">
        <v>40</v>
      </c>
      <c r="G68" t="s">
        <v>276</v>
      </c>
      <c r="H68" t="s">
        <v>41</v>
      </c>
      <c r="I68">
        <v>300</v>
      </c>
      <c r="J68" t="s">
        <v>42</v>
      </c>
      <c r="K68" t="s">
        <v>276</v>
      </c>
      <c r="L68">
        <v>48.127648333333298</v>
      </c>
      <c r="M68">
        <v>-8.3350600000000004</v>
      </c>
      <c r="N68" t="s">
        <v>79</v>
      </c>
      <c r="O68" t="s">
        <v>80</v>
      </c>
      <c r="AI68">
        <v>1</v>
      </c>
      <c r="AK68">
        <v>72</v>
      </c>
      <c r="AO68" t="s">
        <v>76</v>
      </c>
    </row>
    <row r="69" spans="1:41" x14ac:dyDescent="0.3">
      <c r="A69" s="1">
        <v>43632</v>
      </c>
      <c r="B69" s="2">
        <v>0.53531249999999997</v>
      </c>
      <c r="C69" t="s">
        <v>39</v>
      </c>
      <c r="D69" t="s">
        <v>13</v>
      </c>
      <c r="E69">
        <v>12</v>
      </c>
      <c r="F69" t="s">
        <v>40</v>
      </c>
      <c r="G69" t="s">
        <v>276</v>
      </c>
      <c r="H69" t="s">
        <v>41</v>
      </c>
      <c r="I69">
        <v>300</v>
      </c>
      <c r="J69" t="s">
        <v>42</v>
      </c>
      <c r="K69" t="s">
        <v>276</v>
      </c>
      <c r="L69">
        <v>48.13261</v>
      </c>
      <c r="M69">
        <v>-8.3519833333333295</v>
      </c>
      <c r="N69" t="s">
        <v>43</v>
      </c>
      <c r="O69" t="s">
        <v>61</v>
      </c>
      <c r="P69">
        <v>1</v>
      </c>
      <c r="AA69" t="s">
        <v>47</v>
      </c>
      <c r="AB69" t="s">
        <v>82</v>
      </c>
      <c r="AC69" t="s">
        <v>49</v>
      </c>
      <c r="AE69" t="s">
        <v>50</v>
      </c>
      <c r="AK69">
        <v>72</v>
      </c>
    </row>
    <row r="70" spans="1:41" x14ac:dyDescent="0.3">
      <c r="A70" s="1">
        <v>43632</v>
      </c>
      <c r="B70" s="2">
        <v>0.54267361111111112</v>
      </c>
      <c r="C70" t="s">
        <v>39</v>
      </c>
      <c r="D70" t="s">
        <v>13</v>
      </c>
      <c r="E70">
        <v>12</v>
      </c>
      <c r="F70" t="s">
        <v>40</v>
      </c>
      <c r="G70" t="s">
        <v>276</v>
      </c>
      <c r="H70" t="s">
        <v>41</v>
      </c>
      <c r="I70">
        <v>300</v>
      </c>
      <c r="J70" t="s">
        <v>42</v>
      </c>
      <c r="K70" t="s">
        <v>276</v>
      </c>
      <c r="L70">
        <v>48.143745000000003</v>
      </c>
      <c r="M70">
        <v>-8.3894583333333301</v>
      </c>
      <c r="N70" t="s">
        <v>43</v>
      </c>
      <c r="O70" t="s">
        <v>61</v>
      </c>
      <c r="P70">
        <v>2</v>
      </c>
      <c r="S70">
        <v>1</v>
      </c>
      <c r="AA70" t="s">
        <v>47</v>
      </c>
      <c r="AB70" t="s">
        <v>64</v>
      </c>
      <c r="AE70" t="s">
        <v>50</v>
      </c>
      <c r="AK70">
        <v>72</v>
      </c>
    </row>
    <row r="71" spans="1:41" x14ac:dyDescent="0.3">
      <c r="A71" s="1">
        <v>43632</v>
      </c>
      <c r="B71" s="2">
        <v>0.55999999999999994</v>
      </c>
      <c r="C71" t="s">
        <v>39</v>
      </c>
      <c r="D71" t="s">
        <v>13</v>
      </c>
      <c r="E71">
        <v>12</v>
      </c>
      <c r="F71" t="s">
        <v>40</v>
      </c>
      <c r="G71" t="s">
        <v>276</v>
      </c>
      <c r="H71" t="s">
        <v>41</v>
      </c>
      <c r="I71">
        <v>300</v>
      </c>
      <c r="J71" t="s">
        <v>42</v>
      </c>
      <c r="K71" t="s">
        <v>276</v>
      </c>
      <c r="L71">
        <v>48.171770000000002</v>
      </c>
      <c r="M71">
        <v>-8.4801016666666698</v>
      </c>
      <c r="N71" t="s">
        <v>43</v>
      </c>
      <c r="O71" t="s">
        <v>61</v>
      </c>
      <c r="S71">
        <v>1</v>
      </c>
      <c r="AA71" t="s">
        <v>47</v>
      </c>
      <c r="AB71" t="s">
        <v>74</v>
      </c>
      <c r="AE71" t="s">
        <v>50</v>
      </c>
      <c r="AK71">
        <v>72</v>
      </c>
    </row>
    <row r="72" spans="1:41" x14ac:dyDescent="0.3">
      <c r="A72" s="1">
        <v>43632</v>
      </c>
      <c r="B72" s="2">
        <v>0.57991898148148147</v>
      </c>
      <c r="C72" t="s">
        <v>39</v>
      </c>
      <c r="D72" t="s">
        <v>13</v>
      </c>
      <c r="E72">
        <v>12</v>
      </c>
      <c r="F72" t="s">
        <v>40</v>
      </c>
      <c r="G72" t="s">
        <v>276</v>
      </c>
      <c r="H72" t="s">
        <v>41</v>
      </c>
      <c r="I72">
        <v>300</v>
      </c>
      <c r="J72" t="s">
        <v>42</v>
      </c>
      <c r="K72" t="s">
        <v>276</v>
      </c>
      <c r="L72">
        <v>48.198844999999999</v>
      </c>
      <c r="M72">
        <v>-8.5799066666666697</v>
      </c>
      <c r="N72" t="s">
        <v>43</v>
      </c>
      <c r="O72" t="s">
        <v>54</v>
      </c>
      <c r="W72">
        <v>1</v>
      </c>
      <c r="Y72" t="s">
        <v>28</v>
      </c>
      <c r="Z72" t="s">
        <v>52</v>
      </c>
      <c r="AA72" t="s">
        <v>47</v>
      </c>
      <c r="AB72" t="s">
        <v>64</v>
      </c>
      <c r="AC72" t="s">
        <v>89</v>
      </c>
      <c r="AD72" t="s">
        <v>105</v>
      </c>
      <c r="AE72" t="s">
        <v>50</v>
      </c>
      <c r="AK72">
        <v>72</v>
      </c>
    </row>
    <row r="73" spans="1:41" x14ac:dyDescent="0.3">
      <c r="A73" s="1">
        <v>43632</v>
      </c>
      <c r="B73" s="2">
        <v>0.58122685185185186</v>
      </c>
      <c r="C73" t="s">
        <v>39</v>
      </c>
      <c r="D73" t="s">
        <v>13</v>
      </c>
      <c r="E73">
        <v>12</v>
      </c>
      <c r="F73" t="s">
        <v>40</v>
      </c>
      <c r="G73" t="s">
        <v>276</v>
      </c>
      <c r="H73" t="s">
        <v>41</v>
      </c>
      <c r="I73">
        <v>300</v>
      </c>
      <c r="J73" t="s">
        <v>42</v>
      </c>
      <c r="K73" t="s">
        <v>276</v>
      </c>
      <c r="L73">
        <v>48.200128333333303</v>
      </c>
      <c r="M73">
        <v>-8.5860149999999997</v>
      </c>
      <c r="N73" t="s">
        <v>43</v>
      </c>
      <c r="O73" t="s">
        <v>54</v>
      </c>
      <c r="W73">
        <v>1</v>
      </c>
      <c r="Y73" t="s">
        <v>28</v>
      </c>
      <c r="Z73" t="s">
        <v>52</v>
      </c>
      <c r="AA73" t="s">
        <v>47</v>
      </c>
      <c r="AB73" t="s">
        <v>64</v>
      </c>
      <c r="AE73" t="s">
        <v>50</v>
      </c>
      <c r="AK73">
        <v>72</v>
      </c>
    </row>
    <row r="74" spans="1:41" x14ac:dyDescent="0.3">
      <c r="A74" s="1">
        <v>43632</v>
      </c>
      <c r="B74" s="2">
        <v>0.58409722222222216</v>
      </c>
      <c r="C74" t="s">
        <v>39</v>
      </c>
      <c r="D74" t="s">
        <v>13</v>
      </c>
      <c r="E74">
        <v>12</v>
      </c>
      <c r="F74" t="s">
        <v>40</v>
      </c>
      <c r="G74" t="s">
        <v>276</v>
      </c>
      <c r="H74" t="s">
        <v>41</v>
      </c>
      <c r="I74">
        <v>300</v>
      </c>
      <c r="J74" t="s">
        <v>42</v>
      </c>
      <c r="K74" t="s">
        <v>276</v>
      </c>
      <c r="L74">
        <v>48.203113333333299</v>
      </c>
      <c r="M74">
        <v>-8.5999766666666702</v>
      </c>
      <c r="N74" t="s">
        <v>43</v>
      </c>
      <c r="O74" t="s">
        <v>61</v>
      </c>
      <c r="S74">
        <v>1</v>
      </c>
      <c r="AA74" t="s">
        <v>47</v>
      </c>
      <c r="AB74" t="s">
        <v>53</v>
      </c>
      <c r="AC74" t="s">
        <v>49</v>
      </c>
      <c r="AE74" t="s">
        <v>57</v>
      </c>
      <c r="AK74">
        <v>72</v>
      </c>
    </row>
    <row r="75" spans="1:41" x14ac:dyDescent="0.3">
      <c r="A75" s="1">
        <v>43632</v>
      </c>
      <c r="B75" s="2">
        <v>0.5883680555555556</v>
      </c>
      <c r="C75" t="s">
        <v>39</v>
      </c>
      <c r="D75" t="s">
        <v>13</v>
      </c>
      <c r="E75">
        <v>12</v>
      </c>
      <c r="F75" t="s">
        <v>40</v>
      </c>
      <c r="G75" t="s">
        <v>276</v>
      </c>
      <c r="H75" t="s">
        <v>41</v>
      </c>
      <c r="I75">
        <v>300</v>
      </c>
      <c r="J75" t="s">
        <v>42</v>
      </c>
      <c r="K75" t="s">
        <v>276</v>
      </c>
      <c r="L75">
        <v>48.207473333333297</v>
      </c>
      <c r="M75">
        <v>-8.6201433333333295</v>
      </c>
      <c r="N75" t="s">
        <v>43</v>
      </c>
      <c r="O75" t="s">
        <v>54</v>
      </c>
      <c r="W75">
        <v>1</v>
      </c>
      <c r="Y75" t="s">
        <v>28</v>
      </c>
      <c r="Z75" t="s">
        <v>52</v>
      </c>
      <c r="AA75" t="s">
        <v>47</v>
      </c>
      <c r="AB75" t="s">
        <v>72</v>
      </c>
      <c r="AE75" t="s">
        <v>50</v>
      </c>
      <c r="AK75">
        <v>72</v>
      </c>
    </row>
    <row r="76" spans="1:41" x14ac:dyDescent="0.3">
      <c r="A76" s="1">
        <v>43632</v>
      </c>
      <c r="B76" s="2">
        <v>0.6173495370370371</v>
      </c>
      <c r="C76" t="s">
        <v>39</v>
      </c>
      <c r="D76" t="s">
        <v>13</v>
      </c>
      <c r="E76">
        <v>12</v>
      </c>
      <c r="F76" t="s">
        <v>40</v>
      </c>
      <c r="G76" t="s">
        <v>276</v>
      </c>
      <c r="H76" t="s">
        <v>41</v>
      </c>
      <c r="I76">
        <v>300</v>
      </c>
      <c r="J76" t="s">
        <v>42</v>
      </c>
      <c r="K76" t="s">
        <v>276</v>
      </c>
      <c r="L76">
        <v>48.244489999999999</v>
      </c>
      <c r="M76">
        <v>-8.7577449999999999</v>
      </c>
      <c r="N76" t="s">
        <v>43</v>
      </c>
      <c r="O76" t="s">
        <v>44</v>
      </c>
      <c r="W76">
        <v>1</v>
      </c>
      <c r="Y76" t="s">
        <v>45</v>
      </c>
      <c r="Z76" t="s">
        <v>46</v>
      </c>
      <c r="AA76" t="s">
        <v>47</v>
      </c>
      <c r="AB76" t="s">
        <v>82</v>
      </c>
      <c r="AC76" t="s">
        <v>49</v>
      </c>
      <c r="AE76" t="s">
        <v>57</v>
      </c>
      <c r="AK76">
        <v>72</v>
      </c>
    </row>
    <row r="77" spans="1:41" x14ac:dyDescent="0.3">
      <c r="A77" s="1">
        <v>43632</v>
      </c>
      <c r="B77" s="2">
        <v>0.6196990740740741</v>
      </c>
      <c r="C77" t="s">
        <v>39</v>
      </c>
      <c r="D77" t="s">
        <v>13</v>
      </c>
      <c r="E77">
        <v>12</v>
      </c>
      <c r="F77" t="s">
        <v>40</v>
      </c>
      <c r="G77" t="s">
        <v>276</v>
      </c>
      <c r="H77" t="s">
        <v>41</v>
      </c>
      <c r="I77">
        <v>300</v>
      </c>
      <c r="J77" t="s">
        <v>42</v>
      </c>
      <c r="K77" t="s">
        <v>276</v>
      </c>
      <c r="L77">
        <v>48.2471033333333</v>
      </c>
      <c r="M77">
        <v>-8.7682549999999999</v>
      </c>
      <c r="N77" t="s">
        <v>43</v>
      </c>
      <c r="O77" t="s">
        <v>54</v>
      </c>
      <c r="W77">
        <v>1</v>
      </c>
      <c r="Y77" t="s">
        <v>28</v>
      </c>
      <c r="Z77" t="s">
        <v>52</v>
      </c>
      <c r="AA77" t="s">
        <v>47</v>
      </c>
      <c r="AB77" t="s">
        <v>72</v>
      </c>
      <c r="AC77" t="s">
        <v>58</v>
      </c>
      <c r="AE77" t="s">
        <v>50</v>
      </c>
      <c r="AK77">
        <v>72</v>
      </c>
    </row>
    <row r="78" spans="1:41" x14ac:dyDescent="0.3">
      <c r="A78" s="1">
        <v>43632</v>
      </c>
      <c r="B78" s="2">
        <v>0.63868055555555558</v>
      </c>
      <c r="C78" t="s">
        <v>39</v>
      </c>
      <c r="D78" t="s">
        <v>13</v>
      </c>
      <c r="E78">
        <v>12</v>
      </c>
      <c r="F78" t="s">
        <v>40</v>
      </c>
      <c r="G78" t="s">
        <v>276</v>
      </c>
      <c r="H78" t="s">
        <v>41</v>
      </c>
      <c r="I78">
        <v>300</v>
      </c>
      <c r="J78" t="s">
        <v>42</v>
      </c>
      <c r="K78" t="s">
        <v>276</v>
      </c>
      <c r="L78">
        <v>48.269878333333303</v>
      </c>
      <c r="M78">
        <v>-8.8571233333333304</v>
      </c>
      <c r="N78" t="s">
        <v>43</v>
      </c>
      <c r="O78" t="s">
        <v>54</v>
      </c>
      <c r="W78">
        <v>1</v>
      </c>
      <c r="Y78" t="s">
        <v>28</v>
      </c>
      <c r="Z78" t="s">
        <v>52</v>
      </c>
      <c r="AA78" t="s">
        <v>47</v>
      </c>
      <c r="AB78" t="s">
        <v>82</v>
      </c>
      <c r="AC78" t="s">
        <v>49</v>
      </c>
      <c r="AD78" t="s">
        <v>87</v>
      </c>
      <c r="AE78" t="s">
        <v>57</v>
      </c>
      <c r="AK78">
        <v>72</v>
      </c>
    </row>
    <row r="79" spans="1:41" x14ac:dyDescent="0.3">
      <c r="A79" s="1">
        <v>43632</v>
      </c>
      <c r="B79" s="2">
        <v>0.64349537037037041</v>
      </c>
      <c r="C79" t="s">
        <v>39</v>
      </c>
      <c r="D79" t="s">
        <v>13</v>
      </c>
      <c r="E79">
        <v>12</v>
      </c>
      <c r="F79" t="s">
        <v>40</v>
      </c>
      <c r="G79" t="s">
        <v>276</v>
      </c>
      <c r="H79" t="s">
        <v>41</v>
      </c>
      <c r="I79">
        <v>300</v>
      </c>
      <c r="J79" t="s">
        <v>42</v>
      </c>
      <c r="K79" t="s">
        <v>276</v>
      </c>
      <c r="L79">
        <v>48.276676666666702</v>
      </c>
      <c r="M79">
        <v>-8.8799233333333305</v>
      </c>
      <c r="N79" t="s">
        <v>43</v>
      </c>
      <c r="O79" t="s">
        <v>61</v>
      </c>
      <c r="P79">
        <v>1</v>
      </c>
      <c r="AA79" t="s">
        <v>47</v>
      </c>
      <c r="AB79" t="s">
        <v>56</v>
      </c>
      <c r="AC79" t="s">
        <v>49</v>
      </c>
      <c r="AE79" t="s">
        <v>57</v>
      </c>
      <c r="AK79">
        <v>72</v>
      </c>
    </row>
    <row r="80" spans="1:41" x14ac:dyDescent="0.3">
      <c r="A80" s="1">
        <v>43632</v>
      </c>
      <c r="B80" s="2">
        <v>0.6461689814814815</v>
      </c>
      <c r="C80" t="s">
        <v>39</v>
      </c>
      <c r="D80" t="s">
        <v>13</v>
      </c>
      <c r="E80">
        <v>12</v>
      </c>
      <c r="F80" t="s">
        <v>40</v>
      </c>
      <c r="G80" t="s">
        <v>276</v>
      </c>
      <c r="H80" t="s">
        <v>41</v>
      </c>
      <c r="I80">
        <v>300</v>
      </c>
      <c r="J80" t="s">
        <v>42</v>
      </c>
      <c r="K80" t="s">
        <v>276</v>
      </c>
      <c r="L80">
        <v>48.280416666666703</v>
      </c>
      <c r="M80">
        <v>-8.8921600000000005</v>
      </c>
      <c r="N80" t="s">
        <v>43</v>
      </c>
      <c r="O80" t="s">
        <v>44</v>
      </c>
      <c r="W80">
        <v>1</v>
      </c>
      <c r="Y80" t="s">
        <v>45</v>
      </c>
      <c r="Z80" t="s">
        <v>46</v>
      </c>
      <c r="AA80" t="s">
        <v>47</v>
      </c>
      <c r="AB80" t="s">
        <v>82</v>
      </c>
      <c r="AC80" t="s">
        <v>49</v>
      </c>
      <c r="AE80" t="s">
        <v>50</v>
      </c>
      <c r="AK80">
        <v>72</v>
      </c>
    </row>
    <row r="81" spans="1:37" x14ac:dyDescent="0.3">
      <c r="A81" s="1">
        <v>43632</v>
      </c>
      <c r="B81" s="2">
        <v>0.65079861111111115</v>
      </c>
      <c r="C81" t="s">
        <v>39</v>
      </c>
      <c r="D81" t="s">
        <v>13</v>
      </c>
      <c r="E81">
        <v>12</v>
      </c>
      <c r="F81" t="s">
        <v>40</v>
      </c>
      <c r="G81" t="s">
        <v>276</v>
      </c>
      <c r="H81" t="s">
        <v>41</v>
      </c>
      <c r="I81">
        <v>300</v>
      </c>
      <c r="J81" t="s">
        <v>42</v>
      </c>
      <c r="K81" t="s">
        <v>276</v>
      </c>
      <c r="L81">
        <v>48.285661666666698</v>
      </c>
      <c r="M81">
        <v>-8.9121766666666709</v>
      </c>
      <c r="N81" t="s">
        <v>43</v>
      </c>
      <c r="O81" t="s">
        <v>61</v>
      </c>
      <c r="P81">
        <v>1</v>
      </c>
      <c r="AA81" t="s">
        <v>47</v>
      </c>
      <c r="AB81" t="s">
        <v>56</v>
      </c>
      <c r="AC81" t="s">
        <v>49</v>
      </c>
      <c r="AE81" t="s">
        <v>50</v>
      </c>
      <c r="AK81">
        <v>72</v>
      </c>
    </row>
    <row r="82" spans="1:37" x14ac:dyDescent="0.3">
      <c r="A82" s="1">
        <v>43632</v>
      </c>
      <c r="B82" s="2">
        <v>0.65476851851851847</v>
      </c>
      <c r="C82" t="s">
        <v>39</v>
      </c>
      <c r="D82" t="s">
        <v>13</v>
      </c>
      <c r="E82">
        <v>12</v>
      </c>
      <c r="F82" t="s">
        <v>40</v>
      </c>
      <c r="G82" t="s">
        <v>276</v>
      </c>
      <c r="H82" t="s">
        <v>41</v>
      </c>
      <c r="I82">
        <v>300</v>
      </c>
      <c r="J82" t="s">
        <v>42</v>
      </c>
      <c r="K82" t="s">
        <v>276</v>
      </c>
      <c r="L82">
        <v>48.289916666666699</v>
      </c>
      <c r="M82">
        <v>-8.9293666666666702</v>
      </c>
      <c r="N82" t="s">
        <v>43</v>
      </c>
      <c r="O82" t="s">
        <v>61</v>
      </c>
      <c r="P82">
        <v>1</v>
      </c>
      <c r="AA82" t="s">
        <v>47</v>
      </c>
      <c r="AB82" t="s">
        <v>53</v>
      </c>
      <c r="AC82" t="s">
        <v>49</v>
      </c>
      <c r="AD82" t="s">
        <v>87</v>
      </c>
      <c r="AE82" t="s">
        <v>57</v>
      </c>
      <c r="AK82">
        <v>72</v>
      </c>
    </row>
    <row r="83" spans="1:37" x14ac:dyDescent="0.3">
      <c r="A83" s="1">
        <v>43632</v>
      </c>
      <c r="B83" s="2">
        <v>0.66134259259259254</v>
      </c>
      <c r="C83" t="s">
        <v>39</v>
      </c>
      <c r="D83" t="s">
        <v>13</v>
      </c>
      <c r="E83">
        <v>12</v>
      </c>
      <c r="F83" t="s">
        <v>40</v>
      </c>
      <c r="G83" t="s">
        <v>276</v>
      </c>
      <c r="H83" t="s">
        <v>41</v>
      </c>
      <c r="I83">
        <v>300</v>
      </c>
      <c r="J83" t="s">
        <v>42</v>
      </c>
      <c r="K83" t="s">
        <v>276</v>
      </c>
      <c r="L83">
        <v>48.297433333333302</v>
      </c>
      <c r="M83">
        <v>-8.9582083333333298</v>
      </c>
      <c r="N83" t="s">
        <v>43</v>
      </c>
      <c r="O83" t="s">
        <v>100</v>
      </c>
      <c r="W83">
        <v>1</v>
      </c>
      <c r="Y83" t="s">
        <v>28</v>
      </c>
      <c r="Z83" t="s">
        <v>52</v>
      </c>
      <c r="AA83" t="s">
        <v>47</v>
      </c>
      <c r="AB83" t="s">
        <v>82</v>
      </c>
      <c r="AC83" t="s">
        <v>49</v>
      </c>
      <c r="AD83" t="s">
        <v>87</v>
      </c>
      <c r="AE83" t="s">
        <v>57</v>
      </c>
      <c r="AK83">
        <v>72</v>
      </c>
    </row>
    <row r="84" spans="1:37" x14ac:dyDescent="0.3">
      <c r="A84" s="1">
        <v>43632</v>
      </c>
      <c r="B84" s="2">
        <v>0.66314814814814815</v>
      </c>
      <c r="C84" t="s">
        <v>39</v>
      </c>
      <c r="D84" t="s">
        <v>13</v>
      </c>
      <c r="E84">
        <v>12</v>
      </c>
      <c r="F84" t="s">
        <v>40</v>
      </c>
      <c r="G84" t="s">
        <v>276</v>
      </c>
      <c r="H84" t="s">
        <v>41</v>
      </c>
      <c r="I84">
        <v>300</v>
      </c>
      <c r="J84" t="s">
        <v>42</v>
      </c>
      <c r="K84" t="s">
        <v>276</v>
      </c>
      <c r="L84">
        <v>48.299606666666698</v>
      </c>
      <c r="M84">
        <v>-8.9665016666666695</v>
      </c>
      <c r="N84" t="s">
        <v>43</v>
      </c>
      <c r="O84" t="s">
        <v>54</v>
      </c>
      <c r="W84">
        <v>1</v>
      </c>
      <c r="Y84" t="s">
        <v>69</v>
      </c>
      <c r="Z84" t="s">
        <v>52</v>
      </c>
      <c r="AA84" t="s">
        <v>47</v>
      </c>
      <c r="AB84" t="s">
        <v>82</v>
      </c>
      <c r="AC84" t="s">
        <v>49</v>
      </c>
      <c r="AD84" t="s">
        <v>87</v>
      </c>
      <c r="AE84" t="s">
        <v>57</v>
      </c>
      <c r="AK84">
        <v>72</v>
      </c>
    </row>
    <row r="85" spans="1:37" x14ac:dyDescent="0.3">
      <c r="A85" s="1">
        <v>43632</v>
      </c>
      <c r="B85" s="2">
        <v>0.66878472222222218</v>
      </c>
      <c r="C85" t="s">
        <v>39</v>
      </c>
      <c r="D85" t="s">
        <v>13</v>
      </c>
      <c r="E85">
        <v>12</v>
      </c>
      <c r="F85" t="s">
        <v>40</v>
      </c>
      <c r="G85" t="s">
        <v>276</v>
      </c>
      <c r="H85" t="s">
        <v>41</v>
      </c>
      <c r="I85">
        <v>300</v>
      </c>
      <c r="J85" t="s">
        <v>42</v>
      </c>
      <c r="K85" t="s">
        <v>276</v>
      </c>
      <c r="L85">
        <v>48.306159999999998</v>
      </c>
      <c r="M85">
        <v>-8.9917649999999991</v>
      </c>
      <c r="N85" t="s">
        <v>43</v>
      </c>
      <c r="O85" t="s">
        <v>54</v>
      </c>
      <c r="W85">
        <v>1</v>
      </c>
      <c r="Y85" t="s">
        <v>28</v>
      </c>
      <c r="Z85" t="s">
        <v>52</v>
      </c>
      <c r="AA85" t="s">
        <v>47</v>
      </c>
      <c r="AB85" t="s">
        <v>64</v>
      </c>
      <c r="AC85" t="s">
        <v>89</v>
      </c>
      <c r="AD85" t="s">
        <v>87</v>
      </c>
      <c r="AE85" t="s">
        <v>50</v>
      </c>
      <c r="AK85">
        <v>72</v>
      </c>
    </row>
    <row r="86" spans="1:37" x14ac:dyDescent="0.3">
      <c r="A86" s="1">
        <v>43632</v>
      </c>
      <c r="B86" s="2">
        <v>0.66907407407407404</v>
      </c>
      <c r="C86" t="s">
        <v>39</v>
      </c>
      <c r="D86" t="s">
        <v>13</v>
      </c>
      <c r="E86">
        <v>12</v>
      </c>
      <c r="F86" t="s">
        <v>40</v>
      </c>
      <c r="G86" t="s">
        <v>276</v>
      </c>
      <c r="H86" t="s">
        <v>41</v>
      </c>
      <c r="I86">
        <v>300</v>
      </c>
      <c r="J86" t="s">
        <v>42</v>
      </c>
      <c r="K86" t="s">
        <v>276</v>
      </c>
      <c r="L86">
        <v>48.3064866666667</v>
      </c>
      <c r="M86">
        <v>-8.9930883333333291</v>
      </c>
      <c r="N86" t="s">
        <v>43</v>
      </c>
      <c r="O86" t="s">
        <v>61</v>
      </c>
      <c r="R86">
        <v>1</v>
      </c>
      <c r="AA86" t="s">
        <v>47</v>
      </c>
      <c r="AB86" t="s">
        <v>82</v>
      </c>
      <c r="AC86" t="s">
        <v>49</v>
      </c>
      <c r="AD86" t="s">
        <v>87</v>
      </c>
      <c r="AE86" t="s">
        <v>57</v>
      </c>
      <c r="AK86">
        <v>72</v>
      </c>
    </row>
    <row r="87" spans="1:37" x14ac:dyDescent="0.3">
      <c r="A87" s="1">
        <v>43632</v>
      </c>
      <c r="B87" s="2">
        <v>0.6849884259259259</v>
      </c>
      <c r="C87" t="s">
        <v>39</v>
      </c>
      <c r="D87" t="s">
        <v>13</v>
      </c>
      <c r="E87">
        <v>13</v>
      </c>
      <c r="F87" t="s">
        <v>95</v>
      </c>
      <c r="G87" t="s">
        <v>276</v>
      </c>
      <c r="H87" t="s">
        <v>41</v>
      </c>
      <c r="I87">
        <v>300</v>
      </c>
      <c r="J87" t="s">
        <v>42</v>
      </c>
      <c r="K87" t="s">
        <v>276</v>
      </c>
      <c r="L87">
        <v>48.311734999999999</v>
      </c>
      <c r="M87">
        <v>-9.0123583333333297</v>
      </c>
      <c r="N87" t="s">
        <v>43</v>
      </c>
      <c r="O87" t="s">
        <v>61</v>
      </c>
      <c r="P87">
        <v>3</v>
      </c>
      <c r="R87">
        <v>4</v>
      </c>
      <c r="T87">
        <v>1</v>
      </c>
      <c r="AA87" t="s">
        <v>47</v>
      </c>
      <c r="AB87" t="s">
        <v>64</v>
      </c>
      <c r="AC87" t="s">
        <v>106</v>
      </c>
      <c r="AD87" t="s">
        <v>87</v>
      </c>
      <c r="AE87" t="s">
        <v>50</v>
      </c>
      <c r="AK87">
        <v>72</v>
      </c>
    </row>
    <row r="88" spans="1:37" x14ac:dyDescent="0.3">
      <c r="A88" s="1">
        <v>43632</v>
      </c>
      <c r="B88" s="2">
        <v>0.68526620370370372</v>
      </c>
      <c r="C88" t="s">
        <v>39</v>
      </c>
      <c r="D88" t="s">
        <v>13</v>
      </c>
      <c r="E88">
        <v>13</v>
      </c>
      <c r="F88" t="s">
        <v>95</v>
      </c>
      <c r="G88" t="s">
        <v>276</v>
      </c>
      <c r="H88" t="s">
        <v>41</v>
      </c>
      <c r="I88">
        <v>300</v>
      </c>
      <c r="J88" t="s">
        <v>42</v>
      </c>
      <c r="K88" t="s">
        <v>276</v>
      </c>
      <c r="L88">
        <v>48.311721666666699</v>
      </c>
      <c r="M88">
        <v>-9.0123083333333298</v>
      </c>
      <c r="N88" t="s">
        <v>43</v>
      </c>
      <c r="O88" t="s">
        <v>54</v>
      </c>
      <c r="W88">
        <v>1</v>
      </c>
      <c r="Y88" t="s">
        <v>28</v>
      </c>
      <c r="Z88" t="s">
        <v>52</v>
      </c>
      <c r="AA88" t="s">
        <v>47</v>
      </c>
      <c r="AB88" t="s">
        <v>64</v>
      </c>
      <c r="AC88" t="s">
        <v>89</v>
      </c>
      <c r="AD88" t="s">
        <v>87</v>
      </c>
      <c r="AE88" t="s">
        <v>50</v>
      </c>
      <c r="AK88">
        <v>72</v>
      </c>
    </row>
    <row r="89" spans="1:37" x14ac:dyDescent="0.3">
      <c r="A89" s="1">
        <v>43632</v>
      </c>
      <c r="B89" s="2">
        <v>0.68560185185185185</v>
      </c>
      <c r="C89" t="s">
        <v>39</v>
      </c>
      <c r="D89" t="s">
        <v>13</v>
      </c>
      <c r="E89">
        <v>13</v>
      </c>
      <c r="F89" t="s">
        <v>95</v>
      </c>
      <c r="G89" t="s">
        <v>276</v>
      </c>
      <c r="H89" t="s">
        <v>41</v>
      </c>
      <c r="I89">
        <v>300</v>
      </c>
      <c r="J89" t="s">
        <v>42</v>
      </c>
      <c r="K89" t="s">
        <v>276</v>
      </c>
      <c r="L89">
        <v>48.311738333333302</v>
      </c>
      <c r="M89">
        <v>-9.0123250000000006</v>
      </c>
      <c r="N89" t="s">
        <v>43</v>
      </c>
      <c r="O89" t="s">
        <v>44</v>
      </c>
      <c r="W89">
        <v>7</v>
      </c>
      <c r="Y89" t="s">
        <v>45</v>
      </c>
      <c r="Z89" t="s">
        <v>46</v>
      </c>
      <c r="AA89" t="s">
        <v>47</v>
      </c>
      <c r="AB89" t="s">
        <v>64</v>
      </c>
      <c r="AC89" t="s">
        <v>89</v>
      </c>
      <c r="AD89" t="s">
        <v>87</v>
      </c>
      <c r="AE89" t="s">
        <v>50</v>
      </c>
      <c r="AK89">
        <v>72</v>
      </c>
    </row>
    <row r="90" spans="1:37" x14ac:dyDescent="0.3">
      <c r="A90" s="1">
        <v>43632</v>
      </c>
      <c r="B90" s="2">
        <v>0.71868055555555566</v>
      </c>
      <c r="C90" t="s">
        <v>39</v>
      </c>
      <c r="D90" t="s">
        <v>13</v>
      </c>
      <c r="E90">
        <v>14</v>
      </c>
      <c r="F90" t="s">
        <v>40</v>
      </c>
      <c r="G90" t="s">
        <v>276</v>
      </c>
      <c r="H90" t="s">
        <v>41</v>
      </c>
      <c r="I90">
        <v>300</v>
      </c>
      <c r="J90" t="s">
        <v>42</v>
      </c>
      <c r="K90" t="s">
        <v>276</v>
      </c>
      <c r="L90">
        <v>48.312681666666698</v>
      </c>
      <c r="M90">
        <v>-8.8765433333333306</v>
      </c>
      <c r="N90" t="s">
        <v>43</v>
      </c>
      <c r="O90" t="s">
        <v>61</v>
      </c>
      <c r="T90">
        <v>1</v>
      </c>
      <c r="AA90" t="s">
        <v>47</v>
      </c>
      <c r="AB90" t="s">
        <v>56</v>
      </c>
      <c r="AC90" t="s">
        <v>49</v>
      </c>
      <c r="AD90" t="s">
        <v>87</v>
      </c>
      <c r="AE90" t="s">
        <v>57</v>
      </c>
      <c r="AK90">
        <v>72</v>
      </c>
    </row>
    <row r="91" spans="1:37" x14ac:dyDescent="0.3">
      <c r="A91" s="1">
        <v>43632</v>
      </c>
      <c r="B91" s="2">
        <v>0.73527777777777781</v>
      </c>
      <c r="C91" t="s">
        <v>39</v>
      </c>
      <c r="D91" t="s">
        <v>13</v>
      </c>
      <c r="E91">
        <v>15</v>
      </c>
      <c r="F91" t="s">
        <v>95</v>
      </c>
      <c r="G91" t="s">
        <v>276</v>
      </c>
      <c r="H91" t="s">
        <v>41</v>
      </c>
      <c r="I91">
        <v>300</v>
      </c>
      <c r="J91" t="s">
        <v>42</v>
      </c>
      <c r="K91" t="s">
        <v>276</v>
      </c>
      <c r="L91">
        <v>48.314228333333297</v>
      </c>
      <c r="M91">
        <v>-8.8492416666666696</v>
      </c>
      <c r="N91" t="s">
        <v>43</v>
      </c>
      <c r="O91" t="s">
        <v>86</v>
      </c>
      <c r="W91">
        <v>1</v>
      </c>
      <c r="Y91" t="s">
        <v>28</v>
      </c>
      <c r="Z91" t="s">
        <v>63</v>
      </c>
      <c r="AA91" t="s">
        <v>47</v>
      </c>
      <c r="AB91" t="s">
        <v>64</v>
      </c>
      <c r="AC91" t="s">
        <v>89</v>
      </c>
      <c r="AD91" t="s">
        <v>87</v>
      </c>
      <c r="AE91" t="s">
        <v>50</v>
      </c>
      <c r="AK91">
        <v>72</v>
      </c>
    </row>
    <row r="92" spans="1:37" x14ac:dyDescent="0.3">
      <c r="A92" s="1">
        <v>43632</v>
      </c>
      <c r="B92" s="2">
        <v>0.74181712962962953</v>
      </c>
      <c r="C92" t="s">
        <v>39</v>
      </c>
      <c r="D92" t="s">
        <v>13</v>
      </c>
      <c r="E92">
        <v>15</v>
      </c>
      <c r="F92" t="s">
        <v>95</v>
      </c>
      <c r="G92" t="s">
        <v>276</v>
      </c>
      <c r="H92" t="s">
        <v>41</v>
      </c>
      <c r="I92">
        <v>300</v>
      </c>
      <c r="J92" t="s">
        <v>42</v>
      </c>
      <c r="K92" t="s">
        <v>276</v>
      </c>
      <c r="L92">
        <v>48.313524999999998</v>
      </c>
      <c r="M92">
        <v>-8.8636900000000001</v>
      </c>
      <c r="N92" t="s">
        <v>43</v>
      </c>
      <c r="O92" t="s">
        <v>61</v>
      </c>
      <c r="P92">
        <v>1</v>
      </c>
      <c r="R92">
        <v>2</v>
      </c>
      <c r="T92">
        <v>1</v>
      </c>
      <c r="AA92" t="s">
        <v>47</v>
      </c>
      <c r="AB92" t="s">
        <v>64</v>
      </c>
      <c r="AC92" t="s">
        <v>89</v>
      </c>
      <c r="AD92" t="s">
        <v>87</v>
      </c>
      <c r="AE92" t="s">
        <v>50</v>
      </c>
      <c r="AK92">
        <v>72</v>
      </c>
    </row>
    <row r="93" spans="1:37" x14ac:dyDescent="0.3">
      <c r="A93" s="1">
        <v>43632</v>
      </c>
      <c r="B93" s="2">
        <v>0.74207175925925928</v>
      </c>
      <c r="C93" t="s">
        <v>39</v>
      </c>
      <c r="D93" t="s">
        <v>13</v>
      </c>
      <c r="E93">
        <v>15</v>
      </c>
      <c r="F93" t="s">
        <v>95</v>
      </c>
      <c r="G93" t="s">
        <v>276</v>
      </c>
      <c r="H93" t="s">
        <v>41</v>
      </c>
      <c r="I93">
        <v>300</v>
      </c>
      <c r="J93" t="s">
        <v>42</v>
      </c>
      <c r="K93" t="s">
        <v>276</v>
      </c>
      <c r="L93">
        <v>48.313508333333303</v>
      </c>
      <c r="M93">
        <v>-8.8642633333333301</v>
      </c>
      <c r="N93" t="s">
        <v>43</v>
      </c>
      <c r="O93" t="s">
        <v>44</v>
      </c>
      <c r="W93">
        <v>1</v>
      </c>
      <c r="Y93" t="s">
        <v>45</v>
      </c>
      <c r="Z93" t="s">
        <v>46</v>
      </c>
      <c r="AA93" t="s">
        <v>47</v>
      </c>
      <c r="AB93" t="s">
        <v>64</v>
      </c>
      <c r="AC93" t="s">
        <v>89</v>
      </c>
      <c r="AD93" t="s">
        <v>87</v>
      </c>
      <c r="AE93" t="s">
        <v>50</v>
      </c>
      <c r="AK93">
        <v>72</v>
      </c>
    </row>
    <row r="94" spans="1:37" x14ac:dyDescent="0.3">
      <c r="A94" s="1">
        <v>43632</v>
      </c>
      <c r="B94" s="2">
        <v>0.82311342592592596</v>
      </c>
      <c r="C94" t="s">
        <v>39</v>
      </c>
      <c r="D94" t="s">
        <v>13</v>
      </c>
      <c r="E94">
        <v>16</v>
      </c>
      <c r="F94" t="s">
        <v>40</v>
      </c>
      <c r="G94" t="s">
        <v>276</v>
      </c>
      <c r="H94" t="s">
        <v>41</v>
      </c>
      <c r="I94">
        <v>300</v>
      </c>
      <c r="J94" t="s">
        <v>42</v>
      </c>
      <c r="K94" t="s">
        <v>276</v>
      </c>
      <c r="L94">
        <v>48.313078333333301</v>
      </c>
      <c r="M94">
        <v>-8.6878200000000003</v>
      </c>
      <c r="N94" t="s">
        <v>43</v>
      </c>
      <c r="O94" t="s">
        <v>61</v>
      </c>
      <c r="S94">
        <v>1</v>
      </c>
      <c r="AA94" t="s">
        <v>47</v>
      </c>
      <c r="AB94" t="s">
        <v>64</v>
      </c>
      <c r="AC94" t="s">
        <v>65</v>
      </c>
      <c r="AE94" t="s">
        <v>50</v>
      </c>
    </row>
    <row r="95" spans="1:37" x14ac:dyDescent="0.3">
      <c r="A95" s="1">
        <v>43632</v>
      </c>
      <c r="B95" s="2">
        <v>0.82423611111111106</v>
      </c>
      <c r="C95" t="s">
        <v>39</v>
      </c>
      <c r="D95" t="s">
        <v>13</v>
      </c>
      <c r="E95">
        <v>16</v>
      </c>
      <c r="F95" t="s">
        <v>40</v>
      </c>
      <c r="G95" t="s">
        <v>276</v>
      </c>
      <c r="H95" t="s">
        <v>41</v>
      </c>
      <c r="I95">
        <v>300</v>
      </c>
      <c r="J95" t="s">
        <v>42</v>
      </c>
      <c r="K95" t="s">
        <v>276</v>
      </c>
      <c r="L95">
        <v>48.313105</v>
      </c>
      <c r="M95">
        <v>-8.6809666666666701</v>
      </c>
      <c r="N95" t="s">
        <v>43</v>
      </c>
      <c r="O95" t="s">
        <v>61</v>
      </c>
      <c r="R95">
        <v>1</v>
      </c>
      <c r="AA95" t="s">
        <v>47</v>
      </c>
      <c r="AB95" t="s">
        <v>64</v>
      </c>
      <c r="AC95" t="s">
        <v>65</v>
      </c>
      <c r="AE95" t="s">
        <v>57</v>
      </c>
    </row>
    <row r="96" spans="1:37" x14ac:dyDescent="0.3">
      <c r="A96" s="1">
        <v>43632</v>
      </c>
      <c r="B96" s="2">
        <v>0.82508101851851856</v>
      </c>
      <c r="C96" t="s">
        <v>39</v>
      </c>
      <c r="D96" t="s">
        <v>13</v>
      </c>
      <c r="E96">
        <v>16</v>
      </c>
      <c r="F96" t="s">
        <v>40</v>
      </c>
      <c r="G96" t="s">
        <v>276</v>
      </c>
      <c r="H96" t="s">
        <v>41</v>
      </c>
      <c r="I96">
        <v>300</v>
      </c>
      <c r="J96" t="s">
        <v>42</v>
      </c>
      <c r="K96" t="s">
        <v>276</v>
      </c>
      <c r="L96">
        <v>48.313098333333301</v>
      </c>
      <c r="M96">
        <v>-8.67577</v>
      </c>
      <c r="N96" t="s">
        <v>43</v>
      </c>
      <c r="O96" t="s">
        <v>61</v>
      </c>
      <c r="P96">
        <v>1</v>
      </c>
      <c r="AA96" t="s">
        <v>47</v>
      </c>
      <c r="AB96" t="s">
        <v>53</v>
      </c>
      <c r="AE96" t="s">
        <v>50</v>
      </c>
    </row>
    <row r="97" spans="1:42" x14ac:dyDescent="0.3">
      <c r="A97" s="1">
        <v>43632</v>
      </c>
      <c r="B97" s="2">
        <v>0.82674768518518515</v>
      </c>
      <c r="C97" t="s">
        <v>39</v>
      </c>
      <c r="D97" t="s">
        <v>13</v>
      </c>
      <c r="E97">
        <v>16</v>
      </c>
      <c r="F97" t="s">
        <v>40</v>
      </c>
      <c r="G97" t="s">
        <v>276</v>
      </c>
      <c r="H97" t="s">
        <v>41</v>
      </c>
      <c r="I97">
        <v>300</v>
      </c>
      <c r="J97" t="s">
        <v>42</v>
      </c>
      <c r="K97" t="s">
        <v>276</v>
      </c>
      <c r="L97">
        <v>48.313085000000001</v>
      </c>
      <c r="M97">
        <v>-8.6654816666666701</v>
      </c>
      <c r="N97" t="s">
        <v>43</v>
      </c>
      <c r="O97" t="s">
        <v>44</v>
      </c>
      <c r="W97">
        <v>1</v>
      </c>
      <c r="Y97" t="s">
        <v>45</v>
      </c>
      <c r="Z97" t="s">
        <v>46</v>
      </c>
      <c r="AA97" t="s">
        <v>47</v>
      </c>
      <c r="AB97" t="s">
        <v>82</v>
      </c>
      <c r="AE97" t="s">
        <v>57</v>
      </c>
    </row>
    <row r="98" spans="1:42" x14ac:dyDescent="0.3">
      <c r="A98" s="1">
        <v>43632</v>
      </c>
      <c r="B98" s="2">
        <v>0.83364583333333331</v>
      </c>
      <c r="C98" t="s">
        <v>39</v>
      </c>
      <c r="D98" t="s">
        <v>13</v>
      </c>
      <c r="E98">
        <v>16</v>
      </c>
      <c r="F98" t="s">
        <v>40</v>
      </c>
      <c r="G98" t="s">
        <v>276</v>
      </c>
      <c r="H98" t="s">
        <v>41</v>
      </c>
      <c r="I98">
        <v>300</v>
      </c>
      <c r="J98" t="s">
        <v>42</v>
      </c>
      <c r="K98" t="s">
        <v>276</v>
      </c>
      <c r="L98">
        <v>48.315051666666697</v>
      </c>
      <c r="M98">
        <v>-8.6237183333333292</v>
      </c>
      <c r="N98" t="s">
        <v>43</v>
      </c>
      <c r="O98" t="s">
        <v>44</v>
      </c>
      <c r="W98">
        <v>1</v>
      </c>
      <c r="Y98" t="s">
        <v>45</v>
      </c>
      <c r="Z98" t="s">
        <v>46</v>
      </c>
      <c r="AA98" t="s">
        <v>47</v>
      </c>
      <c r="AB98" t="s">
        <v>56</v>
      </c>
      <c r="AE98" t="s">
        <v>50</v>
      </c>
    </row>
    <row r="99" spans="1:42" x14ac:dyDescent="0.3">
      <c r="A99" s="1">
        <v>43632</v>
      </c>
      <c r="B99" s="2">
        <v>0.83717592592592593</v>
      </c>
      <c r="C99" t="s">
        <v>39</v>
      </c>
      <c r="D99" t="s">
        <v>13</v>
      </c>
      <c r="E99">
        <v>16</v>
      </c>
      <c r="F99" t="s">
        <v>40</v>
      </c>
      <c r="G99" t="s">
        <v>276</v>
      </c>
      <c r="H99" t="s">
        <v>41</v>
      </c>
      <c r="I99">
        <v>300</v>
      </c>
      <c r="J99" t="s">
        <v>42</v>
      </c>
      <c r="K99" t="s">
        <v>276</v>
      </c>
      <c r="L99">
        <v>48.3158733333333</v>
      </c>
      <c r="M99">
        <v>-8.6017849999999996</v>
      </c>
      <c r="N99" t="s">
        <v>43</v>
      </c>
      <c r="O99" t="s">
        <v>44</v>
      </c>
      <c r="W99">
        <v>2</v>
      </c>
      <c r="Y99" t="s">
        <v>45</v>
      </c>
      <c r="Z99" t="s">
        <v>46</v>
      </c>
      <c r="AA99" t="s">
        <v>47</v>
      </c>
      <c r="AB99" t="s">
        <v>72</v>
      </c>
      <c r="AC99" t="s">
        <v>49</v>
      </c>
      <c r="AE99" t="s">
        <v>50</v>
      </c>
    </row>
    <row r="100" spans="1:42" x14ac:dyDescent="0.3">
      <c r="A100" s="1">
        <v>43632</v>
      </c>
      <c r="B100" s="2">
        <v>0.83811342592592597</v>
      </c>
      <c r="C100" t="s">
        <v>39</v>
      </c>
      <c r="D100" t="s">
        <v>13</v>
      </c>
      <c r="E100">
        <v>16</v>
      </c>
      <c r="F100" t="s">
        <v>40</v>
      </c>
      <c r="G100" t="s">
        <v>276</v>
      </c>
      <c r="H100" t="s">
        <v>41</v>
      </c>
      <c r="I100">
        <v>300</v>
      </c>
      <c r="J100" t="s">
        <v>42</v>
      </c>
      <c r="K100" t="s">
        <v>276</v>
      </c>
      <c r="L100">
        <v>48.315691666666702</v>
      </c>
      <c r="M100">
        <v>-8.5958766666666708</v>
      </c>
      <c r="N100" t="s">
        <v>43</v>
      </c>
      <c r="O100" t="s">
        <v>44</v>
      </c>
      <c r="W100">
        <v>1</v>
      </c>
      <c r="Y100" t="s">
        <v>45</v>
      </c>
      <c r="Z100" t="s">
        <v>46</v>
      </c>
      <c r="AA100" t="s">
        <v>107</v>
      </c>
      <c r="AE100" t="s">
        <v>57</v>
      </c>
    </row>
    <row r="101" spans="1:42" x14ac:dyDescent="0.3">
      <c r="A101" s="1">
        <v>43632</v>
      </c>
      <c r="B101" s="2">
        <v>0.83826388888888881</v>
      </c>
      <c r="C101" t="s">
        <v>39</v>
      </c>
      <c r="D101" t="s">
        <v>13</v>
      </c>
      <c r="E101">
        <v>16</v>
      </c>
      <c r="F101" t="s">
        <v>40</v>
      </c>
      <c r="G101" t="s">
        <v>276</v>
      </c>
      <c r="H101" t="s">
        <v>41</v>
      </c>
      <c r="I101">
        <v>300</v>
      </c>
      <c r="J101" t="s">
        <v>42</v>
      </c>
      <c r="K101" t="s">
        <v>276</v>
      </c>
      <c r="L101">
        <v>48.315683333333297</v>
      </c>
      <c r="M101">
        <v>-8.59493333333333</v>
      </c>
      <c r="N101" t="s">
        <v>43</v>
      </c>
      <c r="O101" t="s">
        <v>61</v>
      </c>
      <c r="T101">
        <v>1</v>
      </c>
      <c r="AA101" t="s">
        <v>83</v>
      </c>
      <c r="AE101" t="s">
        <v>50</v>
      </c>
    </row>
    <row r="102" spans="1:42" x14ac:dyDescent="0.3">
      <c r="A102" s="1">
        <v>43632</v>
      </c>
      <c r="B102" s="2">
        <v>0.84403935185185175</v>
      </c>
      <c r="C102" t="s">
        <v>39</v>
      </c>
      <c r="D102" t="s">
        <v>13</v>
      </c>
      <c r="E102">
        <v>16</v>
      </c>
      <c r="F102" t="s">
        <v>40</v>
      </c>
      <c r="G102" t="s">
        <v>276</v>
      </c>
      <c r="H102" t="s">
        <v>41</v>
      </c>
      <c r="I102">
        <v>300</v>
      </c>
      <c r="J102" t="s">
        <v>42</v>
      </c>
      <c r="K102" t="s">
        <v>276</v>
      </c>
      <c r="L102">
        <v>48.314549999999997</v>
      </c>
      <c r="M102">
        <v>-8.5583799999999997</v>
      </c>
      <c r="N102" t="s">
        <v>43</v>
      </c>
      <c r="O102" t="s">
        <v>61</v>
      </c>
      <c r="R102">
        <v>1</v>
      </c>
      <c r="AA102" t="s">
        <v>47</v>
      </c>
      <c r="AB102" t="s">
        <v>64</v>
      </c>
      <c r="AE102" t="s">
        <v>50</v>
      </c>
    </row>
    <row r="103" spans="1:42" x14ac:dyDescent="0.3">
      <c r="A103" s="1">
        <v>43632</v>
      </c>
      <c r="B103" s="2">
        <v>0.85121527777777783</v>
      </c>
      <c r="C103" t="s">
        <v>39</v>
      </c>
      <c r="D103" t="s">
        <v>13</v>
      </c>
      <c r="E103">
        <v>16</v>
      </c>
      <c r="F103" t="s">
        <v>40</v>
      </c>
      <c r="G103" t="s">
        <v>276</v>
      </c>
      <c r="H103" t="s">
        <v>41</v>
      </c>
      <c r="I103">
        <v>300</v>
      </c>
      <c r="J103" t="s">
        <v>42</v>
      </c>
      <c r="K103" t="s">
        <v>276</v>
      </c>
      <c r="L103">
        <v>48.313324999999999</v>
      </c>
      <c r="M103">
        <v>-8.5131766666666699</v>
      </c>
      <c r="N103" t="s">
        <v>43</v>
      </c>
      <c r="O103" t="s">
        <v>44</v>
      </c>
      <c r="W103">
        <v>1</v>
      </c>
      <c r="Y103" t="s">
        <v>45</v>
      </c>
      <c r="Z103" t="s">
        <v>46</v>
      </c>
      <c r="AA103" t="s">
        <v>47</v>
      </c>
      <c r="AB103" t="s">
        <v>53</v>
      </c>
      <c r="AC103" t="s">
        <v>49</v>
      </c>
      <c r="AE103" t="s">
        <v>50</v>
      </c>
    </row>
    <row r="104" spans="1:42" x14ac:dyDescent="0.3">
      <c r="A104" s="1">
        <v>43632</v>
      </c>
      <c r="B104" s="2">
        <v>0.8531481481481481</v>
      </c>
      <c r="C104" t="s">
        <v>39</v>
      </c>
      <c r="D104" t="s">
        <v>13</v>
      </c>
      <c r="E104">
        <v>16</v>
      </c>
      <c r="F104" t="s">
        <v>40</v>
      </c>
      <c r="G104" t="s">
        <v>276</v>
      </c>
      <c r="H104" t="s">
        <v>41</v>
      </c>
      <c r="I104">
        <v>300</v>
      </c>
      <c r="J104" t="s">
        <v>42</v>
      </c>
      <c r="K104" t="s">
        <v>276</v>
      </c>
      <c r="L104">
        <v>48.313033333333301</v>
      </c>
      <c r="M104">
        <v>-8.5009233333333292</v>
      </c>
      <c r="N104" t="s">
        <v>43</v>
      </c>
      <c r="O104" t="s">
        <v>44</v>
      </c>
      <c r="W104">
        <v>1</v>
      </c>
      <c r="Y104" t="s">
        <v>45</v>
      </c>
      <c r="Z104" t="s">
        <v>46</v>
      </c>
      <c r="AA104" t="s">
        <v>47</v>
      </c>
      <c r="AB104" t="s">
        <v>53</v>
      </c>
      <c r="AE104" t="s">
        <v>57</v>
      </c>
    </row>
    <row r="105" spans="1:42" x14ac:dyDescent="0.3">
      <c r="A105" s="1">
        <v>43632</v>
      </c>
      <c r="B105" s="2">
        <v>0.8577893518518519</v>
      </c>
      <c r="C105" t="s">
        <v>39</v>
      </c>
      <c r="D105" t="s">
        <v>13</v>
      </c>
      <c r="E105">
        <v>16</v>
      </c>
      <c r="F105" t="s">
        <v>40</v>
      </c>
      <c r="G105" t="s">
        <v>276</v>
      </c>
      <c r="H105" t="s">
        <v>41</v>
      </c>
      <c r="I105">
        <v>300</v>
      </c>
      <c r="J105" t="s">
        <v>42</v>
      </c>
      <c r="K105" t="s">
        <v>276</v>
      </c>
      <c r="L105">
        <v>48.312044999999998</v>
      </c>
      <c r="M105">
        <v>-8.47143333333333</v>
      </c>
      <c r="N105" t="s">
        <v>43</v>
      </c>
      <c r="O105" t="s">
        <v>44</v>
      </c>
      <c r="W105">
        <v>10</v>
      </c>
      <c r="Y105" t="s">
        <v>45</v>
      </c>
      <c r="Z105" t="s">
        <v>46</v>
      </c>
      <c r="AA105" t="s">
        <v>83</v>
      </c>
      <c r="AE105" t="s">
        <v>50</v>
      </c>
    </row>
    <row r="106" spans="1:42" x14ac:dyDescent="0.3">
      <c r="A106" s="1">
        <v>43632</v>
      </c>
      <c r="B106" s="2">
        <v>0.37633101851851852</v>
      </c>
      <c r="C106" t="s">
        <v>39</v>
      </c>
      <c r="D106" t="s">
        <v>13</v>
      </c>
      <c r="E106">
        <v>11</v>
      </c>
      <c r="F106" t="s">
        <v>40</v>
      </c>
      <c r="G106" t="s">
        <v>276</v>
      </c>
      <c r="H106" t="s">
        <v>41</v>
      </c>
      <c r="I106">
        <v>300</v>
      </c>
      <c r="J106" t="s">
        <v>42</v>
      </c>
      <c r="K106" t="s">
        <v>276</v>
      </c>
      <c r="L106">
        <v>48.056281666666699</v>
      </c>
      <c r="M106">
        <v>-7.55209333333333</v>
      </c>
      <c r="N106" t="s">
        <v>43</v>
      </c>
      <c r="O106" t="s">
        <v>61</v>
      </c>
      <c r="U106">
        <v>1</v>
      </c>
      <c r="V106">
        <v>1</v>
      </c>
      <c r="AA106">
        <v>0</v>
      </c>
      <c r="AB106" t="s">
        <v>64</v>
      </c>
      <c r="AC106" t="s">
        <v>97</v>
      </c>
      <c r="AD106" t="s">
        <v>108</v>
      </c>
      <c r="AE106" t="s">
        <v>57</v>
      </c>
    </row>
    <row r="107" spans="1:42" x14ac:dyDescent="0.3">
      <c r="A107" s="1">
        <v>43632</v>
      </c>
      <c r="B107" s="2">
        <v>0.3778009259259259</v>
      </c>
      <c r="C107" t="s">
        <v>39</v>
      </c>
      <c r="D107" t="s">
        <v>13</v>
      </c>
      <c r="E107">
        <v>11</v>
      </c>
      <c r="F107" t="s">
        <v>40</v>
      </c>
      <c r="G107" t="s">
        <v>276</v>
      </c>
      <c r="H107" t="s">
        <v>41</v>
      </c>
      <c r="I107">
        <v>300</v>
      </c>
      <c r="J107" t="s">
        <v>42</v>
      </c>
      <c r="K107" t="s">
        <v>276</v>
      </c>
      <c r="L107">
        <v>48.056446666666702</v>
      </c>
      <c r="M107">
        <v>-7.5582066666666696</v>
      </c>
      <c r="N107" t="s">
        <v>43</v>
      </c>
      <c r="O107" t="s">
        <v>61</v>
      </c>
      <c r="R107">
        <v>1</v>
      </c>
      <c r="AA107" t="s">
        <v>47</v>
      </c>
      <c r="AB107" t="s">
        <v>55</v>
      </c>
      <c r="AE107" t="s">
        <v>50</v>
      </c>
    </row>
    <row r="108" spans="1:42" x14ac:dyDescent="0.3">
      <c r="A108" s="1">
        <v>43632</v>
      </c>
      <c r="B108" s="2">
        <v>0.38248842592592597</v>
      </c>
      <c r="C108" t="s">
        <v>39</v>
      </c>
      <c r="D108" t="s">
        <v>13</v>
      </c>
      <c r="E108">
        <v>11</v>
      </c>
      <c r="F108" t="s">
        <v>40</v>
      </c>
      <c r="G108" t="s">
        <v>276</v>
      </c>
      <c r="H108" t="s">
        <v>41</v>
      </c>
      <c r="I108">
        <v>300</v>
      </c>
      <c r="J108" t="s">
        <v>42</v>
      </c>
      <c r="K108" t="s">
        <v>276</v>
      </c>
      <c r="L108">
        <v>48.057473333333299</v>
      </c>
      <c r="M108">
        <v>-7.5806216666666701</v>
      </c>
      <c r="N108" t="s">
        <v>43</v>
      </c>
      <c r="O108" t="s">
        <v>44</v>
      </c>
      <c r="W108">
        <v>1</v>
      </c>
      <c r="Y108" t="s">
        <v>45</v>
      </c>
      <c r="Z108" t="s">
        <v>46</v>
      </c>
      <c r="AA108" t="s">
        <v>47</v>
      </c>
      <c r="AB108" t="s">
        <v>53</v>
      </c>
      <c r="AC108" t="s">
        <v>49</v>
      </c>
      <c r="AE108" t="s">
        <v>50</v>
      </c>
    </row>
    <row r="109" spans="1:42" x14ac:dyDescent="0.3">
      <c r="A109" s="1">
        <v>43632</v>
      </c>
      <c r="B109" s="2">
        <v>0.39126157407407408</v>
      </c>
      <c r="C109" t="s">
        <v>39</v>
      </c>
      <c r="D109" t="s">
        <v>13</v>
      </c>
      <c r="E109">
        <v>11</v>
      </c>
      <c r="F109" t="s">
        <v>40</v>
      </c>
      <c r="G109" t="s">
        <v>276</v>
      </c>
      <c r="H109" t="s">
        <v>41</v>
      </c>
      <c r="I109">
        <v>300</v>
      </c>
      <c r="J109" t="s">
        <v>42</v>
      </c>
      <c r="K109" t="s">
        <v>276</v>
      </c>
      <c r="L109">
        <v>48.0607166666667</v>
      </c>
      <c r="M109">
        <v>-7.6251199999999999</v>
      </c>
      <c r="N109" t="s">
        <v>43</v>
      </c>
      <c r="O109" t="s">
        <v>61</v>
      </c>
      <c r="Q109">
        <v>2</v>
      </c>
      <c r="AA109" t="s">
        <v>47</v>
      </c>
      <c r="AB109" t="s">
        <v>53</v>
      </c>
      <c r="AC109" t="s">
        <v>65</v>
      </c>
      <c r="AE109" t="s">
        <v>50</v>
      </c>
      <c r="AP109" t="s">
        <v>109</v>
      </c>
    </row>
    <row r="110" spans="1:42" x14ac:dyDescent="0.3">
      <c r="A110" s="1">
        <v>43632</v>
      </c>
      <c r="B110" s="2">
        <v>0.39437499999999998</v>
      </c>
      <c r="C110" t="s">
        <v>39</v>
      </c>
      <c r="D110" t="s">
        <v>13</v>
      </c>
      <c r="E110">
        <v>11</v>
      </c>
      <c r="F110" t="s">
        <v>40</v>
      </c>
      <c r="G110" t="s">
        <v>276</v>
      </c>
      <c r="H110" t="s">
        <v>41</v>
      </c>
      <c r="I110">
        <v>300</v>
      </c>
      <c r="J110" t="s">
        <v>42</v>
      </c>
      <c r="K110" t="s">
        <v>276</v>
      </c>
      <c r="L110">
        <v>48.061413333333299</v>
      </c>
      <c r="M110">
        <v>-7.6399633333333297</v>
      </c>
      <c r="N110" t="s">
        <v>43</v>
      </c>
      <c r="O110" t="s">
        <v>61</v>
      </c>
      <c r="R110">
        <v>1</v>
      </c>
      <c r="AA110" t="s">
        <v>47</v>
      </c>
      <c r="AB110" t="s">
        <v>72</v>
      </c>
      <c r="AC110" t="s">
        <v>49</v>
      </c>
      <c r="AE110" t="s">
        <v>50</v>
      </c>
    </row>
    <row r="111" spans="1:42" x14ac:dyDescent="0.3">
      <c r="A111" s="1">
        <v>43632</v>
      </c>
      <c r="B111" s="2">
        <v>0.39608796296296295</v>
      </c>
      <c r="C111" t="s">
        <v>39</v>
      </c>
      <c r="D111" t="s">
        <v>13</v>
      </c>
      <c r="E111">
        <v>11</v>
      </c>
      <c r="F111" t="s">
        <v>40</v>
      </c>
      <c r="G111" t="s">
        <v>276</v>
      </c>
      <c r="H111" t="s">
        <v>41</v>
      </c>
      <c r="I111">
        <v>300</v>
      </c>
      <c r="J111" t="s">
        <v>42</v>
      </c>
      <c r="K111" t="s">
        <v>276</v>
      </c>
      <c r="L111">
        <v>48.061771666666701</v>
      </c>
      <c r="M111">
        <v>-7.6482783333333302</v>
      </c>
      <c r="N111" t="s">
        <v>43</v>
      </c>
      <c r="O111" t="s">
        <v>44</v>
      </c>
      <c r="W111">
        <v>1</v>
      </c>
      <c r="Y111" t="s">
        <v>45</v>
      </c>
      <c r="Z111" t="s">
        <v>46</v>
      </c>
      <c r="AA111" t="s">
        <v>47</v>
      </c>
      <c r="AB111" t="s">
        <v>53</v>
      </c>
      <c r="AC111" t="s">
        <v>58</v>
      </c>
      <c r="AE111" t="s">
        <v>57</v>
      </c>
    </row>
    <row r="112" spans="1:42" x14ac:dyDescent="0.3">
      <c r="A112" s="1">
        <v>43632</v>
      </c>
      <c r="B112" s="2">
        <v>0.39767361111111116</v>
      </c>
      <c r="C112" t="s">
        <v>39</v>
      </c>
      <c r="D112" t="s">
        <v>13</v>
      </c>
      <c r="E112">
        <v>11</v>
      </c>
      <c r="F112" t="s">
        <v>40</v>
      </c>
      <c r="G112" t="s">
        <v>276</v>
      </c>
      <c r="H112" t="s">
        <v>41</v>
      </c>
      <c r="I112">
        <v>300</v>
      </c>
      <c r="J112" t="s">
        <v>42</v>
      </c>
      <c r="K112" t="s">
        <v>276</v>
      </c>
      <c r="L112">
        <v>48.0619533333333</v>
      </c>
      <c r="M112">
        <v>-7.6555666666666697</v>
      </c>
      <c r="N112" t="s">
        <v>43</v>
      </c>
      <c r="O112" t="s">
        <v>61</v>
      </c>
      <c r="P112">
        <v>2</v>
      </c>
      <c r="R112">
        <v>3</v>
      </c>
      <c r="S112">
        <v>1</v>
      </c>
      <c r="AA112" t="s">
        <v>47</v>
      </c>
      <c r="AB112" t="s">
        <v>53</v>
      </c>
      <c r="AC112" t="s">
        <v>65</v>
      </c>
      <c r="AE112" t="s">
        <v>50</v>
      </c>
    </row>
    <row r="113" spans="1:31" x14ac:dyDescent="0.3">
      <c r="A113" s="1">
        <v>43632</v>
      </c>
      <c r="B113" s="2">
        <v>0.39795138888888887</v>
      </c>
      <c r="C113" t="s">
        <v>39</v>
      </c>
      <c r="D113" t="s">
        <v>13</v>
      </c>
      <c r="E113">
        <v>11</v>
      </c>
      <c r="F113" t="s">
        <v>40</v>
      </c>
      <c r="G113" t="s">
        <v>276</v>
      </c>
      <c r="H113" t="s">
        <v>41</v>
      </c>
      <c r="I113">
        <v>300</v>
      </c>
      <c r="J113" t="s">
        <v>42</v>
      </c>
      <c r="K113" t="s">
        <v>276</v>
      </c>
      <c r="L113">
        <v>48.061981666666703</v>
      </c>
      <c r="M113">
        <v>-7.6568050000000003</v>
      </c>
      <c r="N113" t="s">
        <v>43</v>
      </c>
      <c r="O113" t="s">
        <v>44</v>
      </c>
      <c r="W113">
        <v>1</v>
      </c>
      <c r="Y113" t="s">
        <v>45</v>
      </c>
      <c r="Z113" t="s">
        <v>46</v>
      </c>
      <c r="AA113" t="s">
        <v>47</v>
      </c>
      <c r="AB113" t="s">
        <v>55</v>
      </c>
      <c r="AC113" t="s">
        <v>65</v>
      </c>
      <c r="AE113" t="s">
        <v>50</v>
      </c>
    </row>
    <row r="114" spans="1:31" x14ac:dyDescent="0.3">
      <c r="A114" s="1">
        <v>43632</v>
      </c>
      <c r="B114" s="2">
        <v>0.41571759259259261</v>
      </c>
      <c r="C114" t="s">
        <v>39</v>
      </c>
      <c r="D114" t="s">
        <v>13</v>
      </c>
      <c r="E114">
        <v>11</v>
      </c>
      <c r="F114" t="s">
        <v>40</v>
      </c>
      <c r="G114" t="s">
        <v>276</v>
      </c>
      <c r="H114" t="s">
        <v>41</v>
      </c>
      <c r="I114">
        <v>300</v>
      </c>
      <c r="J114" t="s">
        <v>42</v>
      </c>
      <c r="K114" t="s">
        <v>276</v>
      </c>
      <c r="L114">
        <v>48.062076666666698</v>
      </c>
      <c r="M114">
        <v>-7.7425866666666696</v>
      </c>
      <c r="N114" t="s">
        <v>43</v>
      </c>
      <c r="O114" t="s">
        <v>51</v>
      </c>
      <c r="W114">
        <v>1</v>
      </c>
      <c r="Y114" t="s">
        <v>90</v>
      </c>
      <c r="Z114" t="s">
        <v>63</v>
      </c>
      <c r="AA114" t="s">
        <v>47</v>
      </c>
      <c r="AB114" t="s">
        <v>53</v>
      </c>
      <c r="AC114" t="s">
        <v>65</v>
      </c>
      <c r="AE114" t="s">
        <v>50</v>
      </c>
    </row>
    <row r="115" spans="1:31" x14ac:dyDescent="0.3">
      <c r="A115" s="1">
        <v>43632</v>
      </c>
      <c r="B115" s="2">
        <v>0.43306712962962962</v>
      </c>
      <c r="C115" t="s">
        <v>39</v>
      </c>
      <c r="D115" t="s">
        <v>13</v>
      </c>
      <c r="E115">
        <v>11</v>
      </c>
      <c r="F115" t="s">
        <v>40</v>
      </c>
      <c r="G115" t="s">
        <v>276</v>
      </c>
      <c r="H115" t="s">
        <v>41</v>
      </c>
      <c r="I115">
        <v>300</v>
      </c>
      <c r="J115" t="s">
        <v>42</v>
      </c>
      <c r="K115" t="s">
        <v>276</v>
      </c>
      <c r="L115">
        <v>48.063096666666702</v>
      </c>
      <c r="M115">
        <v>-7.8281283333333302</v>
      </c>
      <c r="N115" t="s">
        <v>43</v>
      </c>
      <c r="O115" t="s">
        <v>61</v>
      </c>
      <c r="P115">
        <v>2</v>
      </c>
      <c r="R115">
        <v>5</v>
      </c>
      <c r="S115">
        <v>1</v>
      </c>
      <c r="T115">
        <v>1</v>
      </c>
      <c r="AA115" t="s">
        <v>47</v>
      </c>
      <c r="AB115" t="s">
        <v>64</v>
      </c>
      <c r="AC115" t="s">
        <v>65</v>
      </c>
      <c r="AE115" t="s">
        <v>50</v>
      </c>
    </row>
    <row r="116" spans="1:31" x14ac:dyDescent="0.3">
      <c r="A116" s="1">
        <v>43632</v>
      </c>
      <c r="B116" s="2">
        <v>0.43349537037037034</v>
      </c>
      <c r="C116" t="s">
        <v>39</v>
      </c>
      <c r="D116" t="s">
        <v>13</v>
      </c>
      <c r="E116">
        <v>11</v>
      </c>
      <c r="F116" t="s">
        <v>40</v>
      </c>
      <c r="G116" t="s">
        <v>276</v>
      </c>
      <c r="H116" t="s">
        <v>41</v>
      </c>
      <c r="I116">
        <v>300</v>
      </c>
      <c r="J116" t="s">
        <v>42</v>
      </c>
      <c r="K116" t="s">
        <v>276</v>
      </c>
      <c r="L116">
        <v>48.0631183333333</v>
      </c>
      <c r="M116">
        <v>-7.8301916666666704</v>
      </c>
      <c r="N116" t="s">
        <v>43</v>
      </c>
      <c r="O116" t="s">
        <v>44</v>
      </c>
      <c r="W116">
        <v>7</v>
      </c>
      <c r="Y116" t="s">
        <v>45</v>
      </c>
      <c r="Z116" t="s">
        <v>46</v>
      </c>
      <c r="AA116" t="s">
        <v>47</v>
      </c>
      <c r="AB116" t="s">
        <v>64</v>
      </c>
      <c r="AC116" t="s">
        <v>110</v>
      </c>
      <c r="AE116" t="s">
        <v>50</v>
      </c>
    </row>
    <row r="117" spans="1:31" x14ac:dyDescent="0.3">
      <c r="A117" s="1">
        <v>43633</v>
      </c>
      <c r="B117" s="2">
        <v>0.38186342592592593</v>
      </c>
      <c r="C117" t="s">
        <v>39</v>
      </c>
      <c r="D117" t="s">
        <v>13</v>
      </c>
      <c r="E117">
        <v>17</v>
      </c>
      <c r="F117" t="s">
        <v>40</v>
      </c>
      <c r="G117" t="s">
        <v>276</v>
      </c>
      <c r="H117" t="s">
        <v>41</v>
      </c>
      <c r="I117">
        <v>300</v>
      </c>
      <c r="J117" t="s">
        <v>42</v>
      </c>
      <c r="K117" t="s">
        <v>276</v>
      </c>
      <c r="L117">
        <v>48.317578333333302</v>
      </c>
      <c r="M117">
        <v>-6.431305</v>
      </c>
      <c r="N117" t="s">
        <v>43</v>
      </c>
      <c r="O117" t="s">
        <v>61</v>
      </c>
      <c r="P117">
        <v>1</v>
      </c>
      <c r="AA117" t="s">
        <v>47</v>
      </c>
      <c r="AB117" t="s">
        <v>72</v>
      </c>
      <c r="AC117" t="s">
        <v>49</v>
      </c>
      <c r="AE117" t="s">
        <v>50</v>
      </c>
    </row>
    <row r="118" spans="1:31" x14ac:dyDescent="0.3">
      <c r="A118" s="1">
        <v>43633</v>
      </c>
      <c r="B118" s="2">
        <v>0.38450231481481478</v>
      </c>
      <c r="C118" t="s">
        <v>39</v>
      </c>
      <c r="D118" t="s">
        <v>13</v>
      </c>
      <c r="E118">
        <v>17</v>
      </c>
      <c r="F118" t="s">
        <v>40</v>
      </c>
      <c r="G118" t="s">
        <v>276</v>
      </c>
      <c r="H118" t="s">
        <v>41</v>
      </c>
      <c r="I118">
        <v>300</v>
      </c>
      <c r="J118" t="s">
        <v>42</v>
      </c>
      <c r="K118" t="s">
        <v>276</v>
      </c>
      <c r="L118">
        <v>48.317385000000002</v>
      </c>
      <c r="M118">
        <v>-6.4159499999999996</v>
      </c>
      <c r="N118" t="s">
        <v>43</v>
      </c>
      <c r="O118" t="s">
        <v>61</v>
      </c>
      <c r="P118">
        <v>1</v>
      </c>
      <c r="AA118" t="s">
        <v>47</v>
      </c>
      <c r="AB118" t="s">
        <v>64</v>
      </c>
      <c r="AC118" t="s">
        <v>65</v>
      </c>
      <c r="AE118" t="s">
        <v>57</v>
      </c>
    </row>
    <row r="119" spans="1:31" x14ac:dyDescent="0.3">
      <c r="A119" s="1">
        <v>43633</v>
      </c>
      <c r="B119" s="2">
        <v>0.38474537037037032</v>
      </c>
      <c r="C119" t="s">
        <v>39</v>
      </c>
      <c r="D119" t="s">
        <v>13</v>
      </c>
      <c r="E119">
        <v>17</v>
      </c>
      <c r="F119" t="s">
        <v>40</v>
      </c>
      <c r="G119" t="s">
        <v>276</v>
      </c>
      <c r="H119" t="s">
        <v>41</v>
      </c>
      <c r="I119">
        <v>300</v>
      </c>
      <c r="J119" t="s">
        <v>42</v>
      </c>
      <c r="K119" t="s">
        <v>276</v>
      </c>
      <c r="L119">
        <v>48.3173866666667</v>
      </c>
      <c r="M119">
        <v>-6.4144699999999997</v>
      </c>
      <c r="N119" t="s">
        <v>43</v>
      </c>
      <c r="O119" t="s">
        <v>61</v>
      </c>
      <c r="T119">
        <v>1</v>
      </c>
      <c r="AA119" t="s">
        <v>47</v>
      </c>
      <c r="AB119" t="s">
        <v>64</v>
      </c>
      <c r="AE119" t="s">
        <v>50</v>
      </c>
    </row>
    <row r="120" spans="1:31" x14ac:dyDescent="0.3">
      <c r="A120" s="1">
        <v>43633</v>
      </c>
      <c r="B120" s="2">
        <v>0.38530092592592591</v>
      </c>
      <c r="C120" t="s">
        <v>39</v>
      </c>
      <c r="D120" t="s">
        <v>13</v>
      </c>
      <c r="E120">
        <v>17</v>
      </c>
      <c r="F120" t="s">
        <v>40</v>
      </c>
      <c r="G120" t="s">
        <v>276</v>
      </c>
      <c r="H120" t="s">
        <v>41</v>
      </c>
      <c r="I120">
        <v>300</v>
      </c>
      <c r="J120" t="s">
        <v>42</v>
      </c>
      <c r="K120" t="s">
        <v>276</v>
      </c>
      <c r="L120">
        <v>48.317326666666702</v>
      </c>
      <c r="M120">
        <v>-6.41123333333333</v>
      </c>
      <c r="N120" t="s">
        <v>43</v>
      </c>
      <c r="O120" t="s">
        <v>51</v>
      </c>
      <c r="W120">
        <v>1</v>
      </c>
      <c r="Y120" t="s">
        <v>28</v>
      </c>
      <c r="Z120" t="s">
        <v>52</v>
      </c>
      <c r="AA120" t="s">
        <v>47</v>
      </c>
      <c r="AB120" t="s">
        <v>64</v>
      </c>
      <c r="AC120" t="s">
        <v>65</v>
      </c>
      <c r="AE120" t="s">
        <v>50</v>
      </c>
    </row>
    <row r="121" spans="1:31" x14ac:dyDescent="0.3">
      <c r="A121" s="1">
        <v>43633</v>
      </c>
      <c r="B121" s="2">
        <v>0.38777777777777778</v>
      </c>
      <c r="C121" t="s">
        <v>39</v>
      </c>
      <c r="D121" t="s">
        <v>13</v>
      </c>
      <c r="E121">
        <v>17</v>
      </c>
      <c r="F121" t="s">
        <v>40</v>
      </c>
      <c r="G121" t="s">
        <v>276</v>
      </c>
      <c r="H121" t="s">
        <v>41</v>
      </c>
      <c r="I121">
        <v>300</v>
      </c>
      <c r="J121" t="s">
        <v>42</v>
      </c>
      <c r="K121" t="s">
        <v>276</v>
      </c>
      <c r="L121">
        <v>48.317081666666702</v>
      </c>
      <c r="M121">
        <v>-6.3966366666666703</v>
      </c>
      <c r="N121" t="s">
        <v>43</v>
      </c>
      <c r="O121" t="s">
        <v>61</v>
      </c>
      <c r="R121">
        <v>1</v>
      </c>
      <c r="AA121" t="s">
        <v>47</v>
      </c>
      <c r="AB121" t="s">
        <v>64</v>
      </c>
      <c r="AC121" t="s">
        <v>49</v>
      </c>
      <c r="AD121" t="s">
        <v>111</v>
      </c>
      <c r="AE121" t="s">
        <v>50</v>
      </c>
    </row>
    <row r="122" spans="1:31" x14ac:dyDescent="0.3">
      <c r="A122" s="1">
        <v>43633</v>
      </c>
      <c r="B122" s="2">
        <v>0.39762731481481484</v>
      </c>
      <c r="C122" t="s">
        <v>39</v>
      </c>
      <c r="D122" t="s">
        <v>13</v>
      </c>
      <c r="E122">
        <v>17</v>
      </c>
      <c r="F122" t="s">
        <v>40</v>
      </c>
      <c r="G122" t="s">
        <v>276</v>
      </c>
      <c r="H122" t="s">
        <v>41</v>
      </c>
      <c r="I122">
        <v>300</v>
      </c>
      <c r="J122" t="s">
        <v>42</v>
      </c>
      <c r="K122" t="s">
        <v>276</v>
      </c>
      <c r="L122">
        <v>48.315719999999999</v>
      </c>
      <c r="M122">
        <v>-6.3383133333333301</v>
      </c>
      <c r="N122" t="s">
        <v>43</v>
      </c>
      <c r="O122" t="s">
        <v>51</v>
      </c>
      <c r="W122">
        <v>1</v>
      </c>
      <c r="Y122" t="s">
        <v>28</v>
      </c>
      <c r="Z122" t="s">
        <v>52</v>
      </c>
      <c r="AA122" t="s">
        <v>47</v>
      </c>
      <c r="AB122" t="s">
        <v>56</v>
      </c>
      <c r="AC122" t="s">
        <v>49</v>
      </c>
      <c r="AD122" t="s">
        <v>87</v>
      </c>
      <c r="AE122" t="s">
        <v>57</v>
      </c>
    </row>
    <row r="123" spans="1:31" x14ac:dyDescent="0.3">
      <c r="A123" s="1">
        <v>43633</v>
      </c>
      <c r="B123" s="2">
        <v>0.40331018518518519</v>
      </c>
      <c r="C123" t="s">
        <v>39</v>
      </c>
      <c r="D123" t="s">
        <v>13</v>
      </c>
      <c r="E123">
        <v>17</v>
      </c>
      <c r="F123" t="s">
        <v>40</v>
      </c>
      <c r="G123" t="s">
        <v>276</v>
      </c>
      <c r="H123" t="s">
        <v>41</v>
      </c>
      <c r="I123">
        <v>300</v>
      </c>
      <c r="J123" t="s">
        <v>42</v>
      </c>
      <c r="K123" t="s">
        <v>276</v>
      </c>
      <c r="L123">
        <v>48.315796666666699</v>
      </c>
      <c r="M123">
        <v>-6.3046716666666702</v>
      </c>
      <c r="N123" t="s">
        <v>43</v>
      </c>
      <c r="O123" t="s">
        <v>61</v>
      </c>
      <c r="U123">
        <v>1</v>
      </c>
      <c r="V123">
        <v>1</v>
      </c>
      <c r="AA123" t="s">
        <v>47</v>
      </c>
      <c r="AB123" t="s">
        <v>56</v>
      </c>
      <c r="AC123" t="s">
        <v>49</v>
      </c>
      <c r="AD123" t="s">
        <v>87</v>
      </c>
      <c r="AE123" t="s">
        <v>57</v>
      </c>
    </row>
    <row r="124" spans="1:31" x14ac:dyDescent="0.3">
      <c r="A124" s="1">
        <v>43633</v>
      </c>
      <c r="B124" s="2">
        <v>0.40378472222222223</v>
      </c>
      <c r="C124" t="s">
        <v>39</v>
      </c>
      <c r="D124" t="s">
        <v>13</v>
      </c>
      <c r="E124">
        <v>17</v>
      </c>
      <c r="F124" t="s">
        <v>40</v>
      </c>
      <c r="G124" t="s">
        <v>276</v>
      </c>
      <c r="H124" t="s">
        <v>41</v>
      </c>
      <c r="I124">
        <v>300</v>
      </c>
      <c r="J124" t="s">
        <v>42</v>
      </c>
      <c r="K124" t="s">
        <v>276</v>
      </c>
      <c r="L124">
        <v>48.3157383333333</v>
      </c>
      <c r="M124">
        <v>-6.3019350000000003</v>
      </c>
      <c r="N124" t="s">
        <v>43</v>
      </c>
      <c r="O124" t="s">
        <v>61</v>
      </c>
      <c r="T124">
        <v>1</v>
      </c>
      <c r="AA124" t="s">
        <v>47</v>
      </c>
      <c r="AB124" t="s">
        <v>56</v>
      </c>
      <c r="AC124" t="s">
        <v>49</v>
      </c>
      <c r="AD124" t="s">
        <v>87</v>
      </c>
      <c r="AE124" t="s">
        <v>57</v>
      </c>
    </row>
    <row r="125" spans="1:31" x14ac:dyDescent="0.3">
      <c r="A125" s="1">
        <v>43633</v>
      </c>
      <c r="B125" s="2">
        <v>0.40567129629629628</v>
      </c>
      <c r="C125" t="s">
        <v>39</v>
      </c>
      <c r="D125" t="s">
        <v>13</v>
      </c>
      <c r="E125">
        <v>17</v>
      </c>
      <c r="F125" t="s">
        <v>40</v>
      </c>
      <c r="G125" t="s">
        <v>276</v>
      </c>
      <c r="H125" t="s">
        <v>41</v>
      </c>
      <c r="I125">
        <v>300</v>
      </c>
      <c r="J125" t="s">
        <v>42</v>
      </c>
      <c r="K125" t="s">
        <v>276</v>
      </c>
      <c r="L125">
        <v>48.315758333333299</v>
      </c>
      <c r="M125">
        <v>-6.2908766666666702</v>
      </c>
      <c r="N125" t="s">
        <v>43</v>
      </c>
      <c r="O125" t="s">
        <v>51</v>
      </c>
      <c r="W125">
        <v>1</v>
      </c>
      <c r="Y125" t="s">
        <v>91</v>
      </c>
      <c r="Z125" t="s">
        <v>63</v>
      </c>
      <c r="AA125" t="s">
        <v>47</v>
      </c>
      <c r="AB125" t="s">
        <v>55</v>
      </c>
      <c r="AC125" t="s">
        <v>49</v>
      </c>
      <c r="AE125" t="s">
        <v>50</v>
      </c>
    </row>
    <row r="126" spans="1:31" x14ac:dyDescent="0.3">
      <c r="A126" s="1">
        <v>43633</v>
      </c>
      <c r="B126" s="2">
        <v>0.40667824074074077</v>
      </c>
      <c r="C126" t="s">
        <v>39</v>
      </c>
      <c r="D126" t="s">
        <v>13</v>
      </c>
      <c r="E126">
        <v>17</v>
      </c>
      <c r="F126" t="s">
        <v>40</v>
      </c>
      <c r="G126" t="s">
        <v>276</v>
      </c>
      <c r="H126" t="s">
        <v>41</v>
      </c>
      <c r="I126">
        <v>300</v>
      </c>
      <c r="J126" t="s">
        <v>42</v>
      </c>
      <c r="K126" t="s">
        <v>276</v>
      </c>
      <c r="L126">
        <v>48.315778333333299</v>
      </c>
      <c r="M126">
        <v>-6.2849783333333296</v>
      </c>
      <c r="N126" t="s">
        <v>43</v>
      </c>
      <c r="O126" t="s">
        <v>51</v>
      </c>
      <c r="W126">
        <v>1</v>
      </c>
      <c r="Y126" t="s">
        <v>91</v>
      </c>
      <c r="Z126" t="s">
        <v>63</v>
      </c>
      <c r="AA126" t="s">
        <v>47</v>
      </c>
      <c r="AB126" t="s">
        <v>55</v>
      </c>
      <c r="AC126" t="s">
        <v>49</v>
      </c>
      <c r="AE126" t="s">
        <v>50</v>
      </c>
    </row>
    <row r="127" spans="1:31" x14ac:dyDescent="0.3">
      <c r="A127" s="1">
        <v>43633</v>
      </c>
      <c r="B127" s="2">
        <v>0.40880787037037036</v>
      </c>
      <c r="C127" t="s">
        <v>39</v>
      </c>
      <c r="D127" t="s">
        <v>13</v>
      </c>
      <c r="E127">
        <v>17</v>
      </c>
      <c r="F127" t="s">
        <v>40</v>
      </c>
      <c r="G127" t="s">
        <v>276</v>
      </c>
      <c r="H127" t="s">
        <v>41</v>
      </c>
      <c r="I127">
        <v>300</v>
      </c>
      <c r="J127" t="s">
        <v>42</v>
      </c>
      <c r="K127" t="s">
        <v>276</v>
      </c>
      <c r="L127">
        <v>48.315919999999998</v>
      </c>
      <c r="M127">
        <v>-6.2724799999999998</v>
      </c>
      <c r="N127" t="s">
        <v>43</v>
      </c>
      <c r="O127" t="s">
        <v>44</v>
      </c>
      <c r="W127">
        <v>2</v>
      </c>
      <c r="Y127" t="s">
        <v>45</v>
      </c>
      <c r="Z127" t="s">
        <v>46</v>
      </c>
      <c r="AA127" t="s">
        <v>47</v>
      </c>
      <c r="AB127" t="s">
        <v>82</v>
      </c>
      <c r="AC127" t="s">
        <v>49</v>
      </c>
      <c r="AE127" t="s">
        <v>50</v>
      </c>
    </row>
    <row r="128" spans="1:31" x14ac:dyDescent="0.3">
      <c r="A128" s="1">
        <v>43633</v>
      </c>
      <c r="B128" s="2">
        <v>0.41288194444444443</v>
      </c>
      <c r="C128" t="s">
        <v>39</v>
      </c>
      <c r="D128" t="s">
        <v>13</v>
      </c>
      <c r="E128">
        <v>17</v>
      </c>
      <c r="F128" t="s">
        <v>40</v>
      </c>
      <c r="G128" t="s">
        <v>276</v>
      </c>
      <c r="H128" t="s">
        <v>41</v>
      </c>
      <c r="I128">
        <v>300</v>
      </c>
      <c r="J128" t="s">
        <v>42</v>
      </c>
      <c r="K128" t="s">
        <v>276</v>
      </c>
      <c r="L128">
        <v>48.316153333333297</v>
      </c>
      <c r="M128">
        <v>-6.2485666666666697</v>
      </c>
      <c r="N128" t="s">
        <v>43</v>
      </c>
      <c r="O128" t="s">
        <v>44</v>
      </c>
      <c r="W128">
        <v>1</v>
      </c>
      <c r="Y128" t="s">
        <v>45</v>
      </c>
      <c r="Z128" t="s">
        <v>46</v>
      </c>
      <c r="AA128" t="s">
        <v>47</v>
      </c>
      <c r="AB128" t="s">
        <v>53</v>
      </c>
      <c r="AC128" t="s">
        <v>58</v>
      </c>
      <c r="AE128" t="s">
        <v>57</v>
      </c>
    </row>
    <row r="129" spans="1:42" x14ac:dyDescent="0.3">
      <c r="A129" s="1">
        <v>43633</v>
      </c>
      <c r="B129" s="2">
        <v>0.41769675925925925</v>
      </c>
      <c r="C129" t="s">
        <v>39</v>
      </c>
      <c r="D129" t="s">
        <v>13</v>
      </c>
      <c r="E129">
        <v>17</v>
      </c>
      <c r="F129" t="s">
        <v>40</v>
      </c>
      <c r="G129" t="s">
        <v>276</v>
      </c>
      <c r="H129" t="s">
        <v>41</v>
      </c>
      <c r="I129">
        <v>300</v>
      </c>
      <c r="J129" t="s">
        <v>42</v>
      </c>
      <c r="K129" t="s">
        <v>276</v>
      </c>
      <c r="L129">
        <v>48.316533333333297</v>
      </c>
      <c r="M129">
        <v>-6.22037833333333</v>
      </c>
      <c r="N129" t="s">
        <v>67</v>
      </c>
      <c r="O129" t="s">
        <v>68</v>
      </c>
      <c r="X129">
        <v>1</v>
      </c>
      <c r="AC129" t="s">
        <v>49</v>
      </c>
      <c r="AE129" t="s">
        <v>50</v>
      </c>
      <c r="AF129">
        <v>1</v>
      </c>
      <c r="AP129" t="s">
        <v>112</v>
      </c>
    </row>
    <row r="130" spans="1:42" x14ac:dyDescent="0.3">
      <c r="A130" s="1">
        <v>43633</v>
      </c>
      <c r="B130" s="2">
        <v>0.41869212962962959</v>
      </c>
      <c r="C130" t="s">
        <v>39</v>
      </c>
      <c r="D130" t="s">
        <v>13</v>
      </c>
      <c r="E130">
        <v>17</v>
      </c>
      <c r="F130" t="s">
        <v>40</v>
      </c>
      <c r="G130" t="s">
        <v>276</v>
      </c>
      <c r="H130" t="s">
        <v>41</v>
      </c>
      <c r="I130">
        <v>300</v>
      </c>
      <c r="J130" t="s">
        <v>42</v>
      </c>
      <c r="K130" t="s">
        <v>276</v>
      </c>
      <c r="L130">
        <v>48.316605000000003</v>
      </c>
      <c r="M130">
        <v>-6.2145450000000002</v>
      </c>
      <c r="N130" t="s">
        <v>43</v>
      </c>
      <c r="O130" t="s">
        <v>44</v>
      </c>
      <c r="W130">
        <v>1</v>
      </c>
      <c r="Y130" t="s">
        <v>45</v>
      </c>
      <c r="Z130" t="s">
        <v>46</v>
      </c>
      <c r="AA130" t="s">
        <v>47</v>
      </c>
      <c r="AB130" t="s">
        <v>82</v>
      </c>
      <c r="AC130" t="s">
        <v>49</v>
      </c>
      <c r="AD130" t="s">
        <v>87</v>
      </c>
      <c r="AE130" t="s">
        <v>57</v>
      </c>
    </row>
    <row r="131" spans="1:42" x14ac:dyDescent="0.3">
      <c r="A131" s="1">
        <v>43633</v>
      </c>
      <c r="B131" s="2">
        <v>0.42599537037037033</v>
      </c>
      <c r="C131" t="s">
        <v>39</v>
      </c>
      <c r="D131" t="s">
        <v>13</v>
      </c>
      <c r="E131">
        <v>17</v>
      </c>
      <c r="F131" t="s">
        <v>40</v>
      </c>
      <c r="G131" t="s">
        <v>276</v>
      </c>
      <c r="H131" t="s">
        <v>41</v>
      </c>
      <c r="I131">
        <v>300</v>
      </c>
      <c r="J131" t="s">
        <v>42</v>
      </c>
      <c r="K131" t="s">
        <v>276</v>
      </c>
      <c r="L131">
        <v>48.3174116666667</v>
      </c>
      <c r="M131">
        <v>-6.1721783333333304</v>
      </c>
      <c r="N131" t="s">
        <v>43</v>
      </c>
      <c r="O131" t="s">
        <v>61</v>
      </c>
      <c r="P131">
        <v>1</v>
      </c>
      <c r="AA131" t="s">
        <v>47</v>
      </c>
      <c r="AB131" t="s">
        <v>64</v>
      </c>
      <c r="AC131" t="s">
        <v>65</v>
      </c>
      <c r="AE131" t="s">
        <v>50</v>
      </c>
    </row>
    <row r="132" spans="1:42" x14ac:dyDescent="0.3">
      <c r="A132" s="1">
        <v>43633</v>
      </c>
      <c r="B132" s="2">
        <v>0.4306828703703704</v>
      </c>
      <c r="C132" t="s">
        <v>39</v>
      </c>
      <c r="D132" t="s">
        <v>13</v>
      </c>
      <c r="E132">
        <v>17</v>
      </c>
      <c r="F132" t="s">
        <v>40</v>
      </c>
      <c r="G132" t="s">
        <v>276</v>
      </c>
      <c r="H132" t="s">
        <v>41</v>
      </c>
      <c r="I132">
        <v>300</v>
      </c>
      <c r="J132" t="s">
        <v>42</v>
      </c>
      <c r="K132" t="s">
        <v>276</v>
      </c>
      <c r="L132">
        <v>48.317500000000003</v>
      </c>
      <c r="M132">
        <v>-6.1453566666666699</v>
      </c>
      <c r="N132" t="s">
        <v>43</v>
      </c>
      <c r="O132" t="s">
        <v>86</v>
      </c>
      <c r="W132">
        <v>1</v>
      </c>
      <c r="Y132" t="s">
        <v>28</v>
      </c>
      <c r="Z132" t="s">
        <v>52</v>
      </c>
      <c r="AA132" t="s">
        <v>47</v>
      </c>
      <c r="AB132" t="s">
        <v>53</v>
      </c>
      <c r="AC132" t="s">
        <v>49</v>
      </c>
      <c r="AE132" t="s">
        <v>50</v>
      </c>
    </row>
    <row r="133" spans="1:42" x14ac:dyDescent="0.3">
      <c r="A133" s="1">
        <v>43633</v>
      </c>
      <c r="B133" s="2">
        <v>0.45307870370370368</v>
      </c>
      <c r="C133" t="s">
        <v>39</v>
      </c>
      <c r="D133" t="s">
        <v>13</v>
      </c>
      <c r="E133">
        <v>1717</v>
      </c>
      <c r="F133" t="s">
        <v>40</v>
      </c>
      <c r="G133" t="s">
        <v>276</v>
      </c>
      <c r="H133" t="s">
        <v>41</v>
      </c>
      <c r="I133">
        <v>300</v>
      </c>
      <c r="J133" t="s">
        <v>42</v>
      </c>
      <c r="K133" t="s">
        <v>276</v>
      </c>
      <c r="L133">
        <v>48.347664999999999</v>
      </c>
      <c r="M133">
        <v>-6.2613783333333304</v>
      </c>
      <c r="N133" t="s">
        <v>43</v>
      </c>
      <c r="O133" t="s">
        <v>86</v>
      </c>
      <c r="W133">
        <v>1</v>
      </c>
      <c r="Y133" t="s">
        <v>88</v>
      </c>
      <c r="Z133" t="s">
        <v>63</v>
      </c>
      <c r="AA133" t="s">
        <v>47</v>
      </c>
      <c r="AB133" t="s">
        <v>71</v>
      </c>
      <c r="AC133" t="s">
        <v>49</v>
      </c>
      <c r="AD133" t="s">
        <v>87</v>
      </c>
      <c r="AE133" t="s">
        <v>50</v>
      </c>
    </row>
    <row r="134" spans="1:42" x14ac:dyDescent="0.3">
      <c r="A134" s="1">
        <v>43633</v>
      </c>
      <c r="B134" s="2">
        <v>0.4533564814814815</v>
      </c>
      <c r="C134" t="s">
        <v>39</v>
      </c>
      <c r="D134" t="s">
        <v>13</v>
      </c>
      <c r="E134">
        <v>1717</v>
      </c>
      <c r="F134" t="s">
        <v>40</v>
      </c>
      <c r="G134" t="s">
        <v>276</v>
      </c>
      <c r="H134" t="s">
        <v>41</v>
      </c>
      <c r="I134">
        <v>300</v>
      </c>
      <c r="J134" t="s">
        <v>42</v>
      </c>
      <c r="K134" t="s">
        <v>276</v>
      </c>
      <c r="L134">
        <v>48.348059999999997</v>
      </c>
      <c r="M134">
        <v>-6.2629349999999997</v>
      </c>
      <c r="N134" t="s">
        <v>43</v>
      </c>
      <c r="O134" t="s">
        <v>51</v>
      </c>
      <c r="W134">
        <v>2</v>
      </c>
      <c r="Y134" t="s">
        <v>28</v>
      </c>
      <c r="Z134" t="s">
        <v>52</v>
      </c>
      <c r="AA134" t="s">
        <v>47</v>
      </c>
      <c r="AB134" t="s">
        <v>55</v>
      </c>
      <c r="AC134" t="s">
        <v>49</v>
      </c>
      <c r="AD134" t="s">
        <v>87</v>
      </c>
      <c r="AE134" t="s">
        <v>50</v>
      </c>
    </row>
    <row r="135" spans="1:42" x14ac:dyDescent="0.3">
      <c r="A135" s="1">
        <v>43633</v>
      </c>
      <c r="B135" s="2">
        <v>0.46954861111111112</v>
      </c>
      <c r="C135" t="s">
        <v>39</v>
      </c>
      <c r="D135" t="s">
        <v>13</v>
      </c>
      <c r="E135">
        <v>1717</v>
      </c>
      <c r="F135" t="s">
        <v>40</v>
      </c>
      <c r="G135" t="s">
        <v>276</v>
      </c>
      <c r="H135" t="s">
        <v>41</v>
      </c>
      <c r="I135">
        <v>300</v>
      </c>
      <c r="J135" t="s">
        <v>42</v>
      </c>
      <c r="K135" t="s">
        <v>276</v>
      </c>
      <c r="L135">
        <v>48.389531666666699</v>
      </c>
      <c r="M135">
        <v>-6.29003333333333</v>
      </c>
      <c r="N135" t="s">
        <v>43</v>
      </c>
      <c r="O135" t="s">
        <v>61</v>
      </c>
      <c r="S135">
        <v>1</v>
      </c>
      <c r="AA135" t="s">
        <v>47</v>
      </c>
      <c r="AB135" t="s">
        <v>82</v>
      </c>
      <c r="AC135" t="s">
        <v>49</v>
      </c>
      <c r="AE135" t="s">
        <v>57</v>
      </c>
    </row>
    <row r="136" spans="1:42" x14ac:dyDescent="0.3">
      <c r="A136" s="1">
        <v>43633</v>
      </c>
      <c r="B136" s="2">
        <v>0.47273148148148153</v>
      </c>
      <c r="C136" t="s">
        <v>39</v>
      </c>
      <c r="D136" t="s">
        <v>13</v>
      </c>
      <c r="E136">
        <v>1717</v>
      </c>
      <c r="F136" t="s">
        <v>40</v>
      </c>
      <c r="G136" t="s">
        <v>276</v>
      </c>
      <c r="H136" t="s">
        <v>41</v>
      </c>
      <c r="I136">
        <v>300</v>
      </c>
      <c r="J136" t="s">
        <v>42</v>
      </c>
      <c r="K136" t="s">
        <v>276</v>
      </c>
      <c r="L136">
        <v>48.401155000000003</v>
      </c>
      <c r="M136">
        <v>-6.2838683333333298</v>
      </c>
      <c r="N136" t="s">
        <v>43</v>
      </c>
      <c r="O136" t="s">
        <v>61</v>
      </c>
      <c r="R136">
        <v>1</v>
      </c>
      <c r="AA136" t="s">
        <v>47</v>
      </c>
      <c r="AB136" t="s">
        <v>48</v>
      </c>
      <c r="AC136" t="s">
        <v>49</v>
      </c>
      <c r="AE136" t="s">
        <v>50</v>
      </c>
    </row>
    <row r="137" spans="1:42" x14ac:dyDescent="0.3">
      <c r="A137" s="1">
        <v>43633</v>
      </c>
      <c r="B137" s="2">
        <v>0.48001157407407408</v>
      </c>
      <c r="C137" t="s">
        <v>39</v>
      </c>
      <c r="D137" t="s">
        <v>13</v>
      </c>
      <c r="E137">
        <v>1717</v>
      </c>
      <c r="F137" t="s">
        <v>40</v>
      </c>
      <c r="G137" t="s">
        <v>276</v>
      </c>
      <c r="H137" t="s">
        <v>41</v>
      </c>
      <c r="I137">
        <v>300</v>
      </c>
      <c r="J137" t="s">
        <v>42</v>
      </c>
      <c r="K137" t="s">
        <v>276</v>
      </c>
      <c r="L137">
        <v>48.427236666666701</v>
      </c>
      <c r="M137">
        <v>-6.2683283333333302</v>
      </c>
      <c r="N137" t="s">
        <v>43</v>
      </c>
      <c r="O137" t="s">
        <v>86</v>
      </c>
      <c r="W137">
        <v>1</v>
      </c>
      <c r="Y137" t="s">
        <v>88</v>
      </c>
      <c r="Z137" t="s">
        <v>52</v>
      </c>
      <c r="AA137" t="s">
        <v>81</v>
      </c>
      <c r="AE137" t="s">
        <v>50</v>
      </c>
    </row>
    <row r="138" spans="1:42" x14ac:dyDescent="0.3">
      <c r="A138" s="1">
        <v>43633</v>
      </c>
      <c r="B138" s="2">
        <v>0.48420138888888892</v>
      </c>
      <c r="C138" t="s">
        <v>39</v>
      </c>
      <c r="D138" t="s">
        <v>13</v>
      </c>
      <c r="E138">
        <v>1717</v>
      </c>
      <c r="F138" t="s">
        <v>40</v>
      </c>
      <c r="G138" t="s">
        <v>276</v>
      </c>
      <c r="H138" t="s">
        <v>41</v>
      </c>
      <c r="I138">
        <v>300</v>
      </c>
      <c r="J138" t="s">
        <v>42</v>
      </c>
      <c r="K138" t="s">
        <v>276</v>
      </c>
      <c r="L138">
        <v>48.441301666666703</v>
      </c>
      <c r="M138">
        <v>-6.2561099999999996</v>
      </c>
      <c r="N138" t="s">
        <v>43</v>
      </c>
      <c r="O138" t="s">
        <v>85</v>
      </c>
      <c r="W138">
        <v>1</v>
      </c>
      <c r="Y138" t="s">
        <v>28</v>
      </c>
      <c r="Z138" t="s">
        <v>52</v>
      </c>
      <c r="AA138" t="s">
        <v>47</v>
      </c>
      <c r="AB138" t="s">
        <v>74</v>
      </c>
      <c r="AC138" t="s">
        <v>49</v>
      </c>
      <c r="AD138" t="s">
        <v>87</v>
      </c>
      <c r="AE138" t="s">
        <v>50</v>
      </c>
    </row>
    <row r="139" spans="1:42" x14ac:dyDescent="0.3">
      <c r="A139" s="1">
        <v>43633</v>
      </c>
      <c r="B139" s="2">
        <v>0.49171296296296302</v>
      </c>
      <c r="C139" t="s">
        <v>39</v>
      </c>
      <c r="D139" t="s">
        <v>13</v>
      </c>
      <c r="E139">
        <v>1717</v>
      </c>
      <c r="F139" t="s">
        <v>40</v>
      </c>
      <c r="G139" t="s">
        <v>276</v>
      </c>
      <c r="H139" t="s">
        <v>41</v>
      </c>
      <c r="I139">
        <v>300</v>
      </c>
      <c r="J139" t="s">
        <v>42</v>
      </c>
      <c r="K139" t="s">
        <v>276</v>
      </c>
      <c r="L139">
        <v>48.466209999999997</v>
      </c>
      <c r="M139">
        <v>-6.2329633333333296</v>
      </c>
      <c r="N139" t="s">
        <v>59</v>
      </c>
    </row>
    <row r="140" spans="1:42" x14ac:dyDescent="0.3">
      <c r="A140" s="1">
        <v>43633</v>
      </c>
      <c r="B140" s="2">
        <v>0.49407407407407411</v>
      </c>
      <c r="C140" t="s">
        <v>39</v>
      </c>
      <c r="D140" t="s">
        <v>13</v>
      </c>
      <c r="E140">
        <v>1717</v>
      </c>
      <c r="F140" t="s">
        <v>40</v>
      </c>
      <c r="G140" t="s">
        <v>276</v>
      </c>
      <c r="H140" t="s">
        <v>41</v>
      </c>
      <c r="I140">
        <v>300</v>
      </c>
      <c r="J140" t="s">
        <v>42</v>
      </c>
      <c r="K140" t="s">
        <v>276</v>
      </c>
      <c r="L140">
        <v>48.474020000000003</v>
      </c>
      <c r="M140">
        <v>-6.2255133333333301</v>
      </c>
      <c r="N140" t="s">
        <v>43</v>
      </c>
      <c r="O140" t="s">
        <v>51</v>
      </c>
      <c r="W140">
        <v>1</v>
      </c>
      <c r="Y140" t="s">
        <v>28</v>
      </c>
      <c r="Z140" t="s">
        <v>52</v>
      </c>
      <c r="AA140" t="s">
        <v>47</v>
      </c>
      <c r="AB140" t="s">
        <v>72</v>
      </c>
      <c r="AC140" t="s">
        <v>49</v>
      </c>
      <c r="AE140" t="s">
        <v>50</v>
      </c>
    </row>
    <row r="141" spans="1:42" x14ac:dyDescent="0.3">
      <c r="A141" s="1">
        <v>43633</v>
      </c>
      <c r="B141" s="2">
        <v>0.49428240740740742</v>
      </c>
      <c r="C141" t="s">
        <v>39</v>
      </c>
      <c r="D141" t="s">
        <v>13</v>
      </c>
      <c r="E141">
        <v>1717</v>
      </c>
      <c r="F141" t="s">
        <v>40</v>
      </c>
      <c r="G141" t="s">
        <v>276</v>
      </c>
      <c r="H141" t="s">
        <v>41</v>
      </c>
      <c r="I141">
        <v>300</v>
      </c>
      <c r="J141" t="s">
        <v>42</v>
      </c>
      <c r="K141" t="s">
        <v>276</v>
      </c>
      <c r="L141">
        <v>48.474670000000003</v>
      </c>
      <c r="M141">
        <v>-6.2248983333333303</v>
      </c>
      <c r="N141" t="s">
        <v>43</v>
      </c>
      <c r="O141" t="s">
        <v>44</v>
      </c>
      <c r="W141">
        <v>1</v>
      </c>
      <c r="Y141" t="s">
        <v>45</v>
      </c>
      <c r="Z141" t="s">
        <v>46</v>
      </c>
      <c r="AA141" t="s">
        <v>107</v>
      </c>
      <c r="AE141" t="s">
        <v>57</v>
      </c>
    </row>
    <row r="142" spans="1:42" x14ac:dyDescent="0.3">
      <c r="A142" s="1">
        <v>43633</v>
      </c>
      <c r="B142" s="2">
        <v>0.50383101851851853</v>
      </c>
      <c r="C142" t="s">
        <v>39</v>
      </c>
      <c r="D142" t="s">
        <v>13</v>
      </c>
      <c r="E142">
        <v>1717</v>
      </c>
      <c r="F142" t="s">
        <v>40</v>
      </c>
      <c r="G142" t="s">
        <v>276</v>
      </c>
      <c r="H142" t="s">
        <v>41</v>
      </c>
      <c r="I142">
        <v>300</v>
      </c>
      <c r="J142" t="s">
        <v>42</v>
      </c>
      <c r="K142" t="s">
        <v>276</v>
      </c>
      <c r="L142">
        <v>48.506729999999997</v>
      </c>
      <c r="M142">
        <v>-6.19536833333333</v>
      </c>
      <c r="N142" t="s">
        <v>43</v>
      </c>
      <c r="O142" t="s">
        <v>85</v>
      </c>
      <c r="W142">
        <v>1</v>
      </c>
      <c r="Y142" t="s">
        <v>28</v>
      </c>
      <c r="Z142" t="s">
        <v>52</v>
      </c>
      <c r="AA142" t="s">
        <v>47</v>
      </c>
      <c r="AB142" t="s">
        <v>74</v>
      </c>
      <c r="AC142" t="s">
        <v>49</v>
      </c>
      <c r="AD142" t="s">
        <v>87</v>
      </c>
      <c r="AE142" t="s">
        <v>50</v>
      </c>
    </row>
    <row r="143" spans="1:42" x14ac:dyDescent="0.3">
      <c r="A143" s="1">
        <v>43633</v>
      </c>
      <c r="B143" s="2">
        <v>0.53843750000000001</v>
      </c>
      <c r="C143" t="s">
        <v>39</v>
      </c>
      <c r="D143" t="s">
        <v>13</v>
      </c>
      <c r="E143">
        <v>18</v>
      </c>
      <c r="F143" t="s">
        <v>40</v>
      </c>
      <c r="G143" t="s">
        <v>276</v>
      </c>
      <c r="H143" t="s">
        <v>41</v>
      </c>
      <c r="I143">
        <v>300</v>
      </c>
      <c r="J143" t="s">
        <v>42</v>
      </c>
      <c r="K143" t="s">
        <v>276</v>
      </c>
      <c r="L143">
        <v>48.5615533333333</v>
      </c>
      <c r="M143">
        <v>-6.2394783333333299</v>
      </c>
      <c r="N143" t="s">
        <v>43</v>
      </c>
      <c r="O143" t="s">
        <v>51</v>
      </c>
      <c r="W143">
        <v>2</v>
      </c>
      <c r="Y143" t="s">
        <v>28</v>
      </c>
      <c r="Z143" t="s">
        <v>52</v>
      </c>
      <c r="AA143" t="s">
        <v>47</v>
      </c>
      <c r="AB143" t="s">
        <v>53</v>
      </c>
      <c r="AC143" t="s">
        <v>49</v>
      </c>
      <c r="AD143" t="s">
        <v>87</v>
      </c>
      <c r="AE143" t="s">
        <v>57</v>
      </c>
    </row>
    <row r="144" spans="1:42" x14ac:dyDescent="0.3">
      <c r="A144" s="1">
        <v>43633</v>
      </c>
      <c r="B144" s="2">
        <v>0.53874999999999995</v>
      </c>
      <c r="C144" t="s">
        <v>39</v>
      </c>
      <c r="D144" t="s">
        <v>13</v>
      </c>
      <c r="E144">
        <v>18</v>
      </c>
      <c r="F144" t="s">
        <v>40</v>
      </c>
      <c r="G144" t="s">
        <v>276</v>
      </c>
      <c r="H144" t="s">
        <v>41</v>
      </c>
      <c r="I144">
        <v>300</v>
      </c>
      <c r="J144" t="s">
        <v>42</v>
      </c>
      <c r="K144" t="s">
        <v>276</v>
      </c>
      <c r="L144">
        <v>48.561534999999999</v>
      </c>
      <c r="M144">
        <v>-6.2413400000000001</v>
      </c>
      <c r="N144" t="s">
        <v>43</v>
      </c>
      <c r="O144" t="s">
        <v>62</v>
      </c>
      <c r="W144">
        <v>1</v>
      </c>
      <c r="Y144" t="s">
        <v>28</v>
      </c>
      <c r="Z144" t="s">
        <v>52</v>
      </c>
      <c r="AA144" t="s">
        <v>47</v>
      </c>
      <c r="AB144" t="s">
        <v>55</v>
      </c>
      <c r="AC144" t="s">
        <v>49</v>
      </c>
      <c r="AD144" t="s">
        <v>87</v>
      </c>
      <c r="AE144" t="s">
        <v>50</v>
      </c>
    </row>
    <row r="145" spans="1:31" x14ac:dyDescent="0.3">
      <c r="A145" s="1">
        <v>43633</v>
      </c>
      <c r="B145" s="2">
        <v>0.53900462962962969</v>
      </c>
      <c r="C145" t="s">
        <v>39</v>
      </c>
      <c r="D145" t="s">
        <v>13</v>
      </c>
      <c r="E145">
        <v>18</v>
      </c>
      <c r="F145" t="s">
        <v>40</v>
      </c>
      <c r="G145" t="s">
        <v>276</v>
      </c>
      <c r="H145" t="s">
        <v>41</v>
      </c>
      <c r="I145">
        <v>300</v>
      </c>
      <c r="J145" t="s">
        <v>42</v>
      </c>
      <c r="K145" t="s">
        <v>276</v>
      </c>
      <c r="L145">
        <v>48.561515</v>
      </c>
      <c r="M145">
        <v>-6.2428033333333302</v>
      </c>
      <c r="N145" t="s">
        <v>43</v>
      </c>
      <c r="O145" t="s">
        <v>51</v>
      </c>
      <c r="W145">
        <v>1</v>
      </c>
      <c r="Y145" t="s">
        <v>28</v>
      </c>
      <c r="Z145" t="s">
        <v>52</v>
      </c>
      <c r="AA145" t="s">
        <v>47</v>
      </c>
      <c r="AB145" t="s">
        <v>55</v>
      </c>
      <c r="AC145" t="s">
        <v>49</v>
      </c>
      <c r="AD145" t="s">
        <v>87</v>
      </c>
      <c r="AE145" t="s">
        <v>50</v>
      </c>
    </row>
    <row r="146" spans="1:31" x14ac:dyDescent="0.3">
      <c r="A146" s="1">
        <v>43633</v>
      </c>
      <c r="B146" s="2">
        <v>0.54023148148148148</v>
      </c>
      <c r="C146" t="s">
        <v>39</v>
      </c>
      <c r="D146" t="s">
        <v>13</v>
      </c>
      <c r="E146">
        <v>18</v>
      </c>
      <c r="F146" t="s">
        <v>40</v>
      </c>
      <c r="G146" t="s">
        <v>276</v>
      </c>
      <c r="H146" t="s">
        <v>41</v>
      </c>
      <c r="I146">
        <v>300</v>
      </c>
      <c r="J146" t="s">
        <v>42</v>
      </c>
      <c r="K146" t="s">
        <v>276</v>
      </c>
      <c r="L146">
        <v>48.561401666666697</v>
      </c>
      <c r="M146">
        <v>-6.2501966666666702</v>
      </c>
      <c r="N146" t="s">
        <v>43</v>
      </c>
      <c r="O146" t="s">
        <v>54</v>
      </c>
      <c r="W146">
        <v>1</v>
      </c>
      <c r="Y146" t="s">
        <v>28</v>
      </c>
      <c r="Z146" t="s">
        <v>52</v>
      </c>
      <c r="AA146" t="s">
        <v>47</v>
      </c>
      <c r="AB146" t="s">
        <v>72</v>
      </c>
      <c r="AC146" t="s">
        <v>49</v>
      </c>
      <c r="AD146" t="s">
        <v>87</v>
      </c>
      <c r="AE146" t="s">
        <v>57</v>
      </c>
    </row>
    <row r="147" spans="1:31" x14ac:dyDescent="0.3">
      <c r="A147" s="1">
        <v>43633</v>
      </c>
      <c r="B147" s="2">
        <v>0.54792824074074076</v>
      </c>
      <c r="C147" t="s">
        <v>39</v>
      </c>
      <c r="D147" t="s">
        <v>13</v>
      </c>
      <c r="E147">
        <v>18</v>
      </c>
      <c r="F147" t="s">
        <v>40</v>
      </c>
      <c r="G147" t="s">
        <v>276</v>
      </c>
      <c r="H147" t="s">
        <v>41</v>
      </c>
      <c r="I147">
        <v>300</v>
      </c>
      <c r="J147" t="s">
        <v>42</v>
      </c>
      <c r="K147" t="s">
        <v>276</v>
      </c>
      <c r="L147">
        <v>48.560746666666702</v>
      </c>
      <c r="M147">
        <v>-6.2947649999999999</v>
      </c>
      <c r="N147" t="s">
        <v>43</v>
      </c>
      <c r="O147" t="s">
        <v>51</v>
      </c>
      <c r="W147">
        <v>2</v>
      </c>
      <c r="Y147" t="s">
        <v>28</v>
      </c>
      <c r="Z147" t="s">
        <v>52</v>
      </c>
      <c r="AA147" t="s">
        <v>47</v>
      </c>
      <c r="AB147" t="s">
        <v>72</v>
      </c>
      <c r="AC147" t="s">
        <v>49</v>
      </c>
      <c r="AE147" t="s">
        <v>50</v>
      </c>
    </row>
    <row r="148" spans="1:31" x14ac:dyDescent="0.3">
      <c r="A148" s="1">
        <v>43633</v>
      </c>
      <c r="B148" s="2">
        <v>0.55018518518518522</v>
      </c>
      <c r="C148" t="s">
        <v>39</v>
      </c>
      <c r="D148" t="s">
        <v>13</v>
      </c>
      <c r="E148">
        <v>18</v>
      </c>
      <c r="F148" t="s">
        <v>40</v>
      </c>
      <c r="G148" t="s">
        <v>276</v>
      </c>
      <c r="H148" t="s">
        <v>41</v>
      </c>
      <c r="I148">
        <v>300</v>
      </c>
      <c r="J148" t="s">
        <v>42</v>
      </c>
      <c r="K148" t="s">
        <v>276</v>
      </c>
      <c r="L148">
        <v>48.560651666666701</v>
      </c>
      <c r="M148">
        <v>-6.3080116666666699</v>
      </c>
      <c r="N148" t="s">
        <v>43</v>
      </c>
      <c r="O148" t="s">
        <v>61</v>
      </c>
      <c r="T148">
        <v>1</v>
      </c>
      <c r="AA148" t="s">
        <v>47</v>
      </c>
      <c r="AB148" t="s">
        <v>53</v>
      </c>
      <c r="AC148" t="s">
        <v>49</v>
      </c>
      <c r="AE148" t="s">
        <v>50</v>
      </c>
    </row>
    <row r="149" spans="1:31" x14ac:dyDescent="0.3">
      <c r="A149" s="1">
        <v>43633</v>
      </c>
      <c r="B149" s="2">
        <v>0.55060185185185184</v>
      </c>
      <c r="C149" t="s">
        <v>39</v>
      </c>
      <c r="D149" t="s">
        <v>13</v>
      </c>
      <c r="E149">
        <v>18</v>
      </c>
      <c r="F149" t="s">
        <v>40</v>
      </c>
      <c r="G149" t="s">
        <v>276</v>
      </c>
      <c r="H149" t="s">
        <v>41</v>
      </c>
      <c r="I149">
        <v>300</v>
      </c>
      <c r="J149" t="s">
        <v>42</v>
      </c>
      <c r="K149" t="s">
        <v>276</v>
      </c>
      <c r="L149">
        <v>48.56062</v>
      </c>
      <c r="M149">
        <v>-6.3104466666666701</v>
      </c>
      <c r="N149" t="s">
        <v>43</v>
      </c>
      <c r="O149" t="s">
        <v>51</v>
      </c>
      <c r="W149">
        <v>1</v>
      </c>
      <c r="Y149" t="s">
        <v>28</v>
      </c>
      <c r="Z149" t="s">
        <v>52</v>
      </c>
      <c r="AA149" t="s">
        <v>47</v>
      </c>
      <c r="AB149" t="s">
        <v>53</v>
      </c>
      <c r="AC149" t="s">
        <v>49</v>
      </c>
      <c r="AE149" t="s">
        <v>57</v>
      </c>
    </row>
    <row r="150" spans="1:31" x14ac:dyDescent="0.3">
      <c r="A150" s="1">
        <v>43633</v>
      </c>
      <c r="B150" s="2">
        <v>0.55215277777777783</v>
      </c>
      <c r="C150" t="s">
        <v>39</v>
      </c>
      <c r="D150" t="s">
        <v>13</v>
      </c>
      <c r="E150">
        <v>18</v>
      </c>
      <c r="F150" t="s">
        <v>40</v>
      </c>
      <c r="G150" t="s">
        <v>276</v>
      </c>
      <c r="H150" t="s">
        <v>41</v>
      </c>
      <c r="I150">
        <v>300</v>
      </c>
      <c r="J150" t="s">
        <v>42</v>
      </c>
      <c r="K150" t="s">
        <v>276</v>
      </c>
      <c r="L150">
        <v>48.5605883333333</v>
      </c>
      <c r="M150">
        <v>-6.3196849999999998</v>
      </c>
      <c r="N150" t="s">
        <v>43</v>
      </c>
      <c r="O150" t="s">
        <v>61</v>
      </c>
      <c r="U150">
        <v>1</v>
      </c>
      <c r="V150">
        <v>1</v>
      </c>
      <c r="AA150" t="s">
        <v>47</v>
      </c>
      <c r="AB150" t="s">
        <v>55</v>
      </c>
      <c r="AC150" t="s">
        <v>49</v>
      </c>
      <c r="AE150" t="s">
        <v>50</v>
      </c>
    </row>
    <row r="151" spans="1:31" x14ac:dyDescent="0.3">
      <c r="A151" s="1">
        <v>43633</v>
      </c>
      <c r="B151" s="2">
        <v>0.5533217592592593</v>
      </c>
      <c r="C151" t="s">
        <v>39</v>
      </c>
      <c r="D151" t="s">
        <v>13</v>
      </c>
      <c r="E151">
        <v>18</v>
      </c>
      <c r="F151" t="s">
        <v>40</v>
      </c>
      <c r="G151" t="s">
        <v>276</v>
      </c>
      <c r="H151" t="s">
        <v>41</v>
      </c>
      <c r="I151">
        <v>300</v>
      </c>
      <c r="J151" t="s">
        <v>42</v>
      </c>
      <c r="K151" t="s">
        <v>276</v>
      </c>
      <c r="L151">
        <v>48.560571666666704</v>
      </c>
      <c r="M151">
        <v>-6.3263383333333296</v>
      </c>
      <c r="N151" t="s">
        <v>43</v>
      </c>
      <c r="O151" t="s">
        <v>61</v>
      </c>
      <c r="R151">
        <v>1</v>
      </c>
      <c r="AA151" t="s">
        <v>47</v>
      </c>
      <c r="AB151" t="s">
        <v>72</v>
      </c>
      <c r="AC151" t="s">
        <v>49</v>
      </c>
      <c r="AE151" t="s">
        <v>50</v>
      </c>
    </row>
    <row r="152" spans="1:31" x14ac:dyDescent="0.3">
      <c r="A152" s="1">
        <v>43633</v>
      </c>
      <c r="B152" s="2">
        <v>0.56809027777777776</v>
      </c>
      <c r="C152" t="s">
        <v>39</v>
      </c>
      <c r="D152" t="s">
        <v>13</v>
      </c>
      <c r="E152">
        <v>18</v>
      </c>
      <c r="F152" t="s">
        <v>40</v>
      </c>
      <c r="G152" t="s">
        <v>276</v>
      </c>
      <c r="H152" t="s">
        <v>41</v>
      </c>
      <c r="I152">
        <v>300</v>
      </c>
      <c r="J152" t="s">
        <v>42</v>
      </c>
      <c r="K152" t="s">
        <v>276</v>
      </c>
      <c r="L152">
        <v>48.561568333333298</v>
      </c>
      <c r="M152">
        <v>-6.4112283333333302</v>
      </c>
      <c r="N152" t="s">
        <v>43</v>
      </c>
      <c r="O152" t="s">
        <v>61</v>
      </c>
      <c r="R152">
        <v>1</v>
      </c>
      <c r="AA152" t="s">
        <v>47</v>
      </c>
      <c r="AB152" t="s">
        <v>53</v>
      </c>
      <c r="AC152" t="s">
        <v>49</v>
      </c>
      <c r="AD152" t="s">
        <v>87</v>
      </c>
      <c r="AE152" t="s">
        <v>50</v>
      </c>
    </row>
    <row r="153" spans="1:31" x14ac:dyDescent="0.3">
      <c r="A153" s="1">
        <v>43633</v>
      </c>
      <c r="B153" s="2">
        <v>0.5783449074074074</v>
      </c>
      <c r="C153" t="s">
        <v>39</v>
      </c>
      <c r="D153" t="s">
        <v>13</v>
      </c>
      <c r="E153">
        <v>18</v>
      </c>
      <c r="F153" t="s">
        <v>40</v>
      </c>
      <c r="G153" t="s">
        <v>276</v>
      </c>
      <c r="H153" t="s">
        <v>41</v>
      </c>
      <c r="I153">
        <v>300</v>
      </c>
      <c r="J153" t="s">
        <v>42</v>
      </c>
      <c r="K153" t="s">
        <v>276</v>
      </c>
      <c r="L153">
        <v>48.56165</v>
      </c>
      <c r="M153">
        <v>-6.4690349999999999</v>
      </c>
      <c r="N153" t="s">
        <v>43</v>
      </c>
      <c r="O153" t="s">
        <v>61</v>
      </c>
      <c r="R153">
        <v>1</v>
      </c>
      <c r="AA153" t="s">
        <v>47</v>
      </c>
      <c r="AB153" t="s">
        <v>53</v>
      </c>
      <c r="AC153" t="s">
        <v>49</v>
      </c>
      <c r="AD153" t="s">
        <v>87</v>
      </c>
      <c r="AE153" t="s">
        <v>50</v>
      </c>
    </row>
    <row r="154" spans="1:31" x14ac:dyDescent="0.3">
      <c r="A154" s="1">
        <v>43633</v>
      </c>
      <c r="B154" s="2">
        <v>0.58041666666666669</v>
      </c>
      <c r="C154" t="s">
        <v>39</v>
      </c>
      <c r="D154" t="s">
        <v>13</v>
      </c>
      <c r="E154">
        <v>18</v>
      </c>
      <c r="F154" t="s">
        <v>40</v>
      </c>
      <c r="G154" t="s">
        <v>276</v>
      </c>
      <c r="H154" t="s">
        <v>41</v>
      </c>
      <c r="I154">
        <v>300</v>
      </c>
      <c r="J154" t="s">
        <v>42</v>
      </c>
      <c r="K154" t="s">
        <v>276</v>
      </c>
      <c r="L154">
        <v>48.561574999999998</v>
      </c>
      <c r="M154">
        <v>-6.4805950000000001</v>
      </c>
      <c r="N154" t="s">
        <v>43</v>
      </c>
      <c r="O154" t="s">
        <v>44</v>
      </c>
      <c r="W154">
        <v>1</v>
      </c>
      <c r="Y154" t="s">
        <v>45</v>
      </c>
      <c r="Z154" t="s">
        <v>46</v>
      </c>
      <c r="AA154" t="s">
        <v>47</v>
      </c>
      <c r="AB154" t="s">
        <v>72</v>
      </c>
      <c r="AC154" t="s">
        <v>49</v>
      </c>
      <c r="AD154" t="s">
        <v>87</v>
      </c>
      <c r="AE154" t="s">
        <v>57</v>
      </c>
    </row>
    <row r="155" spans="1:31" x14ac:dyDescent="0.3">
      <c r="A155" s="1">
        <v>43633</v>
      </c>
      <c r="B155" s="2">
        <v>0.5921643518518519</v>
      </c>
      <c r="C155" t="s">
        <v>39</v>
      </c>
      <c r="D155" t="s">
        <v>13</v>
      </c>
      <c r="E155">
        <v>18</v>
      </c>
      <c r="F155" t="s">
        <v>40</v>
      </c>
      <c r="G155" t="s">
        <v>276</v>
      </c>
      <c r="H155" t="s">
        <v>41</v>
      </c>
      <c r="I155">
        <v>300</v>
      </c>
      <c r="J155" t="s">
        <v>42</v>
      </c>
      <c r="K155" t="s">
        <v>276</v>
      </c>
      <c r="L155">
        <v>48.561754999999998</v>
      </c>
      <c r="M155">
        <v>-6.5432066666666699</v>
      </c>
      <c r="N155" t="s">
        <v>43</v>
      </c>
      <c r="O155" t="s">
        <v>44</v>
      </c>
      <c r="W155">
        <v>3</v>
      </c>
      <c r="Y155" t="s">
        <v>45</v>
      </c>
      <c r="Z155" t="s">
        <v>46</v>
      </c>
      <c r="AA155" t="s">
        <v>47</v>
      </c>
      <c r="AB155" t="s">
        <v>55</v>
      </c>
      <c r="AC155" t="s">
        <v>49</v>
      </c>
      <c r="AD155" t="s">
        <v>87</v>
      </c>
      <c r="AE155" t="s">
        <v>50</v>
      </c>
    </row>
    <row r="156" spans="1:31" x14ac:dyDescent="0.3">
      <c r="A156" s="1">
        <v>43633</v>
      </c>
      <c r="B156" s="2">
        <v>0.59247685185185184</v>
      </c>
      <c r="C156" t="s">
        <v>39</v>
      </c>
      <c r="D156" t="s">
        <v>13</v>
      </c>
      <c r="E156">
        <v>18</v>
      </c>
      <c r="F156" t="s">
        <v>40</v>
      </c>
      <c r="G156" t="s">
        <v>276</v>
      </c>
      <c r="H156" t="s">
        <v>41</v>
      </c>
      <c r="I156">
        <v>300</v>
      </c>
      <c r="J156" t="s">
        <v>42</v>
      </c>
      <c r="K156" t="s">
        <v>276</v>
      </c>
      <c r="L156">
        <v>48.561751666666702</v>
      </c>
      <c r="M156">
        <v>-6.5448633333333301</v>
      </c>
      <c r="N156" t="s">
        <v>43</v>
      </c>
      <c r="O156" t="s">
        <v>61</v>
      </c>
      <c r="R156">
        <v>2</v>
      </c>
      <c r="AA156" t="s">
        <v>47</v>
      </c>
      <c r="AB156" t="s">
        <v>53</v>
      </c>
      <c r="AC156" t="s">
        <v>49</v>
      </c>
      <c r="AD156" t="s">
        <v>87</v>
      </c>
      <c r="AE156" t="s">
        <v>50</v>
      </c>
    </row>
    <row r="157" spans="1:31" x14ac:dyDescent="0.3">
      <c r="A157" s="1">
        <v>43633</v>
      </c>
      <c r="B157" s="2">
        <v>0.59424768518518511</v>
      </c>
      <c r="C157" t="s">
        <v>39</v>
      </c>
      <c r="D157" t="s">
        <v>13</v>
      </c>
      <c r="E157">
        <v>18</v>
      </c>
      <c r="F157" t="s">
        <v>40</v>
      </c>
      <c r="G157" t="s">
        <v>276</v>
      </c>
      <c r="H157" t="s">
        <v>41</v>
      </c>
      <c r="I157">
        <v>300</v>
      </c>
      <c r="J157" t="s">
        <v>42</v>
      </c>
      <c r="K157" t="s">
        <v>276</v>
      </c>
      <c r="L157">
        <v>48.561751666666702</v>
      </c>
      <c r="M157">
        <v>-6.5545683333333304</v>
      </c>
      <c r="N157" t="s">
        <v>43</v>
      </c>
      <c r="O157" t="s">
        <v>51</v>
      </c>
      <c r="W157">
        <v>1</v>
      </c>
      <c r="Y157" t="s">
        <v>91</v>
      </c>
      <c r="Z157" t="s">
        <v>63</v>
      </c>
      <c r="AA157" t="s">
        <v>47</v>
      </c>
      <c r="AB157" t="s">
        <v>64</v>
      </c>
      <c r="AC157" t="s">
        <v>89</v>
      </c>
      <c r="AD157" t="s">
        <v>87</v>
      </c>
      <c r="AE157" t="s">
        <v>57</v>
      </c>
    </row>
    <row r="158" spans="1:31" x14ac:dyDescent="0.3">
      <c r="A158" s="1">
        <v>43633</v>
      </c>
      <c r="B158" s="2">
        <v>0.59539351851851852</v>
      </c>
      <c r="C158" t="s">
        <v>39</v>
      </c>
      <c r="D158" t="s">
        <v>13</v>
      </c>
      <c r="E158">
        <v>18</v>
      </c>
      <c r="F158" t="s">
        <v>40</v>
      </c>
      <c r="G158" t="s">
        <v>276</v>
      </c>
      <c r="H158" t="s">
        <v>41</v>
      </c>
      <c r="I158">
        <v>300</v>
      </c>
      <c r="J158" t="s">
        <v>42</v>
      </c>
      <c r="K158" t="s">
        <v>276</v>
      </c>
      <c r="L158">
        <v>48.561689999999999</v>
      </c>
      <c r="M158">
        <v>-6.5608250000000004</v>
      </c>
      <c r="N158" t="s">
        <v>43</v>
      </c>
      <c r="O158" t="s">
        <v>61</v>
      </c>
      <c r="S158">
        <v>1</v>
      </c>
      <c r="AA158" t="s">
        <v>47</v>
      </c>
      <c r="AB158" t="s">
        <v>82</v>
      </c>
      <c r="AC158" t="s">
        <v>49</v>
      </c>
      <c r="AD158" t="s">
        <v>87</v>
      </c>
      <c r="AE158" t="s">
        <v>50</v>
      </c>
    </row>
    <row r="159" spans="1:31" x14ac:dyDescent="0.3">
      <c r="A159" s="1">
        <v>43633</v>
      </c>
      <c r="B159" s="2">
        <v>0.59927083333333331</v>
      </c>
      <c r="C159" t="s">
        <v>39</v>
      </c>
      <c r="D159" t="s">
        <v>13</v>
      </c>
      <c r="E159">
        <v>18</v>
      </c>
      <c r="F159" t="s">
        <v>40</v>
      </c>
      <c r="G159" t="s">
        <v>276</v>
      </c>
      <c r="H159" t="s">
        <v>41</v>
      </c>
      <c r="I159">
        <v>300</v>
      </c>
      <c r="J159" t="s">
        <v>42</v>
      </c>
      <c r="K159" t="s">
        <v>276</v>
      </c>
      <c r="L159">
        <v>48.561423333333302</v>
      </c>
      <c r="M159">
        <v>-6.5818516666666698</v>
      </c>
      <c r="N159" t="s">
        <v>43</v>
      </c>
      <c r="O159" t="s">
        <v>61</v>
      </c>
      <c r="P159">
        <v>1</v>
      </c>
      <c r="R159">
        <v>1</v>
      </c>
      <c r="AA159" t="s">
        <v>47</v>
      </c>
      <c r="AB159" t="s">
        <v>64</v>
      </c>
      <c r="AC159" t="s">
        <v>65</v>
      </c>
      <c r="AD159" t="s">
        <v>87</v>
      </c>
      <c r="AE159" t="s">
        <v>50</v>
      </c>
    </row>
    <row r="160" spans="1:31" x14ac:dyDescent="0.3">
      <c r="A160" s="1">
        <v>43633</v>
      </c>
      <c r="B160" s="2">
        <v>0.60711805555555554</v>
      </c>
      <c r="C160" t="s">
        <v>39</v>
      </c>
      <c r="D160" t="s">
        <v>13</v>
      </c>
      <c r="E160">
        <v>18</v>
      </c>
      <c r="F160" t="s">
        <v>40</v>
      </c>
      <c r="G160" t="s">
        <v>276</v>
      </c>
      <c r="H160" t="s">
        <v>41</v>
      </c>
      <c r="I160">
        <v>300</v>
      </c>
      <c r="J160" t="s">
        <v>42</v>
      </c>
      <c r="K160" t="s">
        <v>276</v>
      </c>
      <c r="L160">
        <v>48.5610583333333</v>
      </c>
      <c r="M160">
        <v>-6.6234183333333299</v>
      </c>
      <c r="N160" t="s">
        <v>43</v>
      </c>
      <c r="O160" t="s">
        <v>51</v>
      </c>
      <c r="W160">
        <v>2</v>
      </c>
      <c r="Y160" t="s">
        <v>28</v>
      </c>
      <c r="Z160" t="s">
        <v>52</v>
      </c>
      <c r="AA160" t="s">
        <v>47</v>
      </c>
      <c r="AB160" t="s">
        <v>64</v>
      </c>
      <c r="AC160" t="s">
        <v>49</v>
      </c>
      <c r="AD160" t="s">
        <v>87</v>
      </c>
      <c r="AE160" t="s">
        <v>57</v>
      </c>
    </row>
    <row r="161" spans="1:31" x14ac:dyDescent="0.3">
      <c r="A161" s="1">
        <v>43633</v>
      </c>
      <c r="B161" s="2">
        <v>0.60763888888888895</v>
      </c>
      <c r="C161" t="s">
        <v>39</v>
      </c>
      <c r="D161" t="s">
        <v>13</v>
      </c>
      <c r="E161">
        <v>18</v>
      </c>
      <c r="F161" t="s">
        <v>40</v>
      </c>
      <c r="G161" t="s">
        <v>276</v>
      </c>
      <c r="H161" t="s">
        <v>41</v>
      </c>
      <c r="I161">
        <v>300</v>
      </c>
      <c r="J161" t="s">
        <v>42</v>
      </c>
      <c r="K161" t="s">
        <v>276</v>
      </c>
      <c r="L161">
        <v>48.561005000000002</v>
      </c>
      <c r="M161">
        <v>-6.6260516666666698</v>
      </c>
      <c r="N161" t="s">
        <v>43</v>
      </c>
      <c r="O161" t="s">
        <v>51</v>
      </c>
      <c r="W161">
        <v>1</v>
      </c>
      <c r="Y161" t="s">
        <v>91</v>
      </c>
      <c r="Z161" t="s">
        <v>52</v>
      </c>
      <c r="AA161" t="s">
        <v>47</v>
      </c>
      <c r="AB161" t="s">
        <v>53</v>
      </c>
      <c r="AC161" t="s">
        <v>49</v>
      </c>
      <c r="AD161" t="s">
        <v>87</v>
      </c>
      <c r="AE161" t="s">
        <v>50</v>
      </c>
    </row>
    <row r="162" spans="1:31" x14ac:dyDescent="0.3">
      <c r="A162" s="1">
        <v>43633</v>
      </c>
      <c r="B162" s="2">
        <v>0.62361111111111112</v>
      </c>
      <c r="C162" t="s">
        <v>39</v>
      </c>
      <c r="D162" t="s">
        <v>13</v>
      </c>
      <c r="E162">
        <v>18</v>
      </c>
      <c r="F162" t="s">
        <v>40</v>
      </c>
      <c r="G162" t="s">
        <v>276</v>
      </c>
      <c r="H162" t="s">
        <v>41</v>
      </c>
      <c r="I162">
        <v>300</v>
      </c>
      <c r="J162" t="s">
        <v>42</v>
      </c>
      <c r="K162" t="s">
        <v>276</v>
      </c>
      <c r="L162">
        <v>48.560830000000003</v>
      </c>
      <c r="M162">
        <v>-6.7085683333333304</v>
      </c>
      <c r="N162" t="s">
        <v>43</v>
      </c>
      <c r="O162" t="s">
        <v>44</v>
      </c>
      <c r="W162">
        <v>20</v>
      </c>
      <c r="Y162" t="s">
        <v>45</v>
      </c>
      <c r="Z162" t="s">
        <v>46</v>
      </c>
      <c r="AA162" t="s">
        <v>47</v>
      </c>
      <c r="AB162" t="s">
        <v>64</v>
      </c>
      <c r="AC162" t="s">
        <v>89</v>
      </c>
      <c r="AD162" t="s">
        <v>111</v>
      </c>
      <c r="AE162" t="s">
        <v>50</v>
      </c>
    </row>
    <row r="163" spans="1:31" x14ac:dyDescent="0.3">
      <c r="A163" s="1">
        <v>43633</v>
      </c>
      <c r="B163" s="2">
        <v>0.64142361111111112</v>
      </c>
      <c r="C163" t="s">
        <v>39</v>
      </c>
      <c r="D163" t="s">
        <v>13</v>
      </c>
      <c r="E163">
        <v>18</v>
      </c>
      <c r="F163" t="s">
        <v>40</v>
      </c>
      <c r="G163" t="s">
        <v>276</v>
      </c>
      <c r="H163" t="s">
        <v>41</v>
      </c>
      <c r="I163">
        <v>300</v>
      </c>
      <c r="J163" t="s">
        <v>42</v>
      </c>
      <c r="K163" t="s">
        <v>276</v>
      </c>
      <c r="L163">
        <v>48.561720000000001</v>
      </c>
      <c r="M163">
        <v>-6.8005300000000002</v>
      </c>
      <c r="N163" t="s">
        <v>43</v>
      </c>
      <c r="O163" t="s">
        <v>61</v>
      </c>
      <c r="P163">
        <v>1</v>
      </c>
      <c r="AA163" t="s">
        <v>47</v>
      </c>
      <c r="AB163" t="s">
        <v>72</v>
      </c>
      <c r="AC163" t="s">
        <v>58</v>
      </c>
      <c r="AE163" t="s">
        <v>50</v>
      </c>
    </row>
    <row r="164" spans="1:31" x14ac:dyDescent="0.3">
      <c r="A164" s="1">
        <v>43633</v>
      </c>
      <c r="B164" s="2">
        <v>0.66218750000000004</v>
      </c>
      <c r="C164" t="s">
        <v>39</v>
      </c>
      <c r="D164" t="s">
        <v>13</v>
      </c>
      <c r="E164">
        <v>18</v>
      </c>
      <c r="F164" t="s">
        <v>40</v>
      </c>
      <c r="G164" t="s">
        <v>276</v>
      </c>
      <c r="H164" t="s">
        <v>41</v>
      </c>
      <c r="I164">
        <v>300</v>
      </c>
      <c r="J164" t="s">
        <v>42</v>
      </c>
      <c r="K164" t="s">
        <v>276</v>
      </c>
      <c r="L164">
        <v>48.560863333333302</v>
      </c>
      <c r="M164">
        <v>-6.9028833333333299</v>
      </c>
      <c r="N164" t="s">
        <v>43</v>
      </c>
      <c r="O164" t="s">
        <v>61</v>
      </c>
      <c r="P164">
        <v>1</v>
      </c>
      <c r="AA164" t="s">
        <v>47</v>
      </c>
      <c r="AB164" t="s">
        <v>72</v>
      </c>
      <c r="AC164" t="s">
        <v>49</v>
      </c>
      <c r="AE164" t="s">
        <v>50</v>
      </c>
    </row>
    <row r="165" spans="1:31" x14ac:dyDescent="0.3">
      <c r="A165" s="1">
        <v>43633</v>
      </c>
      <c r="B165" s="2">
        <v>0.66707175925925932</v>
      </c>
      <c r="C165" t="s">
        <v>39</v>
      </c>
      <c r="D165" t="s">
        <v>13</v>
      </c>
      <c r="E165">
        <v>18</v>
      </c>
      <c r="F165" t="s">
        <v>40</v>
      </c>
      <c r="G165" t="s">
        <v>276</v>
      </c>
      <c r="H165" t="s">
        <v>41</v>
      </c>
      <c r="I165">
        <v>300</v>
      </c>
      <c r="J165" t="s">
        <v>42</v>
      </c>
      <c r="K165" t="s">
        <v>276</v>
      </c>
      <c r="L165">
        <v>48.5609033333333</v>
      </c>
      <c r="M165">
        <v>-6.9270649999999998</v>
      </c>
      <c r="N165" t="s">
        <v>67</v>
      </c>
      <c r="O165" t="s">
        <v>68</v>
      </c>
      <c r="X165">
        <v>2</v>
      </c>
      <c r="AC165" t="s">
        <v>49</v>
      </c>
      <c r="AE165" t="s">
        <v>50</v>
      </c>
    </row>
    <row r="166" spans="1:31" x14ac:dyDescent="0.3">
      <c r="A166" s="1">
        <v>43633</v>
      </c>
      <c r="B166" s="2">
        <v>0.66797453703703702</v>
      </c>
      <c r="C166" t="s">
        <v>39</v>
      </c>
      <c r="D166" t="s">
        <v>13</v>
      </c>
      <c r="E166">
        <v>18</v>
      </c>
      <c r="F166" t="s">
        <v>40</v>
      </c>
      <c r="G166" t="s">
        <v>276</v>
      </c>
      <c r="H166" t="s">
        <v>41</v>
      </c>
      <c r="I166">
        <v>300</v>
      </c>
      <c r="J166" t="s">
        <v>42</v>
      </c>
      <c r="K166" t="s">
        <v>276</v>
      </c>
      <c r="L166">
        <v>48.560890000000001</v>
      </c>
      <c r="M166">
        <v>-6.931635</v>
      </c>
      <c r="N166" t="s">
        <v>43</v>
      </c>
      <c r="O166" t="s">
        <v>85</v>
      </c>
      <c r="W166">
        <v>1</v>
      </c>
      <c r="Y166" t="s">
        <v>28</v>
      </c>
      <c r="Z166" t="s">
        <v>52</v>
      </c>
      <c r="AA166" t="s">
        <v>47</v>
      </c>
      <c r="AB166" t="s">
        <v>53</v>
      </c>
      <c r="AC166" t="s">
        <v>49</v>
      </c>
      <c r="AE166" t="s">
        <v>50</v>
      </c>
    </row>
    <row r="167" spans="1:31" x14ac:dyDescent="0.3">
      <c r="A167" s="1">
        <v>43633</v>
      </c>
      <c r="B167" s="2">
        <v>0.6694444444444444</v>
      </c>
      <c r="C167" t="s">
        <v>39</v>
      </c>
      <c r="D167" t="s">
        <v>13</v>
      </c>
      <c r="E167">
        <v>18</v>
      </c>
      <c r="F167" t="s">
        <v>40</v>
      </c>
      <c r="G167" t="s">
        <v>276</v>
      </c>
      <c r="H167" t="s">
        <v>41</v>
      </c>
      <c r="I167">
        <v>300</v>
      </c>
      <c r="J167" t="s">
        <v>42</v>
      </c>
      <c r="K167" t="s">
        <v>276</v>
      </c>
      <c r="L167">
        <v>48.560920000000003</v>
      </c>
      <c r="M167">
        <v>-6.9387133333333297</v>
      </c>
      <c r="N167" t="s">
        <v>43</v>
      </c>
      <c r="O167" t="s">
        <v>54</v>
      </c>
      <c r="W167">
        <v>1</v>
      </c>
      <c r="Y167" t="s">
        <v>28</v>
      </c>
      <c r="Z167" t="s">
        <v>52</v>
      </c>
      <c r="AA167" t="s">
        <v>47</v>
      </c>
      <c r="AB167" t="s">
        <v>72</v>
      </c>
      <c r="AC167" t="s">
        <v>49</v>
      </c>
      <c r="AE167" t="s">
        <v>50</v>
      </c>
    </row>
    <row r="168" spans="1:31" x14ac:dyDescent="0.3">
      <c r="A168" s="1">
        <v>43633</v>
      </c>
      <c r="B168" s="2">
        <v>0.67988425925925933</v>
      </c>
      <c r="C168" t="s">
        <v>39</v>
      </c>
      <c r="D168" t="s">
        <v>13</v>
      </c>
      <c r="E168">
        <v>18</v>
      </c>
      <c r="F168" t="s">
        <v>40</v>
      </c>
      <c r="G168" t="s">
        <v>276</v>
      </c>
      <c r="H168" t="s">
        <v>41</v>
      </c>
      <c r="I168">
        <v>300</v>
      </c>
      <c r="J168" t="s">
        <v>42</v>
      </c>
      <c r="K168" t="s">
        <v>276</v>
      </c>
      <c r="L168">
        <v>48.560741666666701</v>
      </c>
      <c r="M168">
        <v>-6.990545</v>
      </c>
      <c r="N168" t="s">
        <v>43</v>
      </c>
      <c r="O168" t="s">
        <v>54</v>
      </c>
      <c r="W168">
        <v>1</v>
      </c>
      <c r="Y168" t="s">
        <v>28</v>
      </c>
      <c r="Z168" t="s">
        <v>52</v>
      </c>
      <c r="AA168" t="s">
        <v>47</v>
      </c>
      <c r="AB168" t="s">
        <v>72</v>
      </c>
      <c r="AC168" t="s">
        <v>49</v>
      </c>
      <c r="AE168" t="s">
        <v>50</v>
      </c>
    </row>
    <row r="169" spans="1:31" x14ac:dyDescent="0.3">
      <c r="A169" s="1">
        <v>43633</v>
      </c>
      <c r="B169" s="2">
        <v>0.68429398148148157</v>
      </c>
      <c r="C169" t="s">
        <v>39</v>
      </c>
      <c r="D169" t="s">
        <v>13</v>
      </c>
      <c r="E169">
        <v>18</v>
      </c>
      <c r="F169" t="s">
        <v>40</v>
      </c>
      <c r="G169" t="s">
        <v>276</v>
      </c>
      <c r="H169" t="s">
        <v>41</v>
      </c>
      <c r="I169">
        <v>300</v>
      </c>
      <c r="J169" t="s">
        <v>42</v>
      </c>
      <c r="K169" t="s">
        <v>276</v>
      </c>
      <c r="L169">
        <v>48.5605166666667</v>
      </c>
      <c r="M169">
        <v>-7.0131216666666703</v>
      </c>
      <c r="N169" t="s">
        <v>43</v>
      </c>
      <c r="O169" t="s">
        <v>113</v>
      </c>
      <c r="W169">
        <v>1</v>
      </c>
      <c r="Y169" t="s">
        <v>28</v>
      </c>
      <c r="Z169" t="s">
        <v>52</v>
      </c>
      <c r="AA169" t="s">
        <v>47</v>
      </c>
      <c r="AB169" t="s">
        <v>53</v>
      </c>
      <c r="AC169" t="s">
        <v>49</v>
      </c>
      <c r="AE169" t="s">
        <v>50</v>
      </c>
    </row>
    <row r="170" spans="1:31" x14ac:dyDescent="0.3">
      <c r="A170" s="1">
        <v>43633</v>
      </c>
      <c r="B170" s="2">
        <v>0.68505787037037036</v>
      </c>
      <c r="C170" t="s">
        <v>39</v>
      </c>
      <c r="D170" t="s">
        <v>13</v>
      </c>
      <c r="E170">
        <v>18</v>
      </c>
      <c r="F170" t="s">
        <v>40</v>
      </c>
      <c r="G170" t="s">
        <v>276</v>
      </c>
      <c r="H170" t="s">
        <v>41</v>
      </c>
      <c r="I170">
        <v>300</v>
      </c>
      <c r="J170" t="s">
        <v>42</v>
      </c>
      <c r="K170" t="s">
        <v>276</v>
      </c>
      <c r="L170">
        <v>48.560443333333303</v>
      </c>
      <c r="M170">
        <v>-7.0167083333333302</v>
      </c>
      <c r="N170" t="s">
        <v>43</v>
      </c>
      <c r="O170" t="s">
        <v>61</v>
      </c>
      <c r="S170">
        <v>1</v>
      </c>
      <c r="AA170" t="s">
        <v>47</v>
      </c>
      <c r="AB170" t="s">
        <v>55</v>
      </c>
      <c r="AC170" t="s">
        <v>49</v>
      </c>
      <c r="AE170" t="s">
        <v>50</v>
      </c>
    </row>
    <row r="171" spans="1:31" x14ac:dyDescent="0.3">
      <c r="A171" s="1">
        <v>43633</v>
      </c>
      <c r="B171" s="2">
        <v>0.68670138888888888</v>
      </c>
      <c r="C171" t="s">
        <v>39</v>
      </c>
      <c r="D171" t="s">
        <v>13</v>
      </c>
      <c r="E171">
        <v>18</v>
      </c>
      <c r="F171" t="s">
        <v>40</v>
      </c>
      <c r="G171" t="s">
        <v>276</v>
      </c>
      <c r="H171" t="s">
        <v>41</v>
      </c>
      <c r="I171">
        <v>300</v>
      </c>
      <c r="J171" t="s">
        <v>42</v>
      </c>
      <c r="K171" t="s">
        <v>276</v>
      </c>
      <c r="L171">
        <v>48.560278333333301</v>
      </c>
      <c r="M171">
        <v>-7.0249083333333298</v>
      </c>
      <c r="N171" t="s">
        <v>43</v>
      </c>
      <c r="O171" t="s">
        <v>44</v>
      </c>
      <c r="W171">
        <v>1</v>
      </c>
      <c r="Y171" t="s">
        <v>45</v>
      </c>
      <c r="Z171" t="s">
        <v>46</v>
      </c>
      <c r="AA171" t="s">
        <v>47</v>
      </c>
      <c r="AB171" t="s">
        <v>53</v>
      </c>
      <c r="AC171" t="s">
        <v>49</v>
      </c>
      <c r="AE171" t="s">
        <v>50</v>
      </c>
    </row>
    <row r="172" spans="1:31" x14ac:dyDescent="0.3">
      <c r="A172" s="1">
        <v>43633</v>
      </c>
      <c r="B172" s="2">
        <v>0.68868055555555552</v>
      </c>
      <c r="C172" t="s">
        <v>39</v>
      </c>
      <c r="D172" t="s">
        <v>13</v>
      </c>
      <c r="E172">
        <v>18</v>
      </c>
      <c r="F172" t="s">
        <v>40</v>
      </c>
      <c r="G172" t="s">
        <v>276</v>
      </c>
      <c r="H172" t="s">
        <v>41</v>
      </c>
      <c r="I172">
        <v>300</v>
      </c>
      <c r="J172" t="s">
        <v>42</v>
      </c>
      <c r="K172" t="s">
        <v>276</v>
      </c>
      <c r="L172">
        <v>48.559876666666703</v>
      </c>
      <c r="M172">
        <v>-7.0351833333333298</v>
      </c>
      <c r="N172" t="s">
        <v>43</v>
      </c>
      <c r="O172" t="s">
        <v>61</v>
      </c>
      <c r="S172">
        <v>1</v>
      </c>
      <c r="AA172" t="s">
        <v>47</v>
      </c>
      <c r="AB172" t="s">
        <v>55</v>
      </c>
      <c r="AC172" t="s">
        <v>49</v>
      </c>
      <c r="AE172" t="s">
        <v>50</v>
      </c>
    </row>
    <row r="173" spans="1:31" x14ac:dyDescent="0.3">
      <c r="A173" s="1">
        <v>43633</v>
      </c>
      <c r="B173" s="2">
        <v>0.69052083333333336</v>
      </c>
      <c r="C173" t="s">
        <v>39</v>
      </c>
      <c r="D173" t="s">
        <v>13</v>
      </c>
      <c r="E173">
        <v>18</v>
      </c>
      <c r="F173" t="s">
        <v>40</v>
      </c>
      <c r="G173" t="s">
        <v>276</v>
      </c>
      <c r="H173" t="s">
        <v>41</v>
      </c>
      <c r="I173">
        <v>300</v>
      </c>
      <c r="J173" t="s">
        <v>42</v>
      </c>
      <c r="K173" t="s">
        <v>276</v>
      </c>
      <c r="L173">
        <v>48.559803333333299</v>
      </c>
      <c r="M173">
        <v>-7.0449983333333304</v>
      </c>
      <c r="N173" t="s">
        <v>43</v>
      </c>
      <c r="O173" t="s">
        <v>61</v>
      </c>
      <c r="P173">
        <v>1</v>
      </c>
      <c r="AA173" t="s">
        <v>47</v>
      </c>
      <c r="AB173" t="s">
        <v>53</v>
      </c>
      <c r="AC173" t="s">
        <v>49</v>
      </c>
      <c r="AE173" t="s">
        <v>50</v>
      </c>
    </row>
    <row r="174" spans="1:31" x14ac:dyDescent="0.3">
      <c r="A174" s="1">
        <v>43633</v>
      </c>
      <c r="B174" s="2">
        <v>0.69611111111111112</v>
      </c>
      <c r="C174" t="s">
        <v>39</v>
      </c>
      <c r="D174" t="s">
        <v>13</v>
      </c>
      <c r="E174">
        <v>18</v>
      </c>
      <c r="F174" t="s">
        <v>40</v>
      </c>
      <c r="G174" t="s">
        <v>276</v>
      </c>
      <c r="H174" t="s">
        <v>41</v>
      </c>
      <c r="I174">
        <v>300</v>
      </c>
      <c r="J174" t="s">
        <v>42</v>
      </c>
      <c r="K174" t="s">
        <v>276</v>
      </c>
      <c r="L174">
        <v>48.559494999999998</v>
      </c>
      <c r="M174">
        <v>-7.0728949999999999</v>
      </c>
      <c r="N174" t="s">
        <v>43</v>
      </c>
      <c r="O174" t="s">
        <v>61</v>
      </c>
      <c r="S174">
        <v>1</v>
      </c>
      <c r="AA174" t="s">
        <v>47</v>
      </c>
      <c r="AB174" t="s">
        <v>56</v>
      </c>
      <c r="AC174" t="s">
        <v>49</v>
      </c>
      <c r="AE174" t="s">
        <v>50</v>
      </c>
    </row>
    <row r="175" spans="1:31" x14ac:dyDescent="0.3">
      <c r="A175" s="1">
        <v>43633</v>
      </c>
      <c r="B175" s="2">
        <v>0.78961805555555553</v>
      </c>
      <c r="C175" t="s">
        <v>39</v>
      </c>
      <c r="D175" t="s">
        <v>13</v>
      </c>
      <c r="E175">
        <v>19</v>
      </c>
      <c r="F175" t="s">
        <v>40</v>
      </c>
      <c r="G175" t="s">
        <v>276</v>
      </c>
      <c r="H175" t="s">
        <v>41</v>
      </c>
      <c r="I175">
        <v>300</v>
      </c>
      <c r="J175" t="s">
        <v>42</v>
      </c>
      <c r="K175" t="s">
        <v>276</v>
      </c>
      <c r="L175">
        <v>48.559705000000001</v>
      </c>
      <c r="M175">
        <v>-7.1472783333333298</v>
      </c>
      <c r="N175" t="s">
        <v>43</v>
      </c>
      <c r="O175" t="s">
        <v>61</v>
      </c>
      <c r="P175">
        <v>1</v>
      </c>
      <c r="AA175" t="s">
        <v>47</v>
      </c>
      <c r="AB175" t="s">
        <v>53</v>
      </c>
      <c r="AC175" t="s">
        <v>49</v>
      </c>
      <c r="AD175" t="s">
        <v>87</v>
      </c>
      <c r="AE175" t="s">
        <v>57</v>
      </c>
    </row>
    <row r="176" spans="1:31" x14ac:dyDescent="0.3">
      <c r="A176" s="1">
        <v>43633</v>
      </c>
      <c r="B176" s="2">
        <v>0.80533564814814806</v>
      </c>
      <c r="C176" t="s">
        <v>39</v>
      </c>
      <c r="D176" t="s">
        <v>13</v>
      </c>
      <c r="E176">
        <v>19</v>
      </c>
      <c r="F176" t="s">
        <v>40</v>
      </c>
      <c r="G176" t="s">
        <v>276</v>
      </c>
      <c r="H176" t="s">
        <v>41</v>
      </c>
      <c r="I176">
        <v>300</v>
      </c>
      <c r="J176" t="s">
        <v>42</v>
      </c>
      <c r="K176" t="s">
        <v>276</v>
      </c>
      <c r="L176">
        <v>48.561504999999997</v>
      </c>
      <c r="M176">
        <v>-7.2356016666666703</v>
      </c>
      <c r="N176" t="s">
        <v>43</v>
      </c>
      <c r="O176" t="s">
        <v>61</v>
      </c>
      <c r="AA176" t="s">
        <v>47</v>
      </c>
      <c r="AB176" t="s">
        <v>55</v>
      </c>
      <c r="AC176" t="s">
        <v>49</v>
      </c>
      <c r="AD176" t="s">
        <v>87</v>
      </c>
      <c r="AE176" t="s">
        <v>57</v>
      </c>
    </row>
    <row r="177" spans="1:42" x14ac:dyDescent="0.3">
      <c r="A177" s="1">
        <v>43633</v>
      </c>
      <c r="B177" s="2">
        <v>0.80944444444444441</v>
      </c>
      <c r="C177" t="s">
        <v>39</v>
      </c>
      <c r="D177" t="s">
        <v>13</v>
      </c>
      <c r="E177">
        <v>19</v>
      </c>
      <c r="F177" t="s">
        <v>40</v>
      </c>
      <c r="G177" t="s">
        <v>276</v>
      </c>
      <c r="H177" t="s">
        <v>41</v>
      </c>
      <c r="I177">
        <v>300</v>
      </c>
      <c r="J177" t="s">
        <v>42</v>
      </c>
      <c r="K177" t="s">
        <v>276</v>
      </c>
      <c r="L177">
        <v>48.5610966666667</v>
      </c>
      <c r="M177">
        <v>-7.2588883333333296</v>
      </c>
      <c r="N177" t="s">
        <v>67</v>
      </c>
      <c r="O177" t="s">
        <v>114</v>
      </c>
      <c r="X177">
        <v>1</v>
      </c>
      <c r="AC177" t="s">
        <v>98</v>
      </c>
      <c r="AD177" t="s">
        <v>87</v>
      </c>
      <c r="AE177" t="s">
        <v>57</v>
      </c>
    </row>
    <row r="178" spans="1:42" x14ac:dyDescent="0.3">
      <c r="A178" s="1">
        <v>43633</v>
      </c>
      <c r="B178" s="2">
        <v>0.82718749999999996</v>
      </c>
      <c r="C178" t="s">
        <v>39</v>
      </c>
      <c r="D178" t="s">
        <v>13</v>
      </c>
      <c r="E178">
        <v>19</v>
      </c>
      <c r="F178" t="s">
        <v>40</v>
      </c>
      <c r="G178" t="s">
        <v>276</v>
      </c>
      <c r="H178" t="s">
        <v>41</v>
      </c>
      <c r="I178">
        <v>300</v>
      </c>
      <c r="J178" t="s">
        <v>42</v>
      </c>
      <c r="K178" t="s">
        <v>276</v>
      </c>
      <c r="L178">
        <v>48.560135000000002</v>
      </c>
      <c r="M178">
        <v>-7.3597733333333304</v>
      </c>
      <c r="N178" t="s">
        <v>43</v>
      </c>
      <c r="O178" t="s">
        <v>54</v>
      </c>
      <c r="W178">
        <v>1</v>
      </c>
      <c r="Y178" t="s">
        <v>69</v>
      </c>
      <c r="Z178" t="s">
        <v>52</v>
      </c>
      <c r="AA178" t="s">
        <v>47</v>
      </c>
      <c r="AB178" t="s">
        <v>55</v>
      </c>
      <c r="AC178" t="s">
        <v>49</v>
      </c>
      <c r="AE178" t="s">
        <v>57</v>
      </c>
    </row>
    <row r="179" spans="1:42" x14ac:dyDescent="0.3">
      <c r="A179" s="1">
        <v>43634</v>
      </c>
      <c r="B179" s="2">
        <v>0.59127314814814813</v>
      </c>
      <c r="C179" t="s">
        <v>39</v>
      </c>
      <c r="D179" t="s">
        <v>13</v>
      </c>
      <c r="E179">
        <v>20</v>
      </c>
      <c r="F179" t="s">
        <v>40</v>
      </c>
      <c r="G179" t="s">
        <v>276</v>
      </c>
      <c r="H179" t="s">
        <v>41</v>
      </c>
      <c r="I179">
        <v>300</v>
      </c>
      <c r="J179" t="s">
        <v>42</v>
      </c>
      <c r="K179" t="s">
        <v>276</v>
      </c>
      <c r="L179">
        <v>48.561543333333297</v>
      </c>
      <c r="M179">
        <v>-9.2076866666666692</v>
      </c>
      <c r="N179" t="s">
        <v>43</v>
      </c>
      <c r="O179" t="s">
        <v>44</v>
      </c>
      <c r="W179">
        <v>1</v>
      </c>
      <c r="Y179" t="s">
        <v>45</v>
      </c>
      <c r="Z179" t="s">
        <v>46</v>
      </c>
      <c r="AA179" t="s">
        <v>47</v>
      </c>
      <c r="AB179" t="s">
        <v>72</v>
      </c>
      <c r="AC179" t="s">
        <v>49</v>
      </c>
      <c r="AD179" t="s">
        <v>87</v>
      </c>
      <c r="AE179" t="s">
        <v>57</v>
      </c>
    </row>
    <row r="180" spans="1:42" x14ac:dyDescent="0.3">
      <c r="A180" s="1">
        <v>43634</v>
      </c>
      <c r="B180" s="2">
        <v>0.59471064814814811</v>
      </c>
      <c r="C180" t="s">
        <v>39</v>
      </c>
      <c r="D180" t="s">
        <v>13</v>
      </c>
      <c r="E180">
        <v>20</v>
      </c>
      <c r="F180" t="s">
        <v>40</v>
      </c>
      <c r="G180" t="s">
        <v>276</v>
      </c>
      <c r="H180" t="s">
        <v>41</v>
      </c>
      <c r="I180">
        <v>300</v>
      </c>
      <c r="J180" t="s">
        <v>42</v>
      </c>
      <c r="K180" t="s">
        <v>276</v>
      </c>
      <c r="L180">
        <v>48.561540000000001</v>
      </c>
      <c r="M180">
        <v>-9.2292083333333306</v>
      </c>
      <c r="N180" t="s">
        <v>43</v>
      </c>
      <c r="O180" t="s">
        <v>86</v>
      </c>
      <c r="W180">
        <v>1</v>
      </c>
      <c r="Y180" t="s">
        <v>28</v>
      </c>
      <c r="Z180" t="s">
        <v>52</v>
      </c>
      <c r="AA180" t="s">
        <v>47</v>
      </c>
      <c r="AB180" t="s">
        <v>53</v>
      </c>
      <c r="AC180" t="s">
        <v>49</v>
      </c>
      <c r="AE180" t="s">
        <v>50</v>
      </c>
    </row>
    <row r="181" spans="1:42" x14ac:dyDescent="0.3">
      <c r="A181" s="1">
        <v>43634</v>
      </c>
      <c r="B181" s="2">
        <v>0.59518518518518515</v>
      </c>
      <c r="C181" t="s">
        <v>39</v>
      </c>
      <c r="D181" t="s">
        <v>13</v>
      </c>
      <c r="E181">
        <v>20</v>
      </c>
      <c r="F181" t="s">
        <v>40</v>
      </c>
      <c r="G181" t="s">
        <v>276</v>
      </c>
      <c r="H181" t="s">
        <v>41</v>
      </c>
      <c r="I181">
        <v>300</v>
      </c>
      <c r="J181" t="s">
        <v>42</v>
      </c>
      <c r="K181" t="s">
        <v>276</v>
      </c>
      <c r="L181">
        <v>48.561551666666702</v>
      </c>
      <c r="M181">
        <v>-9.2321849999999994</v>
      </c>
      <c r="N181" t="s">
        <v>43</v>
      </c>
      <c r="O181" t="s">
        <v>61</v>
      </c>
      <c r="P181">
        <v>1</v>
      </c>
      <c r="AA181" t="s">
        <v>47</v>
      </c>
      <c r="AB181" t="s">
        <v>56</v>
      </c>
      <c r="AE181" t="s">
        <v>50</v>
      </c>
    </row>
    <row r="182" spans="1:42" x14ac:dyDescent="0.3">
      <c r="A182" s="1">
        <v>43634</v>
      </c>
      <c r="B182" s="2">
        <v>0.59834490740740742</v>
      </c>
      <c r="C182" t="s">
        <v>39</v>
      </c>
      <c r="D182" t="s">
        <v>13</v>
      </c>
      <c r="E182">
        <v>20</v>
      </c>
      <c r="F182" t="s">
        <v>40</v>
      </c>
      <c r="G182" t="s">
        <v>276</v>
      </c>
      <c r="H182" t="s">
        <v>41</v>
      </c>
      <c r="I182">
        <v>300</v>
      </c>
      <c r="J182" t="s">
        <v>42</v>
      </c>
      <c r="K182" t="s">
        <v>276</v>
      </c>
      <c r="L182">
        <v>48.561723333333298</v>
      </c>
      <c r="M182">
        <v>-9.2522350000000007</v>
      </c>
      <c r="N182" t="s">
        <v>43</v>
      </c>
      <c r="O182" t="s">
        <v>61</v>
      </c>
      <c r="T182">
        <v>1</v>
      </c>
      <c r="AA182" t="s">
        <v>47</v>
      </c>
      <c r="AB182" t="s">
        <v>56</v>
      </c>
      <c r="AC182" t="s">
        <v>49</v>
      </c>
      <c r="AD182" t="s">
        <v>87</v>
      </c>
      <c r="AE182" t="s">
        <v>50</v>
      </c>
    </row>
    <row r="183" spans="1:42" x14ac:dyDescent="0.3">
      <c r="A183" s="1">
        <v>43634</v>
      </c>
      <c r="B183" s="2">
        <v>0.60375000000000001</v>
      </c>
      <c r="C183" t="s">
        <v>39</v>
      </c>
      <c r="D183" t="s">
        <v>13</v>
      </c>
      <c r="E183">
        <v>20</v>
      </c>
      <c r="F183" t="s">
        <v>40</v>
      </c>
      <c r="G183" t="s">
        <v>276</v>
      </c>
      <c r="H183" t="s">
        <v>41</v>
      </c>
      <c r="I183">
        <v>300</v>
      </c>
      <c r="J183" t="s">
        <v>42</v>
      </c>
      <c r="K183" t="s">
        <v>276</v>
      </c>
      <c r="L183">
        <v>48.56174</v>
      </c>
      <c r="M183">
        <v>-9.2862399999999994</v>
      </c>
      <c r="N183" t="s">
        <v>43</v>
      </c>
      <c r="O183" t="s">
        <v>54</v>
      </c>
      <c r="W183">
        <v>1</v>
      </c>
      <c r="Y183" t="s">
        <v>28</v>
      </c>
      <c r="Z183" t="s">
        <v>52</v>
      </c>
      <c r="AA183" t="s">
        <v>47</v>
      </c>
      <c r="AB183" t="s">
        <v>72</v>
      </c>
      <c r="AE183" t="s">
        <v>57</v>
      </c>
    </row>
    <row r="184" spans="1:42" x14ac:dyDescent="0.3">
      <c r="A184" s="1">
        <v>43634</v>
      </c>
      <c r="B184" s="2">
        <v>0.60608796296296297</v>
      </c>
      <c r="C184" t="s">
        <v>39</v>
      </c>
      <c r="D184" t="s">
        <v>13</v>
      </c>
      <c r="E184">
        <v>20</v>
      </c>
      <c r="F184" t="s">
        <v>40</v>
      </c>
      <c r="G184" t="s">
        <v>276</v>
      </c>
      <c r="H184" t="s">
        <v>41</v>
      </c>
      <c r="I184">
        <v>300</v>
      </c>
      <c r="J184" t="s">
        <v>42</v>
      </c>
      <c r="K184" t="s">
        <v>276</v>
      </c>
      <c r="L184">
        <v>48.5613733333333</v>
      </c>
      <c r="M184">
        <v>-9.3013583333333294</v>
      </c>
      <c r="N184" t="s">
        <v>59</v>
      </c>
      <c r="AP184" t="s">
        <v>115</v>
      </c>
    </row>
    <row r="185" spans="1:42" x14ac:dyDescent="0.3">
      <c r="A185" s="1">
        <v>43634</v>
      </c>
      <c r="B185" s="2">
        <v>0.6088541666666667</v>
      </c>
      <c r="C185" t="s">
        <v>39</v>
      </c>
      <c r="D185" t="s">
        <v>13</v>
      </c>
      <c r="E185">
        <v>20</v>
      </c>
      <c r="F185" t="s">
        <v>40</v>
      </c>
      <c r="G185" t="s">
        <v>276</v>
      </c>
      <c r="H185" t="s">
        <v>41</v>
      </c>
      <c r="I185">
        <v>300</v>
      </c>
      <c r="J185" t="s">
        <v>42</v>
      </c>
      <c r="K185" t="s">
        <v>276</v>
      </c>
      <c r="L185">
        <v>48.561428333333303</v>
      </c>
      <c r="M185">
        <v>-9.3189683333333306</v>
      </c>
      <c r="N185" t="s">
        <v>43</v>
      </c>
      <c r="O185" t="s">
        <v>54</v>
      </c>
      <c r="W185">
        <v>1</v>
      </c>
      <c r="Y185" t="s">
        <v>28</v>
      </c>
      <c r="Z185" t="s">
        <v>52</v>
      </c>
      <c r="AA185" t="s">
        <v>47</v>
      </c>
      <c r="AB185" t="s">
        <v>72</v>
      </c>
      <c r="AE185" t="s">
        <v>50</v>
      </c>
    </row>
    <row r="186" spans="1:42" x14ac:dyDescent="0.3">
      <c r="A186" s="1">
        <v>43634</v>
      </c>
      <c r="B186" s="2">
        <v>0.61372685185185183</v>
      </c>
      <c r="C186" t="s">
        <v>39</v>
      </c>
      <c r="D186" t="s">
        <v>13</v>
      </c>
      <c r="E186">
        <v>20</v>
      </c>
      <c r="F186" t="s">
        <v>40</v>
      </c>
      <c r="G186" t="s">
        <v>276</v>
      </c>
      <c r="H186" t="s">
        <v>41</v>
      </c>
      <c r="I186">
        <v>300</v>
      </c>
      <c r="J186" t="s">
        <v>42</v>
      </c>
      <c r="K186" t="s">
        <v>276</v>
      </c>
      <c r="L186">
        <v>48.56174</v>
      </c>
      <c r="M186">
        <v>-9.3495550000000005</v>
      </c>
      <c r="N186" t="s">
        <v>43</v>
      </c>
      <c r="O186" t="s">
        <v>61</v>
      </c>
      <c r="R186">
        <v>1</v>
      </c>
      <c r="AA186" t="s">
        <v>47</v>
      </c>
      <c r="AB186" t="s">
        <v>55</v>
      </c>
      <c r="AC186" t="s">
        <v>58</v>
      </c>
      <c r="AE186" t="s">
        <v>50</v>
      </c>
    </row>
    <row r="187" spans="1:42" x14ac:dyDescent="0.3">
      <c r="A187" s="1">
        <v>43634</v>
      </c>
      <c r="B187" s="2">
        <v>0.62266203703703704</v>
      </c>
      <c r="C187" t="s">
        <v>39</v>
      </c>
      <c r="D187" t="s">
        <v>13</v>
      </c>
      <c r="E187">
        <v>20</v>
      </c>
      <c r="F187" t="s">
        <v>40</v>
      </c>
      <c r="G187" t="s">
        <v>276</v>
      </c>
      <c r="H187" t="s">
        <v>41</v>
      </c>
      <c r="I187">
        <v>300</v>
      </c>
      <c r="J187" t="s">
        <v>42</v>
      </c>
      <c r="K187" t="s">
        <v>276</v>
      </c>
      <c r="L187">
        <v>48.561353333333301</v>
      </c>
      <c r="M187">
        <v>-9.4063883333333305</v>
      </c>
      <c r="N187" t="s">
        <v>43</v>
      </c>
      <c r="O187" t="s">
        <v>54</v>
      </c>
      <c r="W187">
        <v>1</v>
      </c>
      <c r="Y187" t="s">
        <v>28</v>
      </c>
      <c r="Z187" t="s">
        <v>52</v>
      </c>
      <c r="AA187" t="s">
        <v>47</v>
      </c>
      <c r="AB187" t="s">
        <v>53</v>
      </c>
      <c r="AC187" t="s">
        <v>49</v>
      </c>
      <c r="AD187" t="s">
        <v>111</v>
      </c>
      <c r="AE187" t="s">
        <v>50</v>
      </c>
    </row>
    <row r="188" spans="1:42" x14ac:dyDescent="0.3">
      <c r="A188" s="1">
        <v>43634</v>
      </c>
      <c r="B188" s="2">
        <v>0.63262731481481482</v>
      </c>
      <c r="C188" t="s">
        <v>39</v>
      </c>
      <c r="D188" t="s">
        <v>13</v>
      </c>
      <c r="E188">
        <v>20</v>
      </c>
      <c r="F188" t="s">
        <v>40</v>
      </c>
      <c r="G188" t="s">
        <v>276</v>
      </c>
      <c r="H188" t="s">
        <v>41</v>
      </c>
      <c r="I188">
        <v>300</v>
      </c>
      <c r="J188" t="s">
        <v>42</v>
      </c>
      <c r="K188" t="s">
        <v>276</v>
      </c>
      <c r="L188">
        <v>48.560625000000002</v>
      </c>
      <c r="M188">
        <v>-9.4683066666666704</v>
      </c>
      <c r="N188" t="s">
        <v>43</v>
      </c>
      <c r="O188" t="s">
        <v>61</v>
      </c>
      <c r="R188">
        <v>1</v>
      </c>
      <c r="AA188" t="s">
        <v>47</v>
      </c>
      <c r="AB188" t="s">
        <v>55</v>
      </c>
      <c r="AC188" t="s">
        <v>49</v>
      </c>
      <c r="AE188" t="s">
        <v>50</v>
      </c>
    </row>
    <row r="189" spans="1:42" x14ac:dyDescent="0.3">
      <c r="A189" s="1">
        <v>43634</v>
      </c>
      <c r="B189" s="2">
        <v>0.63365740740740739</v>
      </c>
      <c r="C189" t="s">
        <v>39</v>
      </c>
      <c r="D189" t="s">
        <v>13</v>
      </c>
      <c r="E189">
        <v>20</v>
      </c>
      <c r="F189" t="s">
        <v>40</v>
      </c>
      <c r="G189" t="s">
        <v>276</v>
      </c>
      <c r="H189" t="s">
        <v>41</v>
      </c>
      <c r="I189">
        <v>300</v>
      </c>
      <c r="J189" t="s">
        <v>42</v>
      </c>
      <c r="K189" t="s">
        <v>276</v>
      </c>
      <c r="L189">
        <v>48.560538333333298</v>
      </c>
      <c r="M189">
        <v>-9.4748149999999995</v>
      </c>
      <c r="N189" t="s">
        <v>67</v>
      </c>
      <c r="O189" t="s">
        <v>116</v>
      </c>
      <c r="X189">
        <v>1</v>
      </c>
      <c r="AA189" t="s">
        <v>47</v>
      </c>
      <c r="AB189" t="s">
        <v>64</v>
      </c>
      <c r="AC189" t="s">
        <v>89</v>
      </c>
      <c r="AE189" t="s">
        <v>50</v>
      </c>
    </row>
    <row r="190" spans="1:42" x14ac:dyDescent="0.3">
      <c r="A190" s="1">
        <v>43634</v>
      </c>
      <c r="B190" s="2">
        <v>0.63385416666666672</v>
      </c>
      <c r="C190" t="s">
        <v>39</v>
      </c>
      <c r="D190" t="s">
        <v>13</v>
      </c>
      <c r="E190">
        <v>20</v>
      </c>
      <c r="F190" t="s">
        <v>40</v>
      </c>
      <c r="G190" t="s">
        <v>276</v>
      </c>
      <c r="H190" t="s">
        <v>41</v>
      </c>
      <c r="I190">
        <v>300</v>
      </c>
      <c r="J190" t="s">
        <v>42</v>
      </c>
      <c r="K190" t="s">
        <v>276</v>
      </c>
      <c r="L190">
        <v>48.5605166666667</v>
      </c>
      <c r="M190">
        <v>-9.4760583333333308</v>
      </c>
      <c r="N190" t="s">
        <v>43</v>
      </c>
      <c r="O190" t="s">
        <v>54</v>
      </c>
      <c r="W190">
        <v>1</v>
      </c>
      <c r="Y190" t="s">
        <v>28</v>
      </c>
      <c r="Z190" t="s">
        <v>52</v>
      </c>
      <c r="AA190" t="s">
        <v>47</v>
      </c>
      <c r="AB190" t="s">
        <v>72</v>
      </c>
      <c r="AC190" t="s">
        <v>49</v>
      </c>
      <c r="AE190" t="s">
        <v>50</v>
      </c>
    </row>
    <row r="191" spans="1:42" x14ac:dyDescent="0.3">
      <c r="A191" s="1">
        <v>43634</v>
      </c>
      <c r="B191" s="2">
        <v>0.63464120370370369</v>
      </c>
      <c r="C191" t="s">
        <v>39</v>
      </c>
      <c r="D191" t="s">
        <v>13</v>
      </c>
      <c r="E191">
        <v>20</v>
      </c>
      <c r="F191" t="s">
        <v>40</v>
      </c>
      <c r="G191" t="s">
        <v>276</v>
      </c>
      <c r="H191" t="s">
        <v>41</v>
      </c>
      <c r="I191">
        <v>300</v>
      </c>
      <c r="J191" t="s">
        <v>42</v>
      </c>
      <c r="K191" t="s">
        <v>276</v>
      </c>
      <c r="L191">
        <v>48.560405000000003</v>
      </c>
      <c r="M191">
        <v>-9.4811133333333295</v>
      </c>
      <c r="N191" t="s">
        <v>43</v>
      </c>
      <c r="O191" t="s">
        <v>61</v>
      </c>
      <c r="R191">
        <v>1</v>
      </c>
      <c r="AA191" t="s">
        <v>47</v>
      </c>
      <c r="AB191" t="s">
        <v>53</v>
      </c>
      <c r="AC191" t="s">
        <v>49</v>
      </c>
      <c r="AE191" t="s">
        <v>50</v>
      </c>
    </row>
    <row r="192" spans="1:42" x14ac:dyDescent="0.3">
      <c r="A192" s="1">
        <v>43634</v>
      </c>
      <c r="B192" s="2">
        <v>0.63538194444444451</v>
      </c>
      <c r="C192" t="s">
        <v>39</v>
      </c>
      <c r="D192" t="s">
        <v>13</v>
      </c>
      <c r="E192">
        <v>20</v>
      </c>
      <c r="F192" t="s">
        <v>40</v>
      </c>
      <c r="G192" t="s">
        <v>276</v>
      </c>
      <c r="H192" t="s">
        <v>41</v>
      </c>
      <c r="I192">
        <v>300</v>
      </c>
      <c r="J192" t="s">
        <v>42</v>
      </c>
      <c r="K192" t="s">
        <v>276</v>
      </c>
      <c r="L192">
        <v>48.560301666666703</v>
      </c>
      <c r="M192">
        <v>-9.4858449999999994</v>
      </c>
      <c r="N192" t="s">
        <v>43</v>
      </c>
      <c r="O192" t="s">
        <v>44</v>
      </c>
      <c r="W192">
        <v>1</v>
      </c>
      <c r="Y192" t="s">
        <v>45</v>
      </c>
      <c r="Z192" t="s">
        <v>46</v>
      </c>
      <c r="AA192" t="s">
        <v>47</v>
      </c>
      <c r="AB192" t="s">
        <v>56</v>
      </c>
      <c r="AC192" t="s">
        <v>49</v>
      </c>
      <c r="AE192" t="s">
        <v>50</v>
      </c>
    </row>
    <row r="193" spans="1:31" x14ac:dyDescent="0.3">
      <c r="A193" s="1">
        <v>43634</v>
      </c>
      <c r="B193" s="2">
        <v>0.63768518518518513</v>
      </c>
      <c r="C193" t="s">
        <v>39</v>
      </c>
      <c r="D193" t="s">
        <v>13</v>
      </c>
      <c r="E193">
        <v>20</v>
      </c>
      <c r="F193" t="s">
        <v>40</v>
      </c>
      <c r="G193" t="s">
        <v>276</v>
      </c>
      <c r="H193" t="s">
        <v>41</v>
      </c>
      <c r="I193">
        <v>300</v>
      </c>
      <c r="J193" t="s">
        <v>42</v>
      </c>
      <c r="K193" t="s">
        <v>276</v>
      </c>
      <c r="L193">
        <v>48.5600466666667</v>
      </c>
      <c r="M193">
        <v>-9.5007099999999998</v>
      </c>
      <c r="N193" t="s">
        <v>43</v>
      </c>
      <c r="O193" t="s">
        <v>117</v>
      </c>
      <c r="W193">
        <v>1</v>
      </c>
      <c r="Y193" t="s">
        <v>91</v>
      </c>
      <c r="Z193" t="s">
        <v>52</v>
      </c>
      <c r="AA193" t="s">
        <v>83</v>
      </c>
      <c r="AE193" t="s">
        <v>50</v>
      </c>
    </row>
    <row r="194" spans="1:31" x14ac:dyDescent="0.3">
      <c r="A194" s="1">
        <v>43634</v>
      </c>
      <c r="B194" s="2">
        <v>0.6378935185185185</v>
      </c>
      <c r="C194" t="s">
        <v>39</v>
      </c>
      <c r="D194" t="s">
        <v>13</v>
      </c>
      <c r="E194">
        <v>20</v>
      </c>
      <c r="F194" t="s">
        <v>40</v>
      </c>
      <c r="G194" t="s">
        <v>276</v>
      </c>
      <c r="H194" t="s">
        <v>41</v>
      </c>
      <c r="I194">
        <v>300</v>
      </c>
      <c r="J194" t="s">
        <v>42</v>
      </c>
      <c r="K194" t="s">
        <v>276</v>
      </c>
      <c r="L194">
        <v>48.560043333333297</v>
      </c>
      <c r="M194">
        <v>-9.5019666666666698</v>
      </c>
      <c r="N194" t="s">
        <v>43</v>
      </c>
      <c r="O194" t="s">
        <v>54</v>
      </c>
      <c r="W194">
        <v>1</v>
      </c>
      <c r="Y194" t="s">
        <v>28</v>
      </c>
      <c r="Z194" t="s">
        <v>52</v>
      </c>
      <c r="AA194" t="s">
        <v>47</v>
      </c>
      <c r="AB194" t="s">
        <v>53</v>
      </c>
      <c r="AE194" t="s">
        <v>50</v>
      </c>
    </row>
    <row r="195" spans="1:31" x14ac:dyDescent="0.3">
      <c r="A195" s="1">
        <v>43634</v>
      </c>
      <c r="B195" s="2">
        <v>0.63813657407407409</v>
      </c>
      <c r="C195" t="s">
        <v>39</v>
      </c>
      <c r="D195" t="s">
        <v>13</v>
      </c>
      <c r="E195">
        <v>20</v>
      </c>
      <c r="F195" t="s">
        <v>40</v>
      </c>
      <c r="G195" t="s">
        <v>276</v>
      </c>
      <c r="H195" t="s">
        <v>41</v>
      </c>
      <c r="I195">
        <v>300</v>
      </c>
      <c r="J195" t="s">
        <v>42</v>
      </c>
      <c r="K195" t="s">
        <v>276</v>
      </c>
      <c r="L195">
        <v>48.560061666666698</v>
      </c>
      <c r="M195">
        <v>-9.5035399999999992</v>
      </c>
      <c r="N195" t="s">
        <v>43</v>
      </c>
      <c r="O195" t="s">
        <v>44</v>
      </c>
      <c r="W195">
        <v>1</v>
      </c>
      <c r="Y195" t="s">
        <v>45</v>
      </c>
      <c r="Z195" t="s">
        <v>46</v>
      </c>
      <c r="AA195" t="s">
        <v>47</v>
      </c>
      <c r="AB195" t="s">
        <v>56</v>
      </c>
      <c r="AC195" t="s">
        <v>49</v>
      </c>
      <c r="AE195" t="s">
        <v>50</v>
      </c>
    </row>
    <row r="196" spans="1:31" x14ac:dyDescent="0.3">
      <c r="A196" s="1">
        <v>43634</v>
      </c>
      <c r="B196" s="2">
        <v>0.64099537037037035</v>
      </c>
      <c r="C196" t="s">
        <v>39</v>
      </c>
      <c r="D196" t="s">
        <v>13</v>
      </c>
      <c r="E196">
        <v>20</v>
      </c>
      <c r="F196" t="s">
        <v>40</v>
      </c>
      <c r="G196" t="s">
        <v>276</v>
      </c>
      <c r="H196" t="s">
        <v>41</v>
      </c>
      <c r="I196">
        <v>300</v>
      </c>
      <c r="J196" t="s">
        <v>42</v>
      </c>
      <c r="K196" t="s">
        <v>276</v>
      </c>
      <c r="L196">
        <v>48.560268333333298</v>
      </c>
      <c r="M196">
        <v>-9.5218333333333298</v>
      </c>
      <c r="N196" t="s">
        <v>43</v>
      </c>
      <c r="O196" t="s">
        <v>54</v>
      </c>
      <c r="W196">
        <v>1</v>
      </c>
      <c r="Y196" t="s">
        <v>28</v>
      </c>
      <c r="Z196" t="s">
        <v>52</v>
      </c>
      <c r="AA196" t="s">
        <v>47</v>
      </c>
      <c r="AB196" t="s">
        <v>55</v>
      </c>
      <c r="AC196" t="s">
        <v>49</v>
      </c>
      <c r="AE196" t="s">
        <v>50</v>
      </c>
    </row>
    <row r="197" spans="1:31" x14ac:dyDescent="0.3">
      <c r="A197" s="1">
        <v>43634</v>
      </c>
      <c r="B197" s="2">
        <v>0.64145833333333335</v>
      </c>
      <c r="C197" t="s">
        <v>39</v>
      </c>
      <c r="D197" t="s">
        <v>13</v>
      </c>
      <c r="E197">
        <v>20</v>
      </c>
      <c r="F197" t="s">
        <v>40</v>
      </c>
      <c r="G197" t="s">
        <v>276</v>
      </c>
      <c r="H197" t="s">
        <v>41</v>
      </c>
      <c r="I197">
        <v>300</v>
      </c>
      <c r="J197" t="s">
        <v>42</v>
      </c>
      <c r="K197" t="s">
        <v>276</v>
      </c>
      <c r="L197">
        <v>48.560243333333297</v>
      </c>
      <c r="M197">
        <v>-9.52478333333333</v>
      </c>
      <c r="N197" t="s">
        <v>43</v>
      </c>
      <c r="O197" t="s">
        <v>54</v>
      </c>
      <c r="W197">
        <v>1</v>
      </c>
      <c r="Y197" t="s">
        <v>28</v>
      </c>
      <c r="Z197" t="s">
        <v>52</v>
      </c>
      <c r="AA197" t="s">
        <v>47</v>
      </c>
      <c r="AB197" t="s">
        <v>55</v>
      </c>
      <c r="AE197" t="s">
        <v>57</v>
      </c>
    </row>
    <row r="198" spans="1:31" x14ac:dyDescent="0.3">
      <c r="A198" s="1">
        <v>43634</v>
      </c>
      <c r="B198" s="2">
        <v>0.64266203703703706</v>
      </c>
      <c r="C198" t="s">
        <v>39</v>
      </c>
      <c r="D198" t="s">
        <v>13</v>
      </c>
      <c r="E198">
        <v>20</v>
      </c>
      <c r="F198" t="s">
        <v>40</v>
      </c>
      <c r="G198" t="s">
        <v>276</v>
      </c>
      <c r="H198" t="s">
        <v>41</v>
      </c>
      <c r="I198">
        <v>300</v>
      </c>
      <c r="J198" t="s">
        <v>42</v>
      </c>
      <c r="K198" t="s">
        <v>276</v>
      </c>
      <c r="L198">
        <v>48.560295000000004</v>
      </c>
      <c r="M198">
        <v>-9.5324383333333298</v>
      </c>
      <c r="N198" t="s">
        <v>43</v>
      </c>
      <c r="O198" t="s">
        <v>54</v>
      </c>
      <c r="W198">
        <v>1</v>
      </c>
      <c r="Y198" t="s">
        <v>28</v>
      </c>
      <c r="Z198" t="s">
        <v>52</v>
      </c>
      <c r="AA198" t="s">
        <v>47</v>
      </c>
      <c r="AB198" t="s">
        <v>72</v>
      </c>
      <c r="AC198" t="s">
        <v>49</v>
      </c>
      <c r="AE198" t="s">
        <v>50</v>
      </c>
    </row>
    <row r="199" spans="1:31" x14ac:dyDescent="0.3">
      <c r="A199" s="1">
        <v>43634</v>
      </c>
      <c r="B199" s="2">
        <v>0.64284722222222224</v>
      </c>
      <c r="C199" t="s">
        <v>39</v>
      </c>
      <c r="D199" t="s">
        <v>13</v>
      </c>
      <c r="E199">
        <v>20</v>
      </c>
      <c r="F199" t="s">
        <v>40</v>
      </c>
      <c r="G199" t="s">
        <v>276</v>
      </c>
      <c r="H199" t="s">
        <v>41</v>
      </c>
      <c r="I199">
        <v>300</v>
      </c>
      <c r="J199" t="s">
        <v>42</v>
      </c>
      <c r="K199" t="s">
        <v>276</v>
      </c>
      <c r="L199">
        <v>48.560306666666698</v>
      </c>
      <c r="M199">
        <v>-9.5336133333333297</v>
      </c>
      <c r="N199" t="s">
        <v>43</v>
      </c>
      <c r="O199" t="s">
        <v>54</v>
      </c>
      <c r="W199">
        <v>1</v>
      </c>
      <c r="Y199" t="s">
        <v>28</v>
      </c>
      <c r="Z199" t="s">
        <v>52</v>
      </c>
      <c r="AA199" t="s">
        <v>47</v>
      </c>
      <c r="AB199" t="s">
        <v>72</v>
      </c>
      <c r="AE199" t="s">
        <v>57</v>
      </c>
    </row>
    <row r="200" spans="1:31" x14ac:dyDescent="0.3">
      <c r="A200" s="1">
        <v>43634</v>
      </c>
      <c r="B200" s="2">
        <v>0.64306712962962964</v>
      </c>
      <c r="C200" t="s">
        <v>39</v>
      </c>
      <c r="D200" t="s">
        <v>13</v>
      </c>
      <c r="E200">
        <v>20</v>
      </c>
      <c r="F200" t="s">
        <v>40</v>
      </c>
      <c r="G200" t="s">
        <v>276</v>
      </c>
      <c r="H200" t="s">
        <v>41</v>
      </c>
      <c r="I200">
        <v>300</v>
      </c>
      <c r="J200" t="s">
        <v>42</v>
      </c>
      <c r="K200" t="s">
        <v>276</v>
      </c>
      <c r="L200">
        <v>48.560318333333299</v>
      </c>
      <c r="M200">
        <v>-9.5350033333333304</v>
      </c>
      <c r="N200" t="s">
        <v>43</v>
      </c>
      <c r="O200" t="s">
        <v>54</v>
      </c>
      <c r="W200">
        <v>1</v>
      </c>
      <c r="Y200" t="s">
        <v>28</v>
      </c>
      <c r="Z200" t="s">
        <v>52</v>
      </c>
      <c r="AA200" t="s">
        <v>47</v>
      </c>
      <c r="AB200" t="s">
        <v>71</v>
      </c>
      <c r="AE200" t="s">
        <v>50</v>
      </c>
    </row>
    <row r="201" spans="1:31" x14ac:dyDescent="0.3">
      <c r="A201" s="1">
        <v>43634</v>
      </c>
      <c r="B201" s="2">
        <v>0.64530092592592592</v>
      </c>
      <c r="C201" t="s">
        <v>39</v>
      </c>
      <c r="D201" t="s">
        <v>13</v>
      </c>
      <c r="E201">
        <v>20</v>
      </c>
      <c r="F201" t="s">
        <v>40</v>
      </c>
      <c r="G201" t="s">
        <v>276</v>
      </c>
      <c r="H201" t="s">
        <v>41</v>
      </c>
      <c r="I201">
        <v>300</v>
      </c>
      <c r="J201" t="s">
        <v>42</v>
      </c>
      <c r="K201" t="s">
        <v>276</v>
      </c>
      <c r="L201">
        <v>48.560643333333303</v>
      </c>
      <c r="M201">
        <v>-9.5487649999999995</v>
      </c>
      <c r="N201" t="s">
        <v>43</v>
      </c>
      <c r="O201" t="s">
        <v>54</v>
      </c>
      <c r="W201">
        <v>1</v>
      </c>
      <c r="Y201" t="s">
        <v>28</v>
      </c>
      <c r="Z201" t="s">
        <v>52</v>
      </c>
      <c r="AA201" t="s">
        <v>47</v>
      </c>
      <c r="AB201" t="s">
        <v>55</v>
      </c>
      <c r="AC201" t="s">
        <v>49</v>
      </c>
      <c r="AD201" t="s">
        <v>87</v>
      </c>
      <c r="AE201" t="s">
        <v>57</v>
      </c>
    </row>
    <row r="202" spans="1:31" x14ac:dyDescent="0.3">
      <c r="A202" s="1">
        <v>43634</v>
      </c>
      <c r="B202" s="2">
        <v>0.64593749999999994</v>
      </c>
      <c r="C202" t="s">
        <v>39</v>
      </c>
      <c r="D202" t="s">
        <v>13</v>
      </c>
      <c r="E202">
        <v>20</v>
      </c>
      <c r="F202" t="s">
        <v>40</v>
      </c>
      <c r="G202" t="s">
        <v>276</v>
      </c>
      <c r="H202" t="s">
        <v>41</v>
      </c>
      <c r="I202">
        <v>300</v>
      </c>
      <c r="J202" t="s">
        <v>42</v>
      </c>
      <c r="K202" t="s">
        <v>276</v>
      </c>
      <c r="L202">
        <v>48.560788333333299</v>
      </c>
      <c r="M202">
        <v>-9.5527449999999998</v>
      </c>
      <c r="N202" t="s">
        <v>43</v>
      </c>
      <c r="O202" t="s">
        <v>61</v>
      </c>
      <c r="P202">
        <v>1</v>
      </c>
      <c r="AA202" t="s">
        <v>47</v>
      </c>
      <c r="AB202" t="s">
        <v>55</v>
      </c>
      <c r="AE202" t="s">
        <v>50</v>
      </c>
    </row>
    <row r="203" spans="1:31" x14ac:dyDescent="0.3">
      <c r="A203" s="1">
        <v>43634</v>
      </c>
      <c r="B203" s="2">
        <v>0.64618055555555554</v>
      </c>
      <c r="C203" t="s">
        <v>39</v>
      </c>
      <c r="D203" t="s">
        <v>13</v>
      </c>
      <c r="E203">
        <v>20</v>
      </c>
      <c r="F203" t="s">
        <v>40</v>
      </c>
      <c r="G203" t="s">
        <v>276</v>
      </c>
      <c r="H203" t="s">
        <v>41</v>
      </c>
      <c r="I203">
        <v>300</v>
      </c>
      <c r="J203" t="s">
        <v>42</v>
      </c>
      <c r="K203" t="s">
        <v>276</v>
      </c>
      <c r="L203">
        <v>48.560870000000001</v>
      </c>
      <c r="M203">
        <v>-9.5542750000000005</v>
      </c>
      <c r="N203" t="s">
        <v>43</v>
      </c>
      <c r="O203" t="s">
        <v>44</v>
      </c>
      <c r="W203">
        <v>1</v>
      </c>
      <c r="Y203" t="s">
        <v>45</v>
      </c>
      <c r="Z203" t="s">
        <v>46</v>
      </c>
      <c r="AA203" t="s">
        <v>47</v>
      </c>
      <c r="AB203" t="s">
        <v>72</v>
      </c>
      <c r="AE203" t="s">
        <v>50</v>
      </c>
    </row>
    <row r="204" spans="1:31" x14ac:dyDescent="0.3">
      <c r="A204" s="1">
        <v>43634</v>
      </c>
      <c r="B204" s="2">
        <v>0.64637731481481475</v>
      </c>
      <c r="C204" t="s">
        <v>39</v>
      </c>
      <c r="D204" t="s">
        <v>13</v>
      </c>
      <c r="E204">
        <v>20</v>
      </c>
      <c r="F204" t="s">
        <v>40</v>
      </c>
      <c r="G204" t="s">
        <v>276</v>
      </c>
      <c r="H204" t="s">
        <v>41</v>
      </c>
      <c r="I204">
        <v>300</v>
      </c>
      <c r="J204" t="s">
        <v>42</v>
      </c>
      <c r="K204" t="s">
        <v>276</v>
      </c>
      <c r="L204">
        <v>48.560923333333299</v>
      </c>
      <c r="M204">
        <v>-9.5555000000000003</v>
      </c>
      <c r="N204" t="s">
        <v>43</v>
      </c>
      <c r="O204" t="s">
        <v>54</v>
      </c>
      <c r="W204">
        <v>1</v>
      </c>
      <c r="Y204" t="s">
        <v>28</v>
      </c>
      <c r="Z204" t="s">
        <v>52</v>
      </c>
      <c r="AA204" t="s">
        <v>47</v>
      </c>
      <c r="AB204" t="s">
        <v>55</v>
      </c>
      <c r="AC204" t="s">
        <v>49</v>
      </c>
      <c r="AE204" t="s">
        <v>57</v>
      </c>
    </row>
    <row r="205" spans="1:31" x14ac:dyDescent="0.3">
      <c r="A205" s="1">
        <v>43634</v>
      </c>
      <c r="B205" s="2">
        <v>0.64667824074074076</v>
      </c>
      <c r="C205" t="s">
        <v>39</v>
      </c>
      <c r="D205" t="s">
        <v>13</v>
      </c>
      <c r="E205">
        <v>20</v>
      </c>
      <c r="F205" t="s">
        <v>40</v>
      </c>
      <c r="G205" t="s">
        <v>276</v>
      </c>
      <c r="H205" t="s">
        <v>41</v>
      </c>
      <c r="I205">
        <v>300</v>
      </c>
      <c r="J205" t="s">
        <v>42</v>
      </c>
      <c r="K205" t="s">
        <v>276</v>
      </c>
      <c r="L205">
        <v>48.560951666666703</v>
      </c>
      <c r="M205">
        <v>-9.5573533333333298</v>
      </c>
      <c r="N205" t="s">
        <v>43</v>
      </c>
      <c r="O205" t="s">
        <v>54</v>
      </c>
      <c r="W205">
        <v>3</v>
      </c>
      <c r="Y205" t="s">
        <v>28</v>
      </c>
      <c r="Z205" t="s">
        <v>52</v>
      </c>
      <c r="AA205" t="s">
        <v>47</v>
      </c>
      <c r="AB205" t="s">
        <v>55</v>
      </c>
      <c r="AC205" t="s">
        <v>49</v>
      </c>
      <c r="AE205" t="s">
        <v>50</v>
      </c>
    </row>
    <row r="206" spans="1:31" x14ac:dyDescent="0.3">
      <c r="A206" s="1">
        <v>43634</v>
      </c>
      <c r="B206" s="2">
        <v>0.64833333333333332</v>
      </c>
      <c r="C206" t="s">
        <v>39</v>
      </c>
      <c r="D206" t="s">
        <v>13</v>
      </c>
      <c r="E206">
        <v>20</v>
      </c>
      <c r="F206" t="s">
        <v>40</v>
      </c>
      <c r="G206" t="s">
        <v>276</v>
      </c>
      <c r="H206" t="s">
        <v>41</v>
      </c>
      <c r="I206">
        <v>300</v>
      </c>
      <c r="J206" t="s">
        <v>42</v>
      </c>
      <c r="K206" t="s">
        <v>276</v>
      </c>
      <c r="L206">
        <v>48.561246666666698</v>
      </c>
      <c r="M206">
        <v>-9.5675849999999993</v>
      </c>
      <c r="N206" t="s">
        <v>43</v>
      </c>
      <c r="O206" t="s">
        <v>54</v>
      </c>
      <c r="W206">
        <v>2</v>
      </c>
      <c r="Y206" t="s">
        <v>28</v>
      </c>
      <c r="Z206" t="s">
        <v>52</v>
      </c>
      <c r="AA206" t="s">
        <v>47</v>
      </c>
      <c r="AB206" t="s">
        <v>72</v>
      </c>
      <c r="AC206" t="s">
        <v>49</v>
      </c>
      <c r="AE206" t="s">
        <v>50</v>
      </c>
    </row>
    <row r="207" spans="1:31" x14ac:dyDescent="0.3">
      <c r="A207" s="1">
        <v>43634</v>
      </c>
      <c r="B207" s="2">
        <v>0.64922453703703698</v>
      </c>
      <c r="C207" t="s">
        <v>39</v>
      </c>
      <c r="D207" t="s">
        <v>13</v>
      </c>
      <c r="E207">
        <v>20</v>
      </c>
      <c r="F207" t="s">
        <v>40</v>
      </c>
      <c r="G207" t="s">
        <v>276</v>
      </c>
      <c r="H207" t="s">
        <v>41</v>
      </c>
      <c r="I207">
        <v>300</v>
      </c>
      <c r="J207" t="s">
        <v>42</v>
      </c>
      <c r="K207" t="s">
        <v>276</v>
      </c>
      <c r="L207">
        <v>48.561480000000003</v>
      </c>
      <c r="M207">
        <v>-9.5731566666666694</v>
      </c>
      <c r="N207" t="s">
        <v>43</v>
      </c>
      <c r="O207" t="s">
        <v>54</v>
      </c>
      <c r="W207">
        <v>6</v>
      </c>
      <c r="Y207" t="s">
        <v>28</v>
      </c>
      <c r="Z207" t="s">
        <v>52</v>
      </c>
      <c r="AA207" t="s">
        <v>47</v>
      </c>
      <c r="AB207" t="s">
        <v>55</v>
      </c>
      <c r="AC207" t="s">
        <v>49</v>
      </c>
      <c r="AE207" t="s">
        <v>50</v>
      </c>
    </row>
    <row r="208" spans="1:31" x14ac:dyDescent="0.3">
      <c r="A208" s="1">
        <v>43634</v>
      </c>
      <c r="B208" s="2">
        <v>0.64968749999999997</v>
      </c>
      <c r="C208" t="s">
        <v>39</v>
      </c>
      <c r="D208" t="s">
        <v>13</v>
      </c>
      <c r="E208">
        <v>20</v>
      </c>
      <c r="F208" t="s">
        <v>40</v>
      </c>
      <c r="G208" t="s">
        <v>276</v>
      </c>
      <c r="H208" t="s">
        <v>41</v>
      </c>
      <c r="I208">
        <v>300</v>
      </c>
      <c r="J208" t="s">
        <v>42</v>
      </c>
      <c r="K208" t="s">
        <v>276</v>
      </c>
      <c r="L208">
        <v>48.561588333333297</v>
      </c>
      <c r="M208">
        <v>-9.5759616666666698</v>
      </c>
      <c r="N208" t="s">
        <v>43</v>
      </c>
      <c r="O208" t="s">
        <v>54</v>
      </c>
      <c r="W208">
        <v>2</v>
      </c>
      <c r="Y208" t="s">
        <v>28</v>
      </c>
      <c r="Z208" t="s">
        <v>52</v>
      </c>
      <c r="AA208" t="s">
        <v>47</v>
      </c>
      <c r="AB208" t="s">
        <v>64</v>
      </c>
      <c r="AC208" t="s">
        <v>49</v>
      </c>
      <c r="AD208" t="s">
        <v>111</v>
      </c>
      <c r="AE208" t="s">
        <v>50</v>
      </c>
    </row>
    <row r="209" spans="1:31" x14ac:dyDescent="0.3">
      <c r="A209" s="1">
        <v>43634</v>
      </c>
      <c r="B209" s="2">
        <v>0.65063657407407405</v>
      </c>
      <c r="C209" t="s">
        <v>39</v>
      </c>
      <c r="D209" t="s">
        <v>13</v>
      </c>
      <c r="E209">
        <v>20</v>
      </c>
      <c r="F209" t="s">
        <v>40</v>
      </c>
      <c r="G209" t="s">
        <v>276</v>
      </c>
      <c r="H209" t="s">
        <v>41</v>
      </c>
      <c r="I209">
        <v>300</v>
      </c>
      <c r="J209" t="s">
        <v>42</v>
      </c>
      <c r="K209" t="s">
        <v>276</v>
      </c>
      <c r="L209">
        <v>48.561891666666703</v>
      </c>
      <c r="M209">
        <v>-9.5818133333333293</v>
      </c>
      <c r="N209" t="s">
        <v>43</v>
      </c>
      <c r="O209" t="s">
        <v>54</v>
      </c>
      <c r="W209">
        <v>3</v>
      </c>
      <c r="Y209" t="s">
        <v>28</v>
      </c>
      <c r="Z209" t="s">
        <v>52</v>
      </c>
      <c r="AA209" t="s">
        <v>47</v>
      </c>
      <c r="AB209" t="s">
        <v>55</v>
      </c>
      <c r="AC209" t="s">
        <v>49</v>
      </c>
      <c r="AE209" t="s">
        <v>50</v>
      </c>
    </row>
    <row r="210" spans="1:31" x14ac:dyDescent="0.3">
      <c r="A210" s="1">
        <v>43634</v>
      </c>
      <c r="B210" s="2">
        <v>0.65152777777777782</v>
      </c>
      <c r="C210" t="s">
        <v>39</v>
      </c>
      <c r="D210" t="s">
        <v>13</v>
      </c>
      <c r="E210">
        <v>20</v>
      </c>
      <c r="F210" t="s">
        <v>40</v>
      </c>
      <c r="G210" t="s">
        <v>276</v>
      </c>
      <c r="H210" t="s">
        <v>41</v>
      </c>
      <c r="I210">
        <v>300</v>
      </c>
      <c r="J210" t="s">
        <v>42</v>
      </c>
      <c r="K210" t="s">
        <v>276</v>
      </c>
      <c r="L210">
        <v>48.562218333333298</v>
      </c>
      <c r="M210">
        <v>-9.5872550000000007</v>
      </c>
      <c r="N210" t="s">
        <v>43</v>
      </c>
      <c r="O210" t="s">
        <v>54</v>
      </c>
      <c r="W210">
        <v>5</v>
      </c>
      <c r="Y210" t="s">
        <v>28</v>
      </c>
      <c r="Z210" t="s">
        <v>52</v>
      </c>
      <c r="AA210" t="s">
        <v>47</v>
      </c>
      <c r="AB210" t="s">
        <v>64</v>
      </c>
      <c r="AC210" t="s">
        <v>49</v>
      </c>
      <c r="AE210" t="s">
        <v>50</v>
      </c>
    </row>
    <row r="211" spans="1:31" x14ac:dyDescent="0.3">
      <c r="A211" s="1">
        <v>43634</v>
      </c>
      <c r="B211" s="2">
        <v>0.65313657407407411</v>
      </c>
      <c r="C211" t="s">
        <v>39</v>
      </c>
      <c r="D211" t="s">
        <v>13</v>
      </c>
      <c r="E211">
        <v>20</v>
      </c>
      <c r="F211" t="s">
        <v>40</v>
      </c>
      <c r="G211" t="s">
        <v>276</v>
      </c>
      <c r="H211" t="s">
        <v>41</v>
      </c>
      <c r="I211">
        <v>300</v>
      </c>
      <c r="J211" t="s">
        <v>42</v>
      </c>
      <c r="K211" t="s">
        <v>276</v>
      </c>
      <c r="L211">
        <v>48.562763333333301</v>
      </c>
      <c r="M211">
        <v>-9.5970949999999995</v>
      </c>
      <c r="N211" t="s">
        <v>43</v>
      </c>
      <c r="O211" t="s">
        <v>54</v>
      </c>
      <c r="W211">
        <v>2</v>
      </c>
      <c r="Y211" t="s">
        <v>28</v>
      </c>
      <c r="Z211" t="s">
        <v>52</v>
      </c>
      <c r="AA211" t="s">
        <v>47</v>
      </c>
      <c r="AB211" t="s">
        <v>55</v>
      </c>
      <c r="AE211" t="s">
        <v>50</v>
      </c>
    </row>
    <row r="212" spans="1:31" x14ac:dyDescent="0.3">
      <c r="A212" s="1">
        <v>43634</v>
      </c>
      <c r="B212" s="2">
        <v>0.65378472222222228</v>
      </c>
      <c r="C212" t="s">
        <v>39</v>
      </c>
      <c r="D212" t="s">
        <v>13</v>
      </c>
      <c r="E212">
        <v>20</v>
      </c>
      <c r="F212" t="s">
        <v>40</v>
      </c>
      <c r="G212" t="s">
        <v>276</v>
      </c>
      <c r="H212" t="s">
        <v>41</v>
      </c>
      <c r="I212">
        <v>300</v>
      </c>
      <c r="J212" t="s">
        <v>42</v>
      </c>
      <c r="K212" t="s">
        <v>276</v>
      </c>
      <c r="L212">
        <v>48.562973333333296</v>
      </c>
      <c r="M212">
        <v>-9.6010916666666706</v>
      </c>
      <c r="N212" t="s">
        <v>43</v>
      </c>
      <c r="O212" t="s">
        <v>54</v>
      </c>
      <c r="W212">
        <v>6</v>
      </c>
      <c r="Y212" t="s">
        <v>28</v>
      </c>
      <c r="Z212" t="s">
        <v>52</v>
      </c>
      <c r="AA212" t="s">
        <v>47</v>
      </c>
      <c r="AB212" t="s">
        <v>64</v>
      </c>
      <c r="AE212" t="s">
        <v>50</v>
      </c>
    </row>
    <row r="213" spans="1:31" x14ac:dyDescent="0.3">
      <c r="A213" s="1">
        <v>43634</v>
      </c>
      <c r="B213" s="2">
        <v>0.65449074074074076</v>
      </c>
      <c r="C213" t="s">
        <v>39</v>
      </c>
      <c r="D213" t="s">
        <v>13</v>
      </c>
      <c r="E213">
        <v>20</v>
      </c>
      <c r="F213" t="s">
        <v>40</v>
      </c>
      <c r="G213" t="s">
        <v>276</v>
      </c>
      <c r="H213" t="s">
        <v>41</v>
      </c>
      <c r="I213">
        <v>300</v>
      </c>
      <c r="J213" t="s">
        <v>42</v>
      </c>
      <c r="K213" t="s">
        <v>276</v>
      </c>
      <c r="L213">
        <v>48.563234999999999</v>
      </c>
      <c r="M213">
        <v>-9.6054516666666707</v>
      </c>
      <c r="N213" t="s">
        <v>43</v>
      </c>
      <c r="O213" t="s">
        <v>44</v>
      </c>
      <c r="W213">
        <v>1</v>
      </c>
      <c r="Y213" t="s">
        <v>45</v>
      </c>
      <c r="Z213" t="s">
        <v>46</v>
      </c>
      <c r="AA213" t="s">
        <v>47</v>
      </c>
      <c r="AB213" t="s">
        <v>72</v>
      </c>
      <c r="AE213" t="s">
        <v>50</v>
      </c>
    </row>
    <row r="214" spans="1:31" x14ac:dyDescent="0.3">
      <c r="A214" s="1">
        <v>43634</v>
      </c>
      <c r="B214" s="2">
        <v>0.65479166666666666</v>
      </c>
      <c r="C214" t="s">
        <v>39</v>
      </c>
      <c r="D214" t="s">
        <v>13</v>
      </c>
      <c r="E214">
        <v>20</v>
      </c>
      <c r="F214" t="s">
        <v>40</v>
      </c>
      <c r="G214" t="s">
        <v>276</v>
      </c>
      <c r="H214" t="s">
        <v>41</v>
      </c>
      <c r="I214">
        <v>300</v>
      </c>
      <c r="J214" t="s">
        <v>42</v>
      </c>
      <c r="K214" t="s">
        <v>276</v>
      </c>
      <c r="L214">
        <v>48.563266666666699</v>
      </c>
      <c r="M214">
        <v>-9.6072616666666697</v>
      </c>
      <c r="N214" t="s">
        <v>43</v>
      </c>
      <c r="O214" t="s">
        <v>54</v>
      </c>
      <c r="W214">
        <v>4</v>
      </c>
      <c r="Y214" t="s">
        <v>28</v>
      </c>
      <c r="Z214" t="s">
        <v>52</v>
      </c>
      <c r="AA214" t="s">
        <v>47</v>
      </c>
      <c r="AB214" t="s">
        <v>72</v>
      </c>
      <c r="AC214" t="s">
        <v>49</v>
      </c>
      <c r="AE214" t="s">
        <v>50</v>
      </c>
    </row>
    <row r="215" spans="1:31" x14ac:dyDescent="0.3">
      <c r="A215" s="1">
        <v>43634</v>
      </c>
      <c r="B215" s="2">
        <v>0.65630787037037031</v>
      </c>
      <c r="C215" t="s">
        <v>39</v>
      </c>
      <c r="D215" t="s">
        <v>13</v>
      </c>
      <c r="E215">
        <v>20</v>
      </c>
      <c r="F215" t="s">
        <v>40</v>
      </c>
      <c r="G215" t="s">
        <v>276</v>
      </c>
      <c r="H215" t="s">
        <v>41</v>
      </c>
      <c r="I215">
        <v>300</v>
      </c>
      <c r="J215" t="s">
        <v>42</v>
      </c>
      <c r="K215" t="s">
        <v>276</v>
      </c>
      <c r="L215">
        <v>48.563119999999998</v>
      </c>
      <c r="M215">
        <v>-9.6163583333333307</v>
      </c>
      <c r="N215" t="s">
        <v>43</v>
      </c>
      <c r="O215" t="s">
        <v>61</v>
      </c>
      <c r="S215">
        <v>1</v>
      </c>
      <c r="AA215" t="s">
        <v>81</v>
      </c>
      <c r="AE215" t="s">
        <v>57</v>
      </c>
    </row>
    <row r="216" spans="1:31" x14ac:dyDescent="0.3">
      <c r="A216" s="1">
        <v>43634</v>
      </c>
      <c r="B216" s="2">
        <v>0.65775462962962961</v>
      </c>
      <c r="C216" t="s">
        <v>39</v>
      </c>
      <c r="D216" t="s">
        <v>13</v>
      </c>
      <c r="E216">
        <v>20</v>
      </c>
      <c r="F216" t="s">
        <v>40</v>
      </c>
      <c r="G216" t="s">
        <v>276</v>
      </c>
      <c r="H216" t="s">
        <v>41</v>
      </c>
      <c r="I216">
        <v>300</v>
      </c>
      <c r="J216" t="s">
        <v>42</v>
      </c>
      <c r="K216" t="s">
        <v>276</v>
      </c>
      <c r="L216">
        <v>48.563049999999997</v>
      </c>
      <c r="M216">
        <v>-9.6249066666666696</v>
      </c>
      <c r="N216" t="s">
        <v>43</v>
      </c>
      <c r="O216" t="s">
        <v>54</v>
      </c>
      <c r="W216">
        <v>1</v>
      </c>
      <c r="Y216" t="s">
        <v>28</v>
      </c>
      <c r="Z216" t="s">
        <v>52</v>
      </c>
      <c r="AA216" t="s">
        <v>47</v>
      </c>
      <c r="AB216" t="s">
        <v>72</v>
      </c>
      <c r="AC216" t="s">
        <v>49</v>
      </c>
      <c r="AE216" t="s">
        <v>50</v>
      </c>
    </row>
    <row r="217" spans="1:31" x14ac:dyDescent="0.3">
      <c r="A217" s="1">
        <v>43634</v>
      </c>
      <c r="B217" s="2">
        <v>0.6587615740740741</v>
      </c>
      <c r="C217" t="s">
        <v>39</v>
      </c>
      <c r="D217" t="s">
        <v>13</v>
      </c>
      <c r="E217">
        <v>20</v>
      </c>
      <c r="F217" t="s">
        <v>40</v>
      </c>
      <c r="G217" t="s">
        <v>276</v>
      </c>
      <c r="H217" t="s">
        <v>41</v>
      </c>
      <c r="I217">
        <v>300</v>
      </c>
      <c r="J217" t="s">
        <v>42</v>
      </c>
      <c r="K217" t="s">
        <v>276</v>
      </c>
      <c r="L217">
        <v>48.562923333333302</v>
      </c>
      <c r="M217">
        <v>-9.6310099999999998</v>
      </c>
      <c r="N217" t="s">
        <v>43</v>
      </c>
      <c r="O217" t="s">
        <v>54</v>
      </c>
      <c r="W217">
        <v>3</v>
      </c>
      <c r="Y217" t="s">
        <v>28</v>
      </c>
      <c r="Z217" t="s">
        <v>52</v>
      </c>
      <c r="AA217" t="s">
        <v>47</v>
      </c>
      <c r="AB217" t="s">
        <v>72</v>
      </c>
      <c r="AE217" t="s">
        <v>57</v>
      </c>
    </row>
    <row r="218" spans="1:31" x14ac:dyDescent="0.3">
      <c r="A218" s="1">
        <v>43634</v>
      </c>
      <c r="B218" s="2">
        <v>0.65968749999999998</v>
      </c>
      <c r="C218" t="s">
        <v>39</v>
      </c>
      <c r="D218" t="s">
        <v>13</v>
      </c>
      <c r="E218">
        <v>20</v>
      </c>
      <c r="F218" t="s">
        <v>40</v>
      </c>
      <c r="G218" t="s">
        <v>276</v>
      </c>
      <c r="H218" t="s">
        <v>41</v>
      </c>
      <c r="I218">
        <v>300</v>
      </c>
      <c r="J218" t="s">
        <v>42</v>
      </c>
      <c r="K218" t="s">
        <v>276</v>
      </c>
      <c r="L218">
        <v>48.562788333333302</v>
      </c>
      <c r="M218">
        <v>-9.6365816666666699</v>
      </c>
      <c r="N218" t="s">
        <v>43</v>
      </c>
      <c r="O218" t="s">
        <v>54</v>
      </c>
      <c r="W218">
        <v>3</v>
      </c>
      <c r="Y218" t="s">
        <v>28</v>
      </c>
      <c r="Z218" t="s">
        <v>52</v>
      </c>
      <c r="AA218" t="s">
        <v>47</v>
      </c>
      <c r="AB218" t="s">
        <v>64</v>
      </c>
      <c r="AE218" t="s">
        <v>57</v>
      </c>
    </row>
    <row r="219" spans="1:31" x14ac:dyDescent="0.3">
      <c r="A219" s="1">
        <v>43634</v>
      </c>
      <c r="B219" s="2">
        <v>0.66032407407407401</v>
      </c>
      <c r="C219" t="s">
        <v>39</v>
      </c>
      <c r="D219" t="s">
        <v>13</v>
      </c>
      <c r="E219">
        <v>20</v>
      </c>
      <c r="F219" t="s">
        <v>40</v>
      </c>
      <c r="G219" t="s">
        <v>276</v>
      </c>
      <c r="H219" t="s">
        <v>41</v>
      </c>
      <c r="I219">
        <v>300</v>
      </c>
      <c r="J219" t="s">
        <v>42</v>
      </c>
      <c r="K219" t="s">
        <v>276</v>
      </c>
      <c r="L219">
        <v>48.562710000000003</v>
      </c>
      <c r="M219">
        <v>-9.6404300000000003</v>
      </c>
      <c r="N219" t="s">
        <v>43</v>
      </c>
      <c r="O219" t="s">
        <v>54</v>
      </c>
      <c r="W219">
        <v>4</v>
      </c>
      <c r="Y219" t="s">
        <v>28</v>
      </c>
      <c r="Z219" t="s">
        <v>52</v>
      </c>
      <c r="AA219" t="s">
        <v>47</v>
      </c>
      <c r="AB219" t="s">
        <v>64</v>
      </c>
      <c r="AE219" t="s">
        <v>57</v>
      </c>
    </row>
    <row r="220" spans="1:31" x14ac:dyDescent="0.3">
      <c r="A220" s="1">
        <v>43634</v>
      </c>
      <c r="B220" s="2">
        <v>0.6605092592592593</v>
      </c>
      <c r="C220" t="s">
        <v>39</v>
      </c>
      <c r="D220" t="s">
        <v>13</v>
      </c>
      <c r="E220">
        <v>20</v>
      </c>
      <c r="F220" t="s">
        <v>40</v>
      </c>
      <c r="G220" t="s">
        <v>276</v>
      </c>
      <c r="H220" t="s">
        <v>41</v>
      </c>
      <c r="I220">
        <v>300</v>
      </c>
      <c r="J220" t="s">
        <v>42</v>
      </c>
      <c r="K220" t="s">
        <v>276</v>
      </c>
      <c r="L220">
        <v>48.562683333333297</v>
      </c>
      <c r="M220">
        <v>-9.6415566666666699</v>
      </c>
      <c r="N220" t="s">
        <v>43</v>
      </c>
      <c r="O220" t="s">
        <v>44</v>
      </c>
      <c r="W220">
        <v>1</v>
      </c>
      <c r="Y220" t="s">
        <v>45</v>
      </c>
      <c r="Z220" t="s">
        <v>46</v>
      </c>
      <c r="AA220" t="s">
        <v>47</v>
      </c>
      <c r="AB220" t="s">
        <v>82</v>
      </c>
      <c r="AE220" t="s">
        <v>50</v>
      </c>
    </row>
    <row r="221" spans="1:31" x14ac:dyDescent="0.3">
      <c r="A221" s="1">
        <v>43634</v>
      </c>
      <c r="B221" s="2">
        <v>0.66136574074074073</v>
      </c>
      <c r="C221" t="s">
        <v>39</v>
      </c>
      <c r="D221" t="s">
        <v>13</v>
      </c>
      <c r="E221">
        <v>20</v>
      </c>
      <c r="F221" t="s">
        <v>40</v>
      </c>
      <c r="G221" t="s">
        <v>276</v>
      </c>
      <c r="H221" t="s">
        <v>41</v>
      </c>
      <c r="I221">
        <v>300</v>
      </c>
      <c r="J221" t="s">
        <v>42</v>
      </c>
      <c r="K221" t="s">
        <v>276</v>
      </c>
      <c r="L221">
        <v>48.562564999999999</v>
      </c>
      <c r="M221">
        <v>-9.6466983333333296</v>
      </c>
      <c r="N221" t="s">
        <v>43</v>
      </c>
      <c r="O221" t="s">
        <v>54</v>
      </c>
      <c r="W221">
        <v>1</v>
      </c>
      <c r="Y221" t="s">
        <v>28</v>
      </c>
      <c r="Z221" t="s">
        <v>52</v>
      </c>
      <c r="AA221" t="s">
        <v>47</v>
      </c>
      <c r="AB221" t="s">
        <v>55</v>
      </c>
      <c r="AE221" t="s">
        <v>57</v>
      </c>
    </row>
    <row r="222" spans="1:31" x14ac:dyDescent="0.3">
      <c r="A222" s="1">
        <v>43634</v>
      </c>
      <c r="B222" s="2">
        <v>0.66266203703703697</v>
      </c>
      <c r="C222" t="s">
        <v>39</v>
      </c>
      <c r="D222" t="s">
        <v>13</v>
      </c>
      <c r="E222">
        <v>20</v>
      </c>
      <c r="F222" t="s">
        <v>40</v>
      </c>
      <c r="G222" t="s">
        <v>276</v>
      </c>
      <c r="H222" t="s">
        <v>41</v>
      </c>
      <c r="I222">
        <v>300</v>
      </c>
      <c r="J222" t="s">
        <v>42</v>
      </c>
      <c r="K222" t="s">
        <v>276</v>
      </c>
      <c r="L222">
        <v>48.562368333333303</v>
      </c>
      <c r="M222">
        <v>-9.6546500000000002</v>
      </c>
      <c r="N222" t="s">
        <v>43</v>
      </c>
      <c r="O222" t="s">
        <v>54</v>
      </c>
      <c r="W222">
        <v>1</v>
      </c>
      <c r="Y222" t="s">
        <v>28</v>
      </c>
      <c r="Z222" t="s">
        <v>52</v>
      </c>
      <c r="AA222" t="s">
        <v>47</v>
      </c>
      <c r="AB222" t="s">
        <v>64</v>
      </c>
      <c r="AE222" t="s">
        <v>50</v>
      </c>
    </row>
    <row r="223" spans="1:31" x14ac:dyDescent="0.3">
      <c r="A223" s="1">
        <v>43634</v>
      </c>
      <c r="B223" s="2">
        <v>0.66305555555555562</v>
      </c>
      <c r="C223" t="s">
        <v>39</v>
      </c>
      <c r="D223" t="s">
        <v>13</v>
      </c>
      <c r="E223">
        <v>20</v>
      </c>
      <c r="F223" t="s">
        <v>40</v>
      </c>
      <c r="G223" t="s">
        <v>276</v>
      </c>
      <c r="H223" t="s">
        <v>41</v>
      </c>
      <c r="I223">
        <v>300</v>
      </c>
      <c r="J223" t="s">
        <v>42</v>
      </c>
      <c r="K223" t="s">
        <v>276</v>
      </c>
      <c r="L223">
        <v>48.562289999999997</v>
      </c>
      <c r="M223">
        <v>-9.6569599999999998</v>
      </c>
      <c r="N223" t="s">
        <v>43</v>
      </c>
      <c r="O223" t="s">
        <v>54</v>
      </c>
      <c r="W223">
        <v>1</v>
      </c>
      <c r="Y223" t="s">
        <v>28</v>
      </c>
      <c r="Z223" t="s">
        <v>52</v>
      </c>
      <c r="AA223" t="s">
        <v>47</v>
      </c>
      <c r="AB223" t="s">
        <v>72</v>
      </c>
      <c r="AE223" t="s">
        <v>57</v>
      </c>
    </row>
    <row r="224" spans="1:31" x14ac:dyDescent="0.3">
      <c r="A224" s="1">
        <v>43634</v>
      </c>
      <c r="B224" s="2">
        <v>0.66334490740740748</v>
      </c>
      <c r="C224" t="s">
        <v>39</v>
      </c>
      <c r="D224" t="s">
        <v>13</v>
      </c>
      <c r="E224">
        <v>20</v>
      </c>
      <c r="F224" t="s">
        <v>40</v>
      </c>
      <c r="G224" t="s">
        <v>276</v>
      </c>
      <c r="H224" t="s">
        <v>41</v>
      </c>
      <c r="I224">
        <v>300</v>
      </c>
      <c r="J224" t="s">
        <v>42</v>
      </c>
      <c r="K224" t="s">
        <v>276</v>
      </c>
      <c r="L224">
        <v>48.562224999999998</v>
      </c>
      <c r="M224">
        <v>-9.6587183333333293</v>
      </c>
      <c r="N224" t="s">
        <v>43</v>
      </c>
      <c r="O224" t="s">
        <v>54</v>
      </c>
      <c r="W224">
        <v>3</v>
      </c>
      <c r="Y224" t="s">
        <v>28</v>
      </c>
      <c r="Z224" t="s">
        <v>52</v>
      </c>
      <c r="AA224" t="s">
        <v>47</v>
      </c>
      <c r="AB224" t="s">
        <v>64</v>
      </c>
      <c r="AE224" t="s">
        <v>57</v>
      </c>
    </row>
    <row r="225" spans="1:31" x14ac:dyDescent="0.3">
      <c r="A225" s="1">
        <v>43634</v>
      </c>
      <c r="B225" s="2">
        <v>0.6651273148148148</v>
      </c>
      <c r="C225" t="s">
        <v>39</v>
      </c>
      <c r="D225" t="s">
        <v>13</v>
      </c>
      <c r="E225">
        <v>20</v>
      </c>
      <c r="F225" t="s">
        <v>40</v>
      </c>
      <c r="G225" t="s">
        <v>276</v>
      </c>
      <c r="H225" t="s">
        <v>41</v>
      </c>
      <c r="I225">
        <v>300</v>
      </c>
      <c r="J225" t="s">
        <v>42</v>
      </c>
      <c r="K225" t="s">
        <v>276</v>
      </c>
      <c r="L225">
        <v>48.561743333333297</v>
      </c>
      <c r="M225">
        <v>-9.6692499999999999</v>
      </c>
      <c r="N225" t="s">
        <v>43</v>
      </c>
      <c r="O225" t="s">
        <v>61</v>
      </c>
      <c r="R225">
        <v>1</v>
      </c>
      <c r="AA225" t="s">
        <v>107</v>
      </c>
      <c r="AE225" t="s">
        <v>57</v>
      </c>
    </row>
    <row r="226" spans="1:31" x14ac:dyDescent="0.3">
      <c r="A226" s="1">
        <v>43634</v>
      </c>
      <c r="B226" s="2">
        <v>0.66883101851851856</v>
      </c>
      <c r="C226" t="s">
        <v>39</v>
      </c>
      <c r="D226" t="s">
        <v>13</v>
      </c>
      <c r="E226">
        <v>20</v>
      </c>
      <c r="F226" t="s">
        <v>40</v>
      </c>
      <c r="G226" t="s">
        <v>276</v>
      </c>
      <c r="H226" t="s">
        <v>41</v>
      </c>
      <c r="I226">
        <v>300</v>
      </c>
      <c r="J226" t="s">
        <v>42</v>
      </c>
      <c r="K226" t="s">
        <v>276</v>
      </c>
      <c r="L226">
        <v>48.561593333333299</v>
      </c>
      <c r="M226">
        <v>-9.6908233333333307</v>
      </c>
      <c r="N226" t="s">
        <v>43</v>
      </c>
      <c r="O226" t="s">
        <v>54</v>
      </c>
      <c r="W226">
        <v>8</v>
      </c>
      <c r="Y226" t="s">
        <v>28</v>
      </c>
      <c r="Z226" t="s">
        <v>52</v>
      </c>
      <c r="AA226" t="s">
        <v>47</v>
      </c>
      <c r="AB226" t="s">
        <v>64</v>
      </c>
      <c r="AC226" t="s">
        <v>94</v>
      </c>
      <c r="AE226" t="s">
        <v>57</v>
      </c>
    </row>
    <row r="227" spans="1:31" x14ac:dyDescent="0.3">
      <c r="A227" s="1">
        <v>43634</v>
      </c>
      <c r="B227" s="2">
        <v>0.66931712962962964</v>
      </c>
      <c r="C227" t="s">
        <v>39</v>
      </c>
      <c r="D227" t="s">
        <v>13</v>
      </c>
      <c r="E227">
        <v>20</v>
      </c>
      <c r="F227" t="s">
        <v>40</v>
      </c>
      <c r="G227" t="s">
        <v>276</v>
      </c>
      <c r="H227" t="s">
        <v>41</v>
      </c>
      <c r="I227">
        <v>300</v>
      </c>
      <c r="J227" t="s">
        <v>42</v>
      </c>
      <c r="K227" t="s">
        <v>276</v>
      </c>
      <c r="L227">
        <v>48.561565000000002</v>
      </c>
      <c r="M227">
        <v>-9.6935333333333293</v>
      </c>
      <c r="N227" t="s">
        <v>43</v>
      </c>
      <c r="O227" t="s">
        <v>86</v>
      </c>
      <c r="W227">
        <v>1</v>
      </c>
      <c r="Y227" t="s">
        <v>28</v>
      </c>
      <c r="Z227" t="s">
        <v>52</v>
      </c>
      <c r="AA227" t="s">
        <v>47</v>
      </c>
      <c r="AB227" t="s">
        <v>64</v>
      </c>
      <c r="AC227" t="s">
        <v>94</v>
      </c>
      <c r="AE227" t="s">
        <v>50</v>
      </c>
    </row>
    <row r="228" spans="1:31" x14ac:dyDescent="0.3">
      <c r="A228" s="1">
        <v>43634</v>
      </c>
      <c r="B228" s="2">
        <v>0.67413194444444446</v>
      </c>
      <c r="C228" t="s">
        <v>39</v>
      </c>
      <c r="D228" t="s">
        <v>13</v>
      </c>
      <c r="E228">
        <v>20</v>
      </c>
      <c r="F228" t="s">
        <v>40</v>
      </c>
      <c r="G228" t="s">
        <v>276</v>
      </c>
      <c r="H228" t="s">
        <v>41</v>
      </c>
      <c r="I228">
        <v>300</v>
      </c>
      <c r="J228" t="s">
        <v>42</v>
      </c>
      <c r="K228" t="s">
        <v>276</v>
      </c>
      <c r="L228">
        <v>48.5609683333333</v>
      </c>
      <c r="M228">
        <v>-9.7210350000000005</v>
      </c>
      <c r="N228" t="s">
        <v>43</v>
      </c>
      <c r="O228" t="s">
        <v>54</v>
      </c>
      <c r="W228">
        <v>18</v>
      </c>
      <c r="Y228" t="s">
        <v>28</v>
      </c>
      <c r="Z228" t="s">
        <v>52</v>
      </c>
      <c r="AA228" t="s">
        <v>47</v>
      </c>
      <c r="AB228" t="s">
        <v>64</v>
      </c>
      <c r="AC228" t="s">
        <v>49</v>
      </c>
      <c r="AD228" t="s">
        <v>111</v>
      </c>
      <c r="AE228" t="s">
        <v>50</v>
      </c>
    </row>
    <row r="229" spans="1:31" x14ac:dyDescent="0.3">
      <c r="A229" s="1">
        <v>43634</v>
      </c>
      <c r="B229" s="2">
        <v>0.67730324074074078</v>
      </c>
      <c r="C229" t="s">
        <v>39</v>
      </c>
      <c r="D229" t="s">
        <v>13</v>
      </c>
      <c r="E229">
        <v>20</v>
      </c>
      <c r="F229" t="s">
        <v>40</v>
      </c>
      <c r="G229" t="s">
        <v>276</v>
      </c>
      <c r="H229" t="s">
        <v>41</v>
      </c>
      <c r="I229">
        <v>300</v>
      </c>
      <c r="J229" t="s">
        <v>42</v>
      </c>
      <c r="K229" t="s">
        <v>276</v>
      </c>
      <c r="L229">
        <v>48.560171666666697</v>
      </c>
      <c r="M229">
        <v>-9.7398316666666709</v>
      </c>
      <c r="N229" t="s">
        <v>43</v>
      </c>
      <c r="O229" t="s">
        <v>61</v>
      </c>
      <c r="P229">
        <v>11</v>
      </c>
      <c r="AA229" t="s">
        <v>47</v>
      </c>
      <c r="AB229" t="s">
        <v>64</v>
      </c>
      <c r="AE229" t="s">
        <v>50</v>
      </c>
    </row>
    <row r="230" spans="1:31" x14ac:dyDescent="0.3">
      <c r="A230" s="1">
        <v>43634</v>
      </c>
      <c r="B230" s="2">
        <v>0.6775810185185186</v>
      </c>
      <c r="C230" t="s">
        <v>39</v>
      </c>
      <c r="D230" t="s">
        <v>13</v>
      </c>
      <c r="E230">
        <v>20</v>
      </c>
      <c r="F230" t="s">
        <v>40</v>
      </c>
      <c r="G230" t="s">
        <v>276</v>
      </c>
      <c r="H230" t="s">
        <v>41</v>
      </c>
      <c r="I230">
        <v>300</v>
      </c>
      <c r="J230" t="s">
        <v>42</v>
      </c>
      <c r="K230" t="s">
        <v>276</v>
      </c>
      <c r="L230">
        <v>48.560099999999998</v>
      </c>
      <c r="M230">
        <v>-9.7414850000000008</v>
      </c>
      <c r="N230" t="s">
        <v>43</v>
      </c>
      <c r="O230" t="s">
        <v>54</v>
      </c>
      <c r="W230">
        <v>10</v>
      </c>
      <c r="Y230" t="s">
        <v>28</v>
      </c>
      <c r="Z230" t="s">
        <v>52</v>
      </c>
      <c r="AA230" t="s">
        <v>47</v>
      </c>
      <c r="AB230" t="s">
        <v>64</v>
      </c>
      <c r="AC230" t="s">
        <v>49</v>
      </c>
      <c r="AD230" t="s">
        <v>111</v>
      </c>
      <c r="AE230" t="s">
        <v>57</v>
      </c>
    </row>
    <row r="231" spans="1:31" x14ac:dyDescent="0.3">
      <c r="A231" s="1">
        <v>43634</v>
      </c>
      <c r="B231" s="2">
        <v>0.6781018518518519</v>
      </c>
      <c r="C231" t="s">
        <v>39</v>
      </c>
      <c r="D231" t="s">
        <v>13</v>
      </c>
      <c r="E231">
        <v>20</v>
      </c>
      <c r="F231" t="s">
        <v>40</v>
      </c>
      <c r="G231" t="s">
        <v>276</v>
      </c>
      <c r="H231" t="s">
        <v>41</v>
      </c>
      <c r="I231">
        <v>300</v>
      </c>
      <c r="J231" t="s">
        <v>42</v>
      </c>
      <c r="K231" t="s">
        <v>276</v>
      </c>
      <c r="L231">
        <v>48.5600216666667</v>
      </c>
      <c r="M231">
        <v>-9.74470833333333</v>
      </c>
      <c r="N231" t="s">
        <v>43</v>
      </c>
      <c r="O231" t="s">
        <v>61</v>
      </c>
      <c r="P231">
        <v>4</v>
      </c>
      <c r="AA231" t="s">
        <v>107</v>
      </c>
      <c r="AE231" t="s">
        <v>57</v>
      </c>
    </row>
    <row r="232" spans="1:31" x14ac:dyDescent="0.3">
      <c r="A232" s="1">
        <v>43634</v>
      </c>
      <c r="B232" s="2">
        <v>0.67976851851851849</v>
      </c>
      <c r="C232" t="s">
        <v>39</v>
      </c>
      <c r="D232" t="s">
        <v>13</v>
      </c>
      <c r="E232">
        <v>20</v>
      </c>
      <c r="F232" t="s">
        <v>40</v>
      </c>
      <c r="G232" t="s">
        <v>276</v>
      </c>
      <c r="H232" t="s">
        <v>41</v>
      </c>
      <c r="I232">
        <v>300</v>
      </c>
      <c r="J232" t="s">
        <v>42</v>
      </c>
      <c r="K232" t="s">
        <v>276</v>
      </c>
      <c r="L232">
        <v>48.559696666666703</v>
      </c>
      <c r="M232">
        <v>-9.7545333333333293</v>
      </c>
      <c r="N232" t="s">
        <v>43</v>
      </c>
      <c r="O232" t="s">
        <v>54</v>
      </c>
      <c r="W232">
        <v>38</v>
      </c>
      <c r="Y232" t="s">
        <v>28</v>
      </c>
      <c r="Z232" t="s">
        <v>52</v>
      </c>
      <c r="AA232" t="s">
        <v>47</v>
      </c>
      <c r="AB232" t="s">
        <v>64</v>
      </c>
      <c r="AC232" t="s">
        <v>49</v>
      </c>
      <c r="AE232" t="s">
        <v>57</v>
      </c>
    </row>
    <row r="233" spans="1:31" x14ac:dyDescent="0.3">
      <c r="A233" s="1">
        <v>43634</v>
      </c>
      <c r="B233" s="2">
        <v>0.68112268518518515</v>
      </c>
      <c r="C233" t="s">
        <v>39</v>
      </c>
      <c r="D233" t="s">
        <v>13</v>
      </c>
      <c r="E233">
        <v>20</v>
      </c>
      <c r="F233" t="s">
        <v>40</v>
      </c>
      <c r="G233" t="s">
        <v>276</v>
      </c>
      <c r="H233" t="s">
        <v>41</v>
      </c>
      <c r="I233">
        <v>300</v>
      </c>
      <c r="J233" t="s">
        <v>42</v>
      </c>
      <c r="K233" t="s">
        <v>276</v>
      </c>
      <c r="L233">
        <v>48.559466666666701</v>
      </c>
      <c r="M233">
        <v>-9.7625600000000006</v>
      </c>
      <c r="N233" t="s">
        <v>43</v>
      </c>
      <c r="O233" t="s">
        <v>54</v>
      </c>
      <c r="W233">
        <v>8</v>
      </c>
      <c r="Y233" t="s">
        <v>28</v>
      </c>
      <c r="Z233" t="s">
        <v>52</v>
      </c>
      <c r="AA233" t="s">
        <v>47</v>
      </c>
      <c r="AB233" t="s">
        <v>64</v>
      </c>
      <c r="AE233" t="s">
        <v>57</v>
      </c>
    </row>
    <row r="234" spans="1:31" x14ac:dyDescent="0.3">
      <c r="A234" s="1">
        <v>43634</v>
      </c>
      <c r="B234" s="2">
        <v>0.68142361111111116</v>
      </c>
      <c r="C234" t="s">
        <v>39</v>
      </c>
      <c r="D234" t="s">
        <v>13</v>
      </c>
      <c r="E234">
        <v>20</v>
      </c>
      <c r="F234" t="s">
        <v>40</v>
      </c>
      <c r="G234" t="s">
        <v>276</v>
      </c>
      <c r="H234" t="s">
        <v>41</v>
      </c>
      <c r="I234">
        <v>300</v>
      </c>
      <c r="J234" t="s">
        <v>42</v>
      </c>
      <c r="K234" t="s">
        <v>276</v>
      </c>
      <c r="L234">
        <v>48.559381666666702</v>
      </c>
      <c r="M234">
        <v>-9.7643599999999999</v>
      </c>
      <c r="N234" t="s">
        <v>43</v>
      </c>
      <c r="O234" t="s">
        <v>61</v>
      </c>
      <c r="P234">
        <v>14</v>
      </c>
      <c r="AA234" t="s">
        <v>47</v>
      </c>
      <c r="AB234" t="s">
        <v>64</v>
      </c>
      <c r="AE234" t="s">
        <v>57</v>
      </c>
    </row>
    <row r="235" spans="1:31" x14ac:dyDescent="0.3">
      <c r="A235" s="1">
        <v>43634</v>
      </c>
      <c r="B235" s="2">
        <v>0.68163194444444442</v>
      </c>
      <c r="C235" t="s">
        <v>39</v>
      </c>
      <c r="D235" t="s">
        <v>13</v>
      </c>
      <c r="E235">
        <v>20</v>
      </c>
      <c r="F235" t="s">
        <v>40</v>
      </c>
      <c r="G235" t="s">
        <v>276</v>
      </c>
      <c r="H235" t="s">
        <v>41</v>
      </c>
      <c r="I235">
        <v>300</v>
      </c>
      <c r="J235" t="s">
        <v>42</v>
      </c>
      <c r="K235" t="s">
        <v>276</v>
      </c>
      <c r="L235">
        <v>48.559314999999998</v>
      </c>
      <c r="M235">
        <v>-9.7656600000000005</v>
      </c>
      <c r="N235" t="s">
        <v>43</v>
      </c>
      <c r="O235" t="s">
        <v>44</v>
      </c>
      <c r="W235">
        <v>1</v>
      </c>
      <c r="Y235" t="s">
        <v>45</v>
      </c>
      <c r="Z235" t="s">
        <v>46</v>
      </c>
      <c r="AA235" t="s">
        <v>47</v>
      </c>
      <c r="AB235" t="s">
        <v>55</v>
      </c>
      <c r="AE235" t="s">
        <v>50</v>
      </c>
    </row>
    <row r="236" spans="1:31" x14ac:dyDescent="0.3">
      <c r="A236" s="1">
        <v>43634</v>
      </c>
      <c r="B236" s="2">
        <v>0.68200231481481488</v>
      </c>
      <c r="C236" t="s">
        <v>39</v>
      </c>
      <c r="D236" t="s">
        <v>13</v>
      </c>
      <c r="E236">
        <v>20</v>
      </c>
      <c r="F236" t="s">
        <v>40</v>
      </c>
      <c r="G236" t="s">
        <v>276</v>
      </c>
      <c r="H236" t="s">
        <v>41</v>
      </c>
      <c r="I236">
        <v>300</v>
      </c>
      <c r="J236" t="s">
        <v>42</v>
      </c>
      <c r="K236" t="s">
        <v>276</v>
      </c>
      <c r="L236">
        <v>48.559206666666697</v>
      </c>
      <c r="M236">
        <v>-9.7677633333333294</v>
      </c>
      <c r="N236" t="s">
        <v>43</v>
      </c>
      <c r="O236" t="s">
        <v>44</v>
      </c>
      <c r="W236">
        <v>1</v>
      </c>
      <c r="Y236" t="s">
        <v>45</v>
      </c>
      <c r="Z236" t="s">
        <v>46</v>
      </c>
      <c r="AA236" t="s">
        <v>47</v>
      </c>
      <c r="AB236" t="s">
        <v>64</v>
      </c>
      <c r="AC236" t="s">
        <v>49</v>
      </c>
      <c r="AE236" t="s">
        <v>50</v>
      </c>
    </row>
    <row r="237" spans="1:31" x14ac:dyDescent="0.3">
      <c r="A237" s="1">
        <v>43634</v>
      </c>
      <c r="B237" s="2">
        <v>0.68231481481481471</v>
      </c>
      <c r="C237" t="s">
        <v>39</v>
      </c>
      <c r="D237" t="s">
        <v>13</v>
      </c>
      <c r="E237">
        <v>20</v>
      </c>
      <c r="F237" t="s">
        <v>40</v>
      </c>
      <c r="G237" t="s">
        <v>276</v>
      </c>
      <c r="H237" t="s">
        <v>41</v>
      </c>
      <c r="I237">
        <v>300</v>
      </c>
      <c r="J237" t="s">
        <v>42</v>
      </c>
      <c r="K237" t="s">
        <v>276</v>
      </c>
      <c r="L237">
        <v>48.5591333333333</v>
      </c>
      <c r="M237">
        <v>-9.7695683333333303</v>
      </c>
      <c r="N237" t="s">
        <v>43</v>
      </c>
      <c r="O237" t="s">
        <v>54</v>
      </c>
      <c r="W237">
        <v>9</v>
      </c>
      <c r="Y237" t="s">
        <v>28</v>
      </c>
      <c r="Z237" t="s">
        <v>52</v>
      </c>
      <c r="AA237" t="s">
        <v>47</v>
      </c>
      <c r="AB237" t="s">
        <v>64</v>
      </c>
      <c r="AE237" t="s">
        <v>50</v>
      </c>
    </row>
    <row r="238" spans="1:31" x14ac:dyDescent="0.3">
      <c r="A238" s="1">
        <v>43634</v>
      </c>
      <c r="B238" s="2">
        <v>0.68388888888888888</v>
      </c>
      <c r="C238" t="s">
        <v>39</v>
      </c>
      <c r="D238" t="s">
        <v>13</v>
      </c>
      <c r="E238">
        <v>20</v>
      </c>
      <c r="F238" t="s">
        <v>40</v>
      </c>
      <c r="G238" t="s">
        <v>276</v>
      </c>
      <c r="H238" t="s">
        <v>41</v>
      </c>
      <c r="I238">
        <v>300</v>
      </c>
      <c r="J238" t="s">
        <v>42</v>
      </c>
      <c r="K238" t="s">
        <v>276</v>
      </c>
      <c r="L238">
        <v>48.559066666666702</v>
      </c>
      <c r="M238">
        <v>-9.7787566666666699</v>
      </c>
      <c r="N238" t="s">
        <v>43</v>
      </c>
      <c r="O238" t="s">
        <v>54</v>
      </c>
      <c r="W238">
        <v>4</v>
      </c>
      <c r="Y238" t="s">
        <v>28</v>
      </c>
      <c r="Z238" t="s">
        <v>52</v>
      </c>
      <c r="AA238" t="s">
        <v>47</v>
      </c>
      <c r="AB238" t="s">
        <v>64</v>
      </c>
      <c r="AE238" t="s">
        <v>50</v>
      </c>
    </row>
    <row r="239" spans="1:31" x14ac:dyDescent="0.3">
      <c r="A239" s="1">
        <v>43634</v>
      </c>
      <c r="B239" s="2">
        <v>0.68553240740740751</v>
      </c>
      <c r="C239" t="s">
        <v>39</v>
      </c>
      <c r="D239" t="s">
        <v>13</v>
      </c>
      <c r="E239">
        <v>20</v>
      </c>
      <c r="F239" t="s">
        <v>40</v>
      </c>
      <c r="G239" t="s">
        <v>276</v>
      </c>
      <c r="H239" t="s">
        <v>41</v>
      </c>
      <c r="I239">
        <v>300</v>
      </c>
      <c r="J239" t="s">
        <v>42</v>
      </c>
      <c r="K239" t="s">
        <v>276</v>
      </c>
      <c r="L239">
        <v>48.559048333333301</v>
      </c>
      <c r="M239">
        <v>-9.7881466666666697</v>
      </c>
      <c r="N239" t="s">
        <v>43</v>
      </c>
      <c r="O239" t="s">
        <v>54</v>
      </c>
      <c r="W239">
        <v>1</v>
      </c>
      <c r="Y239" t="s">
        <v>28</v>
      </c>
      <c r="Z239" t="s">
        <v>52</v>
      </c>
      <c r="AA239" t="s">
        <v>47</v>
      </c>
      <c r="AB239" t="s">
        <v>72</v>
      </c>
      <c r="AC239" t="s">
        <v>49</v>
      </c>
      <c r="AE239" t="s">
        <v>50</v>
      </c>
    </row>
    <row r="240" spans="1:31" x14ac:dyDescent="0.3">
      <c r="A240" s="1">
        <v>43634</v>
      </c>
      <c r="B240" s="2">
        <v>0.68587962962962967</v>
      </c>
      <c r="C240" t="s">
        <v>39</v>
      </c>
      <c r="D240" t="s">
        <v>13</v>
      </c>
      <c r="E240">
        <v>20</v>
      </c>
      <c r="F240" t="s">
        <v>40</v>
      </c>
      <c r="G240" t="s">
        <v>276</v>
      </c>
      <c r="H240" t="s">
        <v>41</v>
      </c>
      <c r="I240">
        <v>300</v>
      </c>
      <c r="J240" t="s">
        <v>42</v>
      </c>
      <c r="K240" t="s">
        <v>276</v>
      </c>
      <c r="L240">
        <v>48.559019999999997</v>
      </c>
      <c r="M240">
        <v>-9.7902100000000001</v>
      </c>
      <c r="N240" t="s">
        <v>43</v>
      </c>
      <c r="O240" t="s">
        <v>44</v>
      </c>
      <c r="W240">
        <v>1</v>
      </c>
      <c r="Y240" t="s">
        <v>45</v>
      </c>
      <c r="Z240" t="s">
        <v>46</v>
      </c>
      <c r="AA240" t="s">
        <v>47</v>
      </c>
      <c r="AB240" t="s">
        <v>56</v>
      </c>
      <c r="AC240" t="s">
        <v>49</v>
      </c>
      <c r="AE240" t="s">
        <v>50</v>
      </c>
    </row>
    <row r="241" spans="1:31" x14ac:dyDescent="0.3">
      <c r="A241" s="1">
        <v>43634</v>
      </c>
      <c r="B241" s="2">
        <v>0.69734953703703706</v>
      </c>
      <c r="C241" t="s">
        <v>39</v>
      </c>
      <c r="D241" t="s">
        <v>13</v>
      </c>
      <c r="E241">
        <v>22</v>
      </c>
      <c r="F241" t="s">
        <v>40</v>
      </c>
      <c r="G241" t="s">
        <v>276</v>
      </c>
      <c r="H241" t="s">
        <v>41</v>
      </c>
      <c r="I241">
        <v>300</v>
      </c>
      <c r="J241" t="s">
        <v>42</v>
      </c>
      <c r="K241" t="s">
        <v>276</v>
      </c>
      <c r="L241">
        <v>48.569856666666702</v>
      </c>
      <c r="M241">
        <v>-9.8528266666666706</v>
      </c>
      <c r="N241" t="s">
        <v>43</v>
      </c>
      <c r="O241" t="s">
        <v>54</v>
      </c>
      <c r="W241">
        <v>3</v>
      </c>
      <c r="Y241" t="s">
        <v>28</v>
      </c>
      <c r="Z241" t="s">
        <v>52</v>
      </c>
      <c r="AA241" t="s">
        <v>47</v>
      </c>
      <c r="AB241" t="s">
        <v>64</v>
      </c>
      <c r="AC241" t="s">
        <v>49</v>
      </c>
      <c r="AD241" t="s">
        <v>111</v>
      </c>
      <c r="AE241" t="s">
        <v>50</v>
      </c>
    </row>
    <row r="242" spans="1:31" x14ac:dyDescent="0.3">
      <c r="A242" s="1">
        <v>43634</v>
      </c>
      <c r="B242" s="2">
        <v>0.70561342592592602</v>
      </c>
      <c r="C242" t="s">
        <v>39</v>
      </c>
      <c r="D242" t="s">
        <v>13</v>
      </c>
      <c r="E242">
        <v>22</v>
      </c>
      <c r="F242" t="s">
        <v>40</v>
      </c>
      <c r="G242" t="s">
        <v>276</v>
      </c>
      <c r="H242" t="s">
        <v>41</v>
      </c>
      <c r="I242">
        <v>300</v>
      </c>
      <c r="J242" t="s">
        <v>42</v>
      </c>
      <c r="K242" t="s">
        <v>276</v>
      </c>
      <c r="L242">
        <v>48.584926666666703</v>
      </c>
      <c r="M242">
        <v>-9.8963966666666696</v>
      </c>
      <c r="N242" t="s">
        <v>43</v>
      </c>
      <c r="O242" t="s">
        <v>44</v>
      </c>
      <c r="W242">
        <v>1</v>
      </c>
      <c r="Y242" t="s">
        <v>45</v>
      </c>
      <c r="Z242" t="s">
        <v>46</v>
      </c>
      <c r="AA242" t="s">
        <v>47</v>
      </c>
      <c r="AB242" t="s">
        <v>74</v>
      </c>
      <c r="AC242" t="s">
        <v>49</v>
      </c>
      <c r="AE242" t="s">
        <v>57</v>
      </c>
    </row>
    <row r="243" spans="1:31" x14ac:dyDescent="0.3">
      <c r="A243" s="1">
        <v>43634</v>
      </c>
      <c r="B243" s="2">
        <v>0.71545138888888893</v>
      </c>
      <c r="C243" t="s">
        <v>39</v>
      </c>
      <c r="D243" t="s">
        <v>13</v>
      </c>
      <c r="E243">
        <v>22</v>
      </c>
      <c r="F243" t="s">
        <v>40</v>
      </c>
      <c r="G243" t="s">
        <v>276</v>
      </c>
      <c r="H243" t="s">
        <v>41</v>
      </c>
      <c r="I243">
        <v>300</v>
      </c>
      <c r="J243" t="s">
        <v>42</v>
      </c>
      <c r="K243" t="s">
        <v>276</v>
      </c>
      <c r="L243">
        <v>48.603151666666697</v>
      </c>
      <c r="M243">
        <v>-9.9499899999999997</v>
      </c>
      <c r="N243" t="s">
        <v>43</v>
      </c>
      <c r="O243" t="s">
        <v>61</v>
      </c>
      <c r="P243">
        <v>1</v>
      </c>
      <c r="AA243" t="s">
        <v>47</v>
      </c>
      <c r="AB243" t="s">
        <v>82</v>
      </c>
      <c r="AC243" t="s">
        <v>49</v>
      </c>
      <c r="AE243" t="s">
        <v>50</v>
      </c>
    </row>
    <row r="244" spans="1:31" x14ac:dyDescent="0.3">
      <c r="A244" s="1">
        <v>43634</v>
      </c>
      <c r="B244" s="2">
        <v>0.71682870370370377</v>
      </c>
      <c r="C244" t="s">
        <v>39</v>
      </c>
      <c r="D244" t="s">
        <v>13</v>
      </c>
      <c r="E244">
        <v>22</v>
      </c>
      <c r="F244" t="s">
        <v>40</v>
      </c>
      <c r="G244" t="s">
        <v>276</v>
      </c>
      <c r="H244" t="s">
        <v>41</v>
      </c>
      <c r="I244">
        <v>300</v>
      </c>
      <c r="J244" t="s">
        <v>42</v>
      </c>
      <c r="K244" t="s">
        <v>276</v>
      </c>
      <c r="L244">
        <v>48.6057566666667</v>
      </c>
      <c r="M244">
        <v>-9.9576566666666704</v>
      </c>
      <c r="N244" t="s">
        <v>43</v>
      </c>
      <c r="O244" t="s">
        <v>61</v>
      </c>
      <c r="S244">
        <v>1</v>
      </c>
      <c r="AA244" t="s">
        <v>83</v>
      </c>
      <c r="AE244" t="s">
        <v>50</v>
      </c>
    </row>
    <row r="245" spans="1:31" x14ac:dyDescent="0.3">
      <c r="A245" s="1">
        <v>43634</v>
      </c>
      <c r="B245" s="2">
        <v>0.72783564814814816</v>
      </c>
      <c r="C245" t="s">
        <v>39</v>
      </c>
      <c r="D245" t="s">
        <v>13</v>
      </c>
      <c r="E245">
        <v>22</v>
      </c>
      <c r="F245" t="s">
        <v>40</v>
      </c>
      <c r="G245" t="s">
        <v>276</v>
      </c>
      <c r="H245" t="s">
        <v>41</v>
      </c>
      <c r="I245">
        <v>300</v>
      </c>
      <c r="J245" t="s">
        <v>42</v>
      </c>
      <c r="K245" t="s">
        <v>276</v>
      </c>
      <c r="L245">
        <v>48.625210000000003</v>
      </c>
      <c r="M245">
        <v>-10.019586666666701</v>
      </c>
      <c r="N245" t="s">
        <v>43</v>
      </c>
      <c r="O245" t="s">
        <v>54</v>
      </c>
      <c r="W245">
        <v>1</v>
      </c>
      <c r="Y245" t="s">
        <v>28</v>
      </c>
      <c r="Z245" t="s">
        <v>52</v>
      </c>
      <c r="AA245" t="s">
        <v>47</v>
      </c>
      <c r="AB245" t="s">
        <v>64</v>
      </c>
      <c r="AE245" t="s">
        <v>50</v>
      </c>
    </row>
    <row r="246" spans="1:31" x14ac:dyDescent="0.3">
      <c r="A246" s="1">
        <v>43634</v>
      </c>
      <c r="B246" s="2">
        <v>0.732488425925926</v>
      </c>
      <c r="C246" t="s">
        <v>39</v>
      </c>
      <c r="D246" t="s">
        <v>13</v>
      </c>
      <c r="E246">
        <v>22</v>
      </c>
      <c r="F246" t="s">
        <v>40</v>
      </c>
      <c r="G246" t="s">
        <v>276</v>
      </c>
      <c r="H246" t="s">
        <v>41</v>
      </c>
      <c r="I246">
        <v>300</v>
      </c>
      <c r="J246" t="s">
        <v>42</v>
      </c>
      <c r="K246" t="s">
        <v>276</v>
      </c>
      <c r="L246">
        <v>48.633595</v>
      </c>
      <c r="M246">
        <v>-10.046555</v>
      </c>
      <c r="N246" t="s">
        <v>43</v>
      </c>
      <c r="O246" t="s">
        <v>118</v>
      </c>
      <c r="W246">
        <v>1</v>
      </c>
      <c r="Y246" t="s">
        <v>69</v>
      </c>
      <c r="Z246" t="s">
        <v>63</v>
      </c>
      <c r="AA246" t="s">
        <v>83</v>
      </c>
      <c r="AE246" t="s">
        <v>50</v>
      </c>
    </row>
    <row r="247" spans="1:31" x14ac:dyDescent="0.3">
      <c r="A247" s="1">
        <v>43634</v>
      </c>
      <c r="B247" s="2">
        <v>0.73273148148148148</v>
      </c>
      <c r="C247" t="s">
        <v>39</v>
      </c>
      <c r="D247" t="s">
        <v>13</v>
      </c>
      <c r="E247">
        <v>22</v>
      </c>
      <c r="F247" t="s">
        <v>40</v>
      </c>
      <c r="G247" t="s">
        <v>276</v>
      </c>
      <c r="H247" t="s">
        <v>41</v>
      </c>
      <c r="I247">
        <v>300</v>
      </c>
      <c r="J247" t="s">
        <v>42</v>
      </c>
      <c r="K247" t="s">
        <v>276</v>
      </c>
      <c r="L247">
        <v>48.634041666666697</v>
      </c>
      <c r="M247">
        <v>-10.04795</v>
      </c>
      <c r="N247" t="s">
        <v>43</v>
      </c>
      <c r="O247" t="s">
        <v>54</v>
      </c>
      <c r="W247">
        <v>2</v>
      </c>
      <c r="Y247" t="s">
        <v>28</v>
      </c>
      <c r="Z247" t="s">
        <v>52</v>
      </c>
      <c r="AA247" t="s">
        <v>107</v>
      </c>
      <c r="AE247" t="s">
        <v>57</v>
      </c>
    </row>
    <row r="248" spans="1:31" x14ac:dyDescent="0.3">
      <c r="A248" s="1">
        <v>43634</v>
      </c>
      <c r="B248" s="2">
        <v>0.73472222222222217</v>
      </c>
      <c r="C248" t="s">
        <v>39</v>
      </c>
      <c r="D248" t="s">
        <v>13</v>
      </c>
      <c r="E248">
        <v>22</v>
      </c>
      <c r="F248" t="s">
        <v>40</v>
      </c>
      <c r="G248" t="s">
        <v>276</v>
      </c>
      <c r="H248" t="s">
        <v>41</v>
      </c>
      <c r="I248">
        <v>300</v>
      </c>
      <c r="J248" t="s">
        <v>42</v>
      </c>
      <c r="K248" t="s">
        <v>276</v>
      </c>
      <c r="L248">
        <v>48.637876666666699</v>
      </c>
      <c r="M248">
        <v>-10.0593583333333</v>
      </c>
      <c r="N248" t="s">
        <v>43</v>
      </c>
      <c r="O248" t="s">
        <v>54</v>
      </c>
      <c r="W248">
        <v>1</v>
      </c>
      <c r="Y248" t="s">
        <v>28</v>
      </c>
      <c r="Z248" t="s">
        <v>52</v>
      </c>
      <c r="AA248" t="s">
        <v>47</v>
      </c>
      <c r="AB248" t="s">
        <v>74</v>
      </c>
      <c r="AC248" t="s">
        <v>49</v>
      </c>
      <c r="AE248" t="s">
        <v>50</v>
      </c>
    </row>
    <row r="249" spans="1:31" x14ac:dyDescent="0.3">
      <c r="A249" s="1">
        <v>43634</v>
      </c>
      <c r="B249" s="2">
        <v>0.73761574074074077</v>
      </c>
      <c r="C249" t="s">
        <v>39</v>
      </c>
      <c r="D249" t="s">
        <v>13</v>
      </c>
      <c r="E249">
        <v>22</v>
      </c>
      <c r="F249" t="s">
        <v>40</v>
      </c>
      <c r="G249" t="s">
        <v>276</v>
      </c>
      <c r="H249" t="s">
        <v>41</v>
      </c>
      <c r="I249">
        <v>300</v>
      </c>
      <c r="J249" t="s">
        <v>42</v>
      </c>
      <c r="K249" t="s">
        <v>276</v>
      </c>
      <c r="L249">
        <v>48.643513333333303</v>
      </c>
      <c r="M249">
        <v>-10.075936666666699</v>
      </c>
      <c r="N249" t="s">
        <v>43</v>
      </c>
      <c r="O249" t="s">
        <v>44</v>
      </c>
      <c r="W249">
        <v>1</v>
      </c>
      <c r="Y249" t="s">
        <v>45</v>
      </c>
      <c r="Z249" t="s">
        <v>46</v>
      </c>
      <c r="AA249" t="s">
        <v>47</v>
      </c>
      <c r="AB249" t="s">
        <v>55</v>
      </c>
      <c r="AE249" t="s">
        <v>50</v>
      </c>
    </row>
    <row r="250" spans="1:31" x14ac:dyDescent="0.3">
      <c r="A250" s="1">
        <v>43634</v>
      </c>
      <c r="B250" s="2">
        <v>0.75033564814814813</v>
      </c>
      <c r="C250" t="s">
        <v>39</v>
      </c>
      <c r="D250" t="s">
        <v>13</v>
      </c>
      <c r="E250">
        <v>22</v>
      </c>
      <c r="F250" t="s">
        <v>40</v>
      </c>
      <c r="G250" t="s">
        <v>276</v>
      </c>
      <c r="H250" t="s">
        <v>41</v>
      </c>
      <c r="I250">
        <v>300</v>
      </c>
      <c r="J250" t="s">
        <v>42</v>
      </c>
      <c r="K250" t="s">
        <v>276</v>
      </c>
      <c r="L250">
        <v>48.672223333333299</v>
      </c>
      <c r="M250">
        <v>-10.145075</v>
      </c>
      <c r="N250" t="s">
        <v>43</v>
      </c>
      <c r="O250" t="s">
        <v>44</v>
      </c>
      <c r="W250">
        <v>1</v>
      </c>
      <c r="Y250" t="s">
        <v>45</v>
      </c>
      <c r="Z250" t="s">
        <v>46</v>
      </c>
      <c r="AA250" t="s">
        <v>47</v>
      </c>
      <c r="AB250" t="s">
        <v>64</v>
      </c>
      <c r="AE250" t="s">
        <v>50</v>
      </c>
    </row>
    <row r="251" spans="1:31" x14ac:dyDescent="0.3">
      <c r="A251" s="1">
        <v>43634</v>
      </c>
      <c r="B251" s="2">
        <v>0.75063657407407414</v>
      </c>
      <c r="C251" t="s">
        <v>39</v>
      </c>
      <c r="D251" t="s">
        <v>13</v>
      </c>
      <c r="E251">
        <v>22</v>
      </c>
      <c r="F251" t="s">
        <v>40</v>
      </c>
      <c r="G251" t="s">
        <v>276</v>
      </c>
      <c r="H251" t="s">
        <v>41</v>
      </c>
      <c r="I251">
        <v>300</v>
      </c>
      <c r="J251" t="s">
        <v>42</v>
      </c>
      <c r="K251" t="s">
        <v>276</v>
      </c>
      <c r="L251">
        <v>48.672876666666703</v>
      </c>
      <c r="M251">
        <v>-10.146746666666701</v>
      </c>
      <c r="N251" t="s">
        <v>43</v>
      </c>
      <c r="O251" t="s">
        <v>86</v>
      </c>
      <c r="W251">
        <v>1</v>
      </c>
      <c r="Y251" t="s">
        <v>28</v>
      </c>
      <c r="Z251" t="s">
        <v>52</v>
      </c>
      <c r="AA251" t="s">
        <v>47</v>
      </c>
      <c r="AB251" t="s">
        <v>71</v>
      </c>
      <c r="AC251" t="s">
        <v>58</v>
      </c>
      <c r="AE251" t="s">
        <v>57</v>
      </c>
    </row>
    <row r="252" spans="1:31" x14ac:dyDescent="0.3">
      <c r="A252" s="1">
        <v>43634</v>
      </c>
      <c r="B252" s="2">
        <v>0.76870370370370367</v>
      </c>
      <c r="C252" t="s">
        <v>39</v>
      </c>
      <c r="D252" t="s">
        <v>13</v>
      </c>
      <c r="E252">
        <v>22</v>
      </c>
      <c r="F252" t="s">
        <v>40</v>
      </c>
      <c r="G252" t="s">
        <v>276</v>
      </c>
      <c r="H252" t="s">
        <v>41</v>
      </c>
      <c r="I252">
        <v>300</v>
      </c>
      <c r="J252" t="s">
        <v>42</v>
      </c>
      <c r="K252" t="s">
        <v>276</v>
      </c>
      <c r="L252">
        <v>48.7071233333333</v>
      </c>
      <c r="M252">
        <v>-10.2458666666667</v>
      </c>
      <c r="N252" t="s">
        <v>43</v>
      </c>
      <c r="O252" t="s">
        <v>44</v>
      </c>
      <c r="W252">
        <v>1</v>
      </c>
      <c r="Y252" t="s">
        <v>45</v>
      </c>
      <c r="Z252" t="s">
        <v>46</v>
      </c>
      <c r="AA252" t="s">
        <v>47</v>
      </c>
      <c r="AB252" t="s">
        <v>48</v>
      </c>
      <c r="AE252" t="s">
        <v>50</v>
      </c>
    </row>
    <row r="253" spans="1:31" x14ac:dyDescent="0.3">
      <c r="A253" s="1">
        <v>43634</v>
      </c>
      <c r="B253" s="2">
        <v>0.77309027777777783</v>
      </c>
      <c r="C253" t="s">
        <v>39</v>
      </c>
      <c r="D253" t="s">
        <v>13</v>
      </c>
      <c r="E253">
        <v>22</v>
      </c>
      <c r="F253" t="s">
        <v>40</v>
      </c>
      <c r="G253" t="s">
        <v>276</v>
      </c>
      <c r="H253" t="s">
        <v>41</v>
      </c>
      <c r="I253">
        <v>300</v>
      </c>
      <c r="J253" t="s">
        <v>42</v>
      </c>
      <c r="K253" t="s">
        <v>276</v>
      </c>
      <c r="L253">
        <v>48.715868333333297</v>
      </c>
      <c r="M253">
        <v>-10.269335</v>
      </c>
      <c r="N253" t="s">
        <v>43</v>
      </c>
      <c r="O253" t="s">
        <v>44</v>
      </c>
      <c r="W253">
        <v>1</v>
      </c>
      <c r="Y253" t="s">
        <v>45</v>
      </c>
      <c r="Z253" t="s">
        <v>46</v>
      </c>
      <c r="AA253" t="s">
        <v>47</v>
      </c>
      <c r="AB253" t="s">
        <v>56</v>
      </c>
      <c r="AC253" t="s">
        <v>49</v>
      </c>
      <c r="AD253" t="s">
        <v>87</v>
      </c>
      <c r="AE253" t="s">
        <v>50</v>
      </c>
    </row>
    <row r="254" spans="1:31" x14ac:dyDescent="0.3">
      <c r="A254" s="1">
        <v>43634</v>
      </c>
      <c r="B254" s="2">
        <v>0.7742592592592592</v>
      </c>
      <c r="C254" t="s">
        <v>39</v>
      </c>
      <c r="D254" t="s">
        <v>13</v>
      </c>
      <c r="E254">
        <v>22</v>
      </c>
      <c r="F254" t="s">
        <v>40</v>
      </c>
      <c r="G254" t="s">
        <v>276</v>
      </c>
      <c r="H254" t="s">
        <v>41</v>
      </c>
      <c r="I254">
        <v>300</v>
      </c>
      <c r="J254" t="s">
        <v>42</v>
      </c>
      <c r="K254" t="s">
        <v>276</v>
      </c>
      <c r="L254">
        <v>48.718146666666698</v>
      </c>
      <c r="M254">
        <v>-10.275446666666699</v>
      </c>
      <c r="N254" t="s">
        <v>43</v>
      </c>
      <c r="O254" t="s">
        <v>44</v>
      </c>
      <c r="W254">
        <v>1</v>
      </c>
      <c r="Y254" t="s">
        <v>45</v>
      </c>
      <c r="Z254" t="s">
        <v>46</v>
      </c>
      <c r="AA254" t="s">
        <v>47</v>
      </c>
      <c r="AB254" t="s">
        <v>56</v>
      </c>
      <c r="AE254" t="s">
        <v>57</v>
      </c>
    </row>
    <row r="255" spans="1:31" x14ac:dyDescent="0.3">
      <c r="A255" s="1">
        <v>43634</v>
      </c>
      <c r="B255" s="2">
        <v>0.77597222222222229</v>
      </c>
      <c r="C255" t="s">
        <v>39</v>
      </c>
      <c r="D255" t="s">
        <v>13</v>
      </c>
      <c r="E255">
        <v>22</v>
      </c>
      <c r="F255" t="s">
        <v>40</v>
      </c>
      <c r="G255" t="s">
        <v>276</v>
      </c>
      <c r="H255" t="s">
        <v>41</v>
      </c>
      <c r="I255">
        <v>300</v>
      </c>
      <c r="J255" t="s">
        <v>42</v>
      </c>
      <c r="K255" t="s">
        <v>276</v>
      </c>
      <c r="L255">
        <v>48.721615</v>
      </c>
      <c r="M255">
        <v>-10.2844016666667</v>
      </c>
      <c r="N255" t="s">
        <v>43</v>
      </c>
      <c r="O255" t="s">
        <v>44</v>
      </c>
      <c r="W255">
        <v>1</v>
      </c>
      <c r="Y255" t="s">
        <v>45</v>
      </c>
      <c r="Z255" t="s">
        <v>46</v>
      </c>
      <c r="AA255" t="s">
        <v>47</v>
      </c>
      <c r="AB255" t="s">
        <v>48</v>
      </c>
      <c r="AE255" t="s">
        <v>50</v>
      </c>
    </row>
    <row r="256" spans="1:31" x14ac:dyDescent="0.3">
      <c r="A256" s="1">
        <v>43634</v>
      </c>
      <c r="B256" s="2">
        <v>0.77615740740740735</v>
      </c>
      <c r="C256" t="s">
        <v>39</v>
      </c>
      <c r="D256" t="s">
        <v>13</v>
      </c>
      <c r="E256">
        <v>22</v>
      </c>
      <c r="F256" t="s">
        <v>40</v>
      </c>
      <c r="G256" t="s">
        <v>276</v>
      </c>
      <c r="H256" t="s">
        <v>41</v>
      </c>
      <c r="I256">
        <v>300</v>
      </c>
      <c r="J256" t="s">
        <v>42</v>
      </c>
      <c r="K256" t="s">
        <v>276</v>
      </c>
      <c r="L256">
        <v>48.721995</v>
      </c>
      <c r="M256">
        <v>-10.285365000000001</v>
      </c>
      <c r="N256" t="s">
        <v>43</v>
      </c>
      <c r="O256" t="s">
        <v>54</v>
      </c>
      <c r="W256">
        <v>1</v>
      </c>
      <c r="Y256" t="s">
        <v>28</v>
      </c>
      <c r="Z256" t="s">
        <v>52</v>
      </c>
      <c r="AA256" t="s">
        <v>47</v>
      </c>
      <c r="AB256" t="s">
        <v>48</v>
      </c>
      <c r="AC256" t="s">
        <v>49</v>
      </c>
      <c r="AE256" t="s">
        <v>50</v>
      </c>
    </row>
    <row r="257" spans="1:31" x14ac:dyDescent="0.3">
      <c r="A257" s="1">
        <v>43634</v>
      </c>
      <c r="B257" s="2">
        <v>0.77809027777777784</v>
      </c>
      <c r="C257" t="s">
        <v>39</v>
      </c>
      <c r="D257" t="s">
        <v>13</v>
      </c>
      <c r="E257">
        <v>22</v>
      </c>
      <c r="F257" t="s">
        <v>40</v>
      </c>
      <c r="G257" t="s">
        <v>276</v>
      </c>
      <c r="H257" t="s">
        <v>41</v>
      </c>
      <c r="I257">
        <v>300</v>
      </c>
      <c r="J257" t="s">
        <v>42</v>
      </c>
      <c r="K257" t="s">
        <v>276</v>
      </c>
      <c r="L257">
        <v>48.725940000000001</v>
      </c>
      <c r="M257">
        <v>-10.2954666666667</v>
      </c>
      <c r="N257" t="s">
        <v>43</v>
      </c>
      <c r="O257" t="s">
        <v>44</v>
      </c>
      <c r="W257">
        <v>1</v>
      </c>
      <c r="Y257" t="s">
        <v>45</v>
      </c>
      <c r="Z257" t="s">
        <v>46</v>
      </c>
      <c r="AA257" t="s">
        <v>47</v>
      </c>
      <c r="AB257" t="s">
        <v>71</v>
      </c>
      <c r="AC257" t="s">
        <v>49</v>
      </c>
      <c r="AE257" t="s">
        <v>50</v>
      </c>
    </row>
    <row r="258" spans="1:31" x14ac:dyDescent="0.3">
      <c r="A258" s="1">
        <v>43634</v>
      </c>
      <c r="B258" s="2">
        <v>0.77827546296296291</v>
      </c>
      <c r="C258" t="s">
        <v>39</v>
      </c>
      <c r="D258" t="s">
        <v>13</v>
      </c>
      <c r="E258">
        <v>22</v>
      </c>
      <c r="F258" t="s">
        <v>40</v>
      </c>
      <c r="G258" t="s">
        <v>276</v>
      </c>
      <c r="H258" t="s">
        <v>41</v>
      </c>
      <c r="I258">
        <v>300</v>
      </c>
      <c r="J258" t="s">
        <v>42</v>
      </c>
      <c r="K258" t="s">
        <v>276</v>
      </c>
      <c r="L258">
        <v>48.726328333333299</v>
      </c>
      <c r="M258">
        <v>-10.296433333333299</v>
      </c>
      <c r="N258" t="s">
        <v>43</v>
      </c>
      <c r="O258" t="s">
        <v>54</v>
      </c>
      <c r="W258">
        <v>1</v>
      </c>
      <c r="Y258" t="s">
        <v>28</v>
      </c>
      <c r="Z258" t="s">
        <v>52</v>
      </c>
      <c r="AA258" t="s">
        <v>47</v>
      </c>
      <c r="AB258" t="s">
        <v>48</v>
      </c>
      <c r="AC258" t="s">
        <v>49</v>
      </c>
      <c r="AE258" t="s">
        <v>50</v>
      </c>
    </row>
    <row r="259" spans="1:31" x14ac:dyDescent="0.3">
      <c r="A259" s="1">
        <v>43634</v>
      </c>
      <c r="B259" s="2">
        <v>0.77872685185185186</v>
      </c>
      <c r="C259" t="s">
        <v>39</v>
      </c>
      <c r="D259" t="s">
        <v>13</v>
      </c>
      <c r="E259">
        <v>22</v>
      </c>
      <c r="F259" t="s">
        <v>40</v>
      </c>
      <c r="G259" t="s">
        <v>276</v>
      </c>
      <c r="H259" t="s">
        <v>41</v>
      </c>
      <c r="I259">
        <v>300</v>
      </c>
      <c r="J259" t="s">
        <v>42</v>
      </c>
      <c r="K259" t="s">
        <v>276</v>
      </c>
      <c r="L259">
        <v>48.727269999999997</v>
      </c>
      <c r="M259">
        <v>-10.298788333333301</v>
      </c>
      <c r="N259" t="s">
        <v>43</v>
      </c>
      <c r="O259" t="s">
        <v>61</v>
      </c>
      <c r="R259">
        <v>1</v>
      </c>
      <c r="AA259" t="s">
        <v>47</v>
      </c>
      <c r="AB259" t="s">
        <v>82</v>
      </c>
      <c r="AC259" t="s">
        <v>49</v>
      </c>
      <c r="AE259" t="s">
        <v>50</v>
      </c>
    </row>
    <row r="260" spans="1:31" x14ac:dyDescent="0.3">
      <c r="A260" s="1">
        <v>43634</v>
      </c>
      <c r="B260" s="2">
        <v>0.78127314814814808</v>
      </c>
      <c r="C260" t="s">
        <v>39</v>
      </c>
      <c r="D260" t="s">
        <v>13</v>
      </c>
      <c r="E260">
        <v>22</v>
      </c>
      <c r="F260" t="s">
        <v>40</v>
      </c>
      <c r="G260" t="s">
        <v>276</v>
      </c>
      <c r="H260" t="s">
        <v>41</v>
      </c>
      <c r="I260">
        <v>300</v>
      </c>
      <c r="J260" t="s">
        <v>42</v>
      </c>
      <c r="K260" t="s">
        <v>276</v>
      </c>
      <c r="L260">
        <v>48.732298333333297</v>
      </c>
      <c r="M260">
        <v>-10.312288333333299</v>
      </c>
      <c r="N260" t="s">
        <v>43</v>
      </c>
      <c r="O260" t="s">
        <v>61</v>
      </c>
      <c r="S260">
        <v>1</v>
      </c>
      <c r="AA260" t="s">
        <v>47</v>
      </c>
      <c r="AB260" t="s">
        <v>55</v>
      </c>
      <c r="AE260" t="s">
        <v>57</v>
      </c>
    </row>
    <row r="261" spans="1:31" x14ac:dyDescent="0.3">
      <c r="A261" s="1">
        <v>43634</v>
      </c>
      <c r="B261" s="2">
        <v>0.78434027777777782</v>
      </c>
      <c r="C261" t="s">
        <v>39</v>
      </c>
      <c r="D261" t="s">
        <v>13</v>
      </c>
      <c r="E261">
        <v>22</v>
      </c>
      <c r="F261" t="s">
        <v>40</v>
      </c>
      <c r="G261" t="s">
        <v>276</v>
      </c>
      <c r="H261" t="s">
        <v>41</v>
      </c>
      <c r="I261">
        <v>300</v>
      </c>
      <c r="J261" t="s">
        <v>42</v>
      </c>
      <c r="K261" t="s">
        <v>276</v>
      </c>
      <c r="L261">
        <v>48.738140000000001</v>
      </c>
      <c r="M261">
        <v>-10.328564999999999</v>
      </c>
      <c r="N261" t="s">
        <v>43</v>
      </c>
      <c r="O261" t="s">
        <v>44</v>
      </c>
      <c r="W261">
        <v>1</v>
      </c>
      <c r="Y261" t="s">
        <v>45</v>
      </c>
      <c r="Z261" t="s">
        <v>46</v>
      </c>
      <c r="AA261" t="s">
        <v>83</v>
      </c>
      <c r="AE261" t="s">
        <v>50</v>
      </c>
    </row>
    <row r="262" spans="1:31" x14ac:dyDescent="0.3">
      <c r="A262" s="1">
        <v>43634</v>
      </c>
      <c r="B262" s="2">
        <v>0.78508101851851853</v>
      </c>
      <c r="C262" t="s">
        <v>39</v>
      </c>
      <c r="D262" t="s">
        <v>13</v>
      </c>
      <c r="E262">
        <v>22</v>
      </c>
      <c r="F262" t="s">
        <v>40</v>
      </c>
      <c r="G262" t="s">
        <v>276</v>
      </c>
      <c r="H262" t="s">
        <v>41</v>
      </c>
      <c r="I262">
        <v>300</v>
      </c>
      <c r="J262" t="s">
        <v>42</v>
      </c>
      <c r="K262" t="s">
        <v>276</v>
      </c>
      <c r="L262">
        <v>48.739563333333301</v>
      </c>
      <c r="M262">
        <v>-10.3325716666667</v>
      </c>
      <c r="N262" t="s">
        <v>43</v>
      </c>
      <c r="O262" t="s">
        <v>54</v>
      </c>
      <c r="W262">
        <v>2</v>
      </c>
      <c r="Y262" t="s">
        <v>28</v>
      </c>
      <c r="Z262" t="s">
        <v>52</v>
      </c>
      <c r="AA262" t="s">
        <v>47</v>
      </c>
      <c r="AB262" t="s">
        <v>74</v>
      </c>
      <c r="AC262" t="s">
        <v>49</v>
      </c>
      <c r="AE262" t="s">
        <v>50</v>
      </c>
    </row>
    <row r="263" spans="1:31" x14ac:dyDescent="0.3">
      <c r="A263" s="1">
        <v>43634</v>
      </c>
      <c r="B263" s="2">
        <v>0.78537037037037039</v>
      </c>
      <c r="C263" t="s">
        <v>39</v>
      </c>
      <c r="D263" t="s">
        <v>13</v>
      </c>
      <c r="E263">
        <v>22</v>
      </c>
      <c r="F263" t="s">
        <v>40</v>
      </c>
      <c r="G263" t="s">
        <v>276</v>
      </c>
      <c r="H263" t="s">
        <v>41</v>
      </c>
      <c r="I263">
        <v>300</v>
      </c>
      <c r="J263" t="s">
        <v>42</v>
      </c>
      <c r="K263" t="s">
        <v>276</v>
      </c>
      <c r="L263">
        <v>48.7401433333333</v>
      </c>
      <c r="M263">
        <v>-10.334111666666701</v>
      </c>
      <c r="N263" t="s">
        <v>43</v>
      </c>
      <c r="O263" t="s">
        <v>86</v>
      </c>
      <c r="W263">
        <v>1</v>
      </c>
      <c r="Y263" t="s">
        <v>28</v>
      </c>
      <c r="Z263" t="s">
        <v>52</v>
      </c>
      <c r="AA263" t="s">
        <v>47</v>
      </c>
      <c r="AB263" t="s">
        <v>55</v>
      </c>
      <c r="AC263" t="s">
        <v>49</v>
      </c>
      <c r="AE263" t="s">
        <v>50</v>
      </c>
    </row>
    <row r="264" spans="1:31" x14ac:dyDescent="0.3">
      <c r="A264" s="1">
        <v>43634</v>
      </c>
      <c r="B264" s="2">
        <v>0.78577546296296286</v>
      </c>
      <c r="C264" t="s">
        <v>39</v>
      </c>
      <c r="D264" t="s">
        <v>13</v>
      </c>
      <c r="E264">
        <v>22</v>
      </c>
      <c r="F264" t="s">
        <v>40</v>
      </c>
      <c r="G264" t="s">
        <v>276</v>
      </c>
      <c r="H264" t="s">
        <v>41</v>
      </c>
      <c r="I264">
        <v>300</v>
      </c>
      <c r="J264" t="s">
        <v>42</v>
      </c>
      <c r="K264" t="s">
        <v>276</v>
      </c>
      <c r="L264">
        <v>48.740978333333302</v>
      </c>
      <c r="M264">
        <v>-10.336266666666701</v>
      </c>
      <c r="N264" t="s">
        <v>43</v>
      </c>
      <c r="O264" t="s">
        <v>54</v>
      </c>
      <c r="W264">
        <v>2</v>
      </c>
      <c r="Y264" t="s">
        <v>28</v>
      </c>
      <c r="Z264" t="s">
        <v>52</v>
      </c>
      <c r="AA264" t="s">
        <v>47</v>
      </c>
      <c r="AB264" t="s">
        <v>74</v>
      </c>
      <c r="AC264" t="s">
        <v>49</v>
      </c>
      <c r="AE264" t="s">
        <v>50</v>
      </c>
    </row>
    <row r="265" spans="1:31" x14ac:dyDescent="0.3">
      <c r="A265" s="1">
        <v>43634</v>
      </c>
      <c r="B265" s="2">
        <v>0.78627314814814808</v>
      </c>
      <c r="C265" t="s">
        <v>39</v>
      </c>
      <c r="D265" t="s">
        <v>13</v>
      </c>
      <c r="E265">
        <v>22</v>
      </c>
      <c r="F265" t="s">
        <v>40</v>
      </c>
      <c r="G265" t="s">
        <v>276</v>
      </c>
      <c r="H265" t="s">
        <v>41</v>
      </c>
      <c r="I265">
        <v>300</v>
      </c>
      <c r="J265" t="s">
        <v>42</v>
      </c>
      <c r="K265" t="s">
        <v>276</v>
      </c>
      <c r="L265">
        <v>48.742018333333299</v>
      </c>
      <c r="M265">
        <v>-10.338981666666699</v>
      </c>
      <c r="N265" t="s">
        <v>43</v>
      </c>
      <c r="O265" t="s">
        <v>61</v>
      </c>
      <c r="P265">
        <v>1</v>
      </c>
      <c r="AA265" t="s">
        <v>47</v>
      </c>
      <c r="AB265" t="s">
        <v>82</v>
      </c>
      <c r="AC265" t="s">
        <v>49</v>
      </c>
      <c r="AE265" t="s">
        <v>50</v>
      </c>
    </row>
    <row r="266" spans="1:31" x14ac:dyDescent="0.3">
      <c r="A266" s="1">
        <v>43634</v>
      </c>
      <c r="B266" s="2">
        <v>0.78659722222222228</v>
      </c>
      <c r="C266" t="s">
        <v>39</v>
      </c>
      <c r="D266" t="s">
        <v>13</v>
      </c>
      <c r="E266">
        <v>22</v>
      </c>
      <c r="F266" t="s">
        <v>40</v>
      </c>
      <c r="G266" t="s">
        <v>276</v>
      </c>
      <c r="H266" t="s">
        <v>41</v>
      </c>
      <c r="I266">
        <v>300</v>
      </c>
      <c r="J266" t="s">
        <v>42</v>
      </c>
      <c r="K266" t="s">
        <v>276</v>
      </c>
      <c r="L266">
        <v>48.742703333333303</v>
      </c>
      <c r="M266">
        <v>-10.3407633333333</v>
      </c>
      <c r="N266" t="s">
        <v>43</v>
      </c>
      <c r="O266" t="s">
        <v>54</v>
      </c>
      <c r="W266">
        <v>1</v>
      </c>
      <c r="Y266" t="s">
        <v>28</v>
      </c>
      <c r="Z266" t="s">
        <v>52</v>
      </c>
      <c r="AA266" t="s">
        <v>47</v>
      </c>
      <c r="AB266" t="s">
        <v>71</v>
      </c>
      <c r="AC266" t="s">
        <v>49</v>
      </c>
      <c r="AE266" t="s">
        <v>50</v>
      </c>
    </row>
    <row r="267" spans="1:31" x14ac:dyDescent="0.3">
      <c r="A267" s="1">
        <v>43634</v>
      </c>
      <c r="B267" s="2">
        <v>0.78690972222222222</v>
      </c>
      <c r="C267" t="s">
        <v>39</v>
      </c>
      <c r="D267" t="s">
        <v>13</v>
      </c>
      <c r="E267">
        <v>22</v>
      </c>
      <c r="F267" t="s">
        <v>40</v>
      </c>
      <c r="G267" t="s">
        <v>276</v>
      </c>
      <c r="H267" t="s">
        <v>41</v>
      </c>
      <c r="I267">
        <v>300</v>
      </c>
      <c r="J267" t="s">
        <v>42</v>
      </c>
      <c r="K267" t="s">
        <v>276</v>
      </c>
      <c r="L267">
        <v>48.743358333333298</v>
      </c>
      <c r="M267">
        <v>-10.342473333333301</v>
      </c>
      <c r="N267" t="s">
        <v>43</v>
      </c>
      <c r="O267" t="s">
        <v>61</v>
      </c>
      <c r="R267">
        <v>1</v>
      </c>
      <c r="AA267" t="s">
        <v>47</v>
      </c>
      <c r="AB267" t="s">
        <v>64</v>
      </c>
      <c r="AC267" t="s">
        <v>89</v>
      </c>
      <c r="AE267" t="s">
        <v>50</v>
      </c>
    </row>
    <row r="268" spans="1:31" x14ac:dyDescent="0.3">
      <c r="A268" s="1">
        <v>43634</v>
      </c>
      <c r="B268" s="2">
        <v>0.78751157407407402</v>
      </c>
      <c r="C268" t="s">
        <v>39</v>
      </c>
      <c r="D268" t="s">
        <v>13</v>
      </c>
      <c r="E268">
        <v>22</v>
      </c>
      <c r="F268" t="s">
        <v>40</v>
      </c>
      <c r="G268" t="s">
        <v>276</v>
      </c>
      <c r="H268" t="s">
        <v>41</v>
      </c>
      <c r="I268">
        <v>300</v>
      </c>
      <c r="J268" t="s">
        <v>42</v>
      </c>
      <c r="K268" t="s">
        <v>276</v>
      </c>
      <c r="L268">
        <v>48.744616666666701</v>
      </c>
      <c r="M268">
        <v>-10.345725</v>
      </c>
      <c r="N268" t="s">
        <v>43</v>
      </c>
      <c r="O268" t="s">
        <v>44</v>
      </c>
      <c r="W268">
        <v>4</v>
      </c>
      <c r="Y268" t="s">
        <v>45</v>
      </c>
      <c r="Z268" t="s">
        <v>46</v>
      </c>
      <c r="AA268" t="s">
        <v>47</v>
      </c>
      <c r="AB268" t="s">
        <v>55</v>
      </c>
      <c r="AC268" t="s">
        <v>49</v>
      </c>
      <c r="AE268" t="s">
        <v>50</v>
      </c>
    </row>
    <row r="269" spans="1:31" x14ac:dyDescent="0.3">
      <c r="A269" s="1">
        <v>43634</v>
      </c>
      <c r="B269" s="2">
        <v>0.78784722222222225</v>
      </c>
      <c r="C269" t="s">
        <v>39</v>
      </c>
      <c r="D269" t="s">
        <v>13</v>
      </c>
      <c r="E269">
        <v>22</v>
      </c>
      <c r="F269" t="s">
        <v>40</v>
      </c>
      <c r="G269" t="s">
        <v>276</v>
      </c>
      <c r="H269" t="s">
        <v>41</v>
      </c>
      <c r="I269">
        <v>300</v>
      </c>
      <c r="J269" t="s">
        <v>42</v>
      </c>
      <c r="K269" t="s">
        <v>276</v>
      </c>
      <c r="L269">
        <v>48.745294999999999</v>
      </c>
      <c r="M269">
        <v>-10.347555</v>
      </c>
      <c r="N269" t="s">
        <v>43</v>
      </c>
      <c r="O269" t="s">
        <v>44</v>
      </c>
      <c r="W269">
        <v>1</v>
      </c>
      <c r="Y269" t="s">
        <v>45</v>
      </c>
      <c r="Z269" t="s">
        <v>46</v>
      </c>
      <c r="AA269" t="s">
        <v>47</v>
      </c>
      <c r="AB269" t="s">
        <v>82</v>
      </c>
      <c r="AC269" t="s">
        <v>49</v>
      </c>
      <c r="AE269" t="s">
        <v>50</v>
      </c>
    </row>
    <row r="270" spans="1:31" x14ac:dyDescent="0.3">
      <c r="A270" s="1">
        <v>43634</v>
      </c>
      <c r="B270" s="2">
        <v>0.78961805555555553</v>
      </c>
      <c r="C270" t="s">
        <v>39</v>
      </c>
      <c r="D270" t="s">
        <v>13</v>
      </c>
      <c r="E270">
        <v>22</v>
      </c>
      <c r="F270" t="s">
        <v>40</v>
      </c>
      <c r="G270" t="s">
        <v>276</v>
      </c>
      <c r="H270" t="s">
        <v>41</v>
      </c>
      <c r="I270">
        <v>300</v>
      </c>
      <c r="J270" t="s">
        <v>42</v>
      </c>
      <c r="K270" t="s">
        <v>276</v>
      </c>
      <c r="L270">
        <v>48.748836666666698</v>
      </c>
      <c r="M270">
        <v>-10.357146666666701</v>
      </c>
      <c r="N270" t="s">
        <v>43</v>
      </c>
      <c r="O270" t="s">
        <v>61</v>
      </c>
      <c r="S270">
        <v>1</v>
      </c>
      <c r="AA270" t="s">
        <v>83</v>
      </c>
      <c r="AE270" t="s">
        <v>50</v>
      </c>
    </row>
    <row r="271" spans="1:31" x14ac:dyDescent="0.3">
      <c r="A271" s="1">
        <v>43634</v>
      </c>
      <c r="B271" s="2">
        <v>0.78986111111111112</v>
      </c>
      <c r="C271" t="s">
        <v>39</v>
      </c>
      <c r="D271" t="s">
        <v>13</v>
      </c>
      <c r="E271">
        <v>22</v>
      </c>
      <c r="F271" t="s">
        <v>40</v>
      </c>
      <c r="G271" t="s">
        <v>276</v>
      </c>
      <c r="H271" t="s">
        <v>41</v>
      </c>
      <c r="I271">
        <v>300</v>
      </c>
      <c r="J271" t="s">
        <v>42</v>
      </c>
      <c r="K271" t="s">
        <v>276</v>
      </c>
      <c r="L271">
        <v>48.749321666666702</v>
      </c>
      <c r="M271">
        <v>-10.3584483333333</v>
      </c>
      <c r="N271" t="s">
        <v>43</v>
      </c>
      <c r="O271" t="s">
        <v>54</v>
      </c>
      <c r="W271">
        <v>1</v>
      </c>
      <c r="Y271" t="s">
        <v>28</v>
      </c>
      <c r="Z271" t="s">
        <v>52</v>
      </c>
      <c r="AA271" t="s">
        <v>47</v>
      </c>
      <c r="AB271" t="s">
        <v>71</v>
      </c>
      <c r="AC271" t="s">
        <v>49</v>
      </c>
      <c r="AE271" t="s">
        <v>50</v>
      </c>
    </row>
    <row r="272" spans="1:31" x14ac:dyDescent="0.3">
      <c r="A272" s="1">
        <v>43634</v>
      </c>
      <c r="B272" s="2">
        <v>0.79237268518518522</v>
      </c>
      <c r="C272" t="s">
        <v>39</v>
      </c>
      <c r="D272" t="s">
        <v>13</v>
      </c>
      <c r="E272">
        <v>22</v>
      </c>
      <c r="F272" t="s">
        <v>40</v>
      </c>
      <c r="G272" t="s">
        <v>276</v>
      </c>
      <c r="H272" t="s">
        <v>41</v>
      </c>
      <c r="I272">
        <v>300</v>
      </c>
      <c r="J272" t="s">
        <v>42</v>
      </c>
      <c r="K272" t="s">
        <v>276</v>
      </c>
      <c r="L272">
        <v>48.754321666666698</v>
      </c>
      <c r="M272">
        <v>-10.3718233333333</v>
      </c>
      <c r="N272" t="s">
        <v>43</v>
      </c>
      <c r="O272" t="s">
        <v>44</v>
      </c>
      <c r="W272">
        <v>1</v>
      </c>
      <c r="Y272" t="s">
        <v>45</v>
      </c>
      <c r="Z272" t="s">
        <v>46</v>
      </c>
      <c r="AA272" t="s">
        <v>47</v>
      </c>
      <c r="AB272" t="s">
        <v>74</v>
      </c>
      <c r="AC272" t="s">
        <v>49</v>
      </c>
      <c r="AE272" t="s">
        <v>50</v>
      </c>
    </row>
    <row r="273" spans="1:31" x14ac:dyDescent="0.3">
      <c r="A273" s="1">
        <v>43634</v>
      </c>
      <c r="B273" s="2">
        <v>0.79302083333333329</v>
      </c>
      <c r="C273" t="s">
        <v>39</v>
      </c>
      <c r="D273" t="s">
        <v>13</v>
      </c>
      <c r="E273">
        <v>22</v>
      </c>
      <c r="F273" t="s">
        <v>40</v>
      </c>
      <c r="G273" t="s">
        <v>276</v>
      </c>
      <c r="H273" t="s">
        <v>41</v>
      </c>
      <c r="I273">
        <v>300</v>
      </c>
      <c r="J273" t="s">
        <v>42</v>
      </c>
      <c r="K273" t="s">
        <v>276</v>
      </c>
      <c r="L273">
        <v>48.755613333333301</v>
      </c>
      <c r="M273">
        <v>-10.3752783333333</v>
      </c>
      <c r="N273" t="s">
        <v>43</v>
      </c>
      <c r="O273" t="s">
        <v>54</v>
      </c>
      <c r="W273">
        <v>1</v>
      </c>
      <c r="Y273" t="s">
        <v>28</v>
      </c>
      <c r="Z273" t="s">
        <v>52</v>
      </c>
      <c r="AA273" t="s">
        <v>47</v>
      </c>
      <c r="AB273" t="s">
        <v>71</v>
      </c>
      <c r="AC273" t="s">
        <v>49</v>
      </c>
      <c r="AE273" t="s">
        <v>57</v>
      </c>
    </row>
    <row r="274" spans="1:31" x14ac:dyDescent="0.3">
      <c r="A274" s="1">
        <v>43634</v>
      </c>
      <c r="B274" s="2">
        <v>0.7935416666666667</v>
      </c>
      <c r="C274" t="s">
        <v>39</v>
      </c>
      <c r="D274" t="s">
        <v>13</v>
      </c>
      <c r="E274">
        <v>22</v>
      </c>
      <c r="F274" t="s">
        <v>40</v>
      </c>
      <c r="G274" t="s">
        <v>276</v>
      </c>
      <c r="H274" t="s">
        <v>41</v>
      </c>
      <c r="I274">
        <v>300</v>
      </c>
      <c r="J274" t="s">
        <v>42</v>
      </c>
      <c r="K274" t="s">
        <v>276</v>
      </c>
      <c r="L274">
        <v>48.756653333333297</v>
      </c>
      <c r="M274">
        <v>-10.37805</v>
      </c>
      <c r="N274" t="s">
        <v>43</v>
      </c>
      <c r="O274" t="s">
        <v>54</v>
      </c>
      <c r="W274">
        <v>2</v>
      </c>
      <c r="Y274" t="s">
        <v>28</v>
      </c>
      <c r="Z274" t="s">
        <v>52</v>
      </c>
      <c r="AA274" t="s">
        <v>47</v>
      </c>
      <c r="AB274" t="s">
        <v>56</v>
      </c>
      <c r="AC274" t="s">
        <v>49</v>
      </c>
      <c r="AE274" t="s">
        <v>50</v>
      </c>
    </row>
    <row r="275" spans="1:31" x14ac:dyDescent="0.3">
      <c r="A275" s="1">
        <v>43634</v>
      </c>
      <c r="B275" s="2">
        <v>0.79399305555555555</v>
      </c>
      <c r="C275" t="s">
        <v>39</v>
      </c>
      <c r="D275" t="s">
        <v>13</v>
      </c>
      <c r="E275">
        <v>22</v>
      </c>
      <c r="F275" t="s">
        <v>40</v>
      </c>
      <c r="G275" t="s">
        <v>276</v>
      </c>
      <c r="H275" t="s">
        <v>41</v>
      </c>
      <c r="I275">
        <v>300</v>
      </c>
      <c r="J275" t="s">
        <v>42</v>
      </c>
      <c r="K275" t="s">
        <v>276</v>
      </c>
      <c r="L275">
        <v>48.757531666666701</v>
      </c>
      <c r="M275">
        <v>-10.380368333333299</v>
      </c>
      <c r="N275" t="s">
        <v>43</v>
      </c>
      <c r="O275" t="s">
        <v>54</v>
      </c>
      <c r="W275">
        <v>70</v>
      </c>
      <c r="Y275" t="s">
        <v>28</v>
      </c>
      <c r="Z275" t="s">
        <v>52</v>
      </c>
      <c r="AA275" t="s">
        <v>47</v>
      </c>
      <c r="AB275" t="s">
        <v>64</v>
      </c>
      <c r="AC275" t="s">
        <v>49</v>
      </c>
      <c r="AD275" t="s">
        <v>111</v>
      </c>
      <c r="AE275" t="s">
        <v>50</v>
      </c>
    </row>
    <row r="276" spans="1:31" x14ac:dyDescent="0.3">
      <c r="A276" s="1">
        <v>43634</v>
      </c>
      <c r="B276" s="2">
        <v>0.79449074074074078</v>
      </c>
      <c r="C276" t="s">
        <v>39</v>
      </c>
      <c r="D276" t="s">
        <v>13</v>
      </c>
      <c r="E276">
        <v>22</v>
      </c>
      <c r="F276" t="s">
        <v>40</v>
      </c>
      <c r="G276" t="s">
        <v>276</v>
      </c>
      <c r="H276" t="s">
        <v>41</v>
      </c>
      <c r="I276">
        <v>300</v>
      </c>
      <c r="J276" t="s">
        <v>42</v>
      </c>
      <c r="K276" t="s">
        <v>276</v>
      </c>
      <c r="L276">
        <v>48.758541666666702</v>
      </c>
      <c r="M276">
        <v>-10.3831216666667</v>
      </c>
      <c r="N276" t="s">
        <v>43</v>
      </c>
      <c r="O276" t="s">
        <v>44</v>
      </c>
      <c r="W276">
        <v>1</v>
      </c>
      <c r="Y276" t="s">
        <v>45</v>
      </c>
      <c r="Z276" t="s">
        <v>46</v>
      </c>
      <c r="AA276" t="s">
        <v>47</v>
      </c>
      <c r="AB276" t="s">
        <v>82</v>
      </c>
      <c r="AC276" t="s">
        <v>49</v>
      </c>
      <c r="AE276" t="s">
        <v>50</v>
      </c>
    </row>
    <row r="277" spans="1:31" x14ac:dyDescent="0.3">
      <c r="A277" s="1">
        <v>43634</v>
      </c>
      <c r="B277" s="2">
        <v>0.79475694444444445</v>
      </c>
      <c r="C277" t="s">
        <v>39</v>
      </c>
      <c r="D277" t="s">
        <v>13</v>
      </c>
      <c r="E277">
        <v>22</v>
      </c>
      <c r="F277" t="s">
        <v>40</v>
      </c>
      <c r="G277" t="s">
        <v>276</v>
      </c>
      <c r="H277" t="s">
        <v>41</v>
      </c>
      <c r="I277">
        <v>300</v>
      </c>
      <c r="J277" t="s">
        <v>42</v>
      </c>
      <c r="K277" t="s">
        <v>276</v>
      </c>
      <c r="L277">
        <v>48.759083333333301</v>
      </c>
      <c r="M277">
        <v>-10.3845566666667</v>
      </c>
      <c r="N277" t="s">
        <v>43</v>
      </c>
      <c r="O277" t="s">
        <v>44</v>
      </c>
      <c r="W277">
        <v>3</v>
      </c>
      <c r="Y277" t="s">
        <v>45</v>
      </c>
      <c r="Z277" t="s">
        <v>46</v>
      </c>
      <c r="AA277" t="s">
        <v>47</v>
      </c>
      <c r="AB277" t="s">
        <v>71</v>
      </c>
      <c r="AC277" t="s">
        <v>49</v>
      </c>
      <c r="AE277" t="s">
        <v>50</v>
      </c>
    </row>
    <row r="278" spans="1:31" x14ac:dyDescent="0.3">
      <c r="A278" s="1">
        <v>43634</v>
      </c>
      <c r="B278" s="2">
        <v>0.7950462962962962</v>
      </c>
      <c r="C278" t="s">
        <v>39</v>
      </c>
      <c r="D278" t="s">
        <v>13</v>
      </c>
      <c r="E278">
        <v>22</v>
      </c>
      <c r="F278" t="s">
        <v>40</v>
      </c>
      <c r="G278" t="s">
        <v>276</v>
      </c>
      <c r="H278" t="s">
        <v>41</v>
      </c>
      <c r="I278">
        <v>300</v>
      </c>
      <c r="J278" t="s">
        <v>42</v>
      </c>
      <c r="K278" t="s">
        <v>276</v>
      </c>
      <c r="L278">
        <v>48.759671666666698</v>
      </c>
      <c r="M278">
        <v>-10.386100000000001</v>
      </c>
      <c r="N278" t="s">
        <v>43</v>
      </c>
      <c r="O278" t="s">
        <v>54</v>
      </c>
      <c r="W278">
        <v>3</v>
      </c>
      <c r="Y278" t="s">
        <v>28</v>
      </c>
      <c r="Z278" t="s">
        <v>52</v>
      </c>
      <c r="AA278" t="s">
        <v>47</v>
      </c>
      <c r="AB278" t="s">
        <v>82</v>
      </c>
      <c r="AC278" t="s">
        <v>49</v>
      </c>
      <c r="AE278" t="s">
        <v>57</v>
      </c>
    </row>
    <row r="279" spans="1:31" x14ac:dyDescent="0.3">
      <c r="A279" s="1">
        <v>43634</v>
      </c>
      <c r="B279" s="2">
        <v>0.79547453703703708</v>
      </c>
      <c r="C279" t="s">
        <v>39</v>
      </c>
      <c r="D279" t="s">
        <v>13</v>
      </c>
      <c r="E279">
        <v>22</v>
      </c>
      <c r="F279" t="s">
        <v>40</v>
      </c>
      <c r="G279" t="s">
        <v>276</v>
      </c>
      <c r="H279" t="s">
        <v>41</v>
      </c>
      <c r="I279">
        <v>300</v>
      </c>
      <c r="J279" t="s">
        <v>42</v>
      </c>
      <c r="K279" t="s">
        <v>276</v>
      </c>
      <c r="L279">
        <v>48.760494999999999</v>
      </c>
      <c r="M279">
        <v>-10.38842</v>
      </c>
      <c r="N279" t="s">
        <v>43</v>
      </c>
      <c r="O279" t="s">
        <v>54</v>
      </c>
      <c r="W279">
        <v>47</v>
      </c>
      <c r="Y279" t="s">
        <v>28</v>
      </c>
      <c r="Z279" t="s">
        <v>52</v>
      </c>
      <c r="AA279" t="s">
        <v>47</v>
      </c>
      <c r="AB279" t="s">
        <v>64</v>
      </c>
      <c r="AC279" t="s">
        <v>49</v>
      </c>
      <c r="AD279" t="s">
        <v>111</v>
      </c>
      <c r="AE279" t="s">
        <v>50</v>
      </c>
    </row>
    <row r="280" spans="1:31" x14ac:dyDescent="0.3">
      <c r="A280" s="1">
        <v>43634</v>
      </c>
      <c r="B280" s="2">
        <v>0.79792824074074076</v>
      </c>
      <c r="C280" t="s">
        <v>39</v>
      </c>
      <c r="D280" t="s">
        <v>13</v>
      </c>
      <c r="E280">
        <v>22</v>
      </c>
      <c r="F280" t="s">
        <v>40</v>
      </c>
      <c r="G280" t="s">
        <v>276</v>
      </c>
      <c r="H280" t="s">
        <v>41</v>
      </c>
      <c r="I280">
        <v>300</v>
      </c>
      <c r="J280" t="s">
        <v>42</v>
      </c>
      <c r="K280" t="s">
        <v>276</v>
      </c>
      <c r="L280">
        <v>48.765331666666697</v>
      </c>
      <c r="M280">
        <v>-10.401664999999999</v>
      </c>
      <c r="N280" t="s">
        <v>43</v>
      </c>
      <c r="O280" t="s">
        <v>54</v>
      </c>
      <c r="W280">
        <v>50</v>
      </c>
      <c r="Y280" t="s">
        <v>28</v>
      </c>
      <c r="Z280" t="s">
        <v>52</v>
      </c>
      <c r="AA280" t="s">
        <v>47</v>
      </c>
      <c r="AB280" t="s">
        <v>48</v>
      </c>
      <c r="AC280" t="s">
        <v>49</v>
      </c>
      <c r="AE280" t="s">
        <v>50</v>
      </c>
    </row>
    <row r="281" spans="1:31" x14ac:dyDescent="0.3">
      <c r="A281" s="1">
        <v>43634</v>
      </c>
      <c r="B281" s="2">
        <v>0.79822916666666666</v>
      </c>
      <c r="C281" t="s">
        <v>39</v>
      </c>
      <c r="D281" t="s">
        <v>13</v>
      </c>
      <c r="E281">
        <v>22</v>
      </c>
      <c r="F281" t="s">
        <v>40</v>
      </c>
      <c r="G281" t="s">
        <v>276</v>
      </c>
      <c r="H281" t="s">
        <v>41</v>
      </c>
      <c r="I281">
        <v>300</v>
      </c>
      <c r="J281" t="s">
        <v>42</v>
      </c>
      <c r="K281" t="s">
        <v>276</v>
      </c>
      <c r="L281">
        <v>48.765900000000002</v>
      </c>
      <c r="M281">
        <v>-10.403318333333299</v>
      </c>
      <c r="N281" t="s">
        <v>43</v>
      </c>
      <c r="O281" t="s">
        <v>44</v>
      </c>
      <c r="W281">
        <v>19</v>
      </c>
      <c r="Y281" t="s">
        <v>45</v>
      </c>
      <c r="Z281" t="s">
        <v>46</v>
      </c>
      <c r="AA281" t="s">
        <v>47</v>
      </c>
      <c r="AB281" t="s">
        <v>64</v>
      </c>
      <c r="AC281" t="s">
        <v>49</v>
      </c>
      <c r="AE281" t="s">
        <v>50</v>
      </c>
    </row>
    <row r="282" spans="1:31" x14ac:dyDescent="0.3">
      <c r="A282" s="1">
        <v>43634</v>
      </c>
      <c r="B282" s="2">
        <v>0.7990046296296297</v>
      </c>
      <c r="C282" t="s">
        <v>39</v>
      </c>
      <c r="D282" t="s">
        <v>13</v>
      </c>
      <c r="E282">
        <v>22</v>
      </c>
      <c r="F282" t="s">
        <v>40</v>
      </c>
      <c r="G282" t="s">
        <v>276</v>
      </c>
      <c r="H282" t="s">
        <v>41</v>
      </c>
      <c r="I282">
        <v>300</v>
      </c>
      <c r="J282" t="s">
        <v>42</v>
      </c>
      <c r="K282" t="s">
        <v>276</v>
      </c>
      <c r="L282">
        <v>48.767448333333299</v>
      </c>
      <c r="M282">
        <v>-10.4076</v>
      </c>
      <c r="N282" t="s">
        <v>43</v>
      </c>
      <c r="O282" t="s">
        <v>44</v>
      </c>
      <c r="W282">
        <v>3</v>
      </c>
      <c r="Y282" t="s">
        <v>45</v>
      </c>
      <c r="Z282" t="s">
        <v>46</v>
      </c>
      <c r="AA282" t="s">
        <v>47</v>
      </c>
      <c r="AB282" t="s">
        <v>64</v>
      </c>
      <c r="AC282" t="s">
        <v>49</v>
      </c>
      <c r="AE282" t="s">
        <v>50</v>
      </c>
    </row>
    <row r="283" spans="1:31" x14ac:dyDescent="0.3">
      <c r="A283" s="1">
        <v>43634</v>
      </c>
      <c r="B283" s="2">
        <v>0.80027777777777775</v>
      </c>
      <c r="C283" t="s">
        <v>39</v>
      </c>
      <c r="D283" t="s">
        <v>13</v>
      </c>
      <c r="E283">
        <v>22</v>
      </c>
      <c r="F283" t="s">
        <v>40</v>
      </c>
      <c r="G283" t="s">
        <v>276</v>
      </c>
      <c r="H283" t="s">
        <v>41</v>
      </c>
      <c r="I283">
        <v>300</v>
      </c>
      <c r="J283" t="s">
        <v>42</v>
      </c>
      <c r="K283" t="s">
        <v>276</v>
      </c>
      <c r="L283">
        <v>48.769910000000003</v>
      </c>
      <c r="M283">
        <v>-10.414441666666701</v>
      </c>
      <c r="N283" t="s">
        <v>43</v>
      </c>
      <c r="O283" t="s">
        <v>44</v>
      </c>
      <c r="W283">
        <v>27</v>
      </c>
      <c r="Y283" t="s">
        <v>45</v>
      </c>
      <c r="Z283" t="s">
        <v>46</v>
      </c>
      <c r="AA283" t="s">
        <v>47</v>
      </c>
      <c r="AB283" t="s">
        <v>71</v>
      </c>
      <c r="AE283" t="s">
        <v>50</v>
      </c>
    </row>
    <row r="284" spans="1:31" x14ac:dyDescent="0.3">
      <c r="A284" s="1">
        <v>43634</v>
      </c>
      <c r="B284" s="2">
        <v>0.80055555555555558</v>
      </c>
      <c r="C284" t="s">
        <v>39</v>
      </c>
      <c r="D284" t="s">
        <v>13</v>
      </c>
      <c r="E284">
        <v>22</v>
      </c>
      <c r="F284" t="s">
        <v>40</v>
      </c>
      <c r="G284" t="s">
        <v>276</v>
      </c>
      <c r="H284" t="s">
        <v>41</v>
      </c>
      <c r="I284">
        <v>300</v>
      </c>
      <c r="J284" t="s">
        <v>42</v>
      </c>
      <c r="K284" t="s">
        <v>276</v>
      </c>
      <c r="L284">
        <v>48.770441666666699</v>
      </c>
      <c r="M284">
        <v>-10.4159616666667</v>
      </c>
      <c r="N284" t="s">
        <v>43</v>
      </c>
      <c r="O284" t="s">
        <v>54</v>
      </c>
      <c r="W284">
        <v>65</v>
      </c>
      <c r="Y284" t="s">
        <v>28</v>
      </c>
      <c r="Z284" t="s">
        <v>52</v>
      </c>
      <c r="AA284" t="s">
        <v>47</v>
      </c>
      <c r="AB284" t="s">
        <v>71</v>
      </c>
      <c r="AE284" t="s">
        <v>50</v>
      </c>
    </row>
    <row r="285" spans="1:31" x14ac:dyDescent="0.3">
      <c r="A285" s="1">
        <v>43634</v>
      </c>
      <c r="B285" s="2">
        <v>0.80193287037037031</v>
      </c>
      <c r="C285" t="s">
        <v>39</v>
      </c>
      <c r="D285" t="s">
        <v>13</v>
      </c>
      <c r="E285">
        <v>22</v>
      </c>
      <c r="F285" t="s">
        <v>40</v>
      </c>
      <c r="G285" t="s">
        <v>276</v>
      </c>
      <c r="H285" t="s">
        <v>41</v>
      </c>
      <c r="I285">
        <v>300</v>
      </c>
      <c r="J285" t="s">
        <v>42</v>
      </c>
      <c r="K285" t="s">
        <v>276</v>
      </c>
      <c r="L285">
        <v>48.773053333333301</v>
      </c>
      <c r="M285">
        <v>-10.423443333333299</v>
      </c>
      <c r="N285" t="s">
        <v>43</v>
      </c>
      <c r="O285" t="s">
        <v>44</v>
      </c>
      <c r="W285">
        <v>7</v>
      </c>
      <c r="Y285" t="s">
        <v>45</v>
      </c>
      <c r="Z285" t="s">
        <v>46</v>
      </c>
      <c r="AA285" t="s">
        <v>47</v>
      </c>
      <c r="AB285" t="s">
        <v>64</v>
      </c>
      <c r="AC285" t="s">
        <v>49</v>
      </c>
      <c r="AE285" t="s">
        <v>50</v>
      </c>
    </row>
    <row r="286" spans="1:31" x14ac:dyDescent="0.3">
      <c r="A286" s="1">
        <v>43634</v>
      </c>
      <c r="B286" s="2">
        <v>0.80211805555555549</v>
      </c>
      <c r="C286" t="s">
        <v>39</v>
      </c>
      <c r="D286" t="s">
        <v>13</v>
      </c>
      <c r="E286">
        <v>22</v>
      </c>
      <c r="F286" t="s">
        <v>40</v>
      </c>
      <c r="G286" t="s">
        <v>276</v>
      </c>
      <c r="H286" t="s">
        <v>41</v>
      </c>
      <c r="I286">
        <v>300</v>
      </c>
      <c r="J286" t="s">
        <v>42</v>
      </c>
      <c r="K286" t="s">
        <v>276</v>
      </c>
      <c r="L286">
        <v>48.773409999999998</v>
      </c>
      <c r="M286">
        <v>-10.42445</v>
      </c>
      <c r="N286" t="s">
        <v>43</v>
      </c>
      <c r="O286" t="s">
        <v>54</v>
      </c>
      <c r="W286">
        <v>70</v>
      </c>
      <c r="Y286" t="s">
        <v>28</v>
      </c>
      <c r="Z286" t="s">
        <v>52</v>
      </c>
      <c r="AA286" t="s">
        <v>47</v>
      </c>
      <c r="AB286" t="s">
        <v>64</v>
      </c>
      <c r="AC286" t="s">
        <v>49</v>
      </c>
      <c r="AE286" t="s">
        <v>50</v>
      </c>
    </row>
    <row r="287" spans="1:31" x14ac:dyDescent="0.3">
      <c r="A287" s="1">
        <v>43634</v>
      </c>
      <c r="B287" s="2">
        <v>0.80253472222222222</v>
      </c>
      <c r="C287" t="s">
        <v>39</v>
      </c>
      <c r="D287" t="s">
        <v>13</v>
      </c>
      <c r="E287">
        <v>22</v>
      </c>
      <c r="F287" t="s">
        <v>40</v>
      </c>
      <c r="G287" t="s">
        <v>276</v>
      </c>
      <c r="H287" t="s">
        <v>41</v>
      </c>
      <c r="I287">
        <v>300</v>
      </c>
      <c r="J287" t="s">
        <v>42</v>
      </c>
      <c r="K287" t="s">
        <v>276</v>
      </c>
      <c r="L287">
        <v>48.774201666666698</v>
      </c>
      <c r="M287">
        <v>-10.4267083333333</v>
      </c>
      <c r="N287" t="s">
        <v>43</v>
      </c>
      <c r="O287" t="s">
        <v>54</v>
      </c>
      <c r="W287">
        <v>9</v>
      </c>
      <c r="Y287" t="s">
        <v>28</v>
      </c>
      <c r="Z287" t="s">
        <v>52</v>
      </c>
      <c r="AA287" t="s">
        <v>47</v>
      </c>
      <c r="AB287" t="s">
        <v>71</v>
      </c>
      <c r="AE287" t="s">
        <v>57</v>
      </c>
    </row>
    <row r="288" spans="1:31" x14ac:dyDescent="0.3">
      <c r="A288" s="1">
        <v>43634</v>
      </c>
      <c r="B288" s="2">
        <v>0.80469907407407415</v>
      </c>
      <c r="C288" t="s">
        <v>39</v>
      </c>
      <c r="D288" t="s">
        <v>13</v>
      </c>
      <c r="E288">
        <v>22</v>
      </c>
      <c r="F288" t="s">
        <v>40</v>
      </c>
      <c r="G288" t="s">
        <v>276</v>
      </c>
      <c r="H288" t="s">
        <v>41</v>
      </c>
      <c r="I288">
        <v>300</v>
      </c>
      <c r="J288" t="s">
        <v>42</v>
      </c>
      <c r="K288" t="s">
        <v>276</v>
      </c>
      <c r="L288">
        <v>48.778463333333299</v>
      </c>
      <c r="M288">
        <v>-10.438525</v>
      </c>
      <c r="N288" t="s">
        <v>43</v>
      </c>
      <c r="O288" t="s">
        <v>44</v>
      </c>
      <c r="W288">
        <v>1</v>
      </c>
      <c r="Y288" t="s">
        <v>45</v>
      </c>
      <c r="Z288" t="s">
        <v>46</v>
      </c>
      <c r="AA288" t="s">
        <v>47</v>
      </c>
      <c r="AB288" t="s">
        <v>71</v>
      </c>
      <c r="AC288" t="s">
        <v>49</v>
      </c>
      <c r="AE288" t="s">
        <v>57</v>
      </c>
    </row>
    <row r="289" spans="1:31" x14ac:dyDescent="0.3">
      <c r="A289" s="1">
        <v>43634</v>
      </c>
      <c r="B289" s="2">
        <v>0.80486111111111114</v>
      </c>
      <c r="C289" t="s">
        <v>39</v>
      </c>
      <c r="D289" t="s">
        <v>13</v>
      </c>
      <c r="E289">
        <v>22</v>
      </c>
      <c r="F289" t="s">
        <v>40</v>
      </c>
      <c r="G289" t="s">
        <v>276</v>
      </c>
      <c r="H289" t="s">
        <v>41</v>
      </c>
      <c r="I289">
        <v>300</v>
      </c>
      <c r="J289" t="s">
        <v>42</v>
      </c>
      <c r="K289" t="s">
        <v>276</v>
      </c>
      <c r="L289">
        <v>48.778775000000003</v>
      </c>
      <c r="M289">
        <v>-10.439413333333301</v>
      </c>
      <c r="N289" t="s">
        <v>43</v>
      </c>
      <c r="O289" t="s">
        <v>119</v>
      </c>
      <c r="W289">
        <v>1</v>
      </c>
      <c r="Y289" t="s">
        <v>28</v>
      </c>
      <c r="Z289" t="s">
        <v>52</v>
      </c>
      <c r="AA289" t="s">
        <v>47</v>
      </c>
      <c r="AB289" t="s">
        <v>71</v>
      </c>
      <c r="AC289" t="s">
        <v>49</v>
      </c>
      <c r="AE289" t="s">
        <v>57</v>
      </c>
    </row>
    <row r="290" spans="1:31" x14ac:dyDescent="0.3">
      <c r="A290" s="1">
        <v>43634</v>
      </c>
      <c r="B290" s="2">
        <v>0.80518518518518523</v>
      </c>
      <c r="C290" t="s">
        <v>39</v>
      </c>
      <c r="D290" t="s">
        <v>13</v>
      </c>
      <c r="E290">
        <v>22</v>
      </c>
      <c r="F290" t="s">
        <v>40</v>
      </c>
      <c r="G290" t="s">
        <v>276</v>
      </c>
      <c r="H290" t="s">
        <v>41</v>
      </c>
      <c r="I290">
        <v>300</v>
      </c>
      <c r="J290" t="s">
        <v>42</v>
      </c>
      <c r="K290" t="s">
        <v>276</v>
      </c>
      <c r="L290">
        <v>48.779415</v>
      </c>
      <c r="M290">
        <v>-10.4412</v>
      </c>
      <c r="N290" t="s">
        <v>43</v>
      </c>
      <c r="O290" t="s">
        <v>54</v>
      </c>
      <c r="W290">
        <v>1</v>
      </c>
      <c r="Y290" t="s">
        <v>28</v>
      </c>
      <c r="Z290" t="s">
        <v>52</v>
      </c>
      <c r="AA290" t="s">
        <v>47</v>
      </c>
      <c r="AB290" t="s">
        <v>71</v>
      </c>
      <c r="AC290" t="s">
        <v>49</v>
      </c>
      <c r="AE290" t="s">
        <v>50</v>
      </c>
    </row>
    <row r="291" spans="1:31" x14ac:dyDescent="0.3">
      <c r="A291" s="1">
        <v>43634</v>
      </c>
      <c r="B291" s="2">
        <v>0.8053703703703704</v>
      </c>
      <c r="C291" t="s">
        <v>39</v>
      </c>
      <c r="D291" t="s">
        <v>13</v>
      </c>
      <c r="E291">
        <v>22</v>
      </c>
      <c r="F291" t="s">
        <v>40</v>
      </c>
      <c r="G291" t="s">
        <v>276</v>
      </c>
      <c r="H291" t="s">
        <v>41</v>
      </c>
      <c r="I291">
        <v>300</v>
      </c>
      <c r="J291" t="s">
        <v>42</v>
      </c>
      <c r="K291" t="s">
        <v>276</v>
      </c>
      <c r="L291">
        <v>48.779793333333302</v>
      </c>
      <c r="M291">
        <v>-10.442213333333299</v>
      </c>
      <c r="N291" t="s">
        <v>43</v>
      </c>
      <c r="O291" t="s">
        <v>54</v>
      </c>
      <c r="W291">
        <v>1</v>
      </c>
      <c r="Y291" t="s">
        <v>28</v>
      </c>
      <c r="Z291" t="s">
        <v>52</v>
      </c>
      <c r="AA291" t="s">
        <v>47</v>
      </c>
      <c r="AB291" t="s">
        <v>74</v>
      </c>
      <c r="AC291" t="s">
        <v>49</v>
      </c>
      <c r="AE291" t="s">
        <v>50</v>
      </c>
    </row>
    <row r="292" spans="1:31" x14ac:dyDescent="0.3">
      <c r="A292" s="1">
        <v>43634</v>
      </c>
      <c r="B292" s="2">
        <v>0.80667824074074079</v>
      </c>
      <c r="C292" t="s">
        <v>39</v>
      </c>
      <c r="D292" t="s">
        <v>13</v>
      </c>
      <c r="E292">
        <v>22</v>
      </c>
      <c r="F292" t="s">
        <v>40</v>
      </c>
      <c r="G292" t="s">
        <v>276</v>
      </c>
      <c r="H292" t="s">
        <v>41</v>
      </c>
      <c r="I292">
        <v>300</v>
      </c>
      <c r="J292" t="s">
        <v>42</v>
      </c>
      <c r="K292" t="s">
        <v>276</v>
      </c>
      <c r="L292">
        <v>48.78228</v>
      </c>
      <c r="M292">
        <v>-10.449490000000001</v>
      </c>
      <c r="N292" t="s">
        <v>43</v>
      </c>
      <c r="O292" t="s">
        <v>54</v>
      </c>
      <c r="W292">
        <v>19</v>
      </c>
      <c r="Y292" t="s">
        <v>28</v>
      </c>
      <c r="Z292" t="s">
        <v>52</v>
      </c>
      <c r="AA292" t="s">
        <v>47</v>
      </c>
      <c r="AB292" t="s">
        <v>71</v>
      </c>
      <c r="AE292" t="s">
        <v>57</v>
      </c>
    </row>
    <row r="293" spans="1:31" x14ac:dyDescent="0.3">
      <c r="A293" s="1">
        <v>43634</v>
      </c>
      <c r="B293" s="2">
        <v>0.8071180555555556</v>
      </c>
      <c r="C293" t="s">
        <v>39</v>
      </c>
      <c r="D293" t="s">
        <v>13</v>
      </c>
      <c r="E293">
        <v>22</v>
      </c>
      <c r="F293" t="s">
        <v>40</v>
      </c>
      <c r="G293" t="s">
        <v>276</v>
      </c>
      <c r="H293" t="s">
        <v>41</v>
      </c>
      <c r="I293">
        <v>300</v>
      </c>
      <c r="J293" t="s">
        <v>42</v>
      </c>
      <c r="K293" t="s">
        <v>276</v>
      </c>
      <c r="L293">
        <v>48.783163333333299</v>
      </c>
      <c r="M293">
        <v>-10.4518616666667</v>
      </c>
      <c r="N293" t="s">
        <v>43</v>
      </c>
      <c r="O293" t="s">
        <v>44</v>
      </c>
      <c r="W293">
        <v>1</v>
      </c>
      <c r="Y293" t="s">
        <v>45</v>
      </c>
      <c r="Z293" t="s">
        <v>46</v>
      </c>
      <c r="AA293" t="s">
        <v>76</v>
      </c>
      <c r="AE293" t="s">
        <v>50</v>
      </c>
    </row>
    <row r="294" spans="1:31" x14ac:dyDescent="0.3">
      <c r="A294" s="1">
        <v>43634</v>
      </c>
      <c r="B294" s="2">
        <v>0.80960648148148151</v>
      </c>
      <c r="C294" t="s">
        <v>39</v>
      </c>
      <c r="D294" t="s">
        <v>13</v>
      </c>
      <c r="E294">
        <v>22</v>
      </c>
      <c r="F294" t="s">
        <v>40</v>
      </c>
      <c r="G294" t="s">
        <v>276</v>
      </c>
      <c r="H294" t="s">
        <v>41</v>
      </c>
      <c r="I294">
        <v>300</v>
      </c>
      <c r="J294" t="s">
        <v>42</v>
      </c>
      <c r="K294" t="s">
        <v>276</v>
      </c>
      <c r="L294">
        <v>48.788153333333298</v>
      </c>
      <c r="M294">
        <v>-10.465438333333299</v>
      </c>
      <c r="N294" t="s">
        <v>43</v>
      </c>
      <c r="O294" t="s">
        <v>86</v>
      </c>
      <c r="W294">
        <v>1</v>
      </c>
      <c r="Y294" t="s">
        <v>28</v>
      </c>
      <c r="Z294" t="s">
        <v>52</v>
      </c>
      <c r="AA294" t="s">
        <v>47</v>
      </c>
      <c r="AB294" t="s">
        <v>74</v>
      </c>
      <c r="AE294" t="s">
        <v>50</v>
      </c>
    </row>
    <row r="295" spans="1:31" x14ac:dyDescent="0.3">
      <c r="A295" s="1">
        <v>43634</v>
      </c>
      <c r="B295" s="2">
        <v>0.81</v>
      </c>
      <c r="C295" t="s">
        <v>39</v>
      </c>
      <c r="D295" t="s">
        <v>13</v>
      </c>
      <c r="E295">
        <v>22</v>
      </c>
      <c r="F295" t="s">
        <v>40</v>
      </c>
      <c r="G295" t="s">
        <v>276</v>
      </c>
      <c r="H295" t="s">
        <v>41</v>
      </c>
      <c r="I295">
        <v>300</v>
      </c>
      <c r="J295" t="s">
        <v>42</v>
      </c>
      <c r="K295" t="s">
        <v>276</v>
      </c>
      <c r="L295">
        <v>48.788906666666698</v>
      </c>
      <c r="M295">
        <v>-10.467575</v>
      </c>
      <c r="N295" t="s">
        <v>43</v>
      </c>
      <c r="O295" t="s">
        <v>54</v>
      </c>
      <c r="W295">
        <v>1</v>
      </c>
      <c r="Y295" t="s">
        <v>28</v>
      </c>
      <c r="Z295" t="s">
        <v>52</v>
      </c>
      <c r="AA295" t="s">
        <v>47</v>
      </c>
      <c r="AB295" t="s">
        <v>74</v>
      </c>
      <c r="AE295" t="s">
        <v>50</v>
      </c>
    </row>
    <row r="296" spans="1:31" x14ac:dyDescent="0.3">
      <c r="A296" s="1">
        <v>43634</v>
      </c>
      <c r="B296" s="2">
        <v>0.81100694444444443</v>
      </c>
      <c r="C296" t="s">
        <v>39</v>
      </c>
      <c r="D296" t="s">
        <v>13</v>
      </c>
      <c r="E296">
        <v>22</v>
      </c>
      <c r="F296" t="s">
        <v>40</v>
      </c>
      <c r="G296" t="s">
        <v>276</v>
      </c>
      <c r="H296" t="s">
        <v>41</v>
      </c>
      <c r="I296">
        <v>300</v>
      </c>
      <c r="J296" t="s">
        <v>42</v>
      </c>
      <c r="K296" t="s">
        <v>276</v>
      </c>
      <c r="L296">
        <v>48.790893333333301</v>
      </c>
      <c r="M296">
        <v>-10.472998333333299</v>
      </c>
      <c r="N296" t="s">
        <v>43</v>
      </c>
      <c r="O296" t="s">
        <v>44</v>
      </c>
      <c r="W296">
        <v>3</v>
      </c>
      <c r="Y296" t="s">
        <v>45</v>
      </c>
      <c r="Z296" t="s">
        <v>46</v>
      </c>
      <c r="AA296" t="s">
        <v>47</v>
      </c>
      <c r="AB296" t="s">
        <v>82</v>
      </c>
      <c r="AC296" t="s">
        <v>49</v>
      </c>
      <c r="AE296" t="s">
        <v>57</v>
      </c>
    </row>
    <row r="297" spans="1:31" x14ac:dyDescent="0.3">
      <c r="A297" s="1">
        <v>43634</v>
      </c>
      <c r="B297" s="2">
        <v>0.81336805555555547</v>
      </c>
      <c r="C297" t="s">
        <v>39</v>
      </c>
      <c r="D297" t="s">
        <v>13</v>
      </c>
      <c r="E297">
        <v>22</v>
      </c>
      <c r="F297" t="s">
        <v>40</v>
      </c>
      <c r="G297" t="s">
        <v>276</v>
      </c>
      <c r="H297" t="s">
        <v>41</v>
      </c>
      <c r="I297">
        <v>300</v>
      </c>
      <c r="J297" t="s">
        <v>42</v>
      </c>
      <c r="K297" t="s">
        <v>276</v>
      </c>
      <c r="L297">
        <v>48.795623333333303</v>
      </c>
      <c r="M297">
        <v>-10.4859733333333</v>
      </c>
      <c r="N297" t="s">
        <v>43</v>
      </c>
      <c r="O297" t="s">
        <v>44</v>
      </c>
      <c r="W297">
        <v>1</v>
      </c>
      <c r="Y297" t="s">
        <v>45</v>
      </c>
      <c r="Z297" t="s">
        <v>46</v>
      </c>
      <c r="AA297" t="s">
        <v>47</v>
      </c>
      <c r="AB297" t="s">
        <v>48</v>
      </c>
      <c r="AC297" t="s">
        <v>49</v>
      </c>
      <c r="AE297" t="s">
        <v>50</v>
      </c>
    </row>
    <row r="298" spans="1:31" x14ac:dyDescent="0.3">
      <c r="A298" s="1">
        <v>43634</v>
      </c>
      <c r="B298" s="2">
        <v>0.81379629629629635</v>
      </c>
      <c r="C298" t="s">
        <v>39</v>
      </c>
      <c r="D298" t="s">
        <v>13</v>
      </c>
      <c r="E298">
        <v>22</v>
      </c>
      <c r="F298" t="s">
        <v>40</v>
      </c>
      <c r="G298" t="s">
        <v>276</v>
      </c>
      <c r="H298" t="s">
        <v>41</v>
      </c>
      <c r="I298">
        <v>300</v>
      </c>
      <c r="J298" t="s">
        <v>42</v>
      </c>
      <c r="K298" t="s">
        <v>276</v>
      </c>
      <c r="L298">
        <v>48.796486666666702</v>
      </c>
      <c r="M298">
        <v>-10.488353333333301</v>
      </c>
      <c r="N298" t="s">
        <v>43</v>
      </c>
      <c r="O298" t="s">
        <v>44</v>
      </c>
      <c r="W298">
        <v>1</v>
      </c>
      <c r="Y298" t="s">
        <v>45</v>
      </c>
      <c r="Z298" t="s">
        <v>46</v>
      </c>
      <c r="AA298" t="s">
        <v>47</v>
      </c>
      <c r="AB298" t="s">
        <v>71</v>
      </c>
      <c r="AC298" t="s">
        <v>49</v>
      </c>
      <c r="AE298" t="s">
        <v>57</v>
      </c>
    </row>
    <row r="299" spans="1:31" x14ac:dyDescent="0.3">
      <c r="A299" s="1">
        <v>43634</v>
      </c>
      <c r="B299" s="2">
        <v>0.81450231481481483</v>
      </c>
      <c r="C299" t="s">
        <v>39</v>
      </c>
      <c r="D299" t="s">
        <v>13</v>
      </c>
      <c r="E299">
        <v>22</v>
      </c>
      <c r="F299" t="s">
        <v>40</v>
      </c>
      <c r="G299" t="s">
        <v>276</v>
      </c>
      <c r="H299" t="s">
        <v>41</v>
      </c>
      <c r="I299">
        <v>300</v>
      </c>
      <c r="J299" t="s">
        <v>42</v>
      </c>
      <c r="K299" t="s">
        <v>276</v>
      </c>
      <c r="L299">
        <v>48.797921666666703</v>
      </c>
      <c r="M299">
        <v>-10.49226</v>
      </c>
      <c r="N299" t="s">
        <v>43</v>
      </c>
      <c r="O299" t="s">
        <v>54</v>
      </c>
      <c r="W299">
        <v>1</v>
      </c>
      <c r="Y299" t="s">
        <v>28</v>
      </c>
      <c r="Z299" t="s">
        <v>52</v>
      </c>
      <c r="AA299" t="s">
        <v>47</v>
      </c>
      <c r="AB299" t="s">
        <v>71</v>
      </c>
      <c r="AC299" t="s">
        <v>49</v>
      </c>
      <c r="AE299" t="s">
        <v>57</v>
      </c>
    </row>
    <row r="300" spans="1:31" x14ac:dyDescent="0.3">
      <c r="A300" s="1">
        <v>43634</v>
      </c>
      <c r="B300" s="2">
        <v>0.81547453703703709</v>
      </c>
      <c r="C300" t="s">
        <v>39</v>
      </c>
      <c r="D300" t="s">
        <v>13</v>
      </c>
      <c r="E300">
        <v>22</v>
      </c>
      <c r="F300" t="s">
        <v>40</v>
      </c>
      <c r="G300" t="s">
        <v>276</v>
      </c>
      <c r="H300" t="s">
        <v>41</v>
      </c>
      <c r="I300">
        <v>300</v>
      </c>
      <c r="J300" t="s">
        <v>42</v>
      </c>
      <c r="K300" t="s">
        <v>276</v>
      </c>
      <c r="L300">
        <v>48.799905000000003</v>
      </c>
      <c r="M300">
        <v>-10.4976516666667</v>
      </c>
      <c r="N300" t="s">
        <v>43</v>
      </c>
      <c r="O300" t="s">
        <v>44</v>
      </c>
      <c r="W300">
        <v>1</v>
      </c>
      <c r="Y300" t="s">
        <v>45</v>
      </c>
      <c r="Z300" t="s">
        <v>120</v>
      </c>
      <c r="AA300" t="s">
        <v>47</v>
      </c>
      <c r="AB300" t="s">
        <v>72</v>
      </c>
      <c r="AC300" t="s">
        <v>49</v>
      </c>
      <c r="AE300" t="s">
        <v>50</v>
      </c>
    </row>
    <row r="301" spans="1:31" x14ac:dyDescent="0.3">
      <c r="A301" s="1">
        <v>43634</v>
      </c>
      <c r="B301" s="2">
        <v>0.8156944444444445</v>
      </c>
      <c r="C301" t="s">
        <v>39</v>
      </c>
      <c r="D301" t="s">
        <v>13</v>
      </c>
      <c r="E301">
        <v>22</v>
      </c>
      <c r="F301" t="s">
        <v>40</v>
      </c>
      <c r="G301" t="s">
        <v>276</v>
      </c>
      <c r="H301" t="s">
        <v>41</v>
      </c>
      <c r="I301">
        <v>300</v>
      </c>
      <c r="J301" t="s">
        <v>42</v>
      </c>
      <c r="K301" t="s">
        <v>276</v>
      </c>
      <c r="L301">
        <v>48.8004483333333</v>
      </c>
      <c r="M301">
        <v>-10.498799999999999</v>
      </c>
      <c r="N301" t="s">
        <v>43</v>
      </c>
      <c r="O301" t="s">
        <v>54</v>
      </c>
      <c r="W301">
        <v>1</v>
      </c>
      <c r="Y301" t="s">
        <v>69</v>
      </c>
      <c r="Z301" t="s">
        <v>52</v>
      </c>
      <c r="AA301" t="s">
        <v>47</v>
      </c>
      <c r="AB301" t="s">
        <v>72</v>
      </c>
      <c r="AE301" t="s">
        <v>50</v>
      </c>
    </row>
    <row r="302" spans="1:31" x14ac:dyDescent="0.3">
      <c r="A302" s="1">
        <v>43634</v>
      </c>
      <c r="B302" s="2">
        <v>0.81587962962962957</v>
      </c>
      <c r="C302" t="s">
        <v>39</v>
      </c>
      <c r="D302" t="s">
        <v>13</v>
      </c>
      <c r="E302">
        <v>22</v>
      </c>
      <c r="F302" t="s">
        <v>40</v>
      </c>
      <c r="G302" t="s">
        <v>276</v>
      </c>
      <c r="H302" t="s">
        <v>41</v>
      </c>
      <c r="I302">
        <v>300</v>
      </c>
      <c r="J302" t="s">
        <v>42</v>
      </c>
      <c r="K302" t="s">
        <v>276</v>
      </c>
      <c r="L302">
        <v>48.800935000000003</v>
      </c>
      <c r="M302">
        <v>-10.4997333333333</v>
      </c>
      <c r="N302" t="s">
        <v>43</v>
      </c>
      <c r="O302" t="s">
        <v>44</v>
      </c>
      <c r="W302">
        <v>1</v>
      </c>
      <c r="Y302" t="s">
        <v>45</v>
      </c>
      <c r="Z302" t="s">
        <v>46</v>
      </c>
      <c r="AA302" t="s">
        <v>47</v>
      </c>
      <c r="AB302" t="s">
        <v>72</v>
      </c>
      <c r="AC302" t="s">
        <v>49</v>
      </c>
      <c r="AE302" t="s">
        <v>50</v>
      </c>
    </row>
    <row r="303" spans="1:31" x14ac:dyDescent="0.3">
      <c r="A303" s="1">
        <v>43634</v>
      </c>
      <c r="B303" s="2">
        <v>0.81613425925925931</v>
      </c>
      <c r="C303" t="s">
        <v>39</v>
      </c>
      <c r="D303" t="s">
        <v>13</v>
      </c>
      <c r="E303">
        <v>22</v>
      </c>
      <c r="F303" t="s">
        <v>40</v>
      </c>
      <c r="G303" t="s">
        <v>276</v>
      </c>
      <c r="H303" t="s">
        <v>41</v>
      </c>
      <c r="I303">
        <v>300</v>
      </c>
      <c r="J303" t="s">
        <v>42</v>
      </c>
      <c r="K303" t="s">
        <v>276</v>
      </c>
      <c r="L303">
        <v>48.801626666666699</v>
      </c>
      <c r="M303">
        <v>-10.5009833333333</v>
      </c>
      <c r="N303" t="s">
        <v>43</v>
      </c>
      <c r="O303" t="s">
        <v>61</v>
      </c>
      <c r="S303">
        <v>1</v>
      </c>
      <c r="AA303" t="s">
        <v>47</v>
      </c>
      <c r="AB303" t="s">
        <v>72</v>
      </c>
      <c r="AC303" t="s">
        <v>49</v>
      </c>
      <c r="AE303" t="s">
        <v>50</v>
      </c>
    </row>
    <row r="304" spans="1:31" x14ac:dyDescent="0.3">
      <c r="A304" s="1">
        <v>43634</v>
      </c>
      <c r="B304" s="2">
        <v>0.81715277777777784</v>
      </c>
      <c r="C304" t="s">
        <v>39</v>
      </c>
      <c r="D304" t="s">
        <v>13</v>
      </c>
      <c r="E304">
        <v>23</v>
      </c>
      <c r="F304" t="s">
        <v>40</v>
      </c>
      <c r="G304" t="s">
        <v>276</v>
      </c>
      <c r="H304" t="s">
        <v>41</v>
      </c>
      <c r="I304">
        <v>300</v>
      </c>
      <c r="J304" t="s">
        <v>42</v>
      </c>
      <c r="K304" t="s">
        <v>276</v>
      </c>
      <c r="L304">
        <v>48.804856666666701</v>
      </c>
      <c r="M304">
        <v>-10.505231666666701</v>
      </c>
      <c r="N304" t="s">
        <v>43</v>
      </c>
      <c r="O304" t="s">
        <v>54</v>
      </c>
      <c r="W304">
        <v>1</v>
      </c>
      <c r="Y304" t="s">
        <v>28</v>
      </c>
      <c r="Z304" t="s">
        <v>52</v>
      </c>
      <c r="AA304" t="s">
        <v>47</v>
      </c>
      <c r="AB304" t="s">
        <v>55</v>
      </c>
      <c r="AC304" t="s">
        <v>49</v>
      </c>
      <c r="AE304" t="s">
        <v>50</v>
      </c>
    </row>
    <row r="305" spans="1:31" x14ac:dyDescent="0.3">
      <c r="A305" s="1">
        <v>43634</v>
      </c>
      <c r="B305" s="2">
        <v>0.81741898148148151</v>
      </c>
      <c r="C305" t="s">
        <v>39</v>
      </c>
      <c r="D305" t="s">
        <v>13</v>
      </c>
      <c r="E305">
        <v>23</v>
      </c>
      <c r="F305" t="s">
        <v>40</v>
      </c>
      <c r="G305" t="s">
        <v>276</v>
      </c>
      <c r="H305" t="s">
        <v>41</v>
      </c>
      <c r="I305">
        <v>300</v>
      </c>
      <c r="J305" t="s">
        <v>42</v>
      </c>
      <c r="K305" t="s">
        <v>276</v>
      </c>
      <c r="L305">
        <v>48.805801666666703</v>
      </c>
      <c r="M305">
        <v>-10.506088333333301</v>
      </c>
      <c r="N305" t="s">
        <v>43</v>
      </c>
      <c r="O305" t="s">
        <v>44</v>
      </c>
      <c r="W305">
        <v>1</v>
      </c>
      <c r="Y305" t="s">
        <v>45</v>
      </c>
      <c r="Z305" t="s">
        <v>46</v>
      </c>
      <c r="AA305" t="s">
        <v>47</v>
      </c>
      <c r="AB305" t="s">
        <v>55</v>
      </c>
      <c r="AC305" t="s">
        <v>49</v>
      </c>
      <c r="AE305" t="s">
        <v>50</v>
      </c>
    </row>
    <row r="306" spans="1:31" x14ac:dyDescent="0.3">
      <c r="A306" s="1">
        <v>43634</v>
      </c>
      <c r="B306" s="2">
        <v>0.82081018518518523</v>
      </c>
      <c r="C306" t="s">
        <v>39</v>
      </c>
      <c r="D306" t="s">
        <v>13</v>
      </c>
      <c r="E306">
        <v>23</v>
      </c>
      <c r="F306" t="s">
        <v>40</v>
      </c>
      <c r="G306" t="s">
        <v>276</v>
      </c>
      <c r="H306" t="s">
        <v>41</v>
      </c>
      <c r="I306">
        <v>300</v>
      </c>
      <c r="J306" t="s">
        <v>42</v>
      </c>
      <c r="K306" t="s">
        <v>276</v>
      </c>
      <c r="L306">
        <v>48.815201666666702</v>
      </c>
      <c r="M306">
        <v>-10.49766</v>
      </c>
      <c r="N306" t="s">
        <v>43</v>
      </c>
      <c r="O306" t="s">
        <v>54</v>
      </c>
      <c r="W306">
        <v>1</v>
      </c>
      <c r="Y306" t="s">
        <v>69</v>
      </c>
      <c r="Z306" t="s">
        <v>52</v>
      </c>
      <c r="AA306" t="s">
        <v>47</v>
      </c>
      <c r="AB306" t="s">
        <v>64</v>
      </c>
      <c r="AC306" t="s">
        <v>49</v>
      </c>
      <c r="AE306" t="s">
        <v>50</v>
      </c>
    </row>
    <row r="307" spans="1:31" x14ac:dyDescent="0.3">
      <c r="A307" s="1">
        <v>43635</v>
      </c>
      <c r="B307" s="2">
        <v>0.37115740740740738</v>
      </c>
      <c r="C307" t="s">
        <v>39</v>
      </c>
      <c r="D307" t="s">
        <v>13</v>
      </c>
      <c r="E307">
        <v>25</v>
      </c>
      <c r="F307" t="s">
        <v>40</v>
      </c>
      <c r="G307" t="s">
        <v>276</v>
      </c>
      <c r="H307" t="s">
        <v>41</v>
      </c>
      <c r="I307">
        <v>300</v>
      </c>
      <c r="J307" t="s">
        <v>42</v>
      </c>
      <c r="K307" t="s">
        <v>276</v>
      </c>
      <c r="L307">
        <v>48.813646666666699</v>
      </c>
      <c r="M307">
        <v>-8.8614133333333296</v>
      </c>
      <c r="N307" t="s">
        <v>43</v>
      </c>
      <c r="O307" t="s">
        <v>51</v>
      </c>
      <c r="W307">
        <v>2</v>
      </c>
      <c r="Y307" t="s">
        <v>28</v>
      </c>
      <c r="Z307" t="s">
        <v>52</v>
      </c>
      <c r="AA307" t="s">
        <v>47</v>
      </c>
      <c r="AB307" t="s">
        <v>64</v>
      </c>
      <c r="AC307" t="s">
        <v>89</v>
      </c>
      <c r="AE307" t="s">
        <v>50</v>
      </c>
    </row>
    <row r="308" spans="1:31" x14ac:dyDescent="0.3">
      <c r="A308" s="1">
        <v>43635</v>
      </c>
      <c r="B308" s="2">
        <v>0.37144675925925924</v>
      </c>
      <c r="C308" t="s">
        <v>39</v>
      </c>
      <c r="D308" t="s">
        <v>13</v>
      </c>
      <c r="E308">
        <v>25</v>
      </c>
      <c r="F308" t="s">
        <v>40</v>
      </c>
      <c r="G308" t="s">
        <v>276</v>
      </c>
      <c r="H308" t="s">
        <v>41</v>
      </c>
      <c r="I308">
        <v>300</v>
      </c>
      <c r="J308" t="s">
        <v>42</v>
      </c>
      <c r="K308" t="s">
        <v>276</v>
      </c>
      <c r="L308">
        <v>48.813639999999999</v>
      </c>
      <c r="M308">
        <v>-8.8594283333333301</v>
      </c>
      <c r="N308" t="s">
        <v>43</v>
      </c>
      <c r="O308" t="s">
        <v>51</v>
      </c>
      <c r="W308">
        <v>2</v>
      </c>
      <c r="Y308" t="s">
        <v>90</v>
      </c>
      <c r="Z308" t="s">
        <v>52</v>
      </c>
      <c r="AA308" t="s">
        <v>47</v>
      </c>
      <c r="AB308" t="s">
        <v>64</v>
      </c>
      <c r="AC308" t="s">
        <v>89</v>
      </c>
      <c r="AE308" t="s">
        <v>50</v>
      </c>
    </row>
    <row r="309" spans="1:31" x14ac:dyDescent="0.3">
      <c r="A309" s="1">
        <v>43635</v>
      </c>
      <c r="B309" s="2">
        <v>0.37512731481481482</v>
      </c>
      <c r="C309" t="s">
        <v>39</v>
      </c>
      <c r="D309" t="s">
        <v>13</v>
      </c>
      <c r="E309">
        <v>25</v>
      </c>
      <c r="F309" t="s">
        <v>40</v>
      </c>
      <c r="G309" t="s">
        <v>276</v>
      </c>
      <c r="H309" t="s">
        <v>41</v>
      </c>
      <c r="I309">
        <v>300</v>
      </c>
      <c r="J309" t="s">
        <v>42</v>
      </c>
      <c r="K309" t="s">
        <v>276</v>
      </c>
      <c r="L309">
        <v>48.813560000000003</v>
      </c>
      <c r="M309">
        <v>-8.8350916666666706</v>
      </c>
      <c r="N309" t="s">
        <v>43</v>
      </c>
      <c r="O309" t="s">
        <v>61</v>
      </c>
      <c r="P309">
        <v>3</v>
      </c>
      <c r="R309">
        <v>2</v>
      </c>
      <c r="AA309" t="s">
        <v>47</v>
      </c>
      <c r="AB309" t="s">
        <v>64</v>
      </c>
      <c r="AC309" t="s">
        <v>58</v>
      </c>
      <c r="AD309" t="s">
        <v>111</v>
      </c>
      <c r="AE309" t="s">
        <v>57</v>
      </c>
    </row>
    <row r="310" spans="1:31" x14ac:dyDescent="0.3">
      <c r="A310" s="1">
        <v>43635</v>
      </c>
      <c r="B310" s="2">
        <v>0.37694444444444447</v>
      </c>
      <c r="C310" t="s">
        <v>39</v>
      </c>
      <c r="D310" t="s">
        <v>13</v>
      </c>
      <c r="E310">
        <v>25</v>
      </c>
      <c r="F310" t="s">
        <v>40</v>
      </c>
      <c r="G310" t="s">
        <v>276</v>
      </c>
      <c r="H310" t="s">
        <v>41</v>
      </c>
      <c r="I310">
        <v>300</v>
      </c>
      <c r="J310" t="s">
        <v>42</v>
      </c>
      <c r="K310" t="s">
        <v>276</v>
      </c>
      <c r="L310">
        <v>48.813563333333299</v>
      </c>
      <c r="M310">
        <v>-8.8229616666666697</v>
      </c>
      <c r="N310" t="s">
        <v>43</v>
      </c>
      <c r="O310" t="s">
        <v>61</v>
      </c>
      <c r="T310">
        <v>1</v>
      </c>
      <c r="AA310" t="s">
        <v>47</v>
      </c>
      <c r="AB310" t="s">
        <v>53</v>
      </c>
      <c r="AC310" t="s">
        <v>49</v>
      </c>
      <c r="AE310" t="s">
        <v>50</v>
      </c>
    </row>
    <row r="311" spans="1:31" x14ac:dyDescent="0.3">
      <c r="A311" s="1">
        <v>43635</v>
      </c>
      <c r="B311" s="2">
        <v>0.38269675925925922</v>
      </c>
      <c r="C311" t="s">
        <v>39</v>
      </c>
      <c r="D311" t="s">
        <v>13</v>
      </c>
      <c r="E311">
        <v>25</v>
      </c>
      <c r="F311" t="s">
        <v>40</v>
      </c>
      <c r="G311" t="s">
        <v>276</v>
      </c>
      <c r="H311" t="s">
        <v>41</v>
      </c>
      <c r="I311">
        <v>300</v>
      </c>
      <c r="J311" t="s">
        <v>42</v>
      </c>
      <c r="K311" t="s">
        <v>276</v>
      </c>
      <c r="L311">
        <v>48.813265000000001</v>
      </c>
      <c r="M311">
        <v>-8.7851983333333301</v>
      </c>
      <c r="N311" t="s">
        <v>43</v>
      </c>
      <c r="O311" t="s">
        <v>61</v>
      </c>
      <c r="P311">
        <v>1</v>
      </c>
      <c r="AA311" t="s">
        <v>83</v>
      </c>
      <c r="AE311" t="s">
        <v>50</v>
      </c>
    </row>
    <row r="312" spans="1:31" x14ac:dyDescent="0.3">
      <c r="A312" s="1">
        <v>43635</v>
      </c>
      <c r="B312" s="2">
        <v>0.39837962962962964</v>
      </c>
      <c r="C312" t="s">
        <v>39</v>
      </c>
      <c r="D312" t="s">
        <v>13</v>
      </c>
      <c r="E312">
        <v>25</v>
      </c>
      <c r="F312" t="s">
        <v>40</v>
      </c>
      <c r="G312" t="s">
        <v>276</v>
      </c>
      <c r="H312" t="s">
        <v>41</v>
      </c>
      <c r="I312">
        <v>300</v>
      </c>
      <c r="J312" t="s">
        <v>42</v>
      </c>
      <c r="K312" t="s">
        <v>276</v>
      </c>
      <c r="L312">
        <v>48.813160000000003</v>
      </c>
      <c r="M312">
        <v>-8.6842349999999993</v>
      </c>
      <c r="N312" t="s">
        <v>43</v>
      </c>
      <c r="O312" t="s">
        <v>51</v>
      </c>
      <c r="W312">
        <v>1</v>
      </c>
      <c r="Y312" t="s">
        <v>28</v>
      </c>
      <c r="Z312" t="s">
        <v>52</v>
      </c>
      <c r="AA312" t="s">
        <v>47</v>
      </c>
      <c r="AB312" t="s">
        <v>64</v>
      </c>
      <c r="AE312" t="s">
        <v>50</v>
      </c>
    </row>
    <row r="313" spans="1:31" x14ac:dyDescent="0.3">
      <c r="A313" s="1">
        <v>43635</v>
      </c>
      <c r="B313" s="2">
        <v>0.40825231481481478</v>
      </c>
      <c r="C313" t="s">
        <v>39</v>
      </c>
      <c r="D313" t="s">
        <v>13</v>
      </c>
      <c r="E313">
        <v>25</v>
      </c>
      <c r="F313" t="s">
        <v>40</v>
      </c>
      <c r="G313" t="s">
        <v>276</v>
      </c>
      <c r="H313" t="s">
        <v>41</v>
      </c>
      <c r="I313">
        <v>300</v>
      </c>
      <c r="J313" t="s">
        <v>42</v>
      </c>
      <c r="K313" t="s">
        <v>276</v>
      </c>
      <c r="L313">
        <v>48.813416666666697</v>
      </c>
      <c r="M313">
        <v>-8.6222283333333305</v>
      </c>
      <c r="N313" t="s">
        <v>43</v>
      </c>
      <c r="O313" t="s">
        <v>61</v>
      </c>
      <c r="R313">
        <v>1</v>
      </c>
      <c r="AA313" t="s">
        <v>47</v>
      </c>
      <c r="AB313" t="s">
        <v>53</v>
      </c>
      <c r="AC313" t="s">
        <v>49</v>
      </c>
      <c r="AE313" t="s">
        <v>57</v>
      </c>
    </row>
    <row r="314" spans="1:31" x14ac:dyDescent="0.3">
      <c r="A314" s="1">
        <v>43635</v>
      </c>
      <c r="B314" s="2">
        <v>0.4095138888888889</v>
      </c>
      <c r="C314" t="s">
        <v>39</v>
      </c>
      <c r="D314" t="s">
        <v>13</v>
      </c>
      <c r="E314">
        <v>25</v>
      </c>
      <c r="F314" t="s">
        <v>40</v>
      </c>
      <c r="G314" t="s">
        <v>276</v>
      </c>
      <c r="H314" t="s">
        <v>41</v>
      </c>
      <c r="I314">
        <v>300</v>
      </c>
      <c r="J314" t="s">
        <v>42</v>
      </c>
      <c r="K314" t="s">
        <v>276</v>
      </c>
      <c r="L314">
        <v>48.813403333333298</v>
      </c>
      <c r="M314">
        <v>-8.6144016666666694</v>
      </c>
      <c r="N314" t="s">
        <v>43</v>
      </c>
      <c r="O314" t="s">
        <v>61</v>
      </c>
      <c r="R314">
        <v>1</v>
      </c>
      <c r="AA314" t="s">
        <v>47</v>
      </c>
      <c r="AB314" t="s">
        <v>53</v>
      </c>
      <c r="AC314" t="s">
        <v>49</v>
      </c>
      <c r="AE314" t="s">
        <v>57</v>
      </c>
    </row>
    <row r="315" spans="1:31" x14ac:dyDescent="0.3">
      <c r="A315" s="1">
        <v>43635</v>
      </c>
      <c r="B315" s="2">
        <v>0.40967592592592594</v>
      </c>
      <c r="C315" t="s">
        <v>39</v>
      </c>
      <c r="D315" t="s">
        <v>13</v>
      </c>
      <c r="E315">
        <v>25</v>
      </c>
      <c r="F315" t="s">
        <v>40</v>
      </c>
      <c r="G315" t="s">
        <v>276</v>
      </c>
      <c r="H315" t="s">
        <v>41</v>
      </c>
      <c r="I315">
        <v>300</v>
      </c>
      <c r="J315" t="s">
        <v>42</v>
      </c>
      <c r="K315" t="s">
        <v>276</v>
      </c>
      <c r="L315">
        <v>48.8134083333333</v>
      </c>
      <c r="M315">
        <v>-8.6133883333333294</v>
      </c>
      <c r="N315" t="s">
        <v>43</v>
      </c>
      <c r="O315" t="s">
        <v>61</v>
      </c>
      <c r="S315">
        <v>1</v>
      </c>
      <c r="AA315" t="s">
        <v>47</v>
      </c>
      <c r="AB315" t="s">
        <v>53</v>
      </c>
      <c r="AC315" t="s">
        <v>49</v>
      </c>
      <c r="AE315" t="s">
        <v>57</v>
      </c>
    </row>
    <row r="316" spans="1:31" x14ac:dyDescent="0.3">
      <c r="A316" s="1">
        <v>43635</v>
      </c>
      <c r="B316" s="2">
        <v>0.42677083333333332</v>
      </c>
      <c r="C316" t="s">
        <v>39</v>
      </c>
      <c r="D316" t="s">
        <v>13</v>
      </c>
      <c r="E316">
        <v>25</v>
      </c>
      <c r="F316" t="s">
        <v>40</v>
      </c>
      <c r="G316" t="s">
        <v>276</v>
      </c>
      <c r="H316" t="s">
        <v>41</v>
      </c>
      <c r="I316">
        <v>300</v>
      </c>
      <c r="J316" t="s">
        <v>42</v>
      </c>
      <c r="K316" t="s">
        <v>276</v>
      </c>
      <c r="L316">
        <v>48.814133333333302</v>
      </c>
      <c r="M316">
        <v>-8.5067616666666694</v>
      </c>
      <c r="N316" t="s">
        <v>43</v>
      </c>
      <c r="O316" t="s">
        <v>61</v>
      </c>
      <c r="R316">
        <v>1</v>
      </c>
      <c r="AA316" t="s">
        <v>47</v>
      </c>
      <c r="AB316" t="s">
        <v>53</v>
      </c>
      <c r="AC316" t="s">
        <v>49</v>
      </c>
      <c r="AE316" t="s">
        <v>50</v>
      </c>
    </row>
    <row r="317" spans="1:31" x14ac:dyDescent="0.3">
      <c r="A317" s="1">
        <v>43635</v>
      </c>
      <c r="B317" s="2">
        <v>0.43921296296296292</v>
      </c>
      <c r="C317" t="s">
        <v>39</v>
      </c>
      <c r="D317" t="s">
        <v>13</v>
      </c>
      <c r="E317">
        <v>25</v>
      </c>
      <c r="F317" t="s">
        <v>40</v>
      </c>
      <c r="G317" t="s">
        <v>276</v>
      </c>
      <c r="H317" t="s">
        <v>41</v>
      </c>
      <c r="I317">
        <v>300</v>
      </c>
      <c r="J317" t="s">
        <v>42</v>
      </c>
      <c r="K317" t="s">
        <v>276</v>
      </c>
      <c r="L317">
        <v>48.813423333333297</v>
      </c>
      <c r="M317">
        <v>-8.42932666666667</v>
      </c>
      <c r="N317" t="s">
        <v>43</v>
      </c>
      <c r="O317" t="s">
        <v>61</v>
      </c>
      <c r="P317">
        <v>1</v>
      </c>
      <c r="AA317" t="s">
        <v>47</v>
      </c>
      <c r="AB317" t="s">
        <v>82</v>
      </c>
      <c r="AE317" t="s">
        <v>50</v>
      </c>
    </row>
    <row r="318" spans="1:31" x14ac:dyDescent="0.3">
      <c r="A318" s="1">
        <v>43635</v>
      </c>
      <c r="B318" s="2">
        <v>0.45887731481481481</v>
      </c>
      <c r="C318" t="s">
        <v>39</v>
      </c>
      <c r="D318" t="s">
        <v>13</v>
      </c>
      <c r="E318">
        <v>25</v>
      </c>
      <c r="F318" t="s">
        <v>40</v>
      </c>
      <c r="G318" t="s">
        <v>276</v>
      </c>
      <c r="H318" t="s">
        <v>41</v>
      </c>
      <c r="I318">
        <v>300</v>
      </c>
      <c r="J318" t="s">
        <v>42</v>
      </c>
      <c r="K318" t="s">
        <v>276</v>
      </c>
      <c r="L318">
        <v>48.814484999999998</v>
      </c>
      <c r="M318">
        <v>-8.3068766666666694</v>
      </c>
      <c r="N318" t="s">
        <v>43</v>
      </c>
      <c r="O318" t="s">
        <v>61</v>
      </c>
      <c r="P318">
        <v>1</v>
      </c>
      <c r="AA318" t="s">
        <v>47</v>
      </c>
      <c r="AB318" t="s">
        <v>56</v>
      </c>
      <c r="AC318" t="s">
        <v>49</v>
      </c>
      <c r="AE318" t="s">
        <v>57</v>
      </c>
    </row>
    <row r="319" spans="1:31" x14ac:dyDescent="0.3">
      <c r="A319" s="1">
        <v>43635</v>
      </c>
      <c r="B319" s="2">
        <v>0.51930555555555558</v>
      </c>
      <c r="C319" t="s">
        <v>39</v>
      </c>
      <c r="D319" t="s">
        <v>13</v>
      </c>
      <c r="E319">
        <v>26</v>
      </c>
      <c r="F319" t="s">
        <v>40</v>
      </c>
      <c r="G319" t="s">
        <v>276</v>
      </c>
      <c r="H319" t="s">
        <v>41</v>
      </c>
      <c r="I319">
        <v>300</v>
      </c>
      <c r="J319" t="s">
        <v>42</v>
      </c>
      <c r="K319" t="s">
        <v>276</v>
      </c>
      <c r="L319">
        <v>48.813605000000003</v>
      </c>
      <c r="M319">
        <v>-8.0846583333333299</v>
      </c>
      <c r="N319" t="s">
        <v>43</v>
      </c>
      <c r="O319" t="s">
        <v>51</v>
      </c>
      <c r="W319">
        <v>1</v>
      </c>
      <c r="Y319" t="s">
        <v>28</v>
      </c>
      <c r="Z319" t="s">
        <v>52</v>
      </c>
      <c r="AA319" t="s">
        <v>47</v>
      </c>
      <c r="AB319" t="s">
        <v>64</v>
      </c>
      <c r="AE319" t="s">
        <v>50</v>
      </c>
    </row>
    <row r="320" spans="1:31" x14ac:dyDescent="0.3">
      <c r="A320" s="1">
        <v>43635</v>
      </c>
      <c r="B320" s="2">
        <v>0.52523148148148147</v>
      </c>
      <c r="C320" t="s">
        <v>39</v>
      </c>
      <c r="D320" t="s">
        <v>13</v>
      </c>
      <c r="E320">
        <v>26</v>
      </c>
      <c r="F320" t="s">
        <v>40</v>
      </c>
      <c r="G320" t="s">
        <v>276</v>
      </c>
      <c r="H320" t="s">
        <v>41</v>
      </c>
      <c r="I320">
        <v>300</v>
      </c>
      <c r="J320" t="s">
        <v>42</v>
      </c>
      <c r="K320" t="s">
        <v>276</v>
      </c>
      <c r="L320">
        <v>48.813445000000002</v>
      </c>
      <c r="M320">
        <v>-8.0504800000000003</v>
      </c>
      <c r="N320" t="s">
        <v>43</v>
      </c>
      <c r="O320" t="s">
        <v>61</v>
      </c>
      <c r="P320">
        <v>2</v>
      </c>
      <c r="S320">
        <v>3</v>
      </c>
      <c r="AA320" t="s">
        <v>47</v>
      </c>
      <c r="AB320" t="s">
        <v>82</v>
      </c>
      <c r="AC320" t="s">
        <v>58</v>
      </c>
      <c r="AD320" t="s">
        <v>87</v>
      </c>
      <c r="AE320" t="s">
        <v>57</v>
      </c>
    </row>
    <row r="321" spans="1:41" x14ac:dyDescent="0.3">
      <c r="A321" s="1">
        <v>43635</v>
      </c>
      <c r="B321" s="2">
        <v>0.52626157407407403</v>
      </c>
      <c r="C321" t="s">
        <v>39</v>
      </c>
      <c r="D321" t="s">
        <v>13</v>
      </c>
      <c r="E321">
        <v>26</v>
      </c>
      <c r="F321" t="s">
        <v>40</v>
      </c>
      <c r="G321" t="s">
        <v>276</v>
      </c>
      <c r="H321" t="s">
        <v>41</v>
      </c>
      <c r="I321">
        <v>300</v>
      </c>
      <c r="J321" t="s">
        <v>42</v>
      </c>
      <c r="K321" t="s">
        <v>276</v>
      </c>
      <c r="L321">
        <v>48.813391666666703</v>
      </c>
      <c r="M321">
        <v>-8.0446849999999994</v>
      </c>
      <c r="N321" t="s">
        <v>102</v>
      </c>
      <c r="O321" t="s">
        <v>103</v>
      </c>
      <c r="AF321">
        <v>25</v>
      </c>
      <c r="AI321">
        <v>2</v>
      </c>
      <c r="AK321">
        <v>72</v>
      </c>
      <c r="AL321">
        <v>73</v>
      </c>
      <c r="AM321">
        <v>74</v>
      </c>
      <c r="AN321">
        <v>83</v>
      </c>
      <c r="AO321" t="s">
        <v>104</v>
      </c>
    </row>
    <row r="322" spans="1:41" x14ac:dyDescent="0.3">
      <c r="A322" s="1">
        <v>43635</v>
      </c>
      <c r="B322" s="2">
        <v>0.52884259259259259</v>
      </c>
      <c r="C322" t="s">
        <v>39</v>
      </c>
      <c r="D322" t="s">
        <v>13</v>
      </c>
      <c r="E322">
        <v>26</v>
      </c>
      <c r="F322" t="s">
        <v>40</v>
      </c>
      <c r="G322" t="s">
        <v>276</v>
      </c>
      <c r="H322" t="s">
        <v>41</v>
      </c>
      <c r="I322">
        <v>300</v>
      </c>
      <c r="J322" t="s">
        <v>42</v>
      </c>
      <c r="K322" t="s">
        <v>276</v>
      </c>
      <c r="L322">
        <v>48.813274999999997</v>
      </c>
      <c r="M322">
        <v>-8.0297916666666698</v>
      </c>
      <c r="N322" t="s">
        <v>43</v>
      </c>
      <c r="O322" t="s">
        <v>61</v>
      </c>
      <c r="R322">
        <v>1</v>
      </c>
      <c r="AA322" t="s">
        <v>47</v>
      </c>
      <c r="AB322" t="s">
        <v>82</v>
      </c>
      <c r="AE322" t="s">
        <v>57</v>
      </c>
      <c r="AK322">
        <v>72</v>
      </c>
      <c r="AL322">
        <v>73</v>
      </c>
      <c r="AM322">
        <v>74</v>
      </c>
      <c r="AN322">
        <v>83</v>
      </c>
    </row>
    <row r="323" spans="1:41" x14ac:dyDescent="0.3">
      <c r="A323" s="1">
        <v>43635</v>
      </c>
      <c r="B323" s="2">
        <v>0.53027777777777774</v>
      </c>
      <c r="C323" t="s">
        <v>39</v>
      </c>
      <c r="D323" t="s">
        <v>13</v>
      </c>
      <c r="E323">
        <v>26</v>
      </c>
      <c r="F323" t="s">
        <v>40</v>
      </c>
      <c r="G323" t="s">
        <v>276</v>
      </c>
      <c r="H323" t="s">
        <v>41</v>
      </c>
      <c r="I323">
        <v>300</v>
      </c>
      <c r="J323" t="s">
        <v>42</v>
      </c>
      <c r="K323" t="s">
        <v>276</v>
      </c>
      <c r="L323">
        <v>48.813153333333297</v>
      </c>
      <c r="M323">
        <v>-8.0215549999999993</v>
      </c>
      <c r="N323" t="s">
        <v>43</v>
      </c>
      <c r="O323" t="s">
        <v>61</v>
      </c>
      <c r="R323">
        <v>2</v>
      </c>
      <c r="AA323" t="s">
        <v>47</v>
      </c>
      <c r="AB323" t="s">
        <v>82</v>
      </c>
      <c r="AE323" t="s">
        <v>57</v>
      </c>
      <c r="AK323">
        <v>72</v>
      </c>
      <c r="AL323">
        <v>73</v>
      </c>
      <c r="AM323">
        <v>74</v>
      </c>
      <c r="AN323">
        <v>83</v>
      </c>
    </row>
    <row r="324" spans="1:41" x14ac:dyDescent="0.3">
      <c r="A324" s="1">
        <v>43635</v>
      </c>
      <c r="B324" s="2">
        <v>0.5336805555555556</v>
      </c>
      <c r="C324" t="s">
        <v>39</v>
      </c>
      <c r="D324" t="s">
        <v>13</v>
      </c>
      <c r="E324">
        <v>26</v>
      </c>
      <c r="F324" t="s">
        <v>40</v>
      </c>
      <c r="G324" t="s">
        <v>276</v>
      </c>
      <c r="H324" t="s">
        <v>41</v>
      </c>
      <c r="I324">
        <v>300</v>
      </c>
      <c r="J324" t="s">
        <v>42</v>
      </c>
      <c r="K324" t="s">
        <v>276</v>
      </c>
      <c r="L324">
        <v>48.812894999999997</v>
      </c>
      <c r="M324">
        <v>-8.0019399999999994</v>
      </c>
      <c r="N324" t="s">
        <v>43</v>
      </c>
      <c r="O324" t="s">
        <v>61</v>
      </c>
      <c r="R324">
        <v>2</v>
      </c>
      <c r="AA324" t="s">
        <v>47</v>
      </c>
      <c r="AB324" t="s">
        <v>82</v>
      </c>
      <c r="AE324" t="s">
        <v>50</v>
      </c>
      <c r="AK324">
        <v>72</v>
      </c>
      <c r="AL324">
        <v>73</v>
      </c>
      <c r="AM324">
        <v>74</v>
      </c>
      <c r="AN324">
        <v>83</v>
      </c>
    </row>
    <row r="325" spans="1:41" x14ac:dyDescent="0.3">
      <c r="A325" s="1">
        <v>43635</v>
      </c>
      <c r="B325" s="2">
        <v>0.54881944444444442</v>
      </c>
      <c r="C325" t="s">
        <v>39</v>
      </c>
      <c r="D325" t="s">
        <v>13</v>
      </c>
      <c r="E325">
        <v>26</v>
      </c>
      <c r="F325" t="s">
        <v>40</v>
      </c>
      <c r="G325" t="s">
        <v>276</v>
      </c>
      <c r="H325" t="s">
        <v>41</v>
      </c>
      <c r="I325">
        <v>300</v>
      </c>
      <c r="J325" t="s">
        <v>42</v>
      </c>
      <c r="K325" t="s">
        <v>276</v>
      </c>
      <c r="L325">
        <v>48.813589999999998</v>
      </c>
      <c r="M325">
        <v>-7.9154533333333301</v>
      </c>
      <c r="N325" t="s">
        <v>59</v>
      </c>
      <c r="AK325">
        <v>72</v>
      </c>
      <c r="AL325">
        <v>73</v>
      </c>
      <c r="AM325">
        <v>74</v>
      </c>
      <c r="AN325">
        <v>83</v>
      </c>
    </row>
    <row r="326" spans="1:41" x14ac:dyDescent="0.3">
      <c r="A326" s="1">
        <v>43635</v>
      </c>
      <c r="B326" s="2">
        <v>0.55584490740740744</v>
      </c>
      <c r="C326" t="s">
        <v>39</v>
      </c>
      <c r="D326" t="s">
        <v>13</v>
      </c>
      <c r="E326">
        <v>26</v>
      </c>
      <c r="F326" t="s">
        <v>40</v>
      </c>
      <c r="G326" t="s">
        <v>276</v>
      </c>
      <c r="H326" t="s">
        <v>41</v>
      </c>
      <c r="I326">
        <v>300</v>
      </c>
      <c r="J326" t="s">
        <v>42</v>
      </c>
      <c r="K326" t="s">
        <v>276</v>
      </c>
      <c r="L326">
        <v>48.814686666666702</v>
      </c>
      <c r="M326">
        <v>-7.8733050000000002</v>
      </c>
      <c r="N326" t="s">
        <v>43</v>
      </c>
      <c r="O326" t="s">
        <v>44</v>
      </c>
      <c r="W326">
        <v>1</v>
      </c>
      <c r="Y326" t="s">
        <v>45</v>
      </c>
      <c r="Z326" t="s">
        <v>46</v>
      </c>
      <c r="AA326" t="s">
        <v>47</v>
      </c>
      <c r="AB326" t="s">
        <v>56</v>
      </c>
      <c r="AC326" t="s">
        <v>49</v>
      </c>
      <c r="AE326" t="s">
        <v>57</v>
      </c>
      <c r="AK326">
        <v>72</v>
      </c>
      <c r="AL326">
        <v>73</v>
      </c>
      <c r="AM326">
        <v>74</v>
      </c>
      <c r="AN326">
        <v>83</v>
      </c>
    </row>
    <row r="327" spans="1:41" x14ac:dyDescent="0.3">
      <c r="A327" s="1">
        <v>43635</v>
      </c>
      <c r="B327" s="2">
        <v>0.56130787037037033</v>
      </c>
      <c r="C327" t="s">
        <v>39</v>
      </c>
      <c r="D327" t="s">
        <v>13</v>
      </c>
      <c r="E327">
        <v>26</v>
      </c>
      <c r="F327" t="s">
        <v>40</v>
      </c>
      <c r="G327" t="s">
        <v>276</v>
      </c>
      <c r="H327" t="s">
        <v>41</v>
      </c>
      <c r="I327">
        <v>300</v>
      </c>
      <c r="J327" t="s">
        <v>42</v>
      </c>
      <c r="K327" t="s">
        <v>276</v>
      </c>
      <c r="L327">
        <v>48.814343333333298</v>
      </c>
      <c r="M327">
        <v>-7.8409766666666698</v>
      </c>
      <c r="N327" t="s">
        <v>43</v>
      </c>
      <c r="O327" t="s">
        <v>44</v>
      </c>
      <c r="W327">
        <v>1</v>
      </c>
      <c r="Y327" t="s">
        <v>45</v>
      </c>
      <c r="Z327" t="s">
        <v>46</v>
      </c>
      <c r="AA327" t="s">
        <v>47</v>
      </c>
      <c r="AB327" t="s">
        <v>55</v>
      </c>
      <c r="AC327" t="s">
        <v>49</v>
      </c>
      <c r="AE327" t="s">
        <v>50</v>
      </c>
      <c r="AK327">
        <v>72</v>
      </c>
      <c r="AL327">
        <v>73</v>
      </c>
      <c r="AM327">
        <v>74</v>
      </c>
      <c r="AN327">
        <v>83</v>
      </c>
    </row>
    <row r="328" spans="1:41" x14ac:dyDescent="0.3">
      <c r="A328" s="1">
        <v>43635</v>
      </c>
      <c r="B328" s="2">
        <v>0.5647106481481482</v>
      </c>
      <c r="C328" t="s">
        <v>39</v>
      </c>
      <c r="D328" t="s">
        <v>13</v>
      </c>
      <c r="E328">
        <v>26</v>
      </c>
      <c r="F328" t="s">
        <v>40</v>
      </c>
      <c r="G328" t="s">
        <v>276</v>
      </c>
      <c r="H328" t="s">
        <v>41</v>
      </c>
      <c r="I328">
        <v>300</v>
      </c>
      <c r="J328" t="s">
        <v>42</v>
      </c>
      <c r="K328" t="s">
        <v>276</v>
      </c>
      <c r="L328">
        <v>48.814008333333298</v>
      </c>
      <c r="M328">
        <v>-7.8205166666666699</v>
      </c>
      <c r="N328" t="s">
        <v>43</v>
      </c>
      <c r="O328" t="s">
        <v>61</v>
      </c>
      <c r="S328">
        <v>1</v>
      </c>
      <c r="AA328" t="s">
        <v>81</v>
      </c>
      <c r="AE328" t="s">
        <v>57</v>
      </c>
      <c r="AK328">
        <v>72</v>
      </c>
      <c r="AL328">
        <v>73</v>
      </c>
      <c r="AM328">
        <v>74</v>
      </c>
      <c r="AN328">
        <v>83</v>
      </c>
    </row>
    <row r="329" spans="1:41" x14ac:dyDescent="0.3">
      <c r="A329" s="1">
        <v>43635</v>
      </c>
      <c r="B329" s="2">
        <v>0.57844907407407409</v>
      </c>
      <c r="C329" t="s">
        <v>39</v>
      </c>
      <c r="D329" t="s">
        <v>13</v>
      </c>
      <c r="E329">
        <v>26</v>
      </c>
      <c r="F329" t="s">
        <v>40</v>
      </c>
      <c r="G329" t="s">
        <v>276</v>
      </c>
      <c r="H329" t="s">
        <v>41</v>
      </c>
      <c r="I329">
        <v>300</v>
      </c>
      <c r="J329" t="s">
        <v>42</v>
      </c>
      <c r="K329" t="s">
        <v>276</v>
      </c>
      <c r="L329">
        <v>48.8130733333333</v>
      </c>
      <c r="M329">
        <v>-7.7370966666666696</v>
      </c>
      <c r="N329" t="s">
        <v>43</v>
      </c>
      <c r="O329" t="s">
        <v>44</v>
      </c>
      <c r="W329">
        <v>1</v>
      </c>
      <c r="Y329" t="s">
        <v>45</v>
      </c>
      <c r="Z329" t="s">
        <v>46</v>
      </c>
      <c r="AA329" t="s">
        <v>47</v>
      </c>
      <c r="AB329" t="s">
        <v>55</v>
      </c>
      <c r="AC329" t="s">
        <v>49</v>
      </c>
      <c r="AE329" t="s">
        <v>50</v>
      </c>
      <c r="AK329">
        <v>72</v>
      </c>
      <c r="AL329">
        <v>73</v>
      </c>
      <c r="AM329">
        <v>74</v>
      </c>
      <c r="AN329">
        <v>83</v>
      </c>
    </row>
    <row r="330" spans="1:41" x14ac:dyDescent="0.3">
      <c r="A330" s="1">
        <v>43635</v>
      </c>
      <c r="B330" s="2">
        <v>0.58453703703703697</v>
      </c>
      <c r="C330" t="s">
        <v>39</v>
      </c>
      <c r="D330" t="s">
        <v>13</v>
      </c>
      <c r="E330">
        <v>26</v>
      </c>
      <c r="F330" t="s">
        <v>40</v>
      </c>
      <c r="G330" t="s">
        <v>276</v>
      </c>
      <c r="H330" t="s">
        <v>41</v>
      </c>
      <c r="I330">
        <v>300</v>
      </c>
      <c r="J330" t="s">
        <v>42</v>
      </c>
      <c r="K330" t="s">
        <v>276</v>
      </c>
      <c r="L330">
        <v>48.8128666666667</v>
      </c>
      <c r="M330">
        <v>-7.7000149999999996</v>
      </c>
      <c r="N330" t="s">
        <v>43</v>
      </c>
      <c r="O330" t="s">
        <v>61</v>
      </c>
      <c r="P330">
        <v>1</v>
      </c>
      <c r="AA330" t="s">
        <v>47</v>
      </c>
      <c r="AB330" t="s">
        <v>82</v>
      </c>
      <c r="AE330" t="s">
        <v>57</v>
      </c>
      <c r="AK330">
        <v>72</v>
      </c>
      <c r="AL330">
        <v>73</v>
      </c>
      <c r="AM330">
        <v>74</v>
      </c>
      <c r="AN330">
        <v>83</v>
      </c>
    </row>
    <row r="331" spans="1:41" x14ac:dyDescent="0.3">
      <c r="A331" s="1">
        <v>43635</v>
      </c>
      <c r="B331" s="2">
        <v>0.58527777777777779</v>
      </c>
      <c r="C331" t="s">
        <v>39</v>
      </c>
      <c r="D331" t="s">
        <v>13</v>
      </c>
      <c r="E331">
        <v>26</v>
      </c>
      <c r="F331" t="s">
        <v>40</v>
      </c>
      <c r="G331" t="s">
        <v>276</v>
      </c>
      <c r="H331" t="s">
        <v>41</v>
      </c>
      <c r="I331">
        <v>300</v>
      </c>
      <c r="J331" t="s">
        <v>42</v>
      </c>
      <c r="K331" t="s">
        <v>276</v>
      </c>
      <c r="L331">
        <v>48.812888333333298</v>
      </c>
      <c r="M331">
        <v>-7.6955400000000003</v>
      </c>
      <c r="N331" t="s">
        <v>43</v>
      </c>
      <c r="O331" t="s">
        <v>61</v>
      </c>
      <c r="S331">
        <v>1</v>
      </c>
      <c r="AA331" t="s">
        <v>47</v>
      </c>
      <c r="AB331" t="s">
        <v>74</v>
      </c>
      <c r="AE331" t="s">
        <v>50</v>
      </c>
      <c r="AK331">
        <v>72</v>
      </c>
      <c r="AL331">
        <v>73</v>
      </c>
      <c r="AM331">
        <v>74</v>
      </c>
      <c r="AN331">
        <v>83</v>
      </c>
    </row>
    <row r="332" spans="1:41" x14ac:dyDescent="0.3">
      <c r="A332" s="1">
        <v>43635</v>
      </c>
      <c r="B332" s="2">
        <v>0.59564814814814815</v>
      </c>
      <c r="C332" t="s">
        <v>39</v>
      </c>
      <c r="D332" t="s">
        <v>13</v>
      </c>
      <c r="E332">
        <v>26</v>
      </c>
      <c r="F332" t="s">
        <v>40</v>
      </c>
      <c r="G332" t="s">
        <v>276</v>
      </c>
      <c r="H332" t="s">
        <v>41</v>
      </c>
      <c r="I332">
        <v>300</v>
      </c>
      <c r="J332" t="s">
        <v>42</v>
      </c>
      <c r="K332" t="s">
        <v>276</v>
      </c>
      <c r="L332">
        <v>48.8130733333333</v>
      </c>
      <c r="M332">
        <v>-7.6327466666666703</v>
      </c>
      <c r="N332" t="s">
        <v>79</v>
      </c>
      <c r="O332" t="s">
        <v>80</v>
      </c>
      <c r="AI332">
        <v>1</v>
      </c>
      <c r="AK332">
        <v>72</v>
      </c>
      <c r="AL332">
        <v>73</v>
      </c>
      <c r="AM332">
        <v>74</v>
      </c>
      <c r="AN332">
        <v>83</v>
      </c>
      <c r="AO332" t="s">
        <v>76</v>
      </c>
    </row>
    <row r="333" spans="1:41" x14ac:dyDescent="0.3">
      <c r="A333" s="1">
        <v>43635</v>
      </c>
      <c r="B333" s="2">
        <v>0.60714120370370372</v>
      </c>
      <c r="C333" t="s">
        <v>39</v>
      </c>
      <c r="D333" t="s">
        <v>13</v>
      </c>
      <c r="E333">
        <v>26</v>
      </c>
      <c r="F333" t="s">
        <v>40</v>
      </c>
      <c r="G333" t="s">
        <v>276</v>
      </c>
      <c r="H333" t="s">
        <v>41</v>
      </c>
      <c r="I333">
        <v>300</v>
      </c>
      <c r="J333" t="s">
        <v>42</v>
      </c>
      <c r="K333" t="s">
        <v>276</v>
      </c>
      <c r="L333">
        <v>48.813696666666701</v>
      </c>
      <c r="M333">
        <v>-7.5630699999999997</v>
      </c>
      <c r="N333" t="s">
        <v>43</v>
      </c>
      <c r="O333" t="s">
        <v>61</v>
      </c>
      <c r="R333">
        <v>1</v>
      </c>
      <c r="AA333" t="s">
        <v>47</v>
      </c>
      <c r="AB333" t="s">
        <v>53</v>
      </c>
      <c r="AC333" t="s">
        <v>49</v>
      </c>
      <c r="AE333" t="s">
        <v>50</v>
      </c>
      <c r="AK333">
        <v>72</v>
      </c>
      <c r="AL333">
        <v>73</v>
      </c>
      <c r="AM333">
        <v>74</v>
      </c>
      <c r="AN333">
        <v>83</v>
      </c>
    </row>
    <row r="334" spans="1:41" x14ac:dyDescent="0.3">
      <c r="A334" s="1">
        <v>43635</v>
      </c>
      <c r="B334" s="2">
        <v>0.61935185185185182</v>
      </c>
      <c r="C334" t="s">
        <v>39</v>
      </c>
      <c r="D334" t="s">
        <v>13</v>
      </c>
      <c r="E334">
        <v>26</v>
      </c>
      <c r="F334" t="s">
        <v>40</v>
      </c>
      <c r="G334" t="s">
        <v>276</v>
      </c>
      <c r="H334" t="s">
        <v>41</v>
      </c>
      <c r="I334">
        <v>300</v>
      </c>
      <c r="J334" t="s">
        <v>42</v>
      </c>
      <c r="K334" t="s">
        <v>276</v>
      </c>
      <c r="L334">
        <v>48.814833333333297</v>
      </c>
      <c r="M334">
        <v>-7.4874816666666701</v>
      </c>
      <c r="N334" t="s">
        <v>43</v>
      </c>
      <c r="O334" t="s">
        <v>61</v>
      </c>
      <c r="P334">
        <v>1</v>
      </c>
      <c r="AA334" t="s">
        <v>47</v>
      </c>
      <c r="AB334" t="s">
        <v>55</v>
      </c>
      <c r="AC334" t="s">
        <v>49</v>
      </c>
      <c r="AE334" t="s">
        <v>50</v>
      </c>
      <c r="AK334">
        <v>72</v>
      </c>
      <c r="AL334">
        <v>73</v>
      </c>
      <c r="AM334">
        <v>74</v>
      </c>
      <c r="AN334">
        <v>83</v>
      </c>
    </row>
    <row r="335" spans="1:41" x14ac:dyDescent="0.3">
      <c r="A335" s="1">
        <v>43635</v>
      </c>
      <c r="B335" s="2">
        <v>0.63300925925925922</v>
      </c>
      <c r="C335" t="s">
        <v>39</v>
      </c>
      <c r="D335" t="s">
        <v>13</v>
      </c>
      <c r="E335">
        <v>26</v>
      </c>
      <c r="F335" t="s">
        <v>40</v>
      </c>
      <c r="G335" t="s">
        <v>276</v>
      </c>
      <c r="H335" t="s">
        <v>41</v>
      </c>
      <c r="I335">
        <v>300</v>
      </c>
      <c r="J335" t="s">
        <v>42</v>
      </c>
      <c r="K335" t="s">
        <v>276</v>
      </c>
      <c r="L335">
        <v>48.814574999999998</v>
      </c>
      <c r="M335">
        <v>-7.4018449999999998</v>
      </c>
      <c r="N335" t="s">
        <v>43</v>
      </c>
      <c r="O335" t="s">
        <v>44</v>
      </c>
      <c r="W335">
        <v>1</v>
      </c>
      <c r="Y335" t="s">
        <v>45</v>
      </c>
      <c r="Z335" t="s">
        <v>46</v>
      </c>
      <c r="AA335" t="s">
        <v>47</v>
      </c>
      <c r="AB335" t="s">
        <v>56</v>
      </c>
      <c r="AC335" t="s">
        <v>49</v>
      </c>
      <c r="AE335" t="s">
        <v>57</v>
      </c>
      <c r="AK335">
        <v>72</v>
      </c>
      <c r="AL335">
        <v>73</v>
      </c>
      <c r="AM335">
        <v>74</v>
      </c>
      <c r="AN335">
        <v>83</v>
      </c>
    </row>
    <row r="336" spans="1:41" x14ac:dyDescent="0.3">
      <c r="A336" s="1">
        <v>43635</v>
      </c>
      <c r="B336" s="2">
        <v>0.63353009259259252</v>
      </c>
      <c r="C336" t="s">
        <v>39</v>
      </c>
      <c r="D336" t="s">
        <v>13</v>
      </c>
      <c r="E336">
        <v>26</v>
      </c>
      <c r="F336" t="s">
        <v>40</v>
      </c>
      <c r="G336" t="s">
        <v>276</v>
      </c>
      <c r="H336" t="s">
        <v>41</v>
      </c>
      <c r="I336">
        <v>300</v>
      </c>
      <c r="J336" t="s">
        <v>42</v>
      </c>
      <c r="K336" t="s">
        <v>276</v>
      </c>
      <c r="L336">
        <v>48.814513333333302</v>
      </c>
      <c r="M336">
        <v>-7.3985433333333299</v>
      </c>
      <c r="N336" t="s">
        <v>43</v>
      </c>
      <c r="O336" t="s">
        <v>61</v>
      </c>
      <c r="P336">
        <v>1</v>
      </c>
      <c r="AA336" t="s">
        <v>47</v>
      </c>
      <c r="AB336" t="s">
        <v>53</v>
      </c>
      <c r="AC336" t="s">
        <v>49</v>
      </c>
      <c r="AE336" t="s">
        <v>50</v>
      </c>
      <c r="AK336">
        <v>72</v>
      </c>
      <c r="AL336">
        <v>73</v>
      </c>
      <c r="AM336">
        <v>74</v>
      </c>
      <c r="AN336">
        <v>83</v>
      </c>
    </row>
    <row r="337" spans="1:40" x14ac:dyDescent="0.3">
      <c r="A337" s="1">
        <v>43635</v>
      </c>
      <c r="B337" s="2">
        <v>0.64216435185185183</v>
      </c>
      <c r="C337" t="s">
        <v>39</v>
      </c>
      <c r="D337" t="s">
        <v>13</v>
      </c>
      <c r="E337">
        <v>26</v>
      </c>
      <c r="F337" t="s">
        <v>40</v>
      </c>
      <c r="G337" t="s">
        <v>276</v>
      </c>
      <c r="H337" t="s">
        <v>41</v>
      </c>
      <c r="I337">
        <v>300</v>
      </c>
      <c r="J337" t="s">
        <v>42</v>
      </c>
      <c r="K337" t="s">
        <v>276</v>
      </c>
      <c r="L337">
        <v>48.814455000000002</v>
      </c>
      <c r="M337">
        <v>-7.3435716666666702</v>
      </c>
      <c r="N337" t="s">
        <v>43</v>
      </c>
      <c r="O337" t="s">
        <v>61</v>
      </c>
      <c r="P337">
        <v>1</v>
      </c>
      <c r="AA337" t="s">
        <v>47</v>
      </c>
      <c r="AB337" t="s">
        <v>64</v>
      </c>
      <c r="AC337" t="s">
        <v>49</v>
      </c>
      <c r="AE337" t="s">
        <v>50</v>
      </c>
      <c r="AK337">
        <v>72</v>
      </c>
      <c r="AL337">
        <v>73</v>
      </c>
      <c r="AM337">
        <v>74</v>
      </c>
      <c r="AN337">
        <v>83</v>
      </c>
    </row>
    <row r="338" spans="1:40" x14ac:dyDescent="0.3">
      <c r="A338" s="1">
        <v>43635</v>
      </c>
      <c r="B338" s="2">
        <v>0.64363425925925932</v>
      </c>
      <c r="C338" t="s">
        <v>39</v>
      </c>
      <c r="D338" t="s">
        <v>13</v>
      </c>
      <c r="E338">
        <v>26</v>
      </c>
      <c r="F338" t="s">
        <v>40</v>
      </c>
      <c r="G338" t="s">
        <v>276</v>
      </c>
      <c r="H338" t="s">
        <v>41</v>
      </c>
      <c r="I338">
        <v>300</v>
      </c>
      <c r="J338" t="s">
        <v>42</v>
      </c>
      <c r="K338" t="s">
        <v>276</v>
      </c>
      <c r="L338">
        <v>48.814540000000001</v>
      </c>
      <c r="M338">
        <v>-7.3341666666666701</v>
      </c>
      <c r="N338" t="s">
        <v>43</v>
      </c>
      <c r="O338" t="s">
        <v>61</v>
      </c>
      <c r="R338">
        <v>1</v>
      </c>
      <c r="AA338" t="s">
        <v>47</v>
      </c>
      <c r="AB338" t="s">
        <v>72</v>
      </c>
      <c r="AC338" t="s">
        <v>49</v>
      </c>
      <c r="AE338" t="s">
        <v>50</v>
      </c>
      <c r="AK338">
        <v>72</v>
      </c>
      <c r="AL338">
        <v>73</v>
      </c>
      <c r="AM338">
        <v>74</v>
      </c>
      <c r="AN338">
        <v>83</v>
      </c>
    </row>
    <row r="339" spans="1:40" x14ac:dyDescent="0.3">
      <c r="A339" s="1">
        <v>43635</v>
      </c>
      <c r="B339" s="2">
        <v>0.66061342592592587</v>
      </c>
      <c r="C339" t="s">
        <v>39</v>
      </c>
      <c r="D339" t="s">
        <v>13</v>
      </c>
      <c r="E339">
        <v>26</v>
      </c>
      <c r="F339" t="s">
        <v>40</v>
      </c>
      <c r="G339" t="s">
        <v>276</v>
      </c>
      <c r="H339" t="s">
        <v>41</v>
      </c>
      <c r="I339">
        <v>300</v>
      </c>
      <c r="J339" t="s">
        <v>42</v>
      </c>
      <c r="K339" t="s">
        <v>276</v>
      </c>
      <c r="L339">
        <v>48.814349999999997</v>
      </c>
      <c r="M339">
        <v>-7.2255333333333303</v>
      </c>
      <c r="N339" t="s">
        <v>43</v>
      </c>
      <c r="O339" t="s">
        <v>61</v>
      </c>
      <c r="R339">
        <v>1</v>
      </c>
      <c r="AA339" t="s">
        <v>47</v>
      </c>
      <c r="AB339" t="s">
        <v>82</v>
      </c>
      <c r="AE339" t="s">
        <v>50</v>
      </c>
      <c r="AK339">
        <v>72</v>
      </c>
      <c r="AL339">
        <v>73</v>
      </c>
      <c r="AM339">
        <v>74</v>
      </c>
      <c r="AN339">
        <v>83</v>
      </c>
    </row>
    <row r="340" spans="1:40" x14ac:dyDescent="0.3">
      <c r="A340" s="1">
        <v>43635</v>
      </c>
      <c r="B340" s="2">
        <v>0.66098379629629633</v>
      </c>
      <c r="C340" t="s">
        <v>39</v>
      </c>
      <c r="D340" t="s">
        <v>13</v>
      </c>
      <c r="E340">
        <v>26</v>
      </c>
      <c r="F340" t="s">
        <v>40</v>
      </c>
      <c r="G340" t="s">
        <v>276</v>
      </c>
      <c r="H340" t="s">
        <v>41</v>
      </c>
      <c r="I340">
        <v>300</v>
      </c>
      <c r="J340" t="s">
        <v>42</v>
      </c>
      <c r="K340" t="s">
        <v>276</v>
      </c>
      <c r="L340">
        <v>48.814273333333297</v>
      </c>
      <c r="M340">
        <v>-7.2231566666666698</v>
      </c>
      <c r="N340" t="s">
        <v>43</v>
      </c>
      <c r="O340" t="s">
        <v>61</v>
      </c>
      <c r="R340">
        <v>1</v>
      </c>
      <c r="AA340" t="s">
        <v>47</v>
      </c>
      <c r="AB340" t="s">
        <v>82</v>
      </c>
      <c r="AC340" t="s">
        <v>49</v>
      </c>
      <c r="AE340" t="s">
        <v>50</v>
      </c>
      <c r="AK340">
        <v>72</v>
      </c>
      <c r="AL340">
        <v>73</v>
      </c>
      <c r="AM340">
        <v>74</v>
      </c>
      <c r="AN340">
        <v>83</v>
      </c>
    </row>
    <row r="341" spans="1:40" x14ac:dyDescent="0.3">
      <c r="A341" s="1">
        <v>43635</v>
      </c>
      <c r="B341" s="2">
        <v>0.66423611111111114</v>
      </c>
      <c r="C341" t="s">
        <v>39</v>
      </c>
      <c r="D341" t="s">
        <v>13</v>
      </c>
      <c r="E341">
        <v>26</v>
      </c>
      <c r="F341" t="s">
        <v>40</v>
      </c>
      <c r="G341" t="s">
        <v>276</v>
      </c>
      <c r="H341" t="s">
        <v>41</v>
      </c>
      <c r="I341">
        <v>300</v>
      </c>
      <c r="J341" t="s">
        <v>42</v>
      </c>
      <c r="K341" t="s">
        <v>276</v>
      </c>
      <c r="L341">
        <v>48.813841666666697</v>
      </c>
      <c r="M341">
        <v>-7.2025466666666702</v>
      </c>
      <c r="N341" t="s">
        <v>43</v>
      </c>
      <c r="O341" t="s">
        <v>61</v>
      </c>
      <c r="R341">
        <v>1</v>
      </c>
      <c r="AA341" t="s">
        <v>47</v>
      </c>
      <c r="AB341" t="s">
        <v>74</v>
      </c>
      <c r="AE341" t="s">
        <v>50</v>
      </c>
      <c r="AK341">
        <v>72</v>
      </c>
      <c r="AL341">
        <v>73</v>
      </c>
      <c r="AM341">
        <v>74</v>
      </c>
      <c r="AN341">
        <v>83</v>
      </c>
    </row>
    <row r="342" spans="1:40" x14ac:dyDescent="0.3">
      <c r="A342" s="1">
        <v>43635</v>
      </c>
      <c r="B342" s="2">
        <v>0.67396990740740748</v>
      </c>
      <c r="C342" t="s">
        <v>39</v>
      </c>
      <c r="D342" t="s">
        <v>13</v>
      </c>
      <c r="E342">
        <v>26</v>
      </c>
      <c r="F342" t="s">
        <v>40</v>
      </c>
      <c r="G342" t="s">
        <v>276</v>
      </c>
      <c r="H342" t="s">
        <v>41</v>
      </c>
      <c r="I342">
        <v>300</v>
      </c>
      <c r="J342" t="s">
        <v>42</v>
      </c>
      <c r="K342" t="s">
        <v>276</v>
      </c>
      <c r="L342">
        <v>48.812456666666698</v>
      </c>
      <c r="M342">
        <v>-7.1383083333333301</v>
      </c>
      <c r="N342" t="s">
        <v>43</v>
      </c>
      <c r="O342" t="s">
        <v>121</v>
      </c>
      <c r="W342">
        <v>1</v>
      </c>
      <c r="Y342" t="s">
        <v>28</v>
      </c>
      <c r="Z342" t="s">
        <v>52</v>
      </c>
      <c r="AA342" t="s">
        <v>47</v>
      </c>
      <c r="AB342" t="s">
        <v>55</v>
      </c>
      <c r="AE342" t="s">
        <v>50</v>
      </c>
      <c r="AK342">
        <v>72</v>
      </c>
      <c r="AL342">
        <v>73</v>
      </c>
      <c r="AM342">
        <v>74</v>
      </c>
      <c r="AN342">
        <v>83</v>
      </c>
    </row>
    <row r="343" spans="1:40" x14ac:dyDescent="0.3">
      <c r="A343" s="1">
        <v>43635</v>
      </c>
      <c r="B343" s="2">
        <v>0.67418981481481488</v>
      </c>
      <c r="C343" t="s">
        <v>39</v>
      </c>
      <c r="D343" t="s">
        <v>13</v>
      </c>
      <c r="E343">
        <v>26</v>
      </c>
      <c r="F343" t="s">
        <v>40</v>
      </c>
      <c r="G343" t="s">
        <v>276</v>
      </c>
      <c r="H343" t="s">
        <v>41</v>
      </c>
      <c r="I343">
        <v>300</v>
      </c>
      <c r="J343" t="s">
        <v>42</v>
      </c>
      <c r="K343" t="s">
        <v>276</v>
      </c>
      <c r="L343">
        <v>48.8124416666667</v>
      </c>
      <c r="M343">
        <v>-7.1369266666666702</v>
      </c>
      <c r="N343" t="s">
        <v>43</v>
      </c>
      <c r="O343" t="s">
        <v>44</v>
      </c>
      <c r="W343">
        <v>1</v>
      </c>
      <c r="Y343" t="s">
        <v>45</v>
      </c>
      <c r="Z343" t="s">
        <v>46</v>
      </c>
      <c r="AA343" t="s">
        <v>47</v>
      </c>
      <c r="AB343" t="s">
        <v>64</v>
      </c>
      <c r="AC343" t="s">
        <v>89</v>
      </c>
      <c r="AE343" t="s">
        <v>50</v>
      </c>
      <c r="AK343">
        <v>72</v>
      </c>
      <c r="AL343">
        <v>73</v>
      </c>
      <c r="AM343">
        <v>74</v>
      </c>
      <c r="AN343">
        <v>83</v>
      </c>
    </row>
    <row r="344" spans="1:40" x14ac:dyDescent="0.3">
      <c r="A344" s="1">
        <v>43635</v>
      </c>
      <c r="B344" s="2">
        <v>0.67718750000000005</v>
      </c>
      <c r="C344" t="s">
        <v>39</v>
      </c>
      <c r="D344" t="s">
        <v>13</v>
      </c>
      <c r="E344">
        <v>26</v>
      </c>
      <c r="F344" t="s">
        <v>40</v>
      </c>
      <c r="G344" t="s">
        <v>276</v>
      </c>
      <c r="H344" t="s">
        <v>41</v>
      </c>
      <c r="I344">
        <v>300</v>
      </c>
      <c r="J344" t="s">
        <v>42</v>
      </c>
      <c r="K344" t="s">
        <v>276</v>
      </c>
      <c r="L344">
        <v>48.812018333333299</v>
      </c>
      <c r="M344">
        <v>-7.1169549999999999</v>
      </c>
      <c r="N344" t="s">
        <v>43</v>
      </c>
      <c r="O344" t="s">
        <v>61</v>
      </c>
      <c r="P344">
        <v>1</v>
      </c>
      <c r="AA344" t="s">
        <v>47</v>
      </c>
      <c r="AB344" t="s">
        <v>74</v>
      </c>
      <c r="AE344" t="s">
        <v>57</v>
      </c>
      <c r="AK344">
        <v>72</v>
      </c>
      <c r="AL344">
        <v>73</v>
      </c>
      <c r="AM344">
        <v>74</v>
      </c>
      <c r="AN344">
        <v>83</v>
      </c>
    </row>
    <row r="345" spans="1:40" x14ac:dyDescent="0.3">
      <c r="A345" s="1">
        <v>43635</v>
      </c>
      <c r="B345" s="2">
        <v>0.6861342592592593</v>
      </c>
      <c r="C345" t="s">
        <v>39</v>
      </c>
      <c r="D345" t="s">
        <v>13</v>
      </c>
      <c r="E345">
        <v>26</v>
      </c>
      <c r="F345" t="s">
        <v>40</v>
      </c>
      <c r="G345" t="s">
        <v>276</v>
      </c>
      <c r="H345" t="s">
        <v>41</v>
      </c>
      <c r="I345">
        <v>300</v>
      </c>
      <c r="J345" t="s">
        <v>42</v>
      </c>
      <c r="K345" t="s">
        <v>276</v>
      </c>
      <c r="L345">
        <v>48.7979116666667</v>
      </c>
      <c r="M345">
        <v>-7.0736033333333301</v>
      </c>
      <c r="N345" t="s">
        <v>43</v>
      </c>
      <c r="O345" t="s">
        <v>44</v>
      </c>
      <c r="W345">
        <v>70</v>
      </c>
      <c r="Y345" t="s">
        <v>45</v>
      </c>
      <c r="Z345" t="s">
        <v>46</v>
      </c>
      <c r="AA345" t="s">
        <v>47</v>
      </c>
      <c r="AB345" t="s">
        <v>82</v>
      </c>
      <c r="AE345" t="s">
        <v>50</v>
      </c>
      <c r="AK345">
        <v>72</v>
      </c>
      <c r="AL345">
        <v>73</v>
      </c>
      <c r="AM345">
        <v>74</v>
      </c>
      <c r="AN345">
        <v>83</v>
      </c>
    </row>
    <row r="346" spans="1:40" x14ac:dyDescent="0.3">
      <c r="A346" s="1">
        <v>43635</v>
      </c>
      <c r="B346" s="2">
        <v>0.69097222222222221</v>
      </c>
      <c r="C346" t="s">
        <v>39</v>
      </c>
      <c r="D346" t="s">
        <v>13</v>
      </c>
      <c r="E346">
        <v>26</v>
      </c>
      <c r="F346" t="s">
        <v>40</v>
      </c>
      <c r="G346" t="s">
        <v>276</v>
      </c>
      <c r="H346" t="s">
        <v>41</v>
      </c>
      <c r="I346">
        <v>300</v>
      </c>
      <c r="J346" t="s">
        <v>42</v>
      </c>
      <c r="K346" t="s">
        <v>276</v>
      </c>
      <c r="L346">
        <v>48.804158333333298</v>
      </c>
      <c r="M346">
        <v>-7.0496766666666701</v>
      </c>
      <c r="N346" t="s">
        <v>43</v>
      </c>
      <c r="O346" t="s">
        <v>61</v>
      </c>
      <c r="P346">
        <v>1</v>
      </c>
      <c r="AA346" t="s">
        <v>83</v>
      </c>
      <c r="AE346" t="s">
        <v>50</v>
      </c>
      <c r="AK346">
        <v>72</v>
      </c>
      <c r="AL346">
        <v>73</v>
      </c>
      <c r="AM346">
        <v>74</v>
      </c>
      <c r="AN346">
        <v>83</v>
      </c>
    </row>
    <row r="347" spans="1:40" x14ac:dyDescent="0.3">
      <c r="A347" s="1">
        <v>43635</v>
      </c>
      <c r="B347" s="2">
        <v>0.7007175925925927</v>
      </c>
      <c r="C347" t="s">
        <v>39</v>
      </c>
      <c r="D347" t="s">
        <v>13</v>
      </c>
      <c r="E347">
        <v>27</v>
      </c>
      <c r="F347" t="s">
        <v>40</v>
      </c>
      <c r="G347" t="s">
        <v>276</v>
      </c>
      <c r="H347" t="s">
        <v>41</v>
      </c>
      <c r="I347">
        <v>300</v>
      </c>
      <c r="J347" t="s">
        <v>42</v>
      </c>
      <c r="K347" t="s">
        <v>276</v>
      </c>
      <c r="L347">
        <v>48.836711666666702</v>
      </c>
      <c r="M347">
        <v>-7.02888</v>
      </c>
      <c r="N347" t="s">
        <v>43</v>
      </c>
      <c r="O347" t="s">
        <v>44</v>
      </c>
      <c r="W347">
        <v>1</v>
      </c>
      <c r="Y347" t="s">
        <v>45</v>
      </c>
      <c r="Z347" t="s">
        <v>46</v>
      </c>
      <c r="AA347" t="s">
        <v>47</v>
      </c>
      <c r="AB347" t="s">
        <v>74</v>
      </c>
      <c r="AC347" t="s">
        <v>49</v>
      </c>
      <c r="AE347" t="s">
        <v>50</v>
      </c>
      <c r="AK347">
        <v>72</v>
      </c>
      <c r="AL347">
        <v>73</v>
      </c>
      <c r="AM347">
        <v>74</v>
      </c>
      <c r="AN347">
        <v>83</v>
      </c>
    </row>
    <row r="348" spans="1:40" x14ac:dyDescent="0.3">
      <c r="A348" s="1">
        <v>43635</v>
      </c>
      <c r="B348" s="2">
        <v>0.70201388888888883</v>
      </c>
      <c r="C348" t="s">
        <v>39</v>
      </c>
      <c r="D348" t="s">
        <v>13</v>
      </c>
      <c r="E348">
        <v>27</v>
      </c>
      <c r="F348" t="s">
        <v>40</v>
      </c>
      <c r="G348" t="s">
        <v>276</v>
      </c>
      <c r="H348" t="s">
        <v>41</v>
      </c>
      <c r="I348">
        <v>300</v>
      </c>
      <c r="J348" t="s">
        <v>42</v>
      </c>
      <c r="K348" t="s">
        <v>276</v>
      </c>
      <c r="L348">
        <v>48.842314999999999</v>
      </c>
      <c r="M348">
        <v>-7.0271183333333296</v>
      </c>
      <c r="N348" t="s">
        <v>43</v>
      </c>
      <c r="O348" t="s">
        <v>61</v>
      </c>
      <c r="R348">
        <v>1</v>
      </c>
      <c r="AA348" t="s">
        <v>47</v>
      </c>
      <c r="AB348" t="s">
        <v>64</v>
      </c>
      <c r="AC348" t="s">
        <v>89</v>
      </c>
      <c r="AE348" t="s">
        <v>50</v>
      </c>
      <c r="AK348">
        <v>72</v>
      </c>
      <c r="AL348">
        <v>73</v>
      </c>
      <c r="AM348">
        <v>74</v>
      </c>
      <c r="AN348">
        <v>83</v>
      </c>
    </row>
    <row r="349" spans="1:40" x14ac:dyDescent="0.3">
      <c r="A349" s="1">
        <v>43635</v>
      </c>
      <c r="B349" s="2">
        <v>0.71383101851851849</v>
      </c>
      <c r="C349" t="s">
        <v>39</v>
      </c>
      <c r="D349" t="s">
        <v>13</v>
      </c>
      <c r="E349">
        <v>27</v>
      </c>
      <c r="F349" t="s">
        <v>40</v>
      </c>
      <c r="G349" t="s">
        <v>276</v>
      </c>
      <c r="H349" t="s">
        <v>41</v>
      </c>
      <c r="I349">
        <v>300</v>
      </c>
      <c r="J349" t="s">
        <v>42</v>
      </c>
      <c r="K349" t="s">
        <v>276</v>
      </c>
      <c r="L349">
        <v>48.892000000000003</v>
      </c>
      <c r="M349">
        <v>-7.0054333333333298</v>
      </c>
      <c r="N349" t="s">
        <v>43</v>
      </c>
      <c r="O349" t="s">
        <v>61</v>
      </c>
      <c r="R349">
        <v>2</v>
      </c>
      <c r="AA349" t="s">
        <v>47</v>
      </c>
      <c r="AB349" t="s">
        <v>71</v>
      </c>
      <c r="AC349" t="s">
        <v>49</v>
      </c>
      <c r="AE349" t="s">
        <v>57</v>
      </c>
      <c r="AK349">
        <v>72</v>
      </c>
      <c r="AL349">
        <v>73</v>
      </c>
      <c r="AM349">
        <v>74</v>
      </c>
      <c r="AN349">
        <v>83</v>
      </c>
    </row>
    <row r="350" spans="1:40" x14ac:dyDescent="0.3">
      <c r="A350" s="1">
        <v>43635</v>
      </c>
      <c r="B350" s="2">
        <v>0.72964120370370367</v>
      </c>
      <c r="C350" t="s">
        <v>39</v>
      </c>
      <c r="D350" t="s">
        <v>13</v>
      </c>
      <c r="E350">
        <v>27</v>
      </c>
      <c r="F350" t="s">
        <v>40</v>
      </c>
      <c r="G350" t="s">
        <v>276</v>
      </c>
      <c r="H350" t="s">
        <v>41</v>
      </c>
      <c r="I350">
        <v>300</v>
      </c>
      <c r="J350" t="s">
        <v>42</v>
      </c>
      <c r="K350" t="s">
        <v>276</v>
      </c>
      <c r="L350">
        <v>48.957588333333298</v>
      </c>
      <c r="M350">
        <v>-6.9775466666666697</v>
      </c>
      <c r="N350" t="s">
        <v>43</v>
      </c>
      <c r="O350" t="s">
        <v>61</v>
      </c>
      <c r="AA350" t="s">
        <v>47</v>
      </c>
      <c r="AB350" t="s">
        <v>55</v>
      </c>
      <c r="AE350" t="s">
        <v>50</v>
      </c>
      <c r="AK350">
        <v>72</v>
      </c>
      <c r="AL350">
        <v>73</v>
      </c>
      <c r="AM350">
        <v>74</v>
      </c>
      <c r="AN350">
        <v>83</v>
      </c>
    </row>
    <row r="351" spans="1:40" x14ac:dyDescent="0.3">
      <c r="A351" s="1">
        <v>43636</v>
      </c>
      <c r="B351" s="2">
        <v>0.50767361111111109</v>
      </c>
      <c r="C351" t="s">
        <v>39</v>
      </c>
      <c r="D351" t="s">
        <v>13</v>
      </c>
      <c r="E351">
        <v>33</v>
      </c>
      <c r="F351" t="s">
        <v>95</v>
      </c>
      <c r="G351" t="s">
        <v>276</v>
      </c>
      <c r="H351" t="s">
        <v>41</v>
      </c>
      <c r="I351">
        <v>300</v>
      </c>
      <c r="J351" t="s">
        <v>42</v>
      </c>
      <c r="K351" t="s">
        <v>276</v>
      </c>
      <c r="L351">
        <v>49.059253333333302</v>
      </c>
      <c r="M351">
        <v>-9.6375083333333293</v>
      </c>
      <c r="N351" t="s">
        <v>43</v>
      </c>
      <c r="O351" t="s">
        <v>44</v>
      </c>
      <c r="W351">
        <v>13</v>
      </c>
      <c r="Y351" t="s">
        <v>45</v>
      </c>
      <c r="Z351" t="s">
        <v>46</v>
      </c>
      <c r="AA351" t="s">
        <v>47</v>
      </c>
      <c r="AB351" t="s">
        <v>64</v>
      </c>
      <c r="AC351" t="s">
        <v>89</v>
      </c>
      <c r="AE351" t="s">
        <v>50</v>
      </c>
    </row>
    <row r="352" spans="1:40" x14ac:dyDescent="0.3">
      <c r="A352" s="1">
        <v>43636</v>
      </c>
      <c r="B352" s="2">
        <v>0.50790509259259264</v>
      </c>
      <c r="C352" t="s">
        <v>39</v>
      </c>
      <c r="D352" t="s">
        <v>13</v>
      </c>
      <c r="E352">
        <v>33</v>
      </c>
      <c r="F352" t="s">
        <v>95</v>
      </c>
      <c r="G352" t="s">
        <v>276</v>
      </c>
      <c r="H352" t="s">
        <v>41</v>
      </c>
      <c r="I352">
        <v>300</v>
      </c>
      <c r="J352" t="s">
        <v>42</v>
      </c>
      <c r="K352" t="s">
        <v>276</v>
      </c>
      <c r="L352">
        <v>49.059240000000003</v>
      </c>
      <c r="M352">
        <v>-9.6370716666666691</v>
      </c>
      <c r="N352" t="s">
        <v>43</v>
      </c>
      <c r="O352" t="s">
        <v>54</v>
      </c>
      <c r="W352">
        <v>1</v>
      </c>
      <c r="Y352" t="s">
        <v>28</v>
      </c>
      <c r="Z352" t="s">
        <v>52</v>
      </c>
      <c r="AA352" t="s">
        <v>47</v>
      </c>
      <c r="AB352" t="s">
        <v>82</v>
      </c>
      <c r="AE352" t="s">
        <v>50</v>
      </c>
    </row>
    <row r="353" spans="1:31" x14ac:dyDescent="0.3">
      <c r="A353" s="1">
        <v>43636</v>
      </c>
      <c r="B353" s="2">
        <v>0.51909722222222221</v>
      </c>
      <c r="C353" t="s">
        <v>39</v>
      </c>
      <c r="D353" t="s">
        <v>13</v>
      </c>
      <c r="E353">
        <v>33</v>
      </c>
      <c r="F353" t="s">
        <v>95</v>
      </c>
      <c r="G353" t="s">
        <v>276</v>
      </c>
      <c r="H353" t="s">
        <v>41</v>
      </c>
      <c r="I353">
        <v>300</v>
      </c>
      <c r="J353" t="s">
        <v>42</v>
      </c>
      <c r="K353" t="s">
        <v>276</v>
      </c>
      <c r="L353">
        <v>49.059809999999999</v>
      </c>
      <c r="M353">
        <v>-9.6132633333333306</v>
      </c>
      <c r="N353" t="s">
        <v>43</v>
      </c>
      <c r="O353" t="s">
        <v>44</v>
      </c>
      <c r="W353">
        <v>13</v>
      </c>
      <c r="Y353" t="s">
        <v>45</v>
      </c>
      <c r="Z353" t="s">
        <v>46</v>
      </c>
      <c r="AA353" t="s">
        <v>47</v>
      </c>
      <c r="AB353" t="s">
        <v>64</v>
      </c>
      <c r="AC353" t="s">
        <v>89</v>
      </c>
      <c r="AE353" t="s">
        <v>50</v>
      </c>
    </row>
    <row r="354" spans="1:31" x14ac:dyDescent="0.3">
      <c r="A354" s="1">
        <v>43636</v>
      </c>
      <c r="B354" s="2">
        <v>0.51935185185185184</v>
      </c>
      <c r="C354" t="s">
        <v>39</v>
      </c>
      <c r="D354" t="s">
        <v>13</v>
      </c>
      <c r="E354">
        <v>33</v>
      </c>
      <c r="F354" t="s">
        <v>95</v>
      </c>
      <c r="G354" t="s">
        <v>276</v>
      </c>
      <c r="H354" t="s">
        <v>41</v>
      </c>
      <c r="I354">
        <v>300</v>
      </c>
      <c r="J354" t="s">
        <v>42</v>
      </c>
      <c r="K354" t="s">
        <v>276</v>
      </c>
      <c r="L354">
        <v>49.059941666666703</v>
      </c>
      <c r="M354">
        <v>-9.6130033333333298</v>
      </c>
      <c r="N354" t="s">
        <v>43</v>
      </c>
      <c r="O354" t="s">
        <v>54</v>
      </c>
      <c r="W354">
        <v>3</v>
      </c>
      <c r="Y354" t="s">
        <v>28</v>
      </c>
      <c r="Z354" t="s">
        <v>52</v>
      </c>
      <c r="AA354" t="s">
        <v>47</v>
      </c>
      <c r="AB354" t="s">
        <v>64</v>
      </c>
      <c r="AC354" t="s">
        <v>89</v>
      </c>
      <c r="AE354" t="s">
        <v>50</v>
      </c>
    </row>
    <row r="355" spans="1:31" x14ac:dyDescent="0.3">
      <c r="A355" s="1">
        <v>43636</v>
      </c>
      <c r="B355" s="2">
        <v>0.52530092592592592</v>
      </c>
      <c r="C355" t="s">
        <v>39</v>
      </c>
      <c r="D355" t="s">
        <v>13</v>
      </c>
      <c r="E355">
        <v>34</v>
      </c>
      <c r="F355" t="s">
        <v>40</v>
      </c>
      <c r="G355" t="s">
        <v>276</v>
      </c>
      <c r="H355" t="s">
        <v>41</v>
      </c>
      <c r="I355">
        <v>300</v>
      </c>
      <c r="J355" t="s">
        <v>42</v>
      </c>
      <c r="K355" t="s">
        <v>276</v>
      </c>
      <c r="L355">
        <v>49.061309999999999</v>
      </c>
      <c r="M355">
        <v>-9.6319316666666701</v>
      </c>
      <c r="N355" t="s">
        <v>43</v>
      </c>
      <c r="O355" t="s">
        <v>54</v>
      </c>
      <c r="W355">
        <v>8</v>
      </c>
      <c r="Y355" t="s">
        <v>28</v>
      </c>
      <c r="Z355" t="s">
        <v>52</v>
      </c>
      <c r="AA355" t="s">
        <v>47</v>
      </c>
      <c r="AB355" t="s">
        <v>64</v>
      </c>
      <c r="AC355" t="s">
        <v>49</v>
      </c>
      <c r="AD355" t="s">
        <v>105</v>
      </c>
      <c r="AE355" t="s">
        <v>57</v>
      </c>
    </row>
    <row r="356" spans="1:31" x14ac:dyDescent="0.3">
      <c r="A356" s="1">
        <v>43636</v>
      </c>
      <c r="B356" s="2">
        <v>0.53285879629629629</v>
      </c>
      <c r="C356" t="s">
        <v>39</v>
      </c>
      <c r="D356" t="s">
        <v>13</v>
      </c>
      <c r="E356">
        <v>34</v>
      </c>
      <c r="F356" t="s">
        <v>40</v>
      </c>
      <c r="G356" t="s">
        <v>276</v>
      </c>
      <c r="H356" t="s">
        <v>41</v>
      </c>
      <c r="I356">
        <v>300</v>
      </c>
      <c r="J356" t="s">
        <v>42</v>
      </c>
      <c r="K356" t="s">
        <v>276</v>
      </c>
      <c r="L356">
        <v>49.061758333333302</v>
      </c>
      <c r="M356">
        <v>-9.6768166666666708</v>
      </c>
      <c r="N356" t="s">
        <v>43</v>
      </c>
      <c r="O356" t="s">
        <v>54</v>
      </c>
      <c r="W356">
        <v>1</v>
      </c>
      <c r="Y356" t="s">
        <v>28</v>
      </c>
      <c r="Z356" t="s">
        <v>52</v>
      </c>
      <c r="AA356" t="s">
        <v>47</v>
      </c>
      <c r="AB356" t="s">
        <v>74</v>
      </c>
      <c r="AE356" t="s">
        <v>57</v>
      </c>
    </row>
    <row r="357" spans="1:31" x14ac:dyDescent="0.3">
      <c r="A357" s="1">
        <v>43636</v>
      </c>
      <c r="B357" s="2">
        <v>0.53413194444444445</v>
      </c>
      <c r="C357" t="s">
        <v>39</v>
      </c>
      <c r="D357" t="s">
        <v>13</v>
      </c>
      <c r="E357">
        <v>34</v>
      </c>
      <c r="F357" t="s">
        <v>40</v>
      </c>
      <c r="G357" t="s">
        <v>276</v>
      </c>
      <c r="H357" t="s">
        <v>41</v>
      </c>
      <c r="I357">
        <v>300</v>
      </c>
      <c r="J357" t="s">
        <v>42</v>
      </c>
      <c r="K357" t="s">
        <v>276</v>
      </c>
      <c r="L357">
        <v>49.061866666666702</v>
      </c>
      <c r="M357">
        <v>-9.6845166666666707</v>
      </c>
      <c r="N357" t="s">
        <v>43</v>
      </c>
      <c r="O357" t="s">
        <v>54</v>
      </c>
      <c r="W357">
        <v>2</v>
      </c>
      <c r="Y357" t="s">
        <v>28</v>
      </c>
      <c r="Z357" t="s">
        <v>52</v>
      </c>
      <c r="AA357" t="s">
        <v>47</v>
      </c>
      <c r="AB357" t="s">
        <v>74</v>
      </c>
      <c r="AE357" t="s">
        <v>57</v>
      </c>
    </row>
    <row r="358" spans="1:31" x14ac:dyDescent="0.3">
      <c r="A358" s="1">
        <v>43636</v>
      </c>
      <c r="B358" s="2">
        <v>0.5354282407407408</v>
      </c>
      <c r="C358" t="s">
        <v>39</v>
      </c>
      <c r="D358" t="s">
        <v>13</v>
      </c>
      <c r="E358">
        <v>34</v>
      </c>
      <c r="F358" t="s">
        <v>40</v>
      </c>
      <c r="G358" t="s">
        <v>276</v>
      </c>
      <c r="H358" t="s">
        <v>41</v>
      </c>
      <c r="I358">
        <v>300</v>
      </c>
      <c r="J358" t="s">
        <v>42</v>
      </c>
      <c r="K358" t="s">
        <v>276</v>
      </c>
      <c r="L358">
        <v>49.0618883333333</v>
      </c>
      <c r="M358">
        <v>-9.6923383333333302</v>
      </c>
      <c r="N358" t="s">
        <v>43</v>
      </c>
      <c r="O358" t="s">
        <v>61</v>
      </c>
      <c r="R358">
        <v>1</v>
      </c>
      <c r="AA358" t="s">
        <v>81</v>
      </c>
      <c r="AE358" t="s">
        <v>57</v>
      </c>
    </row>
    <row r="359" spans="1:31" x14ac:dyDescent="0.3">
      <c r="A359" s="1">
        <v>43636</v>
      </c>
      <c r="B359" s="2">
        <v>0.53571759259259266</v>
      </c>
      <c r="C359" t="s">
        <v>39</v>
      </c>
      <c r="D359" t="s">
        <v>13</v>
      </c>
      <c r="E359">
        <v>34</v>
      </c>
      <c r="F359" t="s">
        <v>40</v>
      </c>
      <c r="G359" t="s">
        <v>276</v>
      </c>
      <c r="H359" t="s">
        <v>41</v>
      </c>
      <c r="I359">
        <v>300</v>
      </c>
      <c r="J359" t="s">
        <v>42</v>
      </c>
      <c r="K359" t="s">
        <v>276</v>
      </c>
      <c r="L359">
        <v>49.061876666666699</v>
      </c>
      <c r="M359">
        <v>-9.6940716666666695</v>
      </c>
      <c r="N359" t="s">
        <v>43</v>
      </c>
      <c r="O359" t="s">
        <v>54</v>
      </c>
      <c r="W359">
        <v>1</v>
      </c>
      <c r="Y359" t="s">
        <v>28</v>
      </c>
      <c r="Z359" t="s">
        <v>52</v>
      </c>
      <c r="AA359" t="s">
        <v>47</v>
      </c>
      <c r="AB359" t="s">
        <v>74</v>
      </c>
      <c r="AE359" t="s">
        <v>57</v>
      </c>
    </row>
    <row r="360" spans="1:31" x14ac:dyDescent="0.3">
      <c r="A360" s="1">
        <v>43636</v>
      </c>
      <c r="B360" s="2">
        <v>0.54120370370370374</v>
      </c>
      <c r="C360" t="s">
        <v>39</v>
      </c>
      <c r="D360" t="s">
        <v>13</v>
      </c>
      <c r="E360">
        <v>34</v>
      </c>
      <c r="F360" t="s">
        <v>40</v>
      </c>
      <c r="G360" t="s">
        <v>276</v>
      </c>
      <c r="H360" t="s">
        <v>41</v>
      </c>
      <c r="I360">
        <v>300</v>
      </c>
      <c r="J360" t="s">
        <v>42</v>
      </c>
      <c r="K360" t="s">
        <v>276</v>
      </c>
      <c r="L360">
        <v>49.061706666666701</v>
      </c>
      <c r="M360">
        <v>-9.7274366666666694</v>
      </c>
      <c r="N360" t="s">
        <v>43</v>
      </c>
      <c r="O360" t="s">
        <v>44</v>
      </c>
      <c r="W360">
        <v>1</v>
      </c>
      <c r="Y360" t="s">
        <v>45</v>
      </c>
      <c r="Z360" t="s">
        <v>46</v>
      </c>
      <c r="AA360" t="s">
        <v>47</v>
      </c>
      <c r="AB360" t="s">
        <v>71</v>
      </c>
      <c r="AE360" t="s">
        <v>50</v>
      </c>
    </row>
    <row r="361" spans="1:31" x14ac:dyDescent="0.3">
      <c r="A361" s="1">
        <v>43636</v>
      </c>
      <c r="B361" s="2">
        <v>0.54540509259259262</v>
      </c>
      <c r="C361" t="s">
        <v>39</v>
      </c>
      <c r="D361" t="s">
        <v>13</v>
      </c>
      <c r="E361">
        <v>34</v>
      </c>
      <c r="F361" t="s">
        <v>40</v>
      </c>
      <c r="G361" t="s">
        <v>276</v>
      </c>
      <c r="H361" t="s">
        <v>41</v>
      </c>
      <c r="I361">
        <v>300</v>
      </c>
      <c r="J361" t="s">
        <v>42</v>
      </c>
      <c r="K361" t="s">
        <v>276</v>
      </c>
      <c r="L361">
        <v>49.061518333333296</v>
      </c>
      <c r="M361">
        <v>-9.7526633333333308</v>
      </c>
      <c r="N361" t="s">
        <v>43</v>
      </c>
      <c r="O361" t="s">
        <v>54</v>
      </c>
      <c r="W361">
        <v>1</v>
      </c>
      <c r="Y361" t="s">
        <v>28</v>
      </c>
      <c r="Z361" t="s">
        <v>52</v>
      </c>
      <c r="AA361" t="s">
        <v>47</v>
      </c>
      <c r="AB361" t="s">
        <v>82</v>
      </c>
      <c r="AE361" t="s">
        <v>57</v>
      </c>
    </row>
    <row r="362" spans="1:31" x14ac:dyDescent="0.3">
      <c r="A362" s="1">
        <v>43636</v>
      </c>
      <c r="B362" s="2">
        <v>0.54740740740740745</v>
      </c>
      <c r="C362" t="s">
        <v>39</v>
      </c>
      <c r="D362" t="s">
        <v>13</v>
      </c>
      <c r="E362">
        <v>34</v>
      </c>
      <c r="F362" t="s">
        <v>40</v>
      </c>
      <c r="G362" t="s">
        <v>276</v>
      </c>
      <c r="H362" t="s">
        <v>41</v>
      </c>
      <c r="I362">
        <v>300</v>
      </c>
      <c r="J362" t="s">
        <v>42</v>
      </c>
      <c r="K362" t="s">
        <v>276</v>
      </c>
      <c r="L362">
        <v>49.061315</v>
      </c>
      <c r="M362">
        <v>-9.7650299999999994</v>
      </c>
      <c r="N362" t="s">
        <v>43</v>
      </c>
      <c r="O362" t="s">
        <v>54</v>
      </c>
      <c r="W362">
        <v>1</v>
      </c>
      <c r="Y362" t="s">
        <v>28</v>
      </c>
      <c r="Z362" t="s">
        <v>52</v>
      </c>
      <c r="AA362" t="s">
        <v>47</v>
      </c>
      <c r="AB362" t="s">
        <v>74</v>
      </c>
      <c r="AE362" t="s">
        <v>50</v>
      </c>
    </row>
    <row r="363" spans="1:31" x14ac:dyDescent="0.3">
      <c r="A363" s="1">
        <v>43636</v>
      </c>
      <c r="B363" s="2">
        <v>0.54809027777777775</v>
      </c>
      <c r="C363" t="s">
        <v>39</v>
      </c>
      <c r="D363" t="s">
        <v>13</v>
      </c>
      <c r="E363">
        <v>34</v>
      </c>
      <c r="F363" t="s">
        <v>40</v>
      </c>
      <c r="G363" t="s">
        <v>276</v>
      </c>
      <c r="H363" t="s">
        <v>41</v>
      </c>
      <c r="I363">
        <v>300</v>
      </c>
      <c r="J363" t="s">
        <v>42</v>
      </c>
      <c r="K363" t="s">
        <v>276</v>
      </c>
      <c r="L363">
        <v>49.061414999999997</v>
      </c>
      <c r="M363">
        <v>-9.7691733333333293</v>
      </c>
      <c r="N363" t="s">
        <v>43</v>
      </c>
      <c r="O363" t="s">
        <v>54</v>
      </c>
      <c r="W363">
        <v>1</v>
      </c>
      <c r="Y363" t="s">
        <v>28</v>
      </c>
      <c r="Z363" t="s">
        <v>52</v>
      </c>
      <c r="AA363" t="s">
        <v>47</v>
      </c>
      <c r="AB363" t="s">
        <v>71</v>
      </c>
      <c r="AE363" t="s">
        <v>50</v>
      </c>
    </row>
    <row r="364" spans="1:31" x14ac:dyDescent="0.3">
      <c r="A364" s="1">
        <v>43636</v>
      </c>
      <c r="B364" s="2">
        <v>0.55018518518518522</v>
      </c>
      <c r="C364" t="s">
        <v>39</v>
      </c>
      <c r="D364" t="s">
        <v>13</v>
      </c>
      <c r="E364">
        <v>34</v>
      </c>
      <c r="F364" t="s">
        <v>40</v>
      </c>
      <c r="G364" t="s">
        <v>276</v>
      </c>
      <c r="H364" t="s">
        <v>41</v>
      </c>
      <c r="I364">
        <v>300</v>
      </c>
      <c r="J364" t="s">
        <v>42</v>
      </c>
      <c r="K364" t="s">
        <v>276</v>
      </c>
      <c r="L364">
        <v>49.061616666666701</v>
      </c>
      <c r="M364">
        <v>-9.7815083333333295</v>
      </c>
      <c r="N364" t="s">
        <v>43</v>
      </c>
      <c r="O364" t="s">
        <v>61</v>
      </c>
      <c r="R364">
        <v>1</v>
      </c>
      <c r="AA364" t="s">
        <v>47</v>
      </c>
      <c r="AB364" t="s">
        <v>64</v>
      </c>
      <c r="AC364" t="s">
        <v>89</v>
      </c>
      <c r="AE364" t="s">
        <v>50</v>
      </c>
    </row>
    <row r="365" spans="1:31" x14ac:dyDescent="0.3">
      <c r="A365" s="1">
        <v>43636</v>
      </c>
      <c r="B365" s="2">
        <v>0.57843750000000005</v>
      </c>
      <c r="C365" t="s">
        <v>39</v>
      </c>
      <c r="D365" t="s">
        <v>13</v>
      </c>
      <c r="E365">
        <v>34</v>
      </c>
      <c r="F365" t="s">
        <v>40</v>
      </c>
      <c r="G365" t="s">
        <v>276</v>
      </c>
      <c r="H365" t="s">
        <v>41</v>
      </c>
      <c r="I365">
        <v>300</v>
      </c>
      <c r="J365" t="s">
        <v>42</v>
      </c>
      <c r="K365" t="s">
        <v>276</v>
      </c>
      <c r="L365">
        <v>49.061486666666703</v>
      </c>
      <c r="M365">
        <v>-9.95011166666667</v>
      </c>
      <c r="N365" t="s">
        <v>43</v>
      </c>
      <c r="O365" t="s">
        <v>61</v>
      </c>
      <c r="T365">
        <v>1</v>
      </c>
      <c r="AA365" t="s">
        <v>47</v>
      </c>
      <c r="AB365" t="s">
        <v>64</v>
      </c>
      <c r="AC365" t="s">
        <v>89</v>
      </c>
      <c r="AE365" t="s">
        <v>50</v>
      </c>
    </row>
    <row r="366" spans="1:31" x14ac:dyDescent="0.3">
      <c r="A366" s="1">
        <v>43636</v>
      </c>
      <c r="B366" s="2">
        <v>0.59005787037037039</v>
      </c>
      <c r="C366" t="s">
        <v>39</v>
      </c>
      <c r="D366" t="s">
        <v>13</v>
      </c>
      <c r="E366">
        <v>34</v>
      </c>
      <c r="F366" t="s">
        <v>40</v>
      </c>
      <c r="G366" t="s">
        <v>276</v>
      </c>
      <c r="H366" t="s">
        <v>41</v>
      </c>
      <c r="I366">
        <v>300</v>
      </c>
      <c r="J366" t="s">
        <v>42</v>
      </c>
      <c r="K366" t="s">
        <v>276</v>
      </c>
      <c r="L366">
        <v>49.0614566666667</v>
      </c>
      <c r="M366">
        <v>-10.020156666666701</v>
      </c>
      <c r="N366" t="s">
        <v>43</v>
      </c>
      <c r="O366" t="s">
        <v>61</v>
      </c>
      <c r="R366">
        <v>1</v>
      </c>
      <c r="AA366" t="s">
        <v>47</v>
      </c>
      <c r="AB366" t="s">
        <v>55</v>
      </c>
      <c r="AE366" t="s">
        <v>50</v>
      </c>
    </row>
    <row r="367" spans="1:31" x14ac:dyDescent="0.3">
      <c r="A367" s="1">
        <v>43636</v>
      </c>
      <c r="B367" s="2">
        <v>0.59307870370370364</v>
      </c>
      <c r="C367" t="s">
        <v>39</v>
      </c>
      <c r="D367" t="s">
        <v>13</v>
      </c>
      <c r="E367">
        <v>34</v>
      </c>
      <c r="F367" t="s">
        <v>40</v>
      </c>
      <c r="G367" t="s">
        <v>276</v>
      </c>
      <c r="H367" t="s">
        <v>41</v>
      </c>
      <c r="I367">
        <v>300</v>
      </c>
      <c r="J367" t="s">
        <v>42</v>
      </c>
      <c r="K367" t="s">
        <v>276</v>
      </c>
      <c r="L367">
        <v>49.061341666666699</v>
      </c>
      <c r="M367">
        <v>-10.038665</v>
      </c>
      <c r="N367" t="s">
        <v>43</v>
      </c>
      <c r="O367" t="s">
        <v>61</v>
      </c>
      <c r="P367">
        <v>1</v>
      </c>
      <c r="AA367" t="s">
        <v>47</v>
      </c>
      <c r="AB367" t="s">
        <v>55</v>
      </c>
      <c r="AC367" t="s">
        <v>58</v>
      </c>
      <c r="AE367" t="s">
        <v>50</v>
      </c>
    </row>
    <row r="368" spans="1:31" x14ac:dyDescent="0.3">
      <c r="A368" s="1">
        <v>43636</v>
      </c>
      <c r="B368" s="2">
        <v>0.61327546296296298</v>
      </c>
      <c r="C368" t="s">
        <v>39</v>
      </c>
      <c r="D368" t="s">
        <v>13</v>
      </c>
      <c r="E368">
        <v>34</v>
      </c>
      <c r="F368" t="s">
        <v>40</v>
      </c>
      <c r="G368" t="s">
        <v>276</v>
      </c>
      <c r="H368" t="s">
        <v>41</v>
      </c>
      <c r="I368">
        <v>300</v>
      </c>
      <c r="J368" t="s">
        <v>42</v>
      </c>
      <c r="K368" t="s">
        <v>276</v>
      </c>
      <c r="L368">
        <v>49.061576666666703</v>
      </c>
      <c r="M368">
        <v>-10.1607133333333</v>
      </c>
      <c r="N368" t="s">
        <v>43</v>
      </c>
      <c r="O368" t="s">
        <v>61</v>
      </c>
      <c r="R368">
        <v>1</v>
      </c>
      <c r="AA368" t="s">
        <v>47</v>
      </c>
      <c r="AB368" t="s">
        <v>72</v>
      </c>
      <c r="AC368" t="s">
        <v>49</v>
      </c>
      <c r="AE368" t="s">
        <v>50</v>
      </c>
    </row>
    <row r="369" spans="1:31" x14ac:dyDescent="0.3">
      <c r="A369" s="1">
        <v>43636</v>
      </c>
      <c r="B369" s="2">
        <v>0.61494212962962969</v>
      </c>
      <c r="C369" t="s">
        <v>39</v>
      </c>
      <c r="D369" t="s">
        <v>13</v>
      </c>
      <c r="E369">
        <v>34</v>
      </c>
      <c r="F369" t="s">
        <v>40</v>
      </c>
      <c r="G369" t="s">
        <v>276</v>
      </c>
      <c r="H369" t="s">
        <v>41</v>
      </c>
      <c r="I369">
        <v>300</v>
      </c>
      <c r="J369" t="s">
        <v>42</v>
      </c>
      <c r="K369" t="s">
        <v>276</v>
      </c>
      <c r="L369">
        <v>49.061529999999998</v>
      </c>
      <c r="M369">
        <v>-10.170489999999999</v>
      </c>
      <c r="N369" t="s">
        <v>43</v>
      </c>
      <c r="O369" t="s">
        <v>44</v>
      </c>
      <c r="W369">
        <v>2</v>
      </c>
      <c r="Y369" t="s">
        <v>45</v>
      </c>
      <c r="Z369" t="s">
        <v>46</v>
      </c>
      <c r="AA369" t="s">
        <v>47</v>
      </c>
      <c r="AB369" t="s">
        <v>53</v>
      </c>
      <c r="AC369" t="s">
        <v>49</v>
      </c>
      <c r="AE369" t="s">
        <v>57</v>
      </c>
    </row>
    <row r="370" spans="1:31" x14ac:dyDescent="0.3">
      <c r="A370" s="1">
        <v>43636</v>
      </c>
      <c r="B370" s="2">
        <v>0.61621527777777774</v>
      </c>
      <c r="C370" t="s">
        <v>39</v>
      </c>
      <c r="D370" t="s">
        <v>13</v>
      </c>
      <c r="E370">
        <v>34</v>
      </c>
      <c r="F370" t="s">
        <v>40</v>
      </c>
      <c r="G370" t="s">
        <v>276</v>
      </c>
      <c r="H370" t="s">
        <v>41</v>
      </c>
      <c r="I370">
        <v>300</v>
      </c>
      <c r="J370" t="s">
        <v>42</v>
      </c>
      <c r="K370" t="s">
        <v>276</v>
      </c>
      <c r="L370">
        <v>49.061489999999999</v>
      </c>
      <c r="M370">
        <v>-10.177955000000001</v>
      </c>
      <c r="N370" t="s">
        <v>43</v>
      </c>
      <c r="O370" t="s">
        <v>44</v>
      </c>
      <c r="W370">
        <v>1</v>
      </c>
      <c r="Y370" t="s">
        <v>45</v>
      </c>
      <c r="Z370" t="s">
        <v>46</v>
      </c>
      <c r="AA370" t="s">
        <v>47</v>
      </c>
      <c r="AB370" t="s">
        <v>53</v>
      </c>
      <c r="AC370" t="s">
        <v>49</v>
      </c>
      <c r="AE370" t="s">
        <v>57</v>
      </c>
    </row>
    <row r="371" spans="1:31" x14ac:dyDescent="0.3">
      <c r="A371" s="1">
        <v>43636</v>
      </c>
      <c r="B371" s="2">
        <v>0.62140046296296292</v>
      </c>
      <c r="C371" t="s">
        <v>39</v>
      </c>
      <c r="D371" t="s">
        <v>13</v>
      </c>
      <c r="E371">
        <v>34</v>
      </c>
      <c r="F371" t="s">
        <v>40</v>
      </c>
      <c r="G371" t="s">
        <v>276</v>
      </c>
      <c r="H371" t="s">
        <v>41</v>
      </c>
      <c r="I371">
        <v>300</v>
      </c>
      <c r="J371" t="s">
        <v>42</v>
      </c>
      <c r="K371" t="s">
        <v>276</v>
      </c>
      <c r="L371">
        <v>49.061496666666699</v>
      </c>
      <c r="M371">
        <v>-10.2084283333333</v>
      </c>
      <c r="N371" t="s">
        <v>43</v>
      </c>
      <c r="O371" t="s">
        <v>44</v>
      </c>
      <c r="W371">
        <v>1</v>
      </c>
      <c r="Y371" t="s">
        <v>45</v>
      </c>
      <c r="Z371" t="s">
        <v>46</v>
      </c>
      <c r="AA371" t="s">
        <v>47</v>
      </c>
      <c r="AB371" t="s">
        <v>55</v>
      </c>
      <c r="AC371" t="s">
        <v>49</v>
      </c>
      <c r="AE371" t="s">
        <v>50</v>
      </c>
    </row>
    <row r="372" spans="1:31" x14ac:dyDescent="0.3">
      <c r="A372" s="1">
        <v>43636</v>
      </c>
      <c r="B372" s="2">
        <v>0.63642361111111112</v>
      </c>
      <c r="C372" t="s">
        <v>39</v>
      </c>
      <c r="D372" t="s">
        <v>13</v>
      </c>
      <c r="E372">
        <v>34</v>
      </c>
      <c r="F372" t="s">
        <v>40</v>
      </c>
      <c r="G372" t="s">
        <v>276</v>
      </c>
      <c r="H372" t="s">
        <v>41</v>
      </c>
      <c r="I372">
        <v>300</v>
      </c>
      <c r="J372" t="s">
        <v>42</v>
      </c>
      <c r="K372" t="s">
        <v>276</v>
      </c>
      <c r="L372">
        <v>49.061970000000002</v>
      </c>
      <c r="M372">
        <v>-10.29696</v>
      </c>
      <c r="N372" t="s">
        <v>43</v>
      </c>
      <c r="O372" t="s">
        <v>61</v>
      </c>
      <c r="R372">
        <v>1</v>
      </c>
      <c r="AA372" t="s">
        <v>47</v>
      </c>
      <c r="AB372" t="s">
        <v>72</v>
      </c>
      <c r="AC372" t="s">
        <v>49</v>
      </c>
      <c r="AE372" t="s">
        <v>50</v>
      </c>
    </row>
    <row r="373" spans="1:31" x14ac:dyDescent="0.3">
      <c r="A373" s="1">
        <v>43636</v>
      </c>
      <c r="B373" s="2">
        <v>0.63820601851851855</v>
      </c>
      <c r="C373" t="s">
        <v>39</v>
      </c>
      <c r="D373" t="s">
        <v>13</v>
      </c>
      <c r="E373">
        <v>34</v>
      </c>
      <c r="F373" t="s">
        <v>40</v>
      </c>
      <c r="G373" t="s">
        <v>276</v>
      </c>
      <c r="H373" t="s">
        <v>41</v>
      </c>
      <c r="I373">
        <v>300</v>
      </c>
      <c r="J373" t="s">
        <v>42</v>
      </c>
      <c r="K373" t="s">
        <v>276</v>
      </c>
      <c r="L373">
        <v>49.062073333333302</v>
      </c>
      <c r="M373">
        <v>-10.307458333333299</v>
      </c>
      <c r="N373" t="s">
        <v>43</v>
      </c>
      <c r="O373" t="s">
        <v>61</v>
      </c>
      <c r="R373">
        <v>1</v>
      </c>
      <c r="AA373" t="s">
        <v>47</v>
      </c>
      <c r="AB373" t="s">
        <v>72</v>
      </c>
      <c r="AC373" t="s">
        <v>49</v>
      </c>
      <c r="AE373" t="s">
        <v>50</v>
      </c>
    </row>
    <row r="374" spans="1:31" x14ac:dyDescent="0.3">
      <c r="A374" s="1">
        <v>43636</v>
      </c>
      <c r="B374" s="2">
        <v>0.63837962962962969</v>
      </c>
      <c r="C374" t="s">
        <v>39</v>
      </c>
      <c r="D374" t="s">
        <v>13</v>
      </c>
      <c r="E374">
        <v>34</v>
      </c>
      <c r="F374" t="s">
        <v>40</v>
      </c>
      <c r="G374" t="s">
        <v>276</v>
      </c>
      <c r="H374" t="s">
        <v>41</v>
      </c>
      <c r="I374">
        <v>300</v>
      </c>
      <c r="J374" t="s">
        <v>42</v>
      </c>
      <c r="K374" t="s">
        <v>276</v>
      </c>
      <c r="L374">
        <v>49.062101666666699</v>
      </c>
      <c r="M374">
        <v>-10.308396666666701</v>
      </c>
      <c r="N374" t="s">
        <v>43</v>
      </c>
      <c r="O374" t="s">
        <v>61</v>
      </c>
      <c r="P374">
        <v>1</v>
      </c>
      <c r="AA374" t="s">
        <v>47</v>
      </c>
      <c r="AB374" t="s">
        <v>72</v>
      </c>
      <c r="AC374" t="s">
        <v>49</v>
      </c>
      <c r="AE374" t="s">
        <v>50</v>
      </c>
    </row>
    <row r="375" spans="1:31" x14ac:dyDescent="0.3">
      <c r="A375" s="1">
        <v>43636</v>
      </c>
      <c r="B375" s="2">
        <v>0.64070601851851849</v>
      </c>
      <c r="C375" t="s">
        <v>39</v>
      </c>
      <c r="D375" t="s">
        <v>13</v>
      </c>
      <c r="E375">
        <v>34</v>
      </c>
      <c r="F375" t="s">
        <v>40</v>
      </c>
      <c r="G375" t="s">
        <v>276</v>
      </c>
      <c r="H375" t="s">
        <v>41</v>
      </c>
      <c r="I375">
        <v>300</v>
      </c>
      <c r="J375" t="s">
        <v>42</v>
      </c>
      <c r="K375" t="s">
        <v>276</v>
      </c>
      <c r="L375">
        <v>49.062386666666697</v>
      </c>
      <c r="M375">
        <v>-10.32206</v>
      </c>
      <c r="N375" t="s">
        <v>43</v>
      </c>
      <c r="O375" t="s">
        <v>61</v>
      </c>
      <c r="R375">
        <v>1</v>
      </c>
      <c r="AA375" t="s">
        <v>47</v>
      </c>
      <c r="AB375" t="s">
        <v>53</v>
      </c>
      <c r="AC375" t="s">
        <v>49</v>
      </c>
      <c r="AE375" t="s">
        <v>50</v>
      </c>
    </row>
    <row r="376" spans="1:31" x14ac:dyDescent="0.3">
      <c r="A376" s="1">
        <v>43636</v>
      </c>
      <c r="B376" s="2">
        <v>0.6466898148148148</v>
      </c>
      <c r="C376" t="s">
        <v>39</v>
      </c>
      <c r="D376" t="s">
        <v>13</v>
      </c>
      <c r="E376">
        <v>34</v>
      </c>
      <c r="F376" t="s">
        <v>40</v>
      </c>
      <c r="G376" t="s">
        <v>276</v>
      </c>
      <c r="H376" t="s">
        <v>41</v>
      </c>
      <c r="I376">
        <v>300</v>
      </c>
      <c r="J376" t="s">
        <v>42</v>
      </c>
      <c r="K376" t="s">
        <v>276</v>
      </c>
      <c r="L376">
        <v>49.0629566666667</v>
      </c>
      <c r="M376">
        <v>-10.356521666666699</v>
      </c>
      <c r="N376" t="s">
        <v>43</v>
      </c>
      <c r="O376" t="s">
        <v>61</v>
      </c>
      <c r="P376">
        <v>1</v>
      </c>
      <c r="AA376" t="s">
        <v>47</v>
      </c>
      <c r="AB376" t="s">
        <v>72</v>
      </c>
      <c r="AC376" t="s">
        <v>49</v>
      </c>
      <c r="AE376" t="s">
        <v>50</v>
      </c>
    </row>
    <row r="377" spans="1:31" x14ac:dyDescent="0.3">
      <c r="A377" s="1">
        <v>43636</v>
      </c>
      <c r="B377" s="2">
        <v>0.64780092592592597</v>
      </c>
      <c r="C377" t="s">
        <v>39</v>
      </c>
      <c r="D377" t="s">
        <v>13</v>
      </c>
      <c r="E377">
        <v>34</v>
      </c>
      <c r="F377" t="s">
        <v>40</v>
      </c>
      <c r="G377" t="s">
        <v>276</v>
      </c>
      <c r="H377" t="s">
        <v>41</v>
      </c>
      <c r="I377">
        <v>300</v>
      </c>
      <c r="J377" t="s">
        <v>42</v>
      </c>
      <c r="K377" t="s">
        <v>276</v>
      </c>
      <c r="L377">
        <v>49.062803333333299</v>
      </c>
      <c r="M377">
        <v>-10.363016666666701</v>
      </c>
      <c r="N377" t="s">
        <v>43</v>
      </c>
      <c r="O377" t="s">
        <v>61</v>
      </c>
      <c r="P377">
        <v>2</v>
      </c>
      <c r="AA377" t="s">
        <v>47</v>
      </c>
      <c r="AB377" t="s">
        <v>74</v>
      </c>
      <c r="AE377" t="s">
        <v>50</v>
      </c>
    </row>
    <row r="378" spans="1:31" x14ac:dyDescent="0.3">
      <c r="A378" s="1">
        <v>43636</v>
      </c>
      <c r="B378" s="2">
        <v>0.65062500000000001</v>
      </c>
      <c r="C378" t="s">
        <v>39</v>
      </c>
      <c r="D378" t="s">
        <v>13</v>
      </c>
      <c r="E378">
        <v>34</v>
      </c>
      <c r="F378" t="s">
        <v>40</v>
      </c>
      <c r="G378" t="s">
        <v>276</v>
      </c>
      <c r="H378" t="s">
        <v>41</v>
      </c>
      <c r="I378">
        <v>300</v>
      </c>
      <c r="J378" t="s">
        <v>42</v>
      </c>
      <c r="K378" t="s">
        <v>276</v>
      </c>
      <c r="L378">
        <v>49.062406666666703</v>
      </c>
      <c r="M378">
        <v>-10.3792216666667</v>
      </c>
      <c r="N378" t="s">
        <v>43</v>
      </c>
      <c r="O378" t="s">
        <v>44</v>
      </c>
      <c r="W378">
        <v>1</v>
      </c>
      <c r="Y378" t="s">
        <v>45</v>
      </c>
      <c r="Z378" t="s">
        <v>46</v>
      </c>
      <c r="AA378" t="s">
        <v>47</v>
      </c>
      <c r="AB378" t="s">
        <v>56</v>
      </c>
      <c r="AC378" t="s">
        <v>49</v>
      </c>
      <c r="AE378" t="s">
        <v>50</v>
      </c>
    </row>
    <row r="379" spans="1:31" x14ac:dyDescent="0.3">
      <c r="A379" s="1">
        <v>43636</v>
      </c>
      <c r="B379" s="2">
        <v>0.65429398148148155</v>
      </c>
      <c r="C379" t="s">
        <v>39</v>
      </c>
      <c r="D379" t="s">
        <v>13</v>
      </c>
      <c r="E379">
        <v>34</v>
      </c>
      <c r="F379" t="s">
        <v>40</v>
      </c>
      <c r="G379" t="s">
        <v>276</v>
      </c>
      <c r="H379" t="s">
        <v>41</v>
      </c>
      <c r="I379">
        <v>300</v>
      </c>
      <c r="J379" t="s">
        <v>42</v>
      </c>
      <c r="K379" t="s">
        <v>276</v>
      </c>
      <c r="L379">
        <v>49.061958333333301</v>
      </c>
      <c r="M379">
        <v>-10.4001933333333</v>
      </c>
      <c r="N379" t="s">
        <v>43</v>
      </c>
      <c r="O379" t="s">
        <v>61</v>
      </c>
      <c r="P379">
        <v>2</v>
      </c>
      <c r="R379">
        <v>1</v>
      </c>
      <c r="AA379" t="s">
        <v>47</v>
      </c>
      <c r="AB379" t="s">
        <v>72</v>
      </c>
      <c r="AE379" t="s">
        <v>50</v>
      </c>
    </row>
    <row r="380" spans="1:31" x14ac:dyDescent="0.3">
      <c r="A380" s="1">
        <v>43636</v>
      </c>
      <c r="B380" s="2">
        <v>0.65792824074074074</v>
      </c>
      <c r="C380" t="s">
        <v>39</v>
      </c>
      <c r="D380" t="s">
        <v>13</v>
      </c>
      <c r="E380">
        <v>34</v>
      </c>
      <c r="F380" t="s">
        <v>40</v>
      </c>
      <c r="G380" t="s">
        <v>276</v>
      </c>
      <c r="H380" t="s">
        <v>41</v>
      </c>
      <c r="I380">
        <v>300</v>
      </c>
      <c r="J380" t="s">
        <v>42</v>
      </c>
      <c r="K380" t="s">
        <v>276</v>
      </c>
      <c r="L380">
        <v>49.061448333333303</v>
      </c>
      <c r="M380">
        <v>-10.420961666666701</v>
      </c>
      <c r="N380" t="s">
        <v>43</v>
      </c>
      <c r="O380" t="s">
        <v>44</v>
      </c>
      <c r="W380">
        <v>1</v>
      </c>
      <c r="Y380" t="s">
        <v>45</v>
      </c>
      <c r="Z380" t="s">
        <v>46</v>
      </c>
      <c r="AA380" t="s">
        <v>47</v>
      </c>
      <c r="AB380" t="s">
        <v>64</v>
      </c>
      <c r="AC380" t="s">
        <v>49</v>
      </c>
      <c r="AE380" t="s">
        <v>50</v>
      </c>
    </row>
    <row r="381" spans="1:31" x14ac:dyDescent="0.3">
      <c r="A381" s="1">
        <v>43636</v>
      </c>
      <c r="B381" s="2">
        <v>0.66190972222222222</v>
      </c>
      <c r="C381" t="s">
        <v>39</v>
      </c>
      <c r="D381" t="s">
        <v>13</v>
      </c>
      <c r="E381">
        <v>34</v>
      </c>
      <c r="F381" t="s">
        <v>40</v>
      </c>
      <c r="G381" t="s">
        <v>276</v>
      </c>
      <c r="H381" t="s">
        <v>41</v>
      </c>
      <c r="I381">
        <v>300</v>
      </c>
      <c r="J381" t="s">
        <v>42</v>
      </c>
      <c r="K381" t="s">
        <v>276</v>
      </c>
      <c r="L381">
        <v>49.06194</v>
      </c>
      <c r="M381">
        <v>-10.4434083333333</v>
      </c>
      <c r="N381" t="s">
        <v>43</v>
      </c>
      <c r="O381" t="s">
        <v>61</v>
      </c>
      <c r="P381">
        <v>1</v>
      </c>
      <c r="AA381" t="s">
        <v>47</v>
      </c>
      <c r="AB381" t="s">
        <v>53</v>
      </c>
      <c r="AC381" t="s">
        <v>89</v>
      </c>
      <c r="AE381" t="s">
        <v>57</v>
      </c>
    </row>
    <row r="382" spans="1:31" x14ac:dyDescent="0.3">
      <c r="A382" s="1">
        <v>43636</v>
      </c>
      <c r="B382" s="2">
        <v>0.66256944444444443</v>
      </c>
      <c r="C382" t="s">
        <v>39</v>
      </c>
      <c r="D382" t="s">
        <v>13</v>
      </c>
      <c r="E382">
        <v>34</v>
      </c>
      <c r="F382" t="s">
        <v>40</v>
      </c>
      <c r="G382" t="s">
        <v>276</v>
      </c>
      <c r="H382" t="s">
        <v>41</v>
      </c>
      <c r="I382">
        <v>300</v>
      </c>
      <c r="J382" t="s">
        <v>42</v>
      </c>
      <c r="K382" t="s">
        <v>276</v>
      </c>
      <c r="L382">
        <v>49.062071666666697</v>
      </c>
      <c r="M382">
        <v>-10.447198333333301</v>
      </c>
      <c r="N382" t="s">
        <v>43</v>
      </c>
      <c r="O382" t="s">
        <v>61</v>
      </c>
      <c r="R382">
        <v>1</v>
      </c>
      <c r="AA382" t="s">
        <v>47</v>
      </c>
      <c r="AB382" t="s">
        <v>55</v>
      </c>
      <c r="AC382" t="s">
        <v>49</v>
      </c>
      <c r="AE382" t="s">
        <v>57</v>
      </c>
    </row>
    <row r="383" spans="1:31" x14ac:dyDescent="0.3">
      <c r="A383" s="1">
        <v>43636</v>
      </c>
      <c r="B383" s="2">
        <v>0.6651273148148148</v>
      </c>
      <c r="C383" t="s">
        <v>39</v>
      </c>
      <c r="D383" t="s">
        <v>13</v>
      </c>
      <c r="E383">
        <v>34</v>
      </c>
      <c r="F383" t="s">
        <v>40</v>
      </c>
      <c r="G383" t="s">
        <v>276</v>
      </c>
      <c r="H383" t="s">
        <v>41</v>
      </c>
      <c r="I383">
        <v>300</v>
      </c>
      <c r="J383" t="s">
        <v>42</v>
      </c>
      <c r="K383" t="s">
        <v>276</v>
      </c>
      <c r="L383">
        <v>49.062496666666704</v>
      </c>
      <c r="M383">
        <v>-10.4619366666667</v>
      </c>
      <c r="N383" t="s">
        <v>43</v>
      </c>
      <c r="O383" t="s">
        <v>44</v>
      </c>
      <c r="W383">
        <v>1</v>
      </c>
      <c r="Y383" t="s">
        <v>45</v>
      </c>
      <c r="Z383" t="s">
        <v>46</v>
      </c>
      <c r="AA383" t="s">
        <v>47</v>
      </c>
      <c r="AB383" t="s">
        <v>56</v>
      </c>
      <c r="AC383" t="s">
        <v>49</v>
      </c>
      <c r="AE383" t="s">
        <v>50</v>
      </c>
    </row>
    <row r="384" spans="1:31" x14ac:dyDescent="0.3">
      <c r="A384" s="1">
        <v>43636</v>
      </c>
      <c r="B384" s="2">
        <v>0.67148148148148146</v>
      </c>
      <c r="C384" t="s">
        <v>39</v>
      </c>
      <c r="D384" t="s">
        <v>13</v>
      </c>
      <c r="E384">
        <v>34</v>
      </c>
      <c r="F384" t="s">
        <v>40</v>
      </c>
      <c r="G384" t="s">
        <v>276</v>
      </c>
      <c r="H384" t="s">
        <v>41</v>
      </c>
      <c r="I384">
        <v>300</v>
      </c>
      <c r="J384" t="s">
        <v>42</v>
      </c>
      <c r="K384" t="s">
        <v>276</v>
      </c>
      <c r="L384">
        <v>49.063079999999999</v>
      </c>
      <c r="M384">
        <v>-10.49897</v>
      </c>
      <c r="N384" t="s">
        <v>43</v>
      </c>
      <c r="O384" t="s">
        <v>61</v>
      </c>
      <c r="R384">
        <v>1</v>
      </c>
      <c r="AA384" t="s">
        <v>47</v>
      </c>
      <c r="AB384" t="s">
        <v>48</v>
      </c>
      <c r="AC384" t="s">
        <v>49</v>
      </c>
      <c r="AE384" t="s">
        <v>50</v>
      </c>
    </row>
    <row r="385" spans="1:31" x14ac:dyDescent="0.3">
      <c r="A385" s="1">
        <v>43636</v>
      </c>
      <c r="B385" s="2">
        <v>0.6775810185185186</v>
      </c>
      <c r="C385" t="s">
        <v>39</v>
      </c>
      <c r="D385" t="s">
        <v>13</v>
      </c>
      <c r="E385">
        <v>34</v>
      </c>
      <c r="F385" t="s">
        <v>40</v>
      </c>
      <c r="G385" t="s">
        <v>276</v>
      </c>
      <c r="H385" t="s">
        <v>41</v>
      </c>
      <c r="I385">
        <v>300</v>
      </c>
      <c r="J385" t="s">
        <v>42</v>
      </c>
      <c r="K385" t="s">
        <v>276</v>
      </c>
      <c r="L385">
        <v>49.062246666666702</v>
      </c>
      <c r="M385">
        <v>-10.534506666666701</v>
      </c>
      <c r="N385" t="s">
        <v>43</v>
      </c>
      <c r="O385" t="s">
        <v>86</v>
      </c>
      <c r="W385">
        <v>1</v>
      </c>
      <c r="Y385" t="s">
        <v>28</v>
      </c>
      <c r="Z385" t="s">
        <v>52</v>
      </c>
      <c r="AA385" t="s">
        <v>47</v>
      </c>
      <c r="AB385" t="s">
        <v>56</v>
      </c>
      <c r="AC385" t="s">
        <v>49</v>
      </c>
      <c r="AE385" t="s">
        <v>50</v>
      </c>
    </row>
    <row r="386" spans="1:31" x14ac:dyDescent="0.3">
      <c r="A386" s="1">
        <v>43636</v>
      </c>
      <c r="B386" s="2">
        <v>0.6825</v>
      </c>
      <c r="C386" t="s">
        <v>39</v>
      </c>
      <c r="D386" t="s">
        <v>13</v>
      </c>
      <c r="E386">
        <v>34</v>
      </c>
      <c r="F386" t="s">
        <v>40</v>
      </c>
      <c r="G386" t="s">
        <v>276</v>
      </c>
      <c r="H386" t="s">
        <v>41</v>
      </c>
      <c r="I386">
        <v>300</v>
      </c>
      <c r="J386" t="s">
        <v>42</v>
      </c>
      <c r="K386" t="s">
        <v>276</v>
      </c>
      <c r="L386">
        <v>49.061570000000003</v>
      </c>
      <c r="M386">
        <v>-10.560065</v>
      </c>
      <c r="N386" t="s">
        <v>43</v>
      </c>
      <c r="O386" t="s">
        <v>61</v>
      </c>
      <c r="R386">
        <v>1</v>
      </c>
      <c r="S386">
        <v>1</v>
      </c>
      <c r="AA386" t="s">
        <v>47</v>
      </c>
      <c r="AB386" t="s">
        <v>64</v>
      </c>
      <c r="AC386" t="s">
        <v>65</v>
      </c>
      <c r="AE386" t="s">
        <v>50</v>
      </c>
    </row>
    <row r="387" spans="1:31" x14ac:dyDescent="0.3">
      <c r="A387" s="1">
        <v>43636</v>
      </c>
      <c r="B387" s="2">
        <v>0.70601851851851849</v>
      </c>
      <c r="C387" t="s">
        <v>39</v>
      </c>
      <c r="D387" t="s">
        <v>13</v>
      </c>
      <c r="E387">
        <v>35</v>
      </c>
      <c r="F387" t="s">
        <v>40</v>
      </c>
      <c r="G387" t="s">
        <v>276</v>
      </c>
      <c r="H387" t="s">
        <v>41</v>
      </c>
      <c r="I387">
        <v>300</v>
      </c>
      <c r="J387" t="s">
        <v>42</v>
      </c>
      <c r="K387" t="s">
        <v>276</v>
      </c>
      <c r="L387">
        <v>49.061348333333299</v>
      </c>
      <c r="M387">
        <v>-10.57668</v>
      </c>
      <c r="N387" t="s">
        <v>43</v>
      </c>
      <c r="O387" t="s">
        <v>61</v>
      </c>
      <c r="P387">
        <v>2</v>
      </c>
      <c r="R387">
        <v>1</v>
      </c>
      <c r="AA387" t="s">
        <v>47</v>
      </c>
      <c r="AB387" t="s">
        <v>64</v>
      </c>
      <c r="AC387" t="s">
        <v>65</v>
      </c>
      <c r="AE387" t="s">
        <v>50</v>
      </c>
    </row>
    <row r="388" spans="1:31" x14ac:dyDescent="0.3">
      <c r="A388" s="1">
        <v>43636</v>
      </c>
      <c r="B388" s="2">
        <v>0.7066203703703704</v>
      </c>
      <c r="C388" t="s">
        <v>39</v>
      </c>
      <c r="D388" t="s">
        <v>13</v>
      </c>
      <c r="E388">
        <v>35</v>
      </c>
      <c r="F388" t="s">
        <v>40</v>
      </c>
      <c r="G388" t="s">
        <v>276</v>
      </c>
      <c r="H388" t="s">
        <v>41</v>
      </c>
      <c r="I388">
        <v>300</v>
      </c>
      <c r="J388" t="s">
        <v>42</v>
      </c>
      <c r="K388" t="s">
        <v>276</v>
      </c>
      <c r="L388">
        <v>49.061261666666702</v>
      </c>
      <c r="M388">
        <v>-10.5801933333333</v>
      </c>
      <c r="N388" t="s">
        <v>43</v>
      </c>
      <c r="O388" t="s">
        <v>61</v>
      </c>
      <c r="P388">
        <v>1</v>
      </c>
      <c r="AA388" t="s">
        <v>47</v>
      </c>
      <c r="AB388" t="s">
        <v>64</v>
      </c>
      <c r="AC388" t="s">
        <v>65</v>
      </c>
      <c r="AE388" t="s">
        <v>50</v>
      </c>
    </row>
    <row r="389" spans="1:31" x14ac:dyDescent="0.3">
      <c r="A389" s="1">
        <v>43636</v>
      </c>
      <c r="B389" s="2">
        <v>0.7088310185185186</v>
      </c>
      <c r="C389" t="s">
        <v>39</v>
      </c>
      <c r="D389" t="s">
        <v>13</v>
      </c>
      <c r="E389">
        <v>35</v>
      </c>
      <c r="F389" t="s">
        <v>40</v>
      </c>
      <c r="G389" t="s">
        <v>276</v>
      </c>
      <c r="H389" t="s">
        <v>41</v>
      </c>
      <c r="I389">
        <v>300</v>
      </c>
      <c r="J389" t="s">
        <v>42</v>
      </c>
      <c r="K389" t="s">
        <v>276</v>
      </c>
      <c r="L389">
        <v>49.061078333333299</v>
      </c>
      <c r="M389">
        <v>-10.5933733333333</v>
      </c>
      <c r="N389" t="s">
        <v>43</v>
      </c>
      <c r="O389" t="s">
        <v>86</v>
      </c>
      <c r="W389">
        <v>2</v>
      </c>
      <c r="Y389" t="s">
        <v>28</v>
      </c>
      <c r="Z389" t="s">
        <v>52</v>
      </c>
      <c r="AA389" t="s">
        <v>47</v>
      </c>
      <c r="AB389" t="s">
        <v>56</v>
      </c>
      <c r="AC389" t="s">
        <v>49</v>
      </c>
      <c r="AE389" t="s">
        <v>50</v>
      </c>
    </row>
    <row r="390" spans="1:31" x14ac:dyDescent="0.3">
      <c r="A390" s="1">
        <v>43636</v>
      </c>
      <c r="B390" s="2">
        <v>0.71061342592592591</v>
      </c>
      <c r="C390" t="s">
        <v>39</v>
      </c>
      <c r="D390" t="s">
        <v>13</v>
      </c>
      <c r="E390">
        <v>35</v>
      </c>
      <c r="F390" t="s">
        <v>40</v>
      </c>
      <c r="G390" t="s">
        <v>276</v>
      </c>
      <c r="H390" t="s">
        <v>41</v>
      </c>
      <c r="I390">
        <v>300</v>
      </c>
      <c r="J390" t="s">
        <v>42</v>
      </c>
      <c r="K390" t="s">
        <v>276</v>
      </c>
      <c r="L390">
        <v>49.061151666666703</v>
      </c>
      <c r="M390">
        <v>-10.604105000000001</v>
      </c>
      <c r="N390" t="s">
        <v>43</v>
      </c>
      <c r="O390" t="s">
        <v>61</v>
      </c>
      <c r="P390">
        <v>1</v>
      </c>
      <c r="AA390" t="s">
        <v>122</v>
      </c>
      <c r="AE390" t="s">
        <v>57</v>
      </c>
    </row>
    <row r="391" spans="1:31" x14ac:dyDescent="0.3">
      <c r="A391" s="1">
        <v>43636</v>
      </c>
      <c r="B391" s="2">
        <v>0.71462962962962961</v>
      </c>
      <c r="C391" t="s">
        <v>39</v>
      </c>
      <c r="D391" t="s">
        <v>13</v>
      </c>
      <c r="E391">
        <v>35</v>
      </c>
      <c r="F391" t="s">
        <v>40</v>
      </c>
      <c r="G391" t="s">
        <v>276</v>
      </c>
      <c r="H391" t="s">
        <v>41</v>
      </c>
      <c r="I391">
        <v>300</v>
      </c>
      <c r="J391" t="s">
        <v>42</v>
      </c>
      <c r="K391" t="s">
        <v>276</v>
      </c>
      <c r="L391">
        <v>49.061250000000001</v>
      </c>
      <c r="M391">
        <v>-10.6281</v>
      </c>
      <c r="N391" t="s">
        <v>43</v>
      </c>
      <c r="O391" t="s">
        <v>61</v>
      </c>
      <c r="R391">
        <v>3</v>
      </c>
      <c r="S391">
        <v>1</v>
      </c>
      <c r="AA391" t="s">
        <v>47</v>
      </c>
      <c r="AB391" t="s">
        <v>64</v>
      </c>
      <c r="AC391" t="s">
        <v>65</v>
      </c>
      <c r="AE391" t="s">
        <v>50</v>
      </c>
    </row>
    <row r="392" spans="1:31" x14ac:dyDescent="0.3">
      <c r="A392" s="1">
        <v>43636</v>
      </c>
      <c r="B392" s="2">
        <v>0.71543981481481478</v>
      </c>
      <c r="C392" t="s">
        <v>39</v>
      </c>
      <c r="D392" t="s">
        <v>13</v>
      </c>
      <c r="E392">
        <v>35</v>
      </c>
      <c r="F392" t="s">
        <v>40</v>
      </c>
      <c r="G392" t="s">
        <v>276</v>
      </c>
      <c r="H392" t="s">
        <v>41</v>
      </c>
      <c r="I392">
        <v>300</v>
      </c>
      <c r="J392" t="s">
        <v>42</v>
      </c>
      <c r="K392" t="s">
        <v>276</v>
      </c>
      <c r="L392">
        <v>49.0612316666667</v>
      </c>
      <c r="M392">
        <v>-10.632619999999999</v>
      </c>
      <c r="N392" t="s">
        <v>43</v>
      </c>
      <c r="O392" t="s">
        <v>61</v>
      </c>
      <c r="P392">
        <v>2</v>
      </c>
      <c r="AA392" t="s">
        <v>47</v>
      </c>
      <c r="AB392" t="s">
        <v>74</v>
      </c>
      <c r="AC392" t="s">
        <v>49</v>
      </c>
      <c r="AE392" t="s">
        <v>57</v>
      </c>
    </row>
    <row r="393" spans="1:31" x14ac:dyDescent="0.3">
      <c r="A393" s="1">
        <v>43636</v>
      </c>
      <c r="B393" s="2">
        <v>0.71719907407407402</v>
      </c>
      <c r="C393" t="s">
        <v>39</v>
      </c>
      <c r="D393" t="s">
        <v>13</v>
      </c>
      <c r="E393">
        <v>35</v>
      </c>
      <c r="F393" t="s">
        <v>40</v>
      </c>
      <c r="G393" t="s">
        <v>276</v>
      </c>
      <c r="H393" t="s">
        <v>41</v>
      </c>
      <c r="I393">
        <v>300</v>
      </c>
      <c r="J393" t="s">
        <v>42</v>
      </c>
      <c r="K393" t="s">
        <v>276</v>
      </c>
      <c r="L393">
        <v>49.061291666666698</v>
      </c>
      <c r="M393">
        <v>-10.643043333333299</v>
      </c>
      <c r="N393" t="s">
        <v>43</v>
      </c>
      <c r="O393" t="s">
        <v>86</v>
      </c>
      <c r="W393">
        <v>1</v>
      </c>
      <c r="Y393" t="s">
        <v>28</v>
      </c>
      <c r="Z393" t="s">
        <v>52</v>
      </c>
      <c r="AA393" t="s">
        <v>47</v>
      </c>
      <c r="AB393" t="s">
        <v>74</v>
      </c>
      <c r="AC393" t="s">
        <v>49</v>
      </c>
      <c r="AE393" t="s">
        <v>50</v>
      </c>
    </row>
    <row r="394" spans="1:31" x14ac:dyDescent="0.3">
      <c r="A394" s="1">
        <v>43636</v>
      </c>
      <c r="B394" s="2">
        <v>0.72275462962962955</v>
      </c>
      <c r="C394" t="s">
        <v>39</v>
      </c>
      <c r="D394" t="s">
        <v>13</v>
      </c>
      <c r="E394">
        <v>35</v>
      </c>
      <c r="F394" t="s">
        <v>40</v>
      </c>
      <c r="G394" t="s">
        <v>276</v>
      </c>
      <c r="H394" t="s">
        <v>41</v>
      </c>
      <c r="I394">
        <v>300</v>
      </c>
      <c r="J394" t="s">
        <v>42</v>
      </c>
      <c r="K394" t="s">
        <v>276</v>
      </c>
      <c r="L394">
        <v>49.061430000000001</v>
      </c>
      <c r="M394">
        <v>-10.676121666666701</v>
      </c>
      <c r="N394" t="s">
        <v>43</v>
      </c>
      <c r="O394" t="s">
        <v>61</v>
      </c>
      <c r="P394">
        <v>1</v>
      </c>
      <c r="AA394" t="s">
        <v>47</v>
      </c>
      <c r="AB394" t="s">
        <v>56</v>
      </c>
      <c r="AC394" t="s">
        <v>49</v>
      </c>
      <c r="AE394" t="s">
        <v>50</v>
      </c>
    </row>
    <row r="395" spans="1:31" x14ac:dyDescent="0.3">
      <c r="A395" s="1">
        <v>43636</v>
      </c>
      <c r="B395" s="2">
        <v>0.72607638888888892</v>
      </c>
      <c r="C395" t="s">
        <v>39</v>
      </c>
      <c r="D395" t="s">
        <v>13</v>
      </c>
      <c r="E395">
        <v>35</v>
      </c>
      <c r="F395" t="s">
        <v>40</v>
      </c>
      <c r="G395" t="s">
        <v>276</v>
      </c>
      <c r="H395" t="s">
        <v>41</v>
      </c>
      <c r="I395">
        <v>300</v>
      </c>
      <c r="J395" t="s">
        <v>42</v>
      </c>
      <c r="K395" t="s">
        <v>276</v>
      </c>
      <c r="L395">
        <v>49.0614633333333</v>
      </c>
      <c r="M395">
        <v>-10.6959016666667</v>
      </c>
      <c r="N395" t="s">
        <v>43</v>
      </c>
      <c r="O395" t="s">
        <v>61</v>
      </c>
      <c r="R395">
        <v>1</v>
      </c>
      <c r="AA395" t="s">
        <v>47</v>
      </c>
      <c r="AB395" t="s">
        <v>56</v>
      </c>
      <c r="AC395" t="s">
        <v>49</v>
      </c>
      <c r="AE395" t="s">
        <v>50</v>
      </c>
    </row>
    <row r="396" spans="1:31" x14ac:dyDescent="0.3">
      <c r="A396" s="1">
        <v>43636</v>
      </c>
      <c r="B396" s="2">
        <v>0.72687500000000005</v>
      </c>
      <c r="C396" t="s">
        <v>39</v>
      </c>
      <c r="D396" t="s">
        <v>13</v>
      </c>
      <c r="E396">
        <v>35</v>
      </c>
      <c r="F396" t="s">
        <v>40</v>
      </c>
      <c r="G396" t="s">
        <v>276</v>
      </c>
      <c r="H396" t="s">
        <v>41</v>
      </c>
      <c r="I396">
        <v>300</v>
      </c>
      <c r="J396" t="s">
        <v>42</v>
      </c>
      <c r="K396" t="s">
        <v>276</v>
      </c>
      <c r="L396">
        <v>49.061500000000002</v>
      </c>
      <c r="M396">
        <v>-10.700710000000001</v>
      </c>
      <c r="N396" t="s">
        <v>43</v>
      </c>
      <c r="O396" t="s">
        <v>61</v>
      </c>
      <c r="R396">
        <v>1</v>
      </c>
      <c r="AA396" t="s">
        <v>47</v>
      </c>
      <c r="AB396" t="s">
        <v>74</v>
      </c>
      <c r="AC396" t="s">
        <v>49</v>
      </c>
      <c r="AE396" t="s">
        <v>50</v>
      </c>
    </row>
    <row r="397" spans="1:31" x14ac:dyDescent="0.3">
      <c r="A397" s="1">
        <v>43636</v>
      </c>
      <c r="B397" s="2">
        <v>0.73386574074074085</v>
      </c>
      <c r="C397" t="s">
        <v>39</v>
      </c>
      <c r="D397" t="s">
        <v>13</v>
      </c>
      <c r="E397">
        <v>35</v>
      </c>
      <c r="F397" t="s">
        <v>40</v>
      </c>
      <c r="G397" t="s">
        <v>276</v>
      </c>
      <c r="H397" t="s">
        <v>41</v>
      </c>
      <c r="I397">
        <v>300</v>
      </c>
      <c r="J397" t="s">
        <v>42</v>
      </c>
      <c r="K397" t="s">
        <v>276</v>
      </c>
      <c r="L397">
        <v>49.061336666666698</v>
      </c>
      <c r="M397">
        <v>-10.7421216666667</v>
      </c>
      <c r="N397" t="s">
        <v>43</v>
      </c>
      <c r="O397" t="s">
        <v>44</v>
      </c>
      <c r="W397">
        <v>1</v>
      </c>
      <c r="Y397" t="s">
        <v>45</v>
      </c>
      <c r="Z397" t="s">
        <v>46</v>
      </c>
      <c r="AA397" t="s">
        <v>47</v>
      </c>
      <c r="AB397" t="s">
        <v>53</v>
      </c>
      <c r="AC397" t="s">
        <v>49</v>
      </c>
      <c r="AE397" t="s">
        <v>50</v>
      </c>
    </row>
    <row r="398" spans="1:31" x14ac:dyDescent="0.3">
      <c r="A398" s="1">
        <v>43636</v>
      </c>
      <c r="B398" s="2">
        <v>0.73925925925925917</v>
      </c>
      <c r="C398" t="s">
        <v>39</v>
      </c>
      <c r="D398" t="s">
        <v>13</v>
      </c>
      <c r="E398">
        <v>35</v>
      </c>
      <c r="F398" t="s">
        <v>40</v>
      </c>
      <c r="G398" t="s">
        <v>276</v>
      </c>
      <c r="H398" t="s">
        <v>41</v>
      </c>
      <c r="I398">
        <v>300</v>
      </c>
      <c r="J398" t="s">
        <v>42</v>
      </c>
      <c r="K398" t="s">
        <v>276</v>
      </c>
      <c r="L398">
        <v>49.061435000000003</v>
      </c>
      <c r="M398">
        <v>-10.7732333333333</v>
      </c>
      <c r="N398" t="s">
        <v>43</v>
      </c>
      <c r="O398" t="s">
        <v>61</v>
      </c>
      <c r="P398">
        <v>1</v>
      </c>
      <c r="AA398" t="s">
        <v>47</v>
      </c>
      <c r="AB398" t="s">
        <v>71</v>
      </c>
      <c r="AE398" t="s">
        <v>50</v>
      </c>
    </row>
    <row r="399" spans="1:31" x14ac:dyDescent="0.3">
      <c r="A399" s="1">
        <v>43636</v>
      </c>
      <c r="B399" s="2">
        <v>0.73954861111111114</v>
      </c>
      <c r="C399" t="s">
        <v>39</v>
      </c>
      <c r="D399" t="s">
        <v>13</v>
      </c>
      <c r="E399">
        <v>35</v>
      </c>
      <c r="F399" t="s">
        <v>40</v>
      </c>
      <c r="G399" t="s">
        <v>276</v>
      </c>
      <c r="H399" t="s">
        <v>41</v>
      </c>
      <c r="I399">
        <v>300</v>
      </c>
      <c r="J399" t="s">
        <v>42</v>
      </c>
      <c r="K399" t="s">
        <v>276</v>
      </c>
      <c r="L399">
        <v>49.061471666666698</v>
      </c>
      <c r="M399">
        <v>-10.7749116666667</v>
      </c>
      <c r="N399" t="s">
        <v>43</v>
      </c>
      <c r="O399" t="s">
        <v>44</v>
      </c>
      <c r="W399">
        <v>1</v>
      </c>
      <c r="Y399" t="s">
        <v>45</v>
      </c>
      <c r="Z399" t="s">
        <v>46</v>
      </c>
      <c r="AA399" t="s">
        <v>47</v>
      </c>
      <c r="AB399" t="s">
        <v>56</v>
      </c>
      <c r="AE399" t="s">
        <v>57</v>
      </c>
    </row>
    <row r="400" spans="1:31" x14ac:dyDescent="0.3">
      <c r="A400" s="1">
        <v>43636</v>
      </c>
      <c r="B400" s="2">
        <v>0.74083333333333334</v>
      </c>
      <c r="C400" t="s">
        <v>39</v>
      </c>
      <c r="D400" t="s">
        <v>13</v>
      </c>
      <c r="E400">
        <v>35</v>
      </c>
      <c r="F400" t="s">
        <v>40</v>
      </c>
      <c r="G400" t="s">
        <v>276</v>
      </c>
      <c r="H400" t="s">
        <v>41</v>
      </c>
      <c r="I400">
        <v>300</v>
      </c>
      <c r="J400" t="s">
        <v>42</v>
      </c>
      <c r="K400" t="s">
        <v>276</v>
      </c>
      <c r="L400">
        <v>49.061493333333303</v>
      </c>
      <c r="M400">
        <v>-10.782315000000001</v>
      </c>
      <c r="N400" t="s">
        <v>43</v>
      </c>
      <c r="O400" t="s">
        <v>61</v>
      </c>
      <c r="Q400">
        <v>1</v>
      </c>
      <c r="AA400" t="s">
        <v>47</v>
      </c>
      <c r="AB400" t="s">
        <v>53</v>
      </c>
      <c r="AE400" t="s">
        <v>57</v>
      </c>
    </row>
    <row r="401" spans="1:31" x14ac:dyDescent="0.3">
      <c r="A401" s="1">
        <v>43636</v>
      </c>
      <c r="B401" s="2">
        <v>0.74124999999999996</v>
      </c>
      <c r="C401" t="s">
        <v>39</v>
      </c>
      <c r="D401" t="s">
        <v>13</v>
      </c>
      <c r="E401">
        <v>35</v>
      </c>
      <c r="F401" t="s">
        <v>40</v>
      </c>
      <c r="G401" t="s">
        <v>276</v>
      </c>
      <c r="H401" t="s">
        <v>41</v>
      </c>
      <c r="I401">
        <v>300</v>
      </c>
      <c r="J401" t="s">
        <v>42</v>
      </c>
      <c r="K401" t="s">
        <v>276</v>
      </c>
      <c r="L401">
        <v>49.061441666666703</v>
      </c>
      <c r="M401">
        <v>-10.784641666666699</v>
      </c>
      <c r="N401" t="s">
        <v>43</v>
      </c>
      <c r="O401" t="s">
        <v>61</v>
      </c>
      <c r="Q401">
        <v>1</v>
      </c>
      <c r="AA401" t="s">
        <v>47</v>
      </c>
      <c r="AB401" t="s">
        <v>53</v>
      </c>
      <c r="AC401" t="s">
        <v>65</v>
      </c>
      <c r="AE401" t="s">
        <v>50</v>
      </c>
    </row>
    <row r="402" spans="1:31" x14ac:dyDescent="0.3">
      <c r="A402" s="1">
        <v>43636</v>
      </c>
      <c r="B402" s="2">
        <v>0.86200231481481471</v>
      </c>
      <c r="C402" t="s">
        <v>39</v>
      </c>
      <c r="D402" t="s">
        <v>13</v>
      </c>
      <c r="E402">
        <v>36</v>
      </c>
      <c r="F402" t="s">
        <v>40</v>
      </c>
      <c r="G402" t="s">
        <v>276</v>
      </c>
      <c r="H402" t="s">
        <v>41</v>
      </c>
      <c r="I402">
        <v>300</v>
      </c>
      <c r="J402" t="s">
        <v>42</v>
      </c>
      <c r="K402" t="s">
        <v>276</v>
      </c>
      <c r="L402">
        <v>49.119333333333302</v>
      </c>
      <c r="M402">
        <v>-11.0154933333333</v>
      </c>
      <c r="N402" t="s">
        <v>43</v>
      </c>
      <c r="O402" t="s">
        <v>61</v>
      </c>
      <c r="P402">
        <v>1</v>
      </c>
      <c r="AA402" t="s">
        <v>47</v>
      </c>
      <c r="AB402" t="s">
        <v>55</v>
      </c>
      <c r="AC402" t="s">
        <v>49</v>
      </c>
      <c r="AE402" t="s">
        <v>50</v>
      </c>
    </row>
    <row r="403" spans="1:31" x14ac:dyDescent="0.3">
      <c r="A403" s="1">
        <v>43636</v>
      </c>
      <c r="B403" s="2">
        <v>0.86222222222222233</v>
      </c>
      <c r="C403" t="s">
        <v>39</v>
      </c>
      <c r="D403" t="s">
        <v>13</v>
      </c>
      <c r="E403">
        <v>36</v>
      </c>
      <c r="F403" t="s">
        <v>40</v>
      </c>
      <c r="G403" t="s">
        <v>276</v>
      </c>
      <c r="H403" t="s">
        <v>41</v>
      </c>
      <c r="I403">
        <v>300</v>
      </c>
      <c r="J403" t="s">
        <v>42</v>
      </c>
      <c r="K403" t="s">
        <v>276</v>
      </c>
      <c r="L403">
        <v>49.119948333333298</v>
      </c>
      <c r="M403">
        <v>-11.016385</v>
      </c>
      <c r="N403" t="s">
        <v>43</v>
      </c>
      <c r="O403" t="s">
        <v>44</v>
      </c>
      <c r="W403">
        <v>1</v>
      </c>
      <c r="Y403" t="s">
        <v>45</v>
      </c>
      <c r="Z403" t="s">
        <v>46</v>
      </c>
      <c r="AA403" t="s">
        <v>47</v>
      </c>
      <c r="AB403" t="s">
        <v>64</v>
      </c>
      <c r="AC403" t="s">
        <v>65</v>
      </c>
      <c r="AE403" t="s">
        <v>50</v>
      </c>
    </row>
    <row r="404" spans="1:31" x14ac:dyDescent="0.3">
      <c r="A404" s="1">
        <v>43636</v>
      </c>
      <c r="B404" s="2">
        <v>0.86997685185185192</v>
      </c>
      <c r="C404" t="s">
        <v>39</v>
      </c>
      <c r="D404" t="s">
        <v>13</v>
      </c>
      <c r="E404">
        <v>36</v>
      </c>
      <c r="F404" t="s">
        <v>40</v>
      </c>
      <c r="G404" t="s">
        <v>276</v>
      </c>
      <c r="H404" t="s">
        <v>41</v>
      </c>
      <c r="I404">
        <v>300</v>
      </c>
      <c r="J404" t="s">
        <v>42</v>
      </c>
      <c r="K404" t="s">
        <v>276</v>
      </c>
      <c r="L404">
        <v>49.140698333333297</v>
      </c>
      <c r="M404">
        <v>-11.0473766666667</v>
      </c>
      <c r="N404" t="s">
        <v>43</v>
      </c>
      <c r="O404" t="s">
        <v>44</v>
      </c>
      <c r="W404">
        <v>1</v>
      </c>
      <c r="Y404" t="s">
        <v>45</v>
      </c>
      <c r="Z404" t="s">
        <v>46</v>
      </c>
      <c r="AA404" t="s">
        <v>47</v>
      </c>
      <c r="AB404" t="s">
        <v>74</v>
      </c>
      <c r="AE404" t="s">
        <v>50</v>
      </c>
    </row>
    <row r="405" spans="1:31" x14ac:dyDescent="0.3">
      <c r="A405" s="1">
        <v>43636</v>
      </c>
      <c r="B405" s="2">
        <v>0.87586805555555547</v>
      </c>
      <c r="C405" t="s">
        <v>39</v>
      </c>
      <c r="D405" t="s">
        <v>13</v>
      </c>
      <c r="E405">
        <v>36</v>
      </c>
      <c r="F405" t="s">
        <v>40</v>
      </c>
      <c r="G405" t="s">
        <v>276</v>
      </c>
      <c r="H405" t="s">
        <v>41</v>
      </c>
      <c r="I405">
        <v>300</v>
      </c>
      <c r="J405" t="s">
        <v>42</v>
      </c>
      <c r="K405" t="s">
        <v>276</v>
      </c>
      <c r="L405">
        <v>49.156201666666703</v>
      </c>
      <c r="M405">
        <v>-11.0715083333333</v>
      </c>
      <c r="N405" t="s">
        <v>43</v>
      </c>
      <c r="O405" t="s">
        <v>54</v>
      </c>
      <c r="W405">
        <v>2</v>
      </c>
      <c r="Y405" t="s">
        <v>28</v>
      </c>
      <c r="Z405" t="s">
        <v>52</v>
      </c>
      <c r="AA405" t="s">
        <v>47</v>
      </c>
      <c r="AB405" t="s">
        <v>64</v>
      </c>
      <c r="AC405" t="s">
        <v>89</v>
      </c>
      <c r="AE405" t="s">
        <v>50</v>
      </c>
    </row>
    <row r="406" spans="1:31" x14ac:dyDescent="0.3">
      <c r="A406" s="1">
        <v>43636</v>
      </c>
      <c r="B406" s="2">
        <v>0.87621527777777775</v>
      </c>
      <c r="C406" t="s">
        <v>39</v>
      </c>
      <c r="D406" t="s">
        <v>13</v>
      </c>
      <c r="E406">
        <v>36</v>
      </c>
      <c r="F406" t="s">
        <v>40</v>
      </c>
      <c r="G406" t="s">
        <v>276</v>
      </c>
      <c r="H406" t="s">
        <v>41</v>
      </c>
      <c r="I406">
        <v>300</v>
      </c>
      <c r="J406" t="s">
        <v>42</v>
      </c>
      <c r="K406" t="s">
        <v>276</v>
      </c>
      <c r="L406">
        <v>49.157091666666702</v>
      </c>
      <c r="M406">
        <v>-11.072931666666699</v>
      </c>
      <c r="N406" t="s">
        <v>43</v>
      </c>
      <c r="O406" t="s">
        <v>44</v>
      </c>
      <c r="W406">
        <v>2</v>
      </c>
      <c r="Y406" t="s">
        <v>45</v>
      </c>
      <c r="Z406" t="s">
        <v>46</v>
      </c>
      <c r="AA406" t="s">
        <v>47</v>
      </c>
      <c r="AB406" t="s">
        <v>64</v>
      </c>
      <c r="AC406" t="s">
        <v>89</v>
      </c>
      <c r="AE406" t="s">
        <v>50</v>
      </c>
    </row>
    <row r="407" spans="1:31" x14ac:dyDescent="0.3">
      <c r="A407" s="1">
        <v>43636</v>
      </c>
      <c r="B407" s="2">
        <v>0.87679398148148147</v>
      </c>
      <c r="C407" t="s">
        <v>39</v>
      </c>
      <c r="D407" t="s">
        <v>13</v>
      </c>
      <c r="E407">
        <v>36</v>
      </c>
      <c r="F407" t="s">
        <v>40</v>
      </c>
      <c r="G407" t="s">
        <v>276</v>
      </c>
      <c r="H407" t="s">
        <v>41</v>
      </c>
      <c r="I407">
        <v>300</v>
      </c>
      <c r="J407" t="s">
        <v>42</v>
      </c>
      <c r="K407" t="s">
        <v>276</v>
      </c>
      <c r="L407">
        <v>49.158650000000002</v>
      </c>
      <c r="M407">
        <v>-11.075430000000001</v>
      </c>
      <c r="N407" t="s">
        <v>43</v>
      </c>
      <c r="O407" t="s">
        <v>61</v>
      </c>
      <c r="P407">
        <v>1</v>
      </c>
      <c r="R407">
        <v>1</v>
      </c>
      <c r="AA407" t="s">
        <v>47</v>
      </c>
      <c r="AB407" t="s">
        <v>55</v>
      </c>
      <c r="AE407" t="s">
        <v>50</v>
      </c>
    </row>
    <row r="408" spans="1:31" x14ac:dyDescent="0.3">
      <c r="A408" s="1">
        <v>43636</v>
      </c>
      <c r="B408" s="2">
        <v>0.87825231481481481</v>
      </c>
      <c r="C408" t="s">
        <v>39</v>
      </c>
      <c r="D408" t="s">
        <v>13</v>
      </c>
      <c r="E408">
        <v>36</v>
      </c>
      <c r="F408" t="s">
        <v>40</v>
      </c>
      <c r="G408" t="s">
        <v>276</v>
      </c>
      <c r="H408" t="s">
        <v>41</v>
      </c>
      <c r="I408">
        <v>300</v>
      </c>
      <c r="J408" t="s">
        <v>42</v>
      </c>
      <c r="K408" t="s">
        <v>276</v>
      </c>
      <c r="L408">
        <v>49.162403333333302</v>
      </c>
      <c r="M408">
        <v>-11.0814033333333</v>
      </c>
      <c r="N408" t="s">
        <v>43</v>
      </c>
      <c r="O408" t="s">
        <v>61</v>
      </c>
      <c r="T408">
        <v>1</v>
      </c>
      <c r="AA408" t="s">
        <v>47</v>
      </c>
      <c r="AB408" t="s">
        <v>55</v>
      </c>
      <c r="AE408" t="s">
        <v>57</v>
      </c>
    </row>
    <row r="409" spans="1:31" x14ac:dyDescent="0.3">
      <c r="A409" s="1">
        <v>43636</v>
      </c>
      <c r="B409" s="2">
        <v>0.88042824074074078</v>
      </c>
      <c r="C409" t="s">
        <v>39</v>
      </c>
      <c r="D409" t="s">
        <v>13</v>
      </c>
      <c r="E409">
        <v>36</v>
      </c>
      <c r="F409" t="s">
        <v>40</v>
      </c>
      <c r="G409" t="s">
        <v>276</v>
      </c>
      <c r="H409" t="s">
        <v>41</v>
      </c>
      <c r="I409">
        <v>300</v>
      </c>
      <c r="J409" t="s">
        <v>42</v>
      </c>
      <c r="K409" t="s">
        <v>276</v>
      </c>
      <c r="L409">
        <v>49.167853333333298</v>
      </c>
      <c r="M409">
        <v>-11.09014</v>
      </c>
      <c r="N409" t="s">
        <v>43</v>
      </c>
      <c r="O409" t="s">
        <v>44</v>
      </c>
      <c r="W409">
        <v>1</v>
      </c>
      <c r="Y409" t="s">
        <v>45</v>
      </c>
      <c r="Z409" t="s">
        <v>46</v>
      </c>
      <c r="AA409" t="s">
        <v>47</v>
      </c>
      <c r="AB409" t="s">
        <v>82</v>
      </c>
      <c r="AE409" t="s">
        <v>50</v>
      </c>
    </row>
    <row r="410" spans="1:31" x14ac:dyDescent="0.3">
      <c r="A410" s="1">
        <v>43636</v>
      </c>
      <c r="B410" s="2">
        <v>0.88069444444444445</v>
      </c>
      <c r="C410" t="s">
        <v>39</v>
      </c>
      <c r="D410" t="s">
        <v>13</v>
      </c>
      <c r="E410">
        <v>36</v>
      </c>
      <c r="F410" t="s">
        <v>40</v>
      </c>
      <c r="G410" t="s">
        <v>276</v>
      </c>
      <c r="H410" t="s">
        <v>41</v>
      </c>
      <c r="I410">
        <v>300</v>
      </c>
      <c r="J410" t="s">
        <v>42</v>
      </c>
      <c r="K410" t="s">
        <v>276</v>
      </c>
      <c r="L410">
        <v>49.168534999999999</v>
      </c>
      <c r="M410">
        <v>-11.091245000000001</v>
      </c>
      <c r="N410" t="s">
        <v>43</v>
      </c>
      <c r="O410" t="s">
        <v>54</v>
      </c>
      <c r="W410">
        <v>1</v>
      </c>
      <c r="Y410" t="s">
        <v>28</v>
      </c>
      <c r="Z410" t="s">
        <v>52</v>
      </c>
      <c r="AA410" t="s">
        <v>47</v>
      </c>
      <c r="AB410" t="s">
        <v>82</v>
      </c>
      <c r="AE410" t="s">
        <v>50</v>
      </c>
    </row>
    <row r="411" spans="1:31" x14ac:dyDescent="0.3">
      <c r="A411" s="1">
        <v>43636</v>
      </c>
      <c r="B411" s="2">
        <v>0.88230324074074085</v>
      </c>
      <c r="C411" t="s">
        <v>39</v>
      </c>
      <c r="D411" t="s">
        <v>13</v>
      </c>
      <c r="E411">
        <v>36</v>
      </c>
      <c r="F411" t="s">
        <v>40</v>
      </c>
      <c r="G411" t="s">
        <v>276</v>
      </c>
      <c r="H411" t="s">
        <v>41</v>
      </c>
      <c r="I411">
        <v>300</v>
      </c>
      <c r="J411" t="s">
        <v>42</v>
      </c>
      <c r="K411" t="s">
        <v>276</v>
      </c>
      <c r="L411">
        <v>49.172671666666702</v>
      </c>
      <c r="M411">
        <v>-11.0979333333333</v>
      </c>
      <c r="N411" t="s">
        <v>43</v>
      </c>
      <c r="O411" t="s">
        <v>44</v>
      </c>
      <c r="W411">
        <v>1</v>
      </c>
      <c r="Y411" t="s">
        <v>45</v>
      </c>
      <c r="Z411" t="s">
        <v>46</v>
      </c>
      <c r="AA411" t="s">
        <v>107</v>
      </c>
      <c r="AE411" t="s">
        <v>57</v>
      </c>
    </row>
    <row r="412" spans="1:31" x14ac:dyDescent="0.3">
      <c r="A412" s="1">
        <v>43636</v>
      </c>
      <c r="B412" s="2">
        <v>0.88457175925925924</v>
      </c>
      <c r="C412" t="s">
        <v>39</v>
      </c>
      <c r="D412" t="s">
        <v>13</v>
      </c>
      <c r="E412">
        <v>36</v>
      </c>
      <c r="F412" t="s">
        <v>40</v>
      </c>
      <c r="G412" t="s">
        <v>276</v>
      </c>
      <c r="H412" t="s">
        <v>41</v>
      </c>
      <c r="I412">
        <v>300</v>
      </c>
      <c r="J412" t="s">
        <v>42</v>
      </c>
      <c r="K412" t="s">
        <v>276</v>
      </c>
      <c r="L412">
        <v>49.178523333333303</v>
      </c>
      <c r="M412">
        <v>-11.107290000000001</v>
      </c>
      <c r="N412" t="s">
        <v>43</v>
      </c>
      <c r="O412" t="s">
        <v>61</v>
      </c>
      <c r="R412">
        <v>1</v>
      </c>
      <c r="AA412" t="s">
        <v>107</v>
      </c>
      <c r="AE412" t="s">
        <v>57</v>
      </c>
    </row>
    <row r="413" spans="1:31" x14ac:dyDescent="0.3">
      <c r="A413" s="1">
        <v>43636</v>
      </c>
      <c r="B413" s="2">
        <v>0.88567129629629626</v>
      </c>
      <c r="C413" t="s">
        <v>39</v>
      </c>
      <c r="D413" t="s">
        <v>13</v>
      </c>
      <c r="E413">
        <v>36</v>
      </c>
      <c r="F413" t="s">
        <v>40</v>
      </c>
      <c r="G413" t="s">
        <v>276</v>
      </c>
      <c r="H413" t="s">
        <v>41</v>
      </c>
      <c r="I413">
        <v>300</v>
      </c>
      <c r="J413" t="s">
        <v>42</v>
      </c>
      <c r="K413" t="s">
        <v>276</v>
      </c>
      <c r="L413">
        <v>49.181416666666699</v>
      </c>
      <c r="M413">
        <v>-11.112066666666699</v>
      </c>
      <c r="N413" t="s">
        <v>43</v>
      </c>
      <c r="O413" t="s">
        <v>54</v>
      </c>
      <c r="W413">
        <v>3</v>
      </c>
      <c r="Y413" t="s">
        <v>28</v>
      </c>
      <c r="Z413" t="s">
        <v>52</v>
      </c>
      <c r="AA413" t="s">
        <v>47</v>
      </c>
      <c r="AB413" t="s">
        <v>82</v>
      </c>
      <c r="AE413" t="s">
        <v>50</v>
      </c>
    </row>
    <row r="414" spans="1:31" x14ac:dyDescent="0.3">
      <c r="A414" s="1">
        <v>43636</v>
      </c>
      <c r="B414" s="2">
        <v>0.41266203703703702</v>
      </c>
      <c r="C414" t="s">
        <v>39</v>
      </c>
      <c r="D414" t="s">
        <v>13</v>
      </c>
      <c r="E414">
        <v>31</v>
      </c>
      <c r="F414" t="s">
        <v>40</v>
      </c>
      <c r="G414" t="s">
        <v>276</v>
      </c>
      <c r="H414" t="s">
        <v>41</v>
      </c>
      <c r="I414">
        <v>300</v>
      </c>
      <c r="J414" t="s">
        <v>42</v>
      </c>
      <c r="K414" t="s">
        <v>276</v>
      </c>
      <c r="L414">
        <v>49.059056666666699</v>
      </c>
      <c r="M414">
        <v>-9.4721083333333294</v>
      </c>
      <c r="N414" t="s">
        <v>43</v>
      </c>
      <c r="O414" t="s">
        <v>61</v>
      </c>
      <c r="P414">
        <v>1</v>
      </c>
      <c r="AA414" t="s">
        <v>47</v>
      </c>
      <c r="AB414" t="s">
        <v>53</v>
      </c>
      <c r="AC414" t="s">
        <v>49</v>
      </c>
      <c r="AE414" t="s">
        <v>57</v>
      </c>
    </row>
    <row r="415" spans="1:31" x14ac:dyDescent="0.3">
      <c r="A415" s="1">
        <v>43636</v>
      </c>
      <c r="B415" s="2">
        <v>0.41266203703703702</v>
      </c>
      <c r="C415" t="s">
        <v>39</v>
      </c>
      <c r="D415" t="s">
        <v>13</v>
      </c>
      <c r="E415">
        <v>31</v>
      </c>
      <c r="F415" t="s">
        <v>40</v>
      </c>
      <c r="G415" t="s">
        <v>276</v>
      </c>
      <c r="H415" t="s">
        <v>41</v>
      </c>
      <c r="I415">
        <v>300</v>
      </c>
      <c r="J415" t="s">
        <v>42</v>
      </c>
      <c r="K415" t="s">
        <v>276</v>
      </c>
      <c r="L415">
        <v>49.059056666666699</v>
      </c>
      <c r="M415">
        <v>-9.4721083333333294</v>
      </c>
      <c r="N415" t="s">
        <v>43</v>
      </c>
      <c r="O415" t="s">
        <v>61</v>
      </c>
      <c r="P415">
        <v>1</v>
      </c>
      <c r="AA415" t="s">
        <v>47</v>
      </c>
      <c r="AB415" t="s">
        <v>53</v>
      </c>
      <c r="AC415" t="s">
        <v>49</v>
      </c>
      <c r="AE415" t="s">
        <v>50</v>
      </c>
    </row>
    <row r="416" spans="1:31" x14ac:dyDescent="0.3">
      <c r="A416" s="1">
        <v>43636</v>
      </c>
      <c r="B416" s="2">
        <v>0.42387731481481478</v>
      </c>
      <c r="C416" t="s">
        <v>39</v>
      </c>
      <c r="D416" t="s">
        <v>13</v>
      </c>
      <c r="E416">
        <v>31</v>
      </c>
      <c r="F416" t="s">
        <v>40</v>
      </c>
      <c r="G416" t="s">
        <v>276</v>
      </c>
      <c r="H416" t="s">
        <v>41</v>
      </c>
      <c r="I416">
        <v>300</v>
      </c>
      <c r="J416" t="s">
        <v>42</v>
      </c>
      <c r="K416" t="s">
        <v>276</v>
      </c>
      <c r="L416">
        <v>49.060803333333297</v>
      </c>
      <c r="M416">
        <v>-9.5340516666666701</v>
      </c>
      <c r="N416" t="s">
        <v>43</v>
      </c>
      <c r="O416" t="s">
        <v>44</v>
      </c>
      <c r="W416">
        <v>1</v>
      </c>
      <c r="Y416" t="s">
        <v>45</v>
      </c>
      <c r="Z416" t="s">
        <v>46</v>
      </c>
      <c r="AA416" t="s">
        <v>47</v>
      </c>
      <c r="AB416" t="s">
        <v>72</v>
      </c>
      <c r="AC416" t="s">
        <v>49</v>
      </c>
      <c r="AE416" t="s">
        <v>57</v>
      </c>
    </row>
    <row r="417" spans="1:31" x14ac:dyDescent="0.3">
      <c r="A417" s="1">
        <v>43636</v>
      </c>
      <c r="B417" s="2">
        <v>0.42648148148148146</v>
      </c>
      <c r="C417" t="s">
        <v>39</v>
      </c>
      <c r="D417" t="s">
        <v>13</v>
      </c>
      <c r="E417">
        <v>31</v>
      </c>
      <c r="F417" t="s">
        <v>40</v>
      </c>
      <c r="G417" t="s">
        <v>276</v>
      </c>
      <c r="H417" t="s">
        <v>41</v>
      </c>
      <c r="I417">
        <v>300</v>
      </c>
      <c r="J417" t="s">
        <v>42</v>
      </c>
      <c r="K417" t="s">
        <v>276</v>
      </c>
      <c r="L417">
        <v>49.061243333333302</v>
      </c>
      <c r="M417">
        <v>-9.5483466666666708</v>
      </c>
      <c r="N417" t="s">
        <v>43</v>
      </c>
      <c r="O417" t="s">
        <v>44</v>
      </c>
      <c r="W417">
        <v>1</v>
      </c>
      <c r="Y417" t="s">
        <v>45</v>
      </c>
      <c r="Z417" t="s">
        <v>46</v>
      </c>
      <c r="AA417" t="s">
        <v>47</v>
      </c>
      <c r="AB417" t="s">
        <v>72</v>
      </c>
      <c r="AC417" t="s">
        <v>49</v>
      </c>
      <c r="AE417" t="s">
        <v>50</v>
      </c>
    </row>
    <row r="418" spans="1:31" x14ac:dyDescent="0.3">
      <c r="A418" s="1">
        <v>43636</v>
      </c>
      <c r="B418" s="2">
        <v>0.42755787037037035</v>
      </c>
      <c r="C418" t="s">
        <v>39</v>
      </c>
      <c r="D418" t="s">
        <v>13</v>
      </c>
      <c r="E418">
        <v>31</v>
      </c>
      <c r="F418" t="s">
        <v>40</v>
      </c>
      <c r="G418" t="s">
        <v>276</v>
      </c>
      <c r="H418" t="s">
        <v>41</v>
      </c>
      <c r="I418">
        <v>300</v>
      </c>
      <c r="J418" t="s">
        <v>42</v>
      </c>
      <c r="K418" t="s">
        <v>276</v>
      </c>
      <c r="L418">
        <v>49.061433333333298</v>
      </c>
      <c r="M418">
        <v>-9.5542116666666708</v>
      </c>
      <c r="N418" t="s">
        <v>43</v>
      </c>
      <c r="O418" t="s">
        <v>61</v>
      </c>
      <c r="P418">
        <v>2</v>
      </c>
      <c r="AA418" t="s">
        <v>47</v>
      </c>
      <c r="AB418" t="s">
        <v>64</v>
      </c>
      <c r="AC418" t="s">
        <v>49</v>
      </c>
      <c r="AE418" t="s">
        <v>57</v>
      </c>
    </row>
    <row r="419" spans="1:31" x14ac:dyDescent="0.3">
      <c r="A419" s="1">
        <v>43636</v>
      </c>
      <c r="B419" s="2">
        <v>0.4289351851851852</v>
      </c>
      <c r="C419" t="s">
        <v>39</v>
      </c>
      <c r="D419" t="s">
        <v>13</v>
      </c>
      <c r="E419">
        <v>31</v>
      </c>
      <c r="F419" t="s">
        <v>40</v>
      </c>
      <c r="G419" t="s">
        <v>276</v>
      </c>
      <c r="H419" t="s">
        <v>41</v>
      </c>
      <c r="I419">
        <v>300</v>
      </c>
      <c r="J419" t="s">
        <v>42</v>
      </c>
      <c r="K419" t="s">
        <v>276</v>
      </c>
      <c r="L419">
        <v>49.061725000000003</v>
      </c>
      <c r="M419">
        <v>-9.5616783333333295</v>
      </c>
      <c r="N419" t="s">
        <v>43</v>
      </c>
      <c r="O419" t="s">
        <v>61</v>
      </c>
      <c r="P419">
        <v>1</v>
      </c>
      <c r="AA419" t="s">
        <v>47</v>
      </c>
      <c r="AB419" t="s">
        <v>64</v>
      </c>
      <c r="AC419" t="s">
        <v>89</v>
      </c>
      <c r="AE419" t="s">
        <v>50</v>
      </c>
    </row>
    <row r="420" spans="1:31" x14ac:dyDescent="0.3">
      <c r="A420" s="1">
        <v>43636</v>
      </c>
      <c r="B420" s="2">
        <v>0.42925925925925923</v>
      </c>
      <c r="C420" t="s">
        <v>39</v>
      </c>
      <c r="D420" t="s">
        <v>13</v>
      </c>
      <c r="E420">
        <v>31</v>
      </c>
      <c r="F420" t="s">
        <v>40</v>
      </c>
      <c r="G420" t="s">
        <v>276</v>
      </c>
      <c r="H420" t="s">
        <v>41</v>
      </c>
      <c r="I420">
        <v>300</v>
      </c>
      <c r="J420" t="s">
        <v>42</v>
      </c>
      <c r="K420" t="s">
        <v>276</v>
      </c>
      <c r="L420">
        <v>49.0617916666667</v>
      </c>
      <c r="M420">
        <v>-9.5634516666666691</v>
      </c>
      <c r="N420" t="s">
        <v>43</v>
      </c>
      <c r="O420" t="s">
        <v>44</v>
      </c>
      <c r="W420">
        <v>2</v>
      </c>
      <c r="Y420" t="s">
        <v>45</v>
      </c>
      <c r="Z420" t="s">
        <v>46</v>
      </c>
      <c r="AA420" t="s">
        <v>47</v>
      </c>
      <c r="AB420" t="s">
        <v>64</v>
      </c>
      <c r="AC420" t="s">
        <v>49</v>
      </c>
      <c r="AE420" t="s">
        <v>50</v>
      </c>
    </row>
    <row r="421" spans="1:31" x14ac:dyDescent="0.3">
      <c r="A421" s="1">
        <v>43636</v>
      </c>
      <c r="B421" s="2">
        <v>0.43506944444444445</v>
      </c>
      <c r="C421" t="s">
        <v>39</v>
      </c>
      <c r="D421" t="s">
        <v>13</v>
      </c>
      <c r="E421">
        <v>31</v>
      </c>
      <c r="F421" t="s">
        <v>40</v>
      </c>
      <c r="G421" t="s">
        <v>276</v>
      </c>
      <c r="H421" t="s">
        <v>41</v>
      </c>
      <c r="I421">
        <v>300</v>
      </c>
      <c r="J421" t="s">
        <v>42</v>
      </c>
      <c r="K421" t="s">
        <v>276</v>
      </c>
      <c r="L421">
        <v>49.062003333333301</v>
      </c>
      <c r="M421">
        <v>-9.5955683333333308</v>
      </c>
      <c r="N421" t="s">
        <v>43</v>
      </c>
      <c r="O421" t="s">
        <v>44</v>
      </c>
      <c r="W421">
        <v>7</v>
      </c>
      <c r="Y421" t="s">
        <v>45</v>
      </c>
      <c r="Z421" t="s">
        <v>46</v>
      </c>
      <c r="AA421" t="s">
        <v>47</v>
      </c>
      <c r="AB421" t="s">
        <v>64</v>
      </c>
      <c r="AE421" t="s">
        <v>50</v>
      </c>
    </row>
    <row r="422" spans="1:31" x14ac:dyDescent="0.3">
      <c r="A422" s="1">
        <v>43636</v>
      </c>
      <c r="B422" s="2">
        <v>0.43652777777777779</v>
      </c>
      <c r="C422" t="s">
        <v>39</v>
      </c>
      <c r="D422" t="s">
        <v>13</v>
      </c>
      <c r="E422">
        <v>31</v>
      </c>
      <c r="F422" t="s">
        <v>40</v>
      </c>
      <c r="G422" t="s">
        <v>276</v>
      </c>
      <c r="H422" t="s">
        <v>41</v>
      </c>
      <c r="I422">
        <v>300</v>
      </c>
      <c r="J422" t="s">
        <v>42</v>
      </c>
      <c r="K422" t="s">
        <v>276</v>
      </c>
      <c r="L422">
        <v>49.061790000000002</v>
      </c>
      <c r="M422">
        <v>-9.6038383333333304</v>
      </c>
      <c r="N422" t="s">
        <v>43</v>
      </c>
      <c r="O422" t="s">
        <v>44</v>
      </c>
      <c r="W422">
        <v>2</v>
      </c>
      <c r="Y422" t="s">
        <v>45</v>
      </c>
      <c r="Z422" t="s">
        <v>46</v>
      </c>
      <c r="AA422" t="s">
        <v>47</v>
      </c>
      <c r="AB422" t="s">
        <v>64</v>
      </c>
      <c r="AE422" t="s">
        <v>50</v>
      </c>
    </row>
    <row r="423" spans="1:31" x14ac:dyDescent="0.3">
      <c r="A423" s="1">
        <v>43636</v>
      </c>
      <c r="B423" s="2">
        <v>0.44635416666666666</v>
      </c>
      <c r="C423" t="s">
        <v>39</v>
      </c>
      <c r="D423" t="s">
        <v>13</v>
      </c>
      <c r="E423">
        <v>31</v>
      </c>
      <c r="F423" t="s">
        <v>40</v>
      </c>
      <c r="G423" t="s">
        <v>276</v>
      </c>
      <c r="H423" t="s">
        <v>41</v>
      </c>
      <c r="I423">
        <v>300</v>
      </c>
      <c r="J423" t="s">
        <v>42</v>
      </c>
      <c r="K423" t="s">
        <v>276</v>
      </c>
      <c r="L423">
        <v>49.060911666666698</v>
      </c>
      <c r="M423">
        <v>-9.6609733333333292</v>
      </c>
      <c r="N423" t="s">
        <v>43</v>
      </c>
      <c r="O423" t="s">
        <v>123</v>
      </c>
      <c r="W423">
        <v>1</v>
      </c>
      <c r="Y423" t="s">
        <v>28</v>
      </c>
      <c r="Z423" t="s">
        <v>52</v>
      </c>
      <c r="AA423" t="s">
        <v>47</v>
      </c>
      <c r="AB423" t="s">
        <v>53</v>
      </c>
      <c r="AC423" t="s">
        <v>49</v>
      </c>
      <c r="AE423" t="s">
        <v>50</v>
      </c>
    </row>
    <row r="424" spans="1:31" x14ac:dyDescent="0.3">
      <c r="A424" s="1">
        <v>43636</v>
      </c>
      <c r="B424" s="2">
        <v>0.44703703703703707</v>
      </c>
      <c r="C424" t="s">
        <v>39</v>
      </c>
      <c r="D424" t="s">
        <v>13</v>
      </c>
      <c r="E424">
        <v>31</v>
      </c>
      <c r="F424" t="s">
        <v>40</v>
      </c>
      <c r="G424" t="s">
        <v>276</v>
      </c>
      <c r="H424" t="s">
        <v>41</v>
      </c>
      <c r="I424">
        <v>300</v>
      </c>
      <c r="J424" t="s">
        <v>42</v>
      </c>
      <c r="K424" t="s">
        <v>276</v>
      </c>
      <c r="L424">
        <v>49.060949999999998</v>
      </c>
      <c r="M424">
        <v>-9.6649799999999999</v>
      </c>
      <c r="N424" t="s">
        <v>43</v>
      </c>
      <c r="O424" t="s">
        <v>123</v>
      </c>
      <c r="W424">
        <v>1</v>
      </c>
      <c r="Y424" t="s">
        <v>28</v>
      </c>
      <c r="Z424" t="s">
        <v>52</v>
      </c>
      <c r="AA424" t="s">
        <v>47</v>
      </c>
      <c r="AB424" t="s">
        <v>53</v>
      </c>
      <c r="AC424" t="s">
        <v>49</v>
      </c>
      <c r="AE424" t="s">
        <v>50</v>
      </c>
    </row>
    <row r="425" spans="1:31" x14ac:dyDescent="0.3">
      <c r="A425" s="1">
        <v>43636</v>
      </c>
      <c r="B425" s="2">
        <v>0.44722222222222219</v>
      </c>
      <c r="C425" t="s">
        <v>39</v>
      </c>
      <c r="D425" t="s">
        <v>13</v>
      </c>
      <c r="E425">
        <v>31</v>
      </c>
      <c r="F425" t="s">
        <v>40</v>
      </c>
      <c r="G425" t="s">
        <v>276</v>
      </c>
      <c r="H425" t="s">
        <v>41</v>
      </c>
      <c r="I425">
        <v>300</v>
      </c>
      <c r="J425" t="s">
        <v>42</v>
      </c>
      <c r="K425" t="s">
        <v>276</v>
      </c>
      <c r="L425">
        <v>49.060949999999998</v>
      </c>
      <c r="M425">
        <v>-9.6660500000000003</v>
      </c>
      <c r="N425" t="s">
        <v>43</v>
      </c>
      <c r="O425" t="s">
        <v>61</v>
      </c>
      <c r="P425">
        <v>1</v>
      </c>
      <c r="S425">
        <v>1</v>
      </c>
      <c r="AA425" t="s">
        <v>81</v>
      </c>
      <c r="AE425" t="s">
        <v>57</v>
      </c>
    </row>
    <row r="426" spans="1:31" x14ac:dyDescent="0.3">
      <c r="A426" s="1">
        <v>43636</v>
      </c>
      <c r="B426" s="2">
        <v>0.44774305555555555</v>
      </c>
      <c r="C426" t="s">
        <v>39</v>
      </c>
      <c r="D426" t="s">
        <v>13</v>
      </c>
      <c r="E426">
        <v>31</v>
      </c>
      <c r="F426" t="s">
        <v>40</v>
      </c>
      <c r="G426" t="s">
        <v>276</v>
      </c>
      <c r="H426" t="s">
        <v>41</v>
      </c>
      <c r="I426">
        <v>300</v>
      </c>
      <c r="J426" t="s">
        <v>42</v>
      </c>
      <c r="K426" t="s">
        <v>276</v>
      </c>
      <c r="L426">
        <v>49.060924999999997</v>
      </c>
      <c r="M426">
        <v>-9.6691333333333294</v>
      </c>
      <c r="N426" t="s">
        <v>43</v>
      </c>
      <c r="O426" t="s">
        <v>61</v>
      </c>
      <c r="R426">
        <v>1</v>
      </c>
      <c r="AA426" t="s">
        <v>47</v>
      </c>
      <c r="AB426" t="s">
        <v>56</v>
      </c>
      <c r="AC426" t="s">
        <v>49</v>
      </c>
      <c r="AE426" t="s">
        <v>57</v>
      </c>
    </row>
    <row r="427" spans="1:31" x14ac:dyDescent="0.3">
      <c r="A427" s="1">
        <v>43636</v>
      </c>
      <c r="B427" s="2">
        <v>0.44870370370370366</v>
      </c>
      <c r="C427" t="s">
        <v>39</v>
      </c>
      <c r="D427" t="s">
        <v>13</v>
      </c>
      <c r="E427">
        <v>31</v>
      </c>
      <c r="F427" t="s">
        <v>40</v>
      </c>
      <c r="G427" t="s">
        <v>276</v>
      </c>
      <c r="H427" t="s">
        <v>41</v>
      </c>
      <c r="I427">
        <v>300</v>
      </c>
      <c r="J427" t="s">
        <v>42</v>
      </c>
      <c r="K427" t="s">
        <v>276</v>
      </c>
      <c r="L427">
        <v>49.060955</v>
      </c>
      <c r="M427">
        <v>-9.6747750000000003</v>
      </c>
      <c r="N427" t="s">
        <v>43</v>
      </c>
      <c r="O427" t="s">
        <v>54</v>
      </c>
      <c r="W427">
        <v>4</v>
      </c>
      <c r="Y427" t="s">
        <v>28</v>
      </c>
      <c r="Z427" t="s">
        <v>52</v>
      </c>
      <c r="AA427" t="s">
        <v>47</v>
      </c>
      <c r="AB427" t="s">
        <v>64</v>
      </c>
      <c r="AC427" t="s">
        <v>49</v>
      </c>
      <c r="AE427" t="s">
        <v>50</v>
      </c>
    </row>
    <row r="428" spans="1:31" x14ac:dyDescent="0.3">
      <c r="A428" s="1">
        <v>43636</v>
      </c>
      <c r="B428" s="2">
        <v>0.44913194444444443</v>
      </c>
      <c r="C428" t="s">
        <v>39</v>
      </c>
      <c r="D428" t="s">
        <v>13</v>
      </c>
      <c r="E428">
        <v>31</v>
      </c>
      <c r="F428" t="s">
        <v>40</v>
      </c>
      <c r="G428" t="s">
        <v>276</v>
      </c>
      <c r="H428" t="s">
        <v>41</v>
      </c>
      <c r="I428">
        <v>300</v>
      </c>
      <c r="J428" t="s">
        <v>42</v>
      </c>
      <c r="K428" t="s">
        <v>276</v>
      </c>
      <c r="L428">
        <v>49.060899999999997</v>
      </c>
      <c r="M428">
        <v>-9.67727</v>
      </c>
      <c r="N428" t="s">
        <v>43</v>
      </c>
      <c r="O428" t="s">
        <v>44</v>
      </c>
      <c r="W428">
        <v>11</v>
      </c>
      <c r="Y428" t="s">
        <v>45</v>
      </c>
      <c r="Z428" t="s">
        <v>46</v>
      </c>
      <c r="AA428" t="s">
        <v>107</v>
      </c>
      <c r="AE428" t="s">
        <v>57</v>
      </c>
    </row>
    <row r="429" spans="1:31" x14ac:dyDescent="0.3">
      <c r="A429" s="1">
        <v>43636</v>
      </c>
      <c r="B429" s="2">
        <v>0.44935185185185184</v>
      </c>
      <c r="C429" t="s">
        <v>39</v>
      </c>
      <c r="D429" t="s">
        <v>13</v>
      </c>
      <c r="E429">
        <v>31</v>
      </c>
      <c r="F429" t="s">
        <v>40</v>
      </c>
      <c r="G429" t="s">
        <v>276</v>
      </c>
      <c r="H429" t="s">
        <v>41</v>
      </c>
      <c r="I429">
        <v>300</v>
      </c>
      <c r="J429" t="s">
        <v>42</v>
      </c>
      <c r="K429" t="s">
        <v>276</v>
      </c>
      <c r="L429">
        <v>49.060891666666699</v>
      </c>
      <c r="M429">
        <v>-9.67838666666667</v>
      </c>
      <c r="N429" t="s">
        <v>43</v>
      </c>
      <c r="O429" t="s">
        <v>44</v>
      </c>
      <c r="W429">
        <v>3</v>
      </c>
      <c r="Y429" t="s">
        <v>45</v>
      </c>
      <c r="Z429" t="s">
        <v>46</v>
      </c>
      <c r="AA429" t="s">
        <v>107</v>
      </c>
      <c r="AE429" t="s">
        <v>57</v>
      </c>
    </row>
    <row r="430" spans="1:31" x14ac:dyDescent="0.3">
      <c r="A430" s="1">
        <v>43636</v>
      </c>
      <c r="B430" s="2">
        <v>0.44966435185185188</v>
      </c>
      <c r="C430" t="s">
        <v>39</v>
      </c>
      <c r="D430" t="s">
        <v>13</v>
      </c>
      <c r="E430">
        <v>31</v>
      </c>
      <c r="F430" t="s">
        <v>40</v>
      </c>
      <c r="G430" t="s">
        <v>276</v>
      </c>
      <c r="H430" t="s">
        <v>41</v>
      </c>
      <c r="I430">
        <v>300</v>
      </c>
      <c r="J430" t="s">
        <v>42</v>
      </c>
      <c r="K430" t="s">
        <v>276</v>
      </c>
      <c r="L430">
        <v>49.060928333333301</v>
      </c>
      <c r="M430">
        <v>-9.6801283333333306</v>
      </c>
      <c r="N430" t="s">
        <v>43</v>
      </c>
      <c r="O430" t="s">
        <v>61</v>
      </c>
      <c r="P430">
        <v>2</v>
      </c>
      <c r="AA430" t="s">
        <v>107</v>
      </c>
      <c r="AE430" t="s">
        <v>57</v>
      </c>
    </row>
    <row r="431" spans="1:31" x14ac:dyDescent="0.3">
      <c r="A431" s="1">
        <v>43636</v>
      </c>
      <c r="B431" s="2">
        <v>0.45076388888888891</v>
      </c>
      <c r="C431" t="s">
        <v>39</v>
      </c>
      <c r="D431" t="s">
        <v>13</v>
      </c>
      <c r="E431">
        <v>31</v>
      </c>
      <c r="F431" t="s">
        <v>40</v>
      </c>
      <c r="G431" t="s">
        <v>276</v>
      </c>
      <c r="H431" t="s">
        <v>41</v>
      </c>
      <c r="I431">
        <v>300</v>
      </c>
      <c r="J431" t="s">
        <v>42</v>
      </c>
      <c r="K431" t="s">
        <v>276</v>
      </c>
      <c r="L431">
        <v>49.060946666666702</v>
      </c>
      <c r="M431">
        <v>-9.6864399999999993</v>
      </c>
      <c r="N431" t="s">
        <v>43</v>
      </c>
      <c r="O431" t="s">
        <v>44</v>
      </c>
      <c r="W431">
        <v>4</v>
      </c>
      <c r="Y431" t="s">
        <v>45</v>
      </c>
      <c r="Z431" t="s">
        <v>46</v>
      </c>
      <c r="AA431" t="s">
        <v>47</v>
      </c>
      <c r="AB431" t="s">
        <v>64</v>
      </c>
      <c r="AC431" t="s">
        <v>124</v>
      </c>
      <c r="AE431" t="s">
        <v>57</v>
      </c>
    </row>
    <row r="432" spans="1:31" x14ac:dyDescent="0.3">
      <c r="A432" s="1">
        <v>43636</v>
      </c>
      <c r="B432" s="2">
        <v>0.45528935185185188</v>
      </c>
      <c r="C432" t="s">
        <v>39</v>
      </c>
      <c r="D432" t="s">
        <v>13</v>
      </c>
      <c r="E432">
        <v>31</v>
      </c>
      <c r="F432" t="s">
        <v>40</v>
      </c>
      <c r="G432" t="s">
        <v>276</v>
      </c>
      <c r="H432" t="s">
        <v>41</v>
      </c>
      <c r="I432">
        <v>300</v>
      </c>
      <c r="J432" t="s">
        <v>42</v>
      </c>
      <c r="K432" t="s">
        <v>276</v>
      </c>
      <c r="L432">
        <v>49.0609933333333</v>
      </c>
      <c r="M432">
        <v>-9.7126800000000006</v>
      </c>
      <c r="N432" t="s">
        <v>43</v>
      </c>
      <c r="O432" t="s">
        <v>61</v>
      </c>
      <c r="P432">
        <v>3</v>
      </c>
      <c r="AA432" t="s">
        <v>83</v>
      </c>
      <c r="AE432" t="s">
        <v>50</v>
      </c>
    </row>
    <row r="433" spans="1:31" x14ac:dyDescent="0.3">
      <c r="A433" s="1">
        <v>43636</v>
      </c>
      <c r="B433" s="2">
        <v>0.45607638888888885</v>
      </c>
      <c r="C433" t="s">
        <v>39</v>
      </c>
      <c r="D433" t="s">
        <v>13</v>
      </c>
      <c r="E433">
        <v>31</v>
      </c>
      <c r="F433" t="s">
        <v>40</v>
      </c>
      <c r="G433" t="s">
        <v>276</v>
      </c>
      <c r="H433" t="s">
        <v>41</v>
      </c>
      <c r="I433">
        <v>300</v>
      </c>
      <c r="J433" t="s">
        <v>42</v>
      </c>
      <c r="K433" t="s">
        <v>276</v>
      </c>
      <c r="L433">
        <v>49.061045</v>
      </c>
      <c r="M433">
        <v>-9.7171433333333308</v>
      </c>
      <c r="N433" t="s">
        <v>43</v>
      </c>
      <c r="O433" t="s">
        <v>61</v>
      </c>
      <c r="R433">
        <v>2</v>
      </c>
      <c r="S433">
        <v>1</v>
      </c>
      <c r="AA433" t="s">
        <v>81</v>
      </c>
      <c r="AE433" t="s">
        <v>57</v>
      </c>
    </row>
    <row r="434" spans="1:31" x14ac:dyDescent="0.3">
      <c r="A434" s="1">
        <v>43636</v>
      </c>
      <c r="B434" s="2">
        <v>0.47587962962962965</v>
      </c>
      <c r="C434" t="s">
        <v>39</v>
      </c>
      <c r="D434" t="s">
        <v>13</v>
      </c>
      <c r="E434">
        <v>32</v>
      </c>
      <c r="F434" t="s">
        <v>95</v>
      </c>
      <c r="G434" t="s">
        <v>276</v>
      </c>
      <c r="H434" t="s">
        <v>41</v>
      </c>
      <c r="I434">
        <v>300</v>
      </c>
      <c r="J434" t="s">
        <v>42</v>
      </c>
      <c r="K434" t="s">
        <v>276</v>
      </c>
      <c r="L434">
        <v>49.060843333333302</v>
      </c>
      <c r="M434">
        <v>-9.7018983333333306</v>
      </c>
      <c r="N434" t="s">
        <v>43</v>
      </c>
      <c r="O434" t="s">
        <v>44</v>
      </c>
      <c r="W434">
        <v>1</v>
      </c>
      <c r="Y434" t="s">
        <v>45</v>
      </c>
      <c r="Z434" t="s">
        <v>46</v>
      </c>
      <c r="AA434" t="s">
        <v>47</v>
      </c>
      <c r="AB434" t="s">
        <v>72</v>
      </c>
      <c r="AC434" t="s">
        <v>49</v>
      </c>
      <c r="AE434" t="s">
        <v>50</v>
      </c>
    </row>
    <row r="435" spans="1:31" x14ac:dyDescent="0.3">
      <c r="A435" s="1">
        <v>43636</v>
      </c>
      <c r="B435" s="2">
        <v>0.47670138888888891</v>
      </c>
      <c r="C435" t="s">
        <v>39</v>
      </c>
      <c r="D435" t="s">
        <v>13</v>
      </c>
      <c r="E435">
        <v>32</v>
      </c>
      <c r="F435" t="s">
        <v>95</v>
      </c>
      <c r="G435" t="s">
        <v>276</v>
      </c>
      <c r="H435" t="s">
        <v>41</v>
      </c>
      <c r="I435">
        <v>300</v>
      </c>
      <c r="J435" t="s">
        <v>42</v>
      </c>
      <c r="K435" t="s">
        <v>276</v>
      </c>
      <c r="L435">
        <v>49.060843333333302</v>
      </c>
      <c r="M435">
        <v>-9.6999899999999997</v>
      </c>
      <c r="N435" t="s">
        <v>43</v>
      </c>
      <c r="O435" t="s">
        <v>61</v>
      </c>
      <c r="R435">
        <v>1</v>
      </c>
      <c r="AA435" t="s">
        <v>47</v>
      </c>
      <c r="AB435" t="s">
        <v>55</v>
      </c>
      <c r="AC435" t="s">
        <v>49</v>
      </c>
      <c r="AE435" t="s">
        <v>50</v>
      </c>
    </row>
    <row r="436" spans="1:31" x14ac:dyDescent="0.3">
      <c r="A436" s="1">
        <v>43636</v>
      </c>
      <c r="B436" s="2">
        <v>0.49300925925925926</v>
      </c>
      <c r="C436" t="s">
        <v>39</v>
      </c>
      <c r="D436" t="s">
        <v>13</v>
      </c>
      <c r="E436">
        <v>32</v>
      </c>
      <c r="F436" t="s">
        <v>95</v>
      </c>
      <c r="G436" t="s">
        <v>276</v>
      </c>
      <c r="H436" t="s">
        <v>41</v>
      </c>
      <c r="I436">
        <v>300</v>
      </c>
      <c r="J436" t="s">
        <v>42</v>
      </c>
      <c r="K436" t="s">
        <v>276</v>
      </c>
      <c r="L436">
        <v>49.060614970000003</v>
      </c>
      <c r="M436">
        <v>-9.6613152000000007</v>
      </c>
      <c r="N436" t="s">
        <v>43</v>
      </c>
      <c r="O436" t="s">
        <v>44</v>
      </c>
      <c r="W436">
        <v>2</v>
      </c>
      <c r="Y436" t="s">
        <v>45</v>
      </c>
      <c r="Z436" t="s">
        <v>46</v>
      </c>
      <c r="AA436" t="s">
        <v>47</v>
      </c>
      <c r="AB436" t="s">
        <v>64</v>
      </c>
      <c r="AC436" t="s">
        <v>49</v>
      </c>
      <c r="AE436" t="s">
        <v>50</v>
      </c>
    </row>
    <row r="437" spans="1:31" x14ac:dyDescent="0.3">
      <c r="A437" s="1">
        <v>43636</v>
      </c>
      <c r="B437" s="2">
        <v>0.49562499999999998</v>
      </c>
      <c r="C437" t="s">
        <v>39</v>
      </c>
      <c r="D437" t="s">
        <v>13</v>
      </c>
      <c r="E437">
        <v>32</v>
      </c>
      <c r="F437" t="s">
        <v>95</v>
      </c>
      <c r="G437" t="s">
        <v>276</v>
      </c>
      <c r="H437" t="s">
        <v>41</v>
      </c>
      <c r="I437">
        <v>300</v>
      </c>
      <c r="J437" t="s">
        <v>42</v>
      </c>
      <c r="K437" t="s">
        <v>276</v>
      </c>
      <c r="L437">
        <v>49.0605616666667</v>
      </c>
      <c r="M437">
        <v>-9.656155</v>
      </c>
      <c r="N437" t="s">
        <v>43</v>
      </c>
      <c r="O437" t="s">
        <v>61</v>
      </c>
      <c r="R437">
        <v>1</v>
      </c>
      <c r="AA437" t="s">
        <v>47</v>
      </c>
      <c r="AB437" t="s">
        <v>55</v>
      </c>
      <c r="AC437" t="s">
        <v>49</v>
      </c>
      <c r="AE437" t="s">
        <v>50</v>
      </c>
    </row>
    <row r="438" spans="1:31" x14ac:dyDescent="0.3">
      <c r="A438" s="1">
        <v>43636</v>
      </c>
      <c r="B438" s="2">
        <v>0.4967361111111111</v>
      </c>
      <c r="C438" t="s">
        <v>39</v>
      </c>
      <c r="D438" t="s">
        <v>13</v>
      </c>
      <c r="E438">
        <v>32</v>
      </c>
      <c r="F438" t="s">
        <v>95</v>
      </c>
      <c r="G438" t="s">
        <v>276</v>
      </c>
      <c r="H438" t="s">
        <v>41</v>
      </c>
      <c r="I438">
        <v>300</v>
      </c>
      <c r="J438" t="s">
        <v>42</v>
      </c>
      <c r="K438" t="s">
        <v>276</v>
      </c>
      <c r="L438">
        <v>49.060479999999998</v>
      </c>
      <c r="M438">
        <v>-9.6536399999999993</v>
      </c>
      <c r="N438" t="s">
        <v>43</v>
      </c>
      <c r="O438" t="s">
        <v>44</v>
      </c>
      <c r="W438">
        <v>1</v>
      </c>
      <c r="Y438" t="s">
        <v>45</v>
      </c>
      <c r="Z438" t="s">
        <v>46</v>
      </c>
      <c r="AA438" t="s">
        <v>47</v>
      </c>
      <c r="AB438" t="s">
        <v>53</v>
      </c>
      <c r="AC438" t="s">
        <v>49</v>
      </c>
      <c r="AE438" t="s">
        <v>50</v>
      </c>
    </row>
    <row r="439" spans="1:31" x14ac:dyDescent="0.3">
      <c r="A439" s="1">
        <v>43636</v>
      </c>
      <c r="B439" s="2">
        <v>0.49935185185185182</v>
      </c>
      <c r="C439" t="s">
        <v>39</v>
      </c>
      <c r="D439" t="s">
        <v>13</v>
      </c>
      <c r="E439">
        <v>32</v>
      </c>
      <c r="F439" t="s">
        <v>95</v>
      </c>
      <c r="G439" t="s">
        <v>276</v>
      </c>
      <c r="H439" t="s">
        <v>41</v>
      </c>
      <c r="I439">
        <v>300</v>
      </c>
      <c r="J439" t="s">
        <v>42</v>
      </c>
      <c r="K439" t="s">
        <v>276</v>
      </c>
      <c r="L439">
        <v>49.060425000000002</v>
      </c>
      <c r="M439">
        <v>-9.6478300000000008</v>
      </c>
      <c r="N439" t="s">
        <v>43</v>
      </c>
      <c r="O439" t="s">
        <v>44</v>
      </c>
      <c r="W439">
        <v>1</v>
      </c>
      <c r="Y439" t="s">
        <v>45</v>
      </c>
      <c r="Z439" t="s">
        <v>46</v>
      </c>
      <c r="AA439" t="s">
        <v>47</v>
      </c>
      <c r="AB439" t="s">
        <v>72</v>
      </c>
      <c r="AC439" t="s">
        <v>49</v>
      </c>
      <c r="AE439" t="s">
        <v>50</v>
      </c>
    </row>
    <row r="440" spans="1:31" x14ac:dyDescent="0.3">
      <c r="A440" s="1">
        <v>43636</v>
      </c>
      <c r="B440" s="2">
        <v>0.50059027777777776</v>
      </c>
      <c r="C440" t="s">
        <v>39</v>
      </c>
      <c r="D440" t="s">
        <v>13</v>
      </c>
      <c r="E440">
        <v>32</v>
      </c>
      <c r="F440" t="s">
        <v>95</v>
      </c>
      <c r="G440" t="s">
        <v>276</v>
      </c>
      <c r="H440" t="s">
        <v>41</v>
      </c>
      <c r="I440">
        <v>300</v>
      </c>
      <c r="J440" t="s">
        <v>42</v>
      </c>
      <c r="K440" t="s">
        <v>276</v>
      </c>
      <c r="L440">
        <v>49.060400000000001</v>
      </c>
      <c r="M440">
        <v>-9.6449916666666695</v>
      </c>
      <c r="N440" t="s">
        <v>43</v>
      </c>
      <c r="O440" t="s">
        <v>54</v>
      </c>
      <c r="W440">
        <v>1</v>
      </c>
      <c r="Y440" t="s">
        <v>28</v>
      </c>
      <c r="Z440" t="s">
        <v>52</v>
      </c>
      <c r="AA440" t="s">
        <v>47</v>
      </c>
      <c r="AB440" t="s">
        <v>53</v>
      </c>
      <c r="AC440" t="s">
        <v>49</v>
      </c>
      <c r="AE440" t="s">
        <v>50</v>
      </c>
    </row>
    <row r="441" spans="1:31" x14ac:dyDescent="0.3">
      <c r="A441" s="1">
        <v>43636</v>
      </c>
      <c r="B441" s="2">
        <v>0.36885416666666665</v>
      </c>
      <c r="C441" t="s">
        <v>39</v>
      </c>
      <c r="D441" t="s">
        <v>13</v>
      </c>
      <c r="E441">
        <v>30</v>
      </c>
      <c r="F441" t="s">
        <v>40</v>
      </c>
      <c r="G441" t="s">
        <v>276</v>
      </c>
      <c r="H441" t="s">
        <v>41</v>
      </c>
      <c r="I441">
        <v>300</v>
      </c>
      <c r="J441" t="s">
        <v>42</v>
      </c>
      <c r="K441" t="s">
        <v>276</v>
      </c>
      <c r="L441">
        <v>49.059801666666701</v>
      </c>
      <c r="M441">
        <v>-9.2309049999999999</v>
      </c>
      <c r="N441" t="s">
        <v>43</v>
      </c>
      <c r="O441" t="s">
        <v>61</v>
      </c>
      <c r="R441">
        <v>2</v>
      </c>
      <c r="AA441" t="s">
        <v>47</v>
      </c>
      <c r="AB441" t="s">
        <v>64</v>
      </c>
      <c r="AC441" t="s">
        <v>89</v>
      </c>
      <c r="AE441" t="s">
        <v>50</v>
      </c>
    </row>
    <row r="442" spans="1:31" x14ac:dyDescent="0.3">
      <c r="A442" s="1">
        <v>43636</v>
      </c>
      <c r="B442" s="2">
        <v>0.39021990740740736</v>
      </c>
      <c r="C442" t="s">
        <v>39</v>
      </c>
      <c r="D442" t="s">
        <v>13</v>
      </c>
      <c r="E442">
        <v>30</v>
      </c>
      <c r="F442" t="s">
        <v>40</v>
      </c>
      <c r="G442" t="s">
        <v>276</v>
      </c>
      <c r="H442" t="s">
        <v>41</v>
      </c>
      <c r="I442">
        <v>300</v>
      </c>
      <c r="J442" t="s">
        <v>42</v>
      </c>
      <c r="K442" t="s">
        <v>276</v>
      </c>
      <c r="L442">
        <v>49.059959999999997</v>
      </c>
      <c r="M442">
        <v>-9.3479616666666701</v>
      </c>
      <c r="N442" t="s">
        <v>43</v>
      </c>
      <c r="O442" t="s">
        <v>61</v>
      </c>
      <c r="P442">
        <v>1</v>
      </c>
      <c r="AA442" t="s">
        <v>47</v>
      </c>
      <c r="AB442" t="s">
        <v>53</v>
      </c>
      <c r="AC442" t="s">
        <v>49</v>
      </c>
      <c r="AE442" t="s">
        <v>57</v>
      </c>
    </row>
    <row r="443" spans="1:31" x14ac:dyDescent="0.3">
      <c r="A443" s="1">
        <v>43636</v>
      </c>
      <c r="B443" s="2">
        <v>0.39094907407407403</v>
      </c>
      <c r="C443" t="s">
        <v>39</v>
      </c>
      <c r="D443" t="s">
        <v>13</v>
      </c>
      <c r="E443">
        <v>30</v>
      </c>
      <c r="F443" t="s">
        <v>40</v>
      </c>
      <c r="G443" t="s">
        <v>276</v>
      </c>
      <c r="H443" t="s">
        <v>41</v>
      </c>
      <c r="I443">
        <v>300</v>
      </c>
      <c r="J443" t="s">
        <v>42</v>
      </c>
      <c r="K443" t="s">
        <v>276</v>
      </c>
      <c r="L443">
        <v>49.059935000000003</v>
      </c>
      <c r="M443">
        <v>-9.3520016666666699</v>
      </c>
      <c r="N443" t="s">
        <v>43</v>
      </c>
      <c r="O443" t="s">
        <v>61</v>
      </c>
      <c r="P443">
        <v>1</v>
      </c>
      <c r="AA443" t="s">
        <v>47</v>
      </c>
      <c r="AB443" t="s">
        <v>53</v>
      </c>
      <c r="AC443" t="s">
        <v>49</v>
      </c>
      <c r="AE443" t="s">
        <v>57</v>
      </c>
    </row>
    <row r="444" spans="1:31" x14ac:dyDescent="0.3">
      <c r="A444" s="1">
        <v>43637</v>
      </c>
      <c r="B444" s="2">
        <v>0.64903935185185191</v>
      </c>
      <c r="C444" t="s">
        <v>39</v>
      </c>
      <c r="D444" t="s">
        <v>13</v>
      </c>
      <c r="E444">
        <v>43</v>
      </c>
      <c r="F444" t="s">
        <v>40</v>
      </c>
      <c r="G444" t="s">
        <v>276</v>
      </c>
      <c r="H444" t="s">
        <v>41</v>
      </c>
      <c r="I444">
        <v>300</v>
      </c>
      <c r="J444" t="s">
        <v>42</v>
      </c>
      <c r="K444" t="s">
        <v>276</v>
      </c>
      <c r="L444">
        <v>49.313591666666703</v>
      </c>
      <c r="M444">
        <v>-8.3513549999999999</v>
      </c>
      <c r="N444" t="s">
        <v>43</v>
      </c>
      <c r="O444" t="s">
        <v>44</v>
      </c>
      <c r="W444">
        <v>1</v>
      </c>
      <c r="Z444" t="s">
        <v>46</v>
      </c>
      <c r="AA444" t="s">
        <v>47</v>
      </c>
      <c r="AB444" t="s">
        <v>48</v>
      </c>
      <c r="AE444" t="s">
        <v>50</v>
      </c>
    </row>
    <row r="445" spans="1:31" x14ac:dyDescent="0.3">
      <c r="A445" s="1">
        <v>43637</v>
      </c>
      <c r="B445" s="2">
        <v>0.72594907407407405</v>
      </c>
      <c r="C445" t="s">
        <v>39</v>
      </c>
      <c r="D445" t="s">
        <v>13</v>
      </c>
      <c r="E445">
        <v>44</v>
      </c>
      <c r="F445" t="s">
        <v>40</v>
      </c>
      <c r="G445" t="s">
        <v>276</v>
      </c>
      <c r="H445" t="s">
        <v>41</v>
      </c>
      <c r="I445">
        <v>300</v>
      </c>
      <c r="J445" t="s">
        <v>42</v>
      </c>
      <c r="K445" t="s">
        <v>276</v>
      </c>
      <c r="L445">
        <v>49.314050000000002</v>
      </c>
      <c r="M445">
        <v>-7.9750249999999996</v>
      </c>
      <c r="N445" t="s">
        <v>43</v>
      </c>
      <c r="O445" t="s">
        <v>44</v>
      </c>
      <c r="W445">
        <v>1</v>
      </c>
      <c r="Y445" t="s">
        <v>45</v>
      </c>
      <c r="Z445" t="s">
        <v>46</v>
      </c>
      <c r="AA445" t="s">
        <v>47</v>
      </c>
      <c r="AB445" t="s">
        <v>56</v>
      </c>
      <c r="AC445" t="s">
        <v>89</v>
      </c>
      <c r="AE445" t="s">
        <v>57</v>
      </c>
    </row>
    <row r="446" spans="1:31" x14ac:dyDescent="0.3">
      <c r="A446" s="1">
        <v>43637</v>
      </c>
      <c r="B446" s="2">
        <v>0.74128472222222219</v>
      </c>
      <c r="C446" t="s">
        <v>39</v>
      </c>
      <c r="D446" t="s">
        <v>13</v>
      </c>
      <c r="E446">
        <v>44</v>
      </c>
      <c r="F446" t="s">
        <v>40</v>
      </c>
      <c r="G446" t="s">
        <v>276</v>
      </c>
      <c r="H446" t="s">
        <v>41</v>
      </c>
      <c r="I446">
        <v>300</v>
      </c>
      <c r="J446" t="s">
        <v>42</v>
      </c>
      <c r="K446" t="s">
        <v>276</v>
      </c>
      <c r="L446">
        <v>49.313681666666703</v>
      </c>
      <c r="M446">
        <v>-7.8751749999999996</v>
      </c>
      <c r="N446" t="s">
        <v>43</v>
      </c>
      <c r="O446" t="s">
        <v>61</v>
      </c>
      <c r="R446">
        <v>1</v>
      </c>
      <c r="AA446" t="s">
        <v>47</v>
      </c>
      <c r="AB446" t="s">
        <v>55</v>
      </c>
      <c r="AC446" t="s">
        <v>49</v>
      </c>
      <c r="AE446" t="s">
        <v>50</v>
      </c>
    </row>
    <row r="447" spans="1:31" x14ac:dyDescent="0.3">
      <c r="A447" s="1">
        <v>43637</v>
      </c>
      <c r="B447" s="2">
        <v>0.37967592592592592</v>
      </c>
      <c r="C447" t="s">
        <v>39</v>
      </c>
      <c r="D447" t="s">
        <v>13</v>
      </c>
      <c r="E447">
        <v>37</v>
      </c>
      <c r="F447" t="s">
        <v>40</v>
      </c>
      <c r="G447" t="s">
        <v>276</v>
      </c>
      <c r="H447" t="s">
        <v>41</v>
      </c>
      <c r="I447">
        <v>300</v>
      </c>
      <c r="J447" t="s">
        <v>42</v>
      </c>
      <c r="K447" t="s">
        <v>276</v>
      </c>
      <c r="L447">
        <v>49.313495000000003</v>
      </c>
      <c r="M447">
        <v>-9.6354233333333301</v>
      </c>
      <c r="N447" t="s">
        <v>43</v>
      </c>
      <c r="O447" t="s">
        <v>61</v>
      </c>
      <c r="P447">
        <v>1</v>
      </c>
      <c r="AA447" t="s">
        <v>47</v>
      </c>
      <c r="AB447" t="s">
        <v>55</v>
      </c>
      <c r="AC447" t="s">
        <v>49</v>
      </c>
      <c r="AE447" t="s">
        <v>50</v>
      </c>
    </row>
    <row r="448" spans="1:31" x14ac:dyDescent="0.3">
      <c r="A448" s="1">
        <v>43637</v>
      </c>
      <c r="B448" s="2">
        <v>0.38074074074074077</v>
      </c>
      <c r="C448" t="s">
        <v>39</v>
      </c>
      <c r="D448" t="s">
        <v>13</v>
      </c>
      <c r="E448">
        <v>37</v>
      </c>
      <c r="F448" t="s">
        <v>40</v>
      </c>
      <c r="G448" t="s">
        <v>276</v>
      </c>
      <c r="H448" t="s">
        <v>41</v>
      </c>
      <c r="I448">
        <v>300</v>
      </c>
      <c r="J448" t="s">
        <v>42</v>
      </c>
      <c r="K448" t="s">
        <v>276</v>
      </c>
      <c r="L448">
        <v>49.313668333333297</v>
      </c>
      <c r="M448">
        <v>-9.6283816666666695</v>
      </c>
      <c r="N448" t="s">
        <v>43</v>
      </c>
      <c r="O448" t="s">
        <v>61</v>
      </c>
      <c r="P448">
        <v>1</v>
      </c>
      <c r="AA448" t="s">
        <v>47</v>
      </c>
      <c r="AB448" t="s">
        <v>55</v>
      </c>
      <c r="AC448" t="s">
        <v>49</v>
      </c>
      <c r="AE448" t="s">
        <v>50</v>
      </c>
    </row>
    <row r="449" spans="1:35" x14ac:dyDescent="0.3">
      <c r="A449" s="1">
        <v>43637</v>
      </c>
      <c r="B449" s="2">
        <v>0.38143518518518515</v>
      </c>
      <c r="C449" t="s">
        <v>39</v>
      </c>
      <c r="D449" t="s">
        <v>13</v>
      </c>
      <c r="E449">
        <v>37</v>
      </c>
      <c r="F449" t="s">
        <v>40</v>
      </c>
      <c r="G449" t="s">
        <v>276</v>
      </c>
      <c r="H449" t="s">
        <v>41</v>
      </c>
      <c r="I449">
        <v>300</v>
      </c>
      <c r="J449" t="s">
        <v>42</v>
      </c>
      <c r="K449" t="s">
        <v>276</v>
      </c>
      <c r="L449">
        <v>49.313733333333303</v>
      </c>
      <c r="M449">
        <v>-9.6237466666666691</v>
      </c>
      <c r="N449" t="s">
        <v>43</v>
      </c>
      <c r="O449" t="s">
        <v>44</v>
      </c>
      <c r="W449">
        <v>1</v>
      </c>
      <c r="Y449" t="s">
        <v>45</v>
      </c>
      <c r="Z449" t="s">
        <v>120</v>
      </c>
      <c r="AA449" t="s">
        <v>47</v>
      </c>
      <c r="AB449" t="s">
        <v>53</v>
      </c>
      <c r="AC449" t="s">
        <v>49</v>
      </c>
      <c r="AE449" t="s">
        <v>50</v>
      </c>
    </row>
    <row r="450" spans="1:35" x14ac:dyDescent="0.3">
      <c r="A450" s="1">
        <v>43637</v>
      </c>
      <c r="B450" s="2">
        <v>0.38313657407407403</v>
      </c>
      <c r="C450" t="s">
        <v>39</v>
      </c>
      <c r="D450" t="s">
        <v>13</v>
      </c>
      <c r="E450">
        <v>37</v>
      </c>
      <c r="F450" t="s">
        <v>40</v>
      </c>
      <c r="G450" t="s">
        <v>276</v>
      </c>
      <c r="H450" t="s">
        <v>41</v>
      </c>
      <c r="I450">
        <v>300</v>
      </c>
      <c r="J450" t="s">
        <v>42</v>
      </c>
      <c r="K450" t="s">
        <v>276</v>
      </c>
      <c r="L450">
        <v>49.3139683333333</v>
      </c>
      <c r="M450">
        <v>-9.6127533333333304</v>
      </c>
      <c r="N450" t="s">
        <v>43</v>
      </c>
      <c r="O450" t="s">
        <v>44</v>
      </c>
      <c r="W450">
        <v>1</v>
      </c>
      <c r="Y450" t="s">
        <v>45</v>
      </c>
      <c r="Z450" t="s">
        <v>46</v>
      </c>
      <c r="AA450" t="s">
        <v>47</v>
      </c>
      <c r="AB450" t="s">
        <v>48</v>
      </c>
      <c r="AC450" t="s">
        <v>49</v>
      </c>
      <c r="AE450" t="s">
        <v>50</v>
      </c>
    </row>
    <row r="451" spans="1:35" x14ac:dyDescent="0.3">
      <c r="A451" s="1">
        <v>43637</v>
      </c>
      <c r="B451" s="2">
        <v>0.38673611111111111</v>
      </c>
      <c r="C451" t="s">
        <v>39</v>
      </c>
      <c r="D451" t="s">
        <v>13</v>
      </c>
      <c r="E451">
        <v>37</v>
      </c>
      <c r="F451" t="s">
        <v>40</v>
      </c>
      <c r="G451" t="s">
        <v>276</v>
      </c>
      <c r="H451" t="s">
        <v>41</v>
      </c>
      <c r="I451">
        <v>300</v>
      </c>
      <c r="J451" t="s">
        <v>42</v>
      </c>
      <c r="K451" t="s">
        <v>276</v>
      </c>
      <c r="L451">
        <v>49.313926666666703</v>
      </c>
      <c r="M451">
        <v>-9.5892933333333303</v>
      </c>
      <c r="N451" t="s">
        <v>43</v>
      </c>
      <c r="O451" t="s">
        <v>44</v>
      </c>
      <c r="W451">
        <v>1</v>
      </c>
      <c r="Y451" t="s">
        <v>45</v>
      </c>
      <c r="Z451" t="s">
        <v>46</v>
      </c>
      <c r="AA451" t="s">
        <v>47</v>
      </c>
      <c r="AB451" t="s">
        <v>48</v>
      </c>
      <c r="AC451" t="s">
        <v>49</v>
      </c>
      <c r="AE451" t="s">
        <v>50</v>
      </c>
    </row>
    <row r="452" spans="1:35" x14ac:dyDescent="0.3">
      <c r="A452" s="1">
        <v>43637</v>
      </c>
      <c r="B452" s="2">
        <v>0.38996527777777779</v>
      </c>
      <c r="C452" t="s">
        <v>39</v>
      </c>
      <c r="D452" t="s">
        <v>13</v>
      </c>
      <c r="E452">
        <v>37</v>
      </c>
      <c r="F452" t="s">
        <v>40</v>
      </c>
      <c r="G452" t="s">
        <v>276</v>
      </c>
      <c r="H452" t="s">
        <v>41</v>
      </c>
      <c r="I452">
        <v>300</v>
      </c>
      <c r="J452" t="s">
        <v>42</v>
      </c>
      <c r="K452" t="s">
        <v>276</v>
      </c>
      <c r="L452">
        <v>49.313645000000001</v>
      </c>
      <c r="M452">
        <v>-9.5682133333333308</v>
      </c>
      <c r="N452" t="s">
        <v>43</v>
      </c>
      <c r="O452" t="s">
        <v>44</v>
      </c>
      <c r="W452">
        <v>1</v>
      </c>
      <c r="Y452" t="s">
        <v>45</v>
      </c>
      <c r="Z452" t="s">
        <v>46</v>
      </c>
      <c r="AA452" t="s">
        <v>47</v>
      </c>
      <c r="AB452" t="s">
        <v>72</v>
      </c>
      <c r="AC452" t="s">
        <v>49</v>
      </c>
      <c r="AE452" t="s">
        <v>50</v>
      </c>
    </row>
    <row r="453" spans="1:35" x14ac:dyDescent="0.3">
      <c r="A453" s="1">
        <v>43637</v>
      </c>
      <c r="B453" s="2">
        <v>0.39333333333333331</v>
      </c>
      <c r="C453" t="s">
        <v>39</v>
      </c>
      <c r="D453" t="s">
        <v>13</v>
      </c>
      <c r="E453">
        <v>37</v>
      </c>
      <c r="F453" t="s">
        <v>40</v>
      </c>
      <c r="G453" t="s">
        <v>276</v>
      </c>
      <c r="H453" t="s">
        <v>41</v>
      </c>
      <c r="I453">
        <v>300</v>
      </c>
      <c r="J453" t="s">
        <v>42</v>
      </c>
      <c r="K453" t="s">
        <v>276</v>
      </c>
      <c r="L453">
        <v>49.313160000000003</v>
      </c>
      <c r="M453">
        <v>-9.5465416666666698</v>
      </c>
      <c r="N453" t="s">
        <v>43</v>
      </c>
      <c r="O453" t="s">
        <v>61</v>
      </c>
      <c r="P453">
        <v>1</v>
      </c>
      <c r="AA453" t="s">
        <v>81</v>
      </c>
      <c r="AE453" t="s">
        <v>57</v>
      </c>
    </row>
    <row r="454" spans="1:35" x14ac:dyDescent="0.3">
      <c r="A454" s="1">
        <v>43637</v>
      </c>
      <c r="B454" s="2">
        <v>0.39356481481481481</v>
      </c>
      <c r="C454" t="s">
        <v>39</v>
      </c>
      <c r="D454" t="s">
        <v>13</v>
      </c>
      <c r="E454">
        <v>37</v>
      </c>
      <c r="F454" t="s">
        <v>40</v>
      </c>
      <c r="G454" t="s">
        <v>276</v>
      </c>
      <c r="H454" t="s">
        <v>41</v>
      </c>
      <c r="I454">
        <v>300</v>
      </c>
      <c r="J454" t="s">
        <v>42</v>
      </c>
      <c r="K454" t="s">
        <v>276</v>
      </c>
      <c r="L454">
        <v>49.313131666666699</v>
      </c>
      <c r="M454">
        <v>-9.5450366666666699</v>
      </c>
      <c r="N454" t="s">
        <v>43</v>
      </c>
      <c r="O454" t="s">
        <v>44</v>
      </c>
      <c r="W454">
        <v>2</v>
      </c>
      <c r="Y454" t="s">
        <v>45</v>
      </c>
      <c r="Z454" t="s">
        <v>46</v>
      </c>
      <c r="AA454" t="s">
        <v>107</v>
      </c>
      <c r="AE454" t="s">
        <v>57</v>
      </c>
    </row>
    <row r="455" spans="1:35" x14ac:dyDescent="0.3">
      <c r="A455" s="1">
        <v>43637</v>
      </c>
      <c r="B455" s="2">
        <v>0.39393518518518517</v>
      </c>
      <c r="C455" t="s">
        <v>39</v>
      </c>
      <c r="D455" t="s">
        <v>13</v>
      </c>
      <c r="E455">
        <v>37</v>
      </c>
      <c r="F455" t="s">
        <v>40</v>
      </c>
      <c r="G455" t="s">
        <v>276</v>
      </c>
      <c r="H455" t="s">
        <v>41</v>
      </c>
      <c r="I455">
        <v>300</v>
      </c>
      <c r="J455" t="s">
        <v>42</v>
      </c>
      <c r="K455" t="s">
        <v>276</v>
      </c>
      <c r="L455">
        <v>49.313070000000003</v>
      </c>
      <c r="M455">
        <v>-9.5426733333333296</v>
      </c>
      <c r="N455" t="s">
        <v>43</v>
      </c>
      <c r="O455" t="s">
        <v>61</v>
      </c>
      <c r="R455">
        <v>1</v>
      </c>
      <c r="AA455" t="s">
        <v>122</v>
      </c>
      <c r="AE455" t="s">
        <v>57</v>
      </c>
    </row>
    <row r="456" spans="1:35" x14ac:dyDescent="0.3">
      <c r="A456" s="1">
        <v>43637</v>
      </c>
      <c r="B456" s="2">
        <v>0.39467592592592587</v>
      </c>
      <c r="C456" t="s">
        <v>39</v>
      </c>
      <c r="D456" t="s">
        <v>13</v>
      </c>
      <c r="E456">
        <v>37</v>
      </c>
      <c r="F456" t="s">
        <v>40</v>
      </c>
      <c r="G456" t="s">
        <v>276</v>
      </c>
      <c r="H456" t="s">
        <v>41</v>
      </c>
      <c r="I456">
        <v>300</v>
      </c>
      <c r="J456" t="s">
        <v>42</v>
      </c>
      <c r="K456" t="s">
        <v>276</v>
      </c>
      <c r="L456">
        <v>49.312964999999998</v>
      </c>
      <c r="M456">
        <v>-9.53776166666667</v>
      </c>
      <c r="N456" t="s">
        <v>43</v>
      </c>
      <c r="O456" t="s">
        <v>61</v>
      </c>
      <c r="P456">
        <v>1</v>
      </c>
      <c r="AA456" t="s">
        <v>81</v>
      </c>
      <c r="AE456" t="s">
        <v>57</v>
      </c>
    </row>
    <row r="457" spans="1:35" x14ac:dyDescent="0.3">
      <c r="A457" s="1">
        <v>43637</v>
      </c>
      <c r="B457" s="2">
        <v>0.39899305555555559</v>
      </c>
      <c r="C457" t="s">
        <v>39</v>
      </c>
      <c r="D457" t="s">
        <v>13</v>
      </c>
      <c r="E457">
        <v>37</v>
      </c>
      <c r="F457" t="s">
        <v>40</v>
      </c>
      <c r="G457" t="s">
        <v>276</v>
      </c>
      <c r="H457" t="s">
        <v>41</v>
      </c>
      <c r="I457">
        <v>300</v>
      </c>
      <c r="J457" t="s">
        <v>42</v>
      </c>
      <c r="K457" t="s">
        <v>276</v>
      </c>
      <c r="L457">
        <v>49.312333333333299</v>
      </c>
      <c r="M457">
        <v>-9.5111899999999991</v>
      </c>
      <c r="N457" t="s">
        <v>43</v>
      </c>
      <c r="O457" t="s">
        <v>61</v>
      </c>
      <c r="P457">
        <v>1</v>
      </c>
      <c r="AA457" t="s">
        <v>107</v>
      </c>
      <c r="AE457" t="s">
        <v>57</v>
      </c>
    </row>
    <row r="458" spans="1:35" x14ac:dyDescent="0.3">
      <c r="A458" s="1">
        <v>43637</v>
      </c>
      <c r="B458" s="2">
        <v>0.39937500000000004</v>
      </c>
      <c r="C458" t="s">
        <v>39</v>
      </c>
      <c r="D458" t="s">
        <v>13</v>
      </c>
      <c r="E458">
        <v>37</v>
      </c>
      <c r="F458" t="s">
        <v>40</v>
      </c>
      <c r="G458" t="s">
        <v>276</v>
      </c>
      <c r="H458" t="s">
        <v>41</v>
      </c>
      <c r="I458">
        <v>300</v>
      </c>
      <c r="J458" t="s">
        <v>42</v>
      </c>
      <c r="K458" t="s">
        <v>276</v>
      </c>
      <c r="L458">
        <v>49.312293333333301</v>
      </c>
      <c r="M458">
        <v>-9.5088283333333301</v>
      </c>
      <c r="N458" t="s">
        <v>43</v>
      </c>
      <c r="O458" t="s">
        <v>61</v>
      </c>
      <c r="R458">
        <v>1</v>
      </c>
      <c r="AA458" t="s">
        <v>107</v>
      </c>
      <c r="AE458" t="s">
        <v>57</v>
      </c>
    </row>
    <row r="459" spans="1:35" x14ac:dyDescent="0.3">
      <c r="A459" s="1">
        <v>43637</v>
      </c>
      <c r="B459" s="2">
        <v>0.41525462962962961</v>
      </c>
      <c r="C459" t="s">
        <v>39</v>
      </c>
      <c r="D459" t="s">
        <v>13</v>
      </c>
      <c r="E459">
        <v>37</v>
      </c>
      <c r="F459" t="s">
        <v>40</v>
      </c>
      <c r="G459" t="s">
        <v>276</v>
      </c>
      <c r="H459" t="s">
        <v>41</v>
      </c>
      <c r="I459">
        <v>300</v>
      </c>
      <c r="J459" t="s">
        <v>42</v>
      </c>
      <c r="K459" t="s">
        <v>276</v>
      </c>
      <c r="L459">
        <v>49.313058333333302</v>
      </c>
      <c r="M459">
        <v>-9.4074783333333301</v>
      </c>
      <c r="N459" t="s">
        <v>67</v>
      </c>
      <c r="O459" t="s">
        <v>125</v>
      </c>
      <c r="AA459" t="s">
        <v>47</v>
      </c>
      <c r="AB459" t="s">
        <v>64</v>
      </c>
      <c r="AC459" t="s">
        <v>126</v>
      </c>
      <c r="AE459" t="s">
        <v>50</v>
      </c>
      <c r="AI459">
        <v>1</v>
      </c>
    </row>
    <row r="460" spans="1:35" x14ac:dyDescent="0.3">
      <c r="A460" s="1">
        <v>43637</v>
      </c>
      <c r="B460" s="2">
        <v>0.41924768518518518</v>
      </c>
      <c r="C460" t="s">
        <v>39</v>
      </c>
      <c r="D460" t="s">
        <v>13</v>
      </c>
      <c r="E460">
        <v>37</v>
      </c>
      <c r="F460" t="s">
        <v>40</v>
      </c>
      <c r="G460" t="s">
        <v>276</v>
      </c>
      <c r="H460" t="s">
        <v>41</v>
      </c>
      <c r="I460">
        <v>300</v>
      </c>
      <c r="J460" t="s">
        <v>42</v>
      </c>
      <c r="K460" t="s">
        <v>276</v>
      </c>
      <c r="L460">
        <v>49.312968333333302</v>
      </c>
      <c r="M460">
        <v>-9.3818583333333301</v>
      </c>
      <c r="N460" t="s">
        <v>43</v>
      </c>
      <c r="O460" t="s">
        <v>44</v>
      </c>
      <c r="W460">
        <v>1</v>
      </c>
      <c r="Y460" t="s">
        <v>45</v>
      </c>
      <c r="Z460" t="s">
        <v>46</v>
      </c>
      <c r="AA460" t="s">
        <v>47</v>
      </c>
      <c r="AB460" t="s">
        <v>56</v>
      </c>
      <c r="AE460" t="s">
        <v>50</v>
      </c>
    </row>
    <row r="461" spans="1:35" x14ac:dyDescent="0.3">
      <c r="A461" s="1">
        <v>43637</v>
      </c>
      <c r="B461" s="2">
        <v>0.41951388888888891</v>
      </c>
      <c r="C461" t="s">
        <v>39</v>
      </c>
      <c r="D461" t="s">
        <v>13</v>
      </c>
      <c r="E461">
        <v>37</v>
      </c>
      <c r="F461" t="s">
        <v>40</v>
      </c>
      <c r="G461" t="s">
        <v>276</v>
      </c>
      <c r="H461" t="s">
        <v>41</v>
      </c>
      <c r="I461">
        <v>300</v>
      </c>
      <c r="J461" t="s">
        <v>42</v>
      </c>
      <c r="K461" t="s">
        <v>276</v>
      </c>
      <c r="L461">
        <v>49.312891666666701</v>
      </c>
      <c r="M461">
        <v>-9.3801983333333308</v>
      </c>
      <c r="N461" t="s">
        <v>43</v>
      </c>
      <c r="O461" t="s">
        <v>61</v>
      </c>
      <c r="P461">
        <v>1</v>
      </c>
      <c r="AA461" t="s">
        <v>47</v>
      </c>
      <c r="AB461" t="s">
        <v>56</v>
      </c>
      <c r="AC461" t="s">
        <v>49</v>
      </c>
      <c r="AE461" t="s">
        <v>50</v>
      </c>
    </row>
    <row r="462" spans="1:35" x14ac:dyDescent="0.3">
      <c r="A462" s="1">
        <v>43637</v>
      </c>
      <c r="B462" s="2">
        <v>0.49106481481481484</v>
      </c>
      <c r="C462" t="s">
        <v>39</v>
      </c>
      <c r="D462" t="s">
        <v>13</v>
      </c>
      <c r="E462">
        <v>39</v>
      </c>
      <c r="F462" t="s">
        <v>40</v>
      </c>
      <c r="G462" t="s">
        <v>276</v>
      </c>
      <c r="H462" t="s">
        <v>41</v>
      </c>
      <c r="I462">
        <v>300</v>
      </c>
      <c r="J462" t="s">
        <v>42</v>
      </c>
      <c r="K462" t="s">
        <v>276</v>
      </c>
      <c r="L462">
        <v>49.313459999999999</v>
      </c>
      <c r="M462">
        <v>-8.9236516666666699</v>
      </c>
      <c r="N462" t="s">
        <v>43</v>
      </c>
      <c r="O462" t="s">
        <v>61</v>
      </c>
      <c r="T462">
        <v>1</v>
      </c>
      <c r="AA462" t="s">
        <v>47</v>
      </c>
      <c r="AB462" t="s">
        <v>71</v>
      </c>
      <c r="AC462" t="s">
        <v>49</v>
      </c>
      <c r="AE462" t="s">
        <v>50</v>
      </c>
    </row>
    <row r="463" spans="1:35" x14ac:dyDescent="0.3">
      <c r="A463" s="1">
        <v>43637</v>
      </c>
      <c r="B463" s="2">
        <v>0.55644675925925924</v>
      </c>
      <c r="C463" t="s">
        <v>39</v>
      </c>
      <c r="D463" t="s">
        <v>13</v>
      </c>
      <c r="E463">
        <v>40</v>
      </c>
      <c r="F463" t="s">
        <v>40</v>
      </c>
      <c r="G463" t="s">
        <v>276</v>
      </c>
      <c r="H463" t="s">
        <v>41</v>
      </c>
      <c r="I463">
        <v>300</v>
      </c>
      <c r="J463" t="s">
        <v>42</v>
      </c>
      <c r="K463" t="s">
        <v>276</v>
      </c>
      <c r="L463">
        <v>49.313598333333303</v>
      </c>
      <c r="M463">
        <v>-8.5231116666666704</v>
      </c>
      <c r="N463" t="s">
        <v>43</v>
      </c>
      <c r="O463" t="s">
        <v>61</v>
      </c>
      <c r="P463">
        <v>1</v>
      </c>
      <c r="R463">
        <v>1</v>
      </c>
      <c r="AA463" t="s">
        <v>47</v>
      </c>
      <c r="AB463" t="s">
        <v>56</v>
      </c>
      <c r="AE463" t="s">
        <v>50</v>
      </c>
    </row>
    <row r="464" spans="1:35" x14ac:dyDescent="0.3">
      <c r="A464" s="1">
        <v>43637</v>
      </c>
      <c r="B464" s="2">
        <v>0.56309027777777776</v>
      </c>
      <c r="C464" t="s">
        <v>39</v>
      </c>
      <c r="D464" t="s">
        <v>13</v>
      </c>
      <c r="E464">
        <v>40</v>
      </c>
      <c r="F464" t="s">
        <v>40</v>
      </c>
      <c r="G464" t="s">
        <v>276</v>
      </c>
      <c r="H464" t="s">
        <v>41</v>
      </c>
      <c r="I464">
        <v>300</v>
      </c>
      <c r="J464" t="s">
        <v>42</v>
      </c>
      <c r="K464" t="s">
        <v>276</v>
      </c>
      <c r="L464">
        <v>49.314206666666699</v>
      </c>
      <c r="M464">
        <v>-8.4832183333333298</v>
      </c>
      <c r="N464" t="s">
        <v>43</v>
      </c>
      <c r="O464" t="s">
        <v>61</v>
      </c>
      <c r="P464">
        <v>1</v>
      </c>
      <c r="AA464" t="s">
        <v>107</v>
      </c>
      <c r="AE464" t="s">
        <v>57</v>
      </c>
    </row>
    <row r="465" spans="1:42" x14ac:dyDescent="0.3">
      <c r="A465" s="1">
        <v>43637</v>
      </c>
      <c r="B465" s="2">
        <v>0.56309027777777776</v>
      </c>
      <c r="C465" t="s">
        <v>39</v>
      </c>
      <c r="D465" t="s">
        <v>13</v>
      </c>
      <c r="E465">
        <v>40</v>
      </c>
      <c r="F465" t="s">
        <v>40</v>
      </c>
      <c r="G465" t="s">
        <v>276</v>
      </c>
      <c r="H465" t="s">
        <v>41</v>
      </c>
      <c r="I465">
        <v>300</v>
      </c>
      <c r="J465" t="s">
        <v>42</v>
      </c>
      <c r="K465" t="s">
        <v>276</v>
      </c>
      <c r="L465">
        <v>49.314206666666699</v>
      </c>
      <c r="M465">
        <v>-8.4832183333333298</v>
      </c>
      <c r="N465" t="s">
        <v>59</v>
      </c>
      <c r="AP465" t="s">
        <v>127</v>
      </c>
    </row>
    <row r="466" spans="1:42" x14ac:dyDescent="0.3">
      <c r="A466" s="1">
        <v>43637</v>
      </c>
      <c r="B466" s="2">
        <v>0.58652777777777776</v>
      </c>
      <c r="C466" t="s">
        <v>39</v>
      </c>
      <c r="D466" t="s">
        <v>13</v>
      </c>
      <c r="E466">
        <v>40</v>
      </c>
      <c r="F466" t="s">
        <v>40</v>
      </c>
      <c r="G466" t="s">
        <v>276</v>
      </c>
      <c r="H466" t="s">
        <v>41</v>
      </c>
      <c r="I466">
        <v>300</v>
      </c>
      <c r="J466" t="s">
        <v>42</v>
      </c>
      <c r="K466" t="s">
        <v>276</v>
      </c>
      <c r="L466">
        <v>49.312383333333301</v>
      </c>
      <c r="M466">
        <v>-8.3685683333333305</v>
      </c>
      <c r="N466" t="s">
        <v>43</v>
      </c>
      <c r="O466" t="s">
        <v>44</v>
      </c>
      <c r="W466">
        <v>1</v>
      </c>
      <c r="Y466" t="s">
        <v>45</v>
      </c>
      <c r="Z466" t="s">
        <v>46</v>
      </c>
      <c r="AA466" t="s">
        <v>47</v>
      </c>
      <c r="AB466" t="s">
        <v>64</v>
      </c>
      <c r="AC466" t="s">
        <v>89</v>
      </c>
      <c r="AE466" t="s">
        <v>50</v>
      </c>
    </row>
    <row r="467" spans="1:42" x14ac:dyDescent="0.3">
      <c r="A467" s="1">
        <v>43638</v>
      </c>
      <c r="B467" s="2">
        <v>0.44171296296296297</v>
      </c>
      <c r="C467" t="s">
        <v>39</v>
      </c>
      <c r="D467" t="s">
        <v>13</v>
      </c>
      <c r="E467">
        <v>50</v>
      </c>
      <c r="F467" t="s">
        <v>40</v>
      </c>
      <c r="G467" t="s">
        <v>276</v>
      </c>
      <c r="H467" t="s">
        <v>41</v>
      </c>
      <c r="I467">
        <v>300</v>
      </c>
      <c r="J467" t="s">
        <v>42</v>
      </c>
      <c r="K467" t="s">
        <v>276</v>
      </c>
      <c r="L467">
        <v>49.563828333333298</v>
      </c>
      <c r="M467">
        <v>-9.2547700000000006</v>
      </c>
      <c r="N467" t="s">
        <v>43</v>
      </c>
      <c r="O467" t="s">
        <v>44</v>
      </c>
      <c r="W467">
        <v>3</v>
      </c>
      <c r="Z467" t="s">
        <v>46</v>
      </c>
      <c r="AA467" t="s">
        <v>47</v>
      </c>
      <c r="AB467" t="s">
        <v>64</v>
      </c>
      <c r="AC467" t="s">
        <v>65</v>
      </c>
      <c r="AE467" t="s">
        <v>50</v>
      </c>
    </row>
    <row r="468" spans="1:42" x14ac:dyDescent="0.3">
      <c r="A468" s="1">
        <v>43638</v>
      </c>
      <c r="B468" s="2">
        <v>0.44210648148148146</v>
      </c>
      <c r="C468" t="s">
        <v>39</v>
      </c>
      <c r="D468" t="s">
        <v>13</v>
      </c>
      <c r="E468">
        <v>50</v>
      </c>
      <c r="F468" t="s">
        <v>40</v>
      </c>
      <c r="G468" t="s">
        <v>276</v>
      </c>
      <c r="H468" t="s">
        <v>41</v>
      </c>
      <c r="I468">
        <v>300</v>
      </c>
      <c r="J468" t="s">
        <v>42</v>
      </c>
      <c r="K468" t="s">
        <v>276</v>
      </c>
      <c r="L468">
        <v>49.563821666666698</v>
      </c>
      <c r="M468">
        <v>-9.2572766666666695</v>
      </c>
      <c r="N468" t="s">
        <v>67</v>
      </c>
      <c r="O468" t="s">
        <v>128</v>
      </c>
      <c r="X468">
        <v>1</v>
      </c>
      <c r="AA468" t="s">
        <v>47</v>
      </c>
      <c r="AB468" t="s">
        <v>74</v>
      </c>
      <c r="AC468" t="s">
        <v>49</v>
      </c>
      <c r="AE468" t="s">
        <v>50</v>
      </c>
    </row>
    <row r="469" spans="1:42" x14ac:dyDescent="0.3">
      <c r="A469" s="1">
        <v>43638</v>
      </c>
      <c r="B469" s="2">
        <v>0.44420138888888888</v>
      </c>
      <c r="C469" t="s">
        <v>39</v>
      </c>
      <c r="D469" t="s">
        <v>13</v>
      </c>
      <c r="E469">
        <v>50</v>
      </c>
      <c r="F469" t="s">
        <v>40</v>
      </c>
      <c r="G469" t="s">
        <v>276</v>
      </c>
      <c r="H469" t="s">
        <v>41</v>
      </c>
      <c r="I469">
        <v>300</v>
      </c>
      <c r="J469" t="s">
        <v>42</v>
      </c>
      <c r="K469" t="s">
        <v>276</v>
      </c>
      <c r="L469">
        <v>49.563683333333302</v>
      </c>
      <c r="M469">
        <v>-9.2700116666666705</v>
      </c>
      <c r="N469" t="s">
        <v>43</v>
      </c>
      <c r="O469" t="s">
        <v>61</v>
      </c>
      <c r="P469">
        <v>1</v>
      </c>
      <c r="AA469" t="s">
        <v>47</v>
      </c>
      <c r="AB469" t="s">
        <v>56</v>
      </c>
      <c r="AC469" t="s">
        <v>49</v>
      </c>
      <c r="AE469" t="s">
        <v>50</v>
      </c>
    </row>
    <row r="470" spans="1:42" x14ac:dyDescent="0.3">
      <c r="A470" s="1">
        <v>43638</v>
      </c>
      <c r="B470" s="2">
        <v>0.44756944444444446</v>
      </c>
      <c r="C470" t="s">
        <v>39</v>
      </c>
      <c r="D470" t="s">
        <v>13</v>
      </c>
      <c r="E470">
        <v>50</v>
      </c>
      <c r="F470" t="s">
        <v>40</v>
      </c>
      <c r="G470" t="s">
        <v>276</v>
      </c>
      <c r="H470" t="s">
        <v>41</v>
      </c>
      <c r="I470">
        <v>300</v>
      </c>
      <c r="J470" t="s">
        <v>42</v>
      </c>
      <c r="K470" t="s">
        <v>276</v>
      </c>
      <c r="L470">
        <v>49.563486666666698</v>
      </c>
      <c r="M470">
        <v>-9.2902400000000007</v>
      </c>
      <c r="N470" t="s">
        <v>43</v>
      </c>
      <c r="O470" t="s">
        <v>44</v>
      </c>
      <c r="W470">
        <v>1</v>
      </c>
      <c r="Z470" t="s">
        <v>46</v>
      </c>
      <c r="AA470" t="s">
        <v>47</v>
      </c>
      <c r="AB470" t="s">
        <v>56</v>
      </c>
      <c r="AE470" t="s">
        <v>57</v>
      </c>
    </row>
    <row r="471" spans="1:42" x14ac:dyDescent="0.3">
      <c r="A471" s="1">
        <v>43638</v>
      </c>
      <c r="B471" s="2">
        <v>0.44944444444444448</v>
      </c>
      <c r="C471" t="s">
        <v>39</v>
      </c>
      <c r="D471" t="s">
        <v>13</v>
      </c>
      <c r="E471">
        <v>50</v>
      </c>
      <c r="F471" t="s">
        <v>40</v>
      </c>
      <c r="G471" t="s">
        <v>276</v>
      </c>
      <c r="H471" t="s">
        <v>41</v>
      </c>
      <c r="I471">
        <v>300</v>
      </c>
      <c r="J471" t="s">
        <v>42</v>
      </c>
      <c r="K471" t="s">
        <v>276</v>
      </c>
      <c r="L471">
        <v>49.563294999999997</v>
      </c>
      <c r="M471">
        <v>-9.30162333333333</v>
      </c>
      <c r="N471" t="s">
        <v>43</v>
      </c>
      <c r="O471" t="s">
        <v>61</v>
      </c>
      <c r="P471">
        <v>1</v>
      </c>
      <c r="AA471" t="s">
        <v>47</v>
      </c>
      <c r="AB471" t="s">
        <v>56</v>
      </c>
      <c r="AE471" t="s">
        <v>57</v>
      </c>
    </row>
    <row r="472" spans="1:42" x14ac:dyDescent="0.3">
      <c r="A472" s="1">
        <v>43638</v>
      </c>
      <c r="B472" s="2">
        <v>0.44966435185185188</v>
      </c>
      <c r="C472" t="s">
        <v>39</v>
      </c>
      <c r="D472" t="s">
        <v>13</v>
      </c>
      <c r="E472">
        <v>50</v>
      </c>
      <c r="F472" t="s">
        <v>40</v>
      </c>
      <c r="G472" t="s">
        <v>276</v>
      </c>
      <c r="H472" t="s">
        <v>41</v>
      </c>
      <c r="I472">
        <v>300</v>
      </c>
      <c r="J472" t="s">
        <v>42</v>
      </c>
      <c r="K472" t="s">
        <v>276</v>
      </c>
      <c r="L472">
        <v>49.563273333333299</v>
      </c>
      <c r="M472">
        <v>-9.3029366666666693</v>
      </c>
      <c r="N472" t="s">
        <v>43</v>
      </c>
      <c r="O472" t="s">
        <v>44</v>
      </c>
      <c r="Z472" t="s">
        <v>46</v>
      </c>
      <c r="AA472" t="s">
        <v>47</v>
      </c>
      <c r="AB472" t="s">
        <v>56</v>
      </c>
      <c r="AC472" t="s">
        <v>49</v>
      </c>
      <c r="AE472" t="s">
        <v>57</v>
      </c>
    </row>
    <row r="473" spans="1:42" x14ac:dyDescent="0.3">
      <c r="A473" s="1">
        <v>43638</v>
      </c>
      <c r="B473" s="2">
        <v>0.45310185185185187</v>
      </c>
      <c r="C473" t="s">
        <v>39</v>
      </c>
      <c r="D473" t="s">
        <v>13</v>
      </c>
      <c r="E473">
        <v>50</v>
      </c>
      <c r="F473" t="s">
        <v>40</v>
      </c>
      <c r="G473" t="s">
        <v>276</v>
      </c>
      <c r="H473" t="s">
        <v>41</v>
      </c>
      <c r="I473">
        <v>300</v>
      </c>
      <c r="J473" t="s">
        <v>42</v>
      </c>
      <c r="K473" t="s">
        <v>276</v>
      </c>
      <c r="L473">
        <v>49.562964999999998</v>
      </c>
      <c r="M473">
        <v>-9.3237299999999994</v>
      </c>
      <c r="N473" t="s">
        <v>43</v>
      </c>
      <c r="O473" t="s">
        <v>44</v>
      </c>
      <c r="W473">
        <v>2</v>
      </c>
      <c r="Z473" t="s">
        <v>46</v>
      </c>
      <c r="AA473" t="s">
        <v>47</v>
      </c>
      <c r="AB473" t="s">
        <v>53</v>
      </c>
      <c r="AC473" t="s">
        <v>49</v>
      </c>
      <c r="AE473" t="s">
        <v>50</v>
      </c>
    </row>
    <row r="474" spans="1:42" x14ac:dyDescent="0.3">
      <c r="A474" s="1">
        <v>43638</v>
      </c>
      <c r="B474" s="2">
        <v>0.45817129629629627</v>
      </c>
      <c r="C474" t="s">
        <v>39</v>
      </c>
      <c r="D474" t="s">
        <v>13</v>
      </c>
      <c r="E474">
        <v>50</v>
      </c>
      <c r="F474" t="s">
        <v>40</v>
      </c>
      <c r="G474" t="s">
        <v>276</v>
      </c>
      <c r="H474" t="s">
        <v>41</v>
      </c>
      <c r="I474">
        <v>300</v>
      </c>
      <c r="J474" t="s">
        <v>42</v>
      </c>
      <c r="K474" t="s">
        <v>276</v>
      </c>
      <c r="L474">
        <v>49.562478333333303</v>
      </c>
      <c r="M474">
        <v>-9.3540749999999999</v>
      </c>
      <c r="N474" t="s">
        <v>43</v>
      </c>
      <c r="O474" t="s">
        <v>44</v>
      </c>
      <c r="W474">
        <v>2</v>
      </c>
      <c r="Z474" t="s">
        <v>46</v>
      </c>
      <c r="AA474" t="s">
        <v>47</v>
      </c>
      <c r="AB474" t="s">
        <v>55</v>
      </c>
      <c r="AC474" t="s">
        <v>58</v>
      </c>
      <c r="AE474" t="s">
        <v>50</v>
      </c>
    </row>
    <row r="475" spans="1:42" x14ac:dyDescent="0.3">
      <c r="A475" s="1">
        <v>43638</v>
      </c>
      <c r="B475" s="2">
        <v>0.45902777777777781</v>
      </c>
      <c r="C475" t="s">
        <v>39</v>
      </c>
      <c r="D475" t="s">
        <v>13</v>
      </c>
      <c r="E475">
        <v>50</v>
      </c>
      <c r="F475" t="s">
        <v>40</v>
      </c>
      <c r="G475" t="s">
        <v>276</v>
      </c>
      <c r="H475" t="s">
        <v>41</v>
      </c>
      <c r="I475">
        <v>300</v>
      </c>
      <c r="J475" t="s">
        <v>42</v>
      </c>
      <c r="K475" t="s">
        <v>276</v>
      </c>
      <c r="L475">
        <v>49.562393333333297</v>
      </c>
      <c r="M475">
        <v>-9.3590016666666695</v>
      </c>
      <c r="N475" t="s">
        <v>43</v>
      </c>
      <c r="O475" t="s">
        <v>61</v>
      </c>
      <c r="S475">
        <v>1</v>
      </c>
      <c r="AA475" t="s">
        <v>47</v>
      </c>
      <c r="AB475" t="s">
        <v>56</v>
      </c>
      <c r="AC475" t="s">
        <v>49</v>
      </c>
      <c r="AE475" t="s">
        <v>50</v>
      </c>
    </row>
    <row r="476" spans="1:42" x14ac:dyDescent="0.3">
      <c r="A476" s="1">
        <v>43638</v>
      </c>
      <c r="B476" s="2">
        <v>0.45935185185185184</v>
      </c>
      <c r="C476" t="s">
        <v>39</v>
      </c>
      <c r="D476" t="s">
        <v>13</v>
      </c>
      <c r="E476">
        <v>50</v>
      </c>
      <c r="F476" t="s">
        <v>40</v>
      </c>
      <c r="G476" t="s">
        <v>276</v>
      </c>
      <c r="H476" t="s">
        <v>41</v>
      </c>
      <c r="I476">
        <v>300</v>
      </c>
      <c r="J476" t="s">
        <v>42</v>
      </c>
      <c r="K476" t="s">
        <v>276</v>
      </c>
      <c r="L476">
        <v>49.562416666666699</v>
      </c>
      <c r="M476">
        <v>-9.3609116666666701</v>
      </c>
      <c r="N476" t="s">
        <v>43</v>
      </c>
      <c r="O476" t="s">
        <v>61</v>
      </c>
      <c r="R476">
        <v>2</v>
      </c>
      <c r="AA476" t="s">
        <v>47</v>
      </c>
      <c r="AB476" t="s">
        <v>64</v>
      </c>
      <c r="AC476" t="s">
        <v>65</v>
      </c>
      <c r="AE476" t="s">
        <v>50</v>
      </c>
    </row>
    <row r="477" spans="1:42" x14ac:dyDescent="0.3">
      <c r="A477" s="1">
        <v>43638</v>
      </c>
      <c r="B477" s="2">
        <v>0.46108796296296295</v>
      </c>
      <c r="C477" t="s">
        <v>39</v>
      </c>
      <c r="D477" t="s">
        <v>13</v>
      </c>
      <c r="E477">
        <v>50</v>
      </c>
      <c r="F477" t="s">
        <v>40</v>
      </c>
      <c r="G477" t="s">
        <v>276</v>
      </c>
      <c r="H477" t="s">
        <v>41</v>
      </c>
      <c r="I477">
        <v>300</v>
      </c>
      <c r="J477" t="s">
        <v>42</v>
      </c>
      <c r="K477" t="s">
        <v>276</v>
      </c>
      <c r="L477">
        <v>49.562386666666697</v>
      </c>
      <c r="M477">
        <v>-9.3712733333333293</v>
      </c>
      <c r="N477" t="s">
        <v>43</v>
      </c>
      <c r="O477" t="s">
        <v>44</v>
      </c>
      <c r="W477">
        <v>1</v>
      </c>
      <c r="Z477" t="s">
        <v>46</v>
      </c>
      <c r="AA477" t="s">
        <v>47</v>
      </c>
      <c r="AB477" t="s">
        <v>64</v>
      </c>
      <c r="AC477" t="s">
        <v>89</v>
      </c>
      <c r="AE477" t="s">
        <v>57</v>
      </c>
    </row>
    <row r="478" spans="1:42" x14ac:dyDescent="0.3">
      <c r="A478" s="1">
        <v>43638</v>
      </c>
      <c r="B478" s="2">
        <v>0.4613888888888889</v>
      </c>
      <c r="C478" t="s">
        <v>39</v>
      </c>
      <c r="D478" t="s">
        <v>13</v>
      </c>
      <c r="E478">
        <v>50</v>
      </c>
      <c r="F478" t="s">
        <v>40</v>
      </c>
      <c r="G478" t="s">
        <v>276</v>
      </c>
      <c r="H478" t="s">
        <v>41</v>
      </c>
      <c r="I478">
        <v>300</v>
      </c>
      <c r="J478" t="s">
        <v>42</v>
      </c>
      <c r="K478" t="s">
        <v>276</v>
      </c>
      <c r="L478">
        <v>49.562398333333299</v>
      </c>
      <c r="M478">
        <v>-9.3730583333333293</v>
      </c>
      <c r="N478" t="s">
        <v>43</v>
      </c>
      <c r="O478" t="s">
        <v>61</v>
      </c>
      <c r="R478">
        <v>1</v>
      </c>
      <c r="AA478" t="s">
        <v>47</v>
      </c>
      <c r="AB478" t="s">
        <v>64</v>
      </c>
      <c r="AC478" t="s">
        <v>89</v>
      </c>
      <c r="AE478" t="s">
        <v>57</v>
      </c>
    </row>
    <row r="479" spans="1:42" x14ac:dyDescent="0.3">
      <c r="A479" s="1">
        <v>43638</v>
      </c>
      <c r="B479" s="2">
        <v>0.46224537037037039</v>
      </c>
      <c r="C479" t="s">
        <v>39</v>
      </c>
      <c r="D479" t="s">
        <v>13</v>
      </c>
      <c r="E479">
        <v>50</v>
      </c>
      <c r="F479" t="s">
        <v>40</v>
      </c>
      <c r="G479" t="s">
        <v>276</v>
      </c>
      <c r="H479" t="s">
        <v>41</v>
      </c>
      <c r="I479">
        <v>300</v>
      </c>
      <c r="J479" t="s">
        <v>42</v>
      </c>
      <c r="K479" t="s">
        <v>276</v>
      </c>
      <c r="L479">
        <v>49.562305000000002</v>
      </c>
      <c r="M479">
        <v>-9.3781266666666703</v>
      </c>
      <c r="N479" t="s">
        <v>43</v>
      </c>
      <c r="O479" t="s">
        <v>61</v>
      </c>
      <c r="P479">
        <v>1</v>
      </c>
      <c r="AA479" t="s">
        <v>122</v>
      </c>
      <c r="AE479" t="s">
        <v>57</v>
      </c>
    </row>
    <row r="480" spans="1:42" x14ac:dyDescent="0.3">
      <c r="A480" s="1">
        <v>43638</v>
      </c>
      <c r="B480" s="2">
        <v>0.4642013888888889</v>
      </c>
      <c r="C480" t="s">
        <v>39</v>
      </c>
      <c r="D480" t="s">
        <v>13</v>
      </c>
      <c r="E480">
        <v>50</v>
      </c>
      <c r="F480" t="s">
        <v>40</v>
      </c>
      <c r="G480" t="s">
        <v>276</v>
      </c>
      <c r="H480" t="s">
        <v>41</v>
      </c>
      <c r="I480">
        <v>300</v>
      </c>
      <c r="J480" t="s">
        <v>42</v>
      </c>
      <c r="K480" t="s">
        <v>276</v>
      </c>
      <c r="L480">
        <v>49.562346666666699</v>
      </c>
      <c r="M480">
        <v>-9.3898216666666698</v>
      </c>
      <c r="N480" t="s">
        <v>43</v>
      </c>
      <c r="O480" t="s">
        <v>61</v>
      </c>
      <c r="P480">
        <v>1</v>
      </c>
      <c r="AA480" t="s">
        <v>47</v>
      </c>
      <c r="AB480" t="s">
        <v>53</v>
      </c>
      <c r="AE480" t="s">
        <v>57</v>
      </c>
    </row>
    <row r="481" spans="1:31" x14ac:dyDescent="0.3">
      <c r="A481" s="1">
        <v>43638</v>
      </c>
      <c r="B481" s="2">
        <v>0.46761574074074069</v>
      </c>
      <c r="C481" t="s">
        <v>39</v>
      </c>
      <c r="D481" t="s">
        <v>13</v>
      </c>
      <c r="E481">
        <v>50</v>
      </c>
      <c r="F481" t="s">
        <v>40</v>
      </c>
      <c r="G481" t="s">
        <v>276</v>
      </c>
      <c r="H481" t="s">
        <v>41</v>
      </c>
      <c r="I481">
        <v>300</v>
      </c>
      <c r="J481" t="s">
        <v>42</v>
      </c>
      <c r="K481" t="s">
        <v>276</v>
      </c>
      <c r="L481">
        <v>49.5623516666667</v>
      </c>
      <c r="M481">
        <v>-9.4095683333333309</v>
      </c>
      <c r="N481" t="s">
        <v>43</v>
      </c>
      <c r="O481" t="s">
        <v>61</v>
      </c>
      <c r="R481">
        <v>1</v>
      </c>
      <c r="AA481" t="s">
        <v>47</v>
      </c>
      <c r="AB481" t="s">
        <v>64</v>
      </c>
      <c r="AC481" t="s">
        <v>89</v>
      </c>
      <c r="AE481" t="s">
        <v>57</v>
      </c>
    </row>
    <row r="482" spans="1:31" x14ac:dyDescent="0.3">
      <c r="A482" s="1">
        <v>43638</v>
      </c>
      <c r="B482" s="2">
        <v>0.47197916666666667</v>
      </c>
      <c r="C482" t="s">
        <v>39</v>
      </c>
      <c r="D482" t="s">
        <v>13</v>
      </c>
      <c r="E482">
        <v>50</v>
      </c>
      <c r="F482" t="s">
        <v>40</v>
      </c>
      <c r="G482" t="s">
        <v>276</v>
      </c>
      <c r="H482" t="s">
        <v>41</v>
      </c>
      <c r="I482">
        <v>300</v>
      </c>
      <c r="J482" t="s">
        <v>42</v>
      </c>
      <c r="K482" t="s">
        <v>276</v>
      </c>
      <c r="L482">
        <v>49.562453333333302</v>
      </c>
      <c r="M482">
        <v>-9.4354150000000008</v>
      </c>
      <c r="N482" t="s">
        <v>43</v>
      </c>
      <c r="O482" t="s">
        <v>61</v>
      </c>
      <c r="P482">
        <v>1</v>
      </c>
      <c r="AA482" t="s">
        <v>47</v>
      </c>
      <c r="AB482" t="s">
        <v>74</v>
      </c>
      <c r="AC482" t="s">
        <v>49</v>
      </c>
      <c r="AE482" t="s">
        <v>57</v>
      </c>
    </row>
    <row r="483" spans="1:31" x14ac:dyDescent="0.3">
      <c r="A483" s="1">
        <v>43638</v>
      </c>
      <c r="B483" s="2">
        <v>0.47328703703703701</v>
      </c>
      <c r="C483" t="s">
        <v>39</v>
      </c>
      <c r="D483" t="s">
        <v>13</v>
      </c>
      <c r="E483">
        <v>50</v>
      </c>
      <c r="F483" t="s">
        <v>40</v>
      </c>
      <c r="G483" t="s">
        <v>276</v>
      </c>
      <c r="H483" t="s">
        <v>41</v>
      </c>
      <c r="I483">
        <v>300</v>
      </c>
      <c r="J483" t="s">
        <v>42</v>
      </c>
      <c r="K483" t="s">
        <v>276</v>
      </c>
      <c r="L483">
        <v>49.562483333333297</v>
      </c>
      <c r="M483">
        <v>-9.4432700000000001</v>
      </c>
      <c r="N483" t="s">
        <v>43</v>
      </c>
      <c r="O483" t="s">
        <v>61</v>
      </c>
      <c r="P483">
        <v>4</v>
      </c>
      <c r="R483">
        <v>2</v>
      </c>
      <c r="S483">
        <v>1</v>
      </c>
      <c r="AA483" t="s">
        <v>47</v>
      </c>
      <c r="AB483" t="s">
        <v>74</v>
      </c>
      <c r="AC483" t="s">
        <v>49</v>
      </c>
      <c r="AE483" t="s">
        <v>50</v>
      </c>
    </row>
    <row r="484" spans="1:31" x14ac:dyDescent="0.3">
      <c r="A484" s="1">
        <v>43638</v>
      </c>
      <c r="B484" s="2">
        <v>0.473599537037037</v>
      </c>
      <c r="C484" t="s">
        <v>39</v>
      </c>
      <c r="D484" t="s">
        <v>13</v>
      </c>
      <c r="E484">
        <v>50</v>
      </c>
      <c r="F484" t="s">
        <v>40</v>
      </c>
      <c r="G484" t="s">
        <v>276</v>
      </c>
      <c r="H484" t="s">
        <v>41</v>
      </c>
      <c r="I484">
        <v>300</v>
      </c>
      <c r="J484" t="s">
        <v>42</v>
      </c>
      <c r="K484" t="s">
        <v>276</v>
      </c>
      <c r="L484">
        <v>49.562501666666698</v>
      </c>
      <c r="M484">
        <v>-9.4451183333333297</v>
      </c>
      <c r="N484" t="s">
        <v>43</v>
      </c>
      <c r="O484" t="s">
        <v>61</v>
      </c>
      <c r="P484">
        <v>2</v>
      </c>
      <c r="R484">
        <v>2</v>
      </c>
      <c r="AA484" t="s">
        <v>47</v>
      </c>
      <c r="AB484" t="s">
        <v>74</v>
      </c>
      <c r="AC484" t="s">
        <v>49</v>
      </c>
      <c r="AE484" t="s">
        <v>50</v>
      </c>
    </row>
    <row r="485" spans="1:31" x14ac:dyDescent="0.3">
      <c r="A485" s="1">
        <v>43638</v>
      </c>
      <c r="B485" s="2">
        <v>0.47374999999999995</v>
      </c>
      <c r="C485" t="s">
        <v>39</v>
      </c>
      <c r="D485" t="s">
        <v>13</v>
      </c>
      <c r="E485">
        <v>50</v>
      </c>
      <c r="F485" t="s">
        <v>40</v>
      </c>
      <c r="G485" t="s">
        <v>276</v>
      </c>
      <c r="H485" t="s">
        <v>41</v>
      </c>
      <c r="I485">
        <v>300</v>
      </c>
      <c r="J485" t="s">
        <v>42</v>
      </c>
      <c r="K485" t="s">
        <v>276</v>
      </c>
      <c r="L485">
        <v>49.562496666666704</v>
      </c>
      <c r="M485">
        <v>-9.4460066666666709</v>
      </c>
      <c r="N485" t="s">
        <v>129</v>
      </c>
      <c r="O485" t="s">
        <v>44</v>
      </c>
      <c r="W485">
        <v>3</v>
      </c>
      <c r="Z485" t="s">
        <v>46</v>
      </c>
      <c r="AA485" t="s">
        <v>47</v>
      </c>
      <c r="AB485" t="s">
        <v>74</v>
      </c>
      <c r="AE485" t="s">
        <v>50</v>
      </c>
    </row>
    <row r="486" spans="1:31" x14ac:dyDescent="0.3">
      <c r="A486" s="1">
        <v>43638</v>
      </c>
      <c r="B486" s="2">
        <v>0.47388888888888886</v>
      </c>
      <c r="C486" t="s">
        <v>39</v>
      </c>
      <c r="D486" t="s">
        <v>13</v>
      </c>
      <c r="E486">
        <v>50</v>
      </c>
      <c r="F486" t="s">
        <v>40</v>
      </c>
      <c r="G486" t="s">
        <v>276</v>
      </c>
      <c r="H486" t="s">
        <v>41</v>
      </c>
      <c r="I486">
        <v>300</v>
      </c>
      <c r="J486" t="s">
        <v>42</v>
      </c>
      <c r="K486" t="s">
        <v>276</v>
      </c>
      <c r="L486">
        <v>49.562480000000001</v>
      </c>
      <c r="M486">
        <v>-9.4468866666666695</v>
      </c>
      <c r="N486" t="s">
        <v>129</v>
      </c>
      <c r="O486" t="s">
        <v>44</v>
      </c>
      <c r="W486">
        <v>3</v>
      </c>
      <c r="Z486" t="s">
        <v>46</v>
      </c>
      <c r="AA486" t="s">
        <v>47</v>
      </c>
      <c r="AB486" t="s">
        <v>74</v>
      </c>
      <c r="AE486" t="s">
        <v>50</v>
      </c>
    </row>
    <row r="487" spans="1:31" x14ac:dyDescent="0.3">
      <c r="A487" s="1">
        <v>43638</v>
      </c>
      <c r="B487" s="2">
        <v>0.4740625</v>
      </c>
      <c r="C487" t="s">
        <v>39</v>
      </c>
      <c r="D487" t="s">
        <v>13</v>
      </c>
      <c r="E487">
        <v>50</v>
      </c>
      <c r="F487" t="s">
        <v>40</v>
      </c>
      <c r="G487" t="s">
        <v>276</v>
      </c>
      <c r="H487" t="s">
        <v>41</v>
      </c>
      <c r="I487">
        <v>300</v>
      </c>
      <c r="J487" t="s">
        <v>42</v>
      </c>
      <c r="K487" t="s">
        <v>276</v>
      </c>
      <c r="L487">
        <v>49.562471666666703</v>
      </c>
      <c r="M487">
        <v>-9.4478650000000002</v>
      </c>
      <c r="N487" t="s">
        <v>129</v>
      </c>
      <c r="O487" t="s">
        <v>61</v>
      </c>
      <c r="R487">
        <v>2</v>
      </c>
      <c r="AA487" t="s">
        <v>47</v>
      </c>
      <c r="AB487" t="s">
        <v>64</v>
      </c>
      <c r="AE487" t="s">
        <v>50</v>
      </c>
    </row>
    <row r="488" spans="1:31" x14ac:dyDescent="0.3">
      <c r="A488" s="1">
        <v>43638</v>
      </c>
      <c r="B488" s="2">
        <v>0.47560185185185189</v>
      </c>
      <c r="C488" t="s">
        <v>39</v>
      </c>
      <c r="D488" t="s">
        <v>13</v>
      </c>
      <c r="E488">
        <v>50</v>
      </c>
      <c r="F488" t="s">
        <v>40</v>
      </c>
      <c r="G488" t="s">
        <v>276</v>
      </c>
      <c r="H488" t="s">
        <v>41</v>
      </c>
      <c r="I488">
        <v>300</v>
      </c>
      <c r="J488" t="s">
        <v>42</v>
      </c>
      <c r="K488" t="s">
        <v>276</v>
      </c>
      <c r="L488">
        <v>49.562508333333298</v>
      </c>
      <c r="M488">
        <v>-9.45698333333333</v>
      </c>
      <c r="N488" t="s">
        <v>129</v>
      </c>
      <c r="O488" t="s">
        <v>44</v>
      </c>
      <c r="W488">
        <v>2</v>
      </c>
      <c r="Z488" t="s">
        <v>46</v>
      </c>
      <c r="AA488" t="s">
        <v>47</v>
      </c>
      <c r="AB488" t="s">
        <v>74</v>
      </c>
      <c r="AE488" t="s">
        <v>50</v>
      </c>
    </row>
    <row r="489" spans="1:31" x14ac:dyDescent="0.3">
      <c r="A489" s="1">
        <v>43638</v>
      </c>
      <c r="B489" s="2">
        <v>0.47584490740740737</v>
      </c>
      <c r="C489" t="s">
        <v>39</v>
      </c>
      <c r="D489" t="s">
        <v>13</v>
      </c>
      <c r="E489">
        <v>50</v>
      </c>
      <c r="F489" t="s">
        <v>40</v>
      </c>
      <c r="G489" t="s">
        <v>276</v>
      </c>
      <c r="H489" t="s">
        <v>41</v>
      </c>
      <c r="I489">
        <v>300</v>
      </c>
      <c r="J489" t="s">
        <v>42</v>
      </c>
      <c r="K489" t="s">
        <v>276</v>
      </c>
      <c r="L489">
        <v>49.562519999999999</v>
      </c>
      <c r="M489">
        <v>-9.4584366666666693</v>
      </c>
      <c r="N489" t="s">
        <v>129</v>
      </c>
      <c r="O489" t="s">
        <v>61</v>
      </c>
      <c r="R489">
        <v>1</v>
      </c>
      <c r="S489">
        <v>2</v>
      </c>
      <c r="AA489" t="s">
        <v>47</v>
      </c>
      <c r="AB489" t="s">
        <v>74</v>
      </c>
      <c r="AE489" t="s">
        <v>57</v>
      </c>
    </row>
    <row r="490" spans="1:31" x14ac:dyDescent="0.3">
      <c r="A490" s="1">
        <v>43638</v>
      </c>
      <c r="B490" s="2">
        <v>0.47596064814814815</v>
      </c>
      <c r="C490" t="s">
        <v>39</v>
      </c>
      <c r="D490" t="s">
        <v>13</v>
      </c>
      <c r="E490">
        <v>50</v>
      </c>
      <c r="F490" t="s">
        <v>40</v>
      </c>
      <c r="G490" t="s">
        <v>276</v>
      </c>
      <c r="H490" t="s">
        <v>41</v>
      </c>
      <c r="I490">
        <v>300</v>
      </c>
      <c r="J490" t="s">
        <v>42</v>
      </c>
      <c r="K490" t="s">
        <v>276</v>
      </c>
      <c r="L490">
        <v>49.562528333333297</v>
      </c>
      <c r="M490">
        <v>-9.4591366666666694</v>
      </c>
      <c r="N490" t="s">
        <v>129</v>
      </c>
      <c r="O490" t="s">
        <v>61</v>
      </c>
      <c r="P490">
        <v>1</v>
      </c>
      <c r="AA490" t="s">
        <v>47</v>
      </c>
      <c r="AB490" t="s">
        <v>74</v>
      </c>
      <c r="AE490" t="s">
        <v>57</v>
      </c>
    </row>
    <row r="491" spans="1:31" x14ac:dyDescent="0.3">
      <c r="A491" s="1">
        <v>43638</v>
      </c>
      <c r="B491" s="2">
        <v>0.4772569444444445</v>
      </c>
      <c r="C491" t="s">
        <v>39</v>
      </c>
      <c r="D491" t="s">
        <v>13</v>
      </c>
      <c r="E491">
        <v>50</v>
      </c>
      <c r="F491" t="s">
        <v>40</v>
      </c>
      <c r="G491" t="s">
        <v>276</v>
      </c>
      <c r="H491" t="s">
        <v>41</v>
      </c>
      <c r="I491">
        <v>300</v>
      </c>
      <c r="J491" t="s">
        <v>42</v>
      </c>
      <c r="K491" t="s">
        <v>276</v>
      </c>
      <c r="L491">
        <v>49.562526666666699</v>
      </c>
      <c r="M491">
        <v>-9.4668683333333306</v>
      </c>
      <c r="N491" t="s">
        <v>129</v>
      </c>
      <c r="O491" t="s">
        <v>61</v>
      </c>
      <c r="P491">
        <v>1</v>
      </c>
      <c r="AA491" t="s">
        <v>47</v>
      </c>
      <c r="AB491" t="s">
        <v>74</v>
      </c>
      <c r="AE491" t="s">
        <v>57</v>
      </c>
    </row>
    <row r="492" spans="1:31" x14ac:dyDescent="0.3">
      <c r="A492" s="1">
        <v>43638</v>
      </c>
      <c r="B492" s="2">
        <v>0.47857638888888893</v>
      </c>
      <c r="C492" t="s">
        <v>39</v>
      </c>
      <c r="D492" t="s">
        <v>13</v>
      </c>
      <c r="E492">
        <v>50</v>
      </c>
      <c r="F492" t="s">
        <v>40</v>
      </c>
      <c r="G492" t="s">
        <v>276</v>
      </c>
      <c r="H492" t="s">
        <v>41</v>
      </c>
      <c r="I492">
        <v>300</v>
      </c>
      <c r="J492" t="s">
        <v>42</v>
      </c>
      <c r="K492" t="s">
        <v>276</v>
      </c>
      <c r="L492">
        <v>49.562550000000002</v>
      </c>
      <c r="M492">
        <v>-9.4748816666666702</v>
      </c>
      <c r="N492" t="s">
        <v>129</v>
      </c>
      <c r="O492" t="s">
        <v>44</v>
      </c>
      <c r="W492">
        <v>1</v>
      </c>
      <c r="Z492" t="s">
        <v>46</v>
      </c>
      <c r="AA492" t="s">
        <v>47</v>
      </c>
      <c r="AB492" t="s">
        <v>74</v>
      </c>
      <c r="AE492" t="s">
        <v>50</v>
      </c>
    </row>
    <row r="493" spans="1:31" x14ac:dyDescent="0.3">
      <c r="A493" s="1">
        <v>43638</v>
      </c>
      <c r="B493" s="2">
        <v>0.49040509259259263</v>
      </c>
      <c r="C493" t="s">
        <v>39</v>
      </c>
      <c r="D493" t="s">
        <v>13</v>
      </c>
      <c r="E493">
        <v>50</v>
      </c>
      <c r="F493" t="s">
        <v>40</v>
      </c>
      <c r="G493" t="s">
        <v>276</v>
      </c>
      <c r="H493" t="s">
        <v>41</v>
      </c>
      <c r="I493">
        <v>300</v>
      </c>
      <c r="J493" t="s">
        <v>42</v>
      </c>
      <c r="K493" t="s">
        <v>276</v>
      </c>
      <c r="L493">
        <v>49.562955000000002</v>
      </c>
      <c r="M493">
        <v>-9.5456883333333309</v>
      </c>
      <c r="N493" t="s">
        <v>129</v>
      </c>
      <c r="O493" t="s">
        <v>61</v>
      </c>
      <c r="T493">
        <v>1</v>
      </c>
      <c r="AA493" t="s">
        <v>47</v>
      </c>
      <c r="AB493" t="s">
        <v>64</v>
      </c>
      <c r="AE493" t="s">
        <v>50</v>
      </c>
    </row>
    <row r="494" spans="1:31" x14ac:dyDescent="0.3">
      <c r="A494" s="1">
        <v>43638</v>
      </c>
      <c r="B494" s="2">
        <v>0.49124999999999996</v>
      </c>
      <c r="C494" t="s">
        <v>39</v>
      </c>
      <c r="D494" t="s">
        <v>13</v>
      </c>
      <c r="E494">
        <v>50</v>
      </c>
      <c r="F494" t="s">
        <v>40</v>
      </c>
      <c r="G494" t="s">
        <v>276</v>
      </c>
      <c r="H494" t="s">
        <v>41</v>
      </c>
      <c r="I494">
        <v>300</v>
      </c>
      <c r="J494" t="s">
        <v>42</v>
      </c>
      <c r="K494" t="s">
        <v>276</v>
      </c>
      <c r="L494">
        <v>49.562955000000002</v>
      </c>
      <c r="M494">
        <v>-9.5506200000000003</v>
      </c>
      <c r="N494" t="s">
        <v>129</v>
      </c>
      <c r="O494" t="s">
        <v>61</v>
      </c>
      <c r="R494">
        <v>1</v>
      </c>
      <c r="AA494" t="s">
        <v>47</v>
      </c>
      <c r="AB494" t="s">
        <v>74</v>
      </c>
      <c r="AE494" t="s">
        <v>50</v>
      </c>
    </row>
    <row r="495" spans="1:31" x14ac:dyDescent="0.3">
      <c r="A495" s="1">
        <v>43638</v>
      </c>
      <c r="B495" s="2">
        <v>0.49162037037037037</v>
      </c>
      <c r="C495" t="s">
        <v>39</v>
      </c>
      <c r="D495" t="s">
        <v>13</v>
      </c>
      <c r="E495">
        <v>50</v>
      </c>
      <c r="F495" t="s">
        <v>40</v>
      </c>
      <c r="G495" t="s">
        <v>276</v>
      </c>
      <c r="H495" t="s">
        <v>41</v>
      </c>
      <c r="I495">
        <v>300</v>
      </c>
      <c r="J495" t="s">
        <v>42</v>
      </c>
      <c r="K495" t="s">
        <v>276</v>
      </c>
      <c r="L495">
        <v>49.563003333333299</v>
      </c>
      <c r="M495">
        <v>-9.552835</v>
      </c>
      <c r="N495" t="s">
        <v>129</v>
      </c>
      <c r="O495" t="s">
        <v>54</v>
      </c>
      <c r="W495">
        <v>1</v>
      </c>
      <c r="Y495" t="s">
        <v>28</v>
      </c>
      <c r="Z495" t="s">
        <v>52</v>
      </c>
      <c r="AA495" t="s">
        <v>47</v>
      </c>
      <c r="AB495" t="s">
        <v>55</v>
      </c>
      <c r="AE495" t="s">
        <v>50</v>
      </c>
    </row>
    <row r="496" spans="1:31" x14ac:dyDescent="0.3">
      <c r="A496" s="1">
        <v>43638</v>
      </c>
      <c r="B496" s="2">
        <v>0.49388888888888888</v>
      </c>
      <c r="C496" t="s">
        <v>39</v>
      </c>
      <c r="D496" t="s">
        <v>13</v>
      </c>
      <c r="E496">
        <v>50</v>
      </c>
      <c r="F496" t="s">
        <v>40</v>
      </c>
      <c r="G496" t="s">
        <v>276</v>
      </c>
      <c r="H496" t="s">
        <v>41</v>
      </c>
      <c r="I496">
        <v>300</v>
      </c>
      <c r="J496" t="s">
        <v>42</v>
      </c>
      <c r="K496" t="s">
        <v>276</v>
      </c>
      <c r="L496">
        <v>49.563176666666699</v>
      </c>
      <c r="M496">
        <v>-9.5664533333333299</v>
      </c>
      <c r="N496" t="s">
        <v>129</v>
      </c>
      <c r="O496" t="s">
        <v>44</v>
      </c>
      <c r="W496">
        <v>1</v>
      </c>
      <c r="Z496" t="s">
        <v>46</v>
      </c>
      <c r="AA496" t="s">
        <v>47</v>
      </c>
      <c r="AB496" t="s">
        <v>55</v>
      </c>
      <c r="AE496" t="s">
        <v>50</v>
      </c>
    </row>
    <row r="497" spans="1:32" x14ac:dyDescent="0.3">
      <c r="A497" s="1">
        <v>43638</v>
      </c>
      <c r="B497" s="2">
        <v>0.49431712962962965</v>
      </c>
      <c r="C497" t="s">
        <v>39</v>
      </c>
      <c r="D497" t="s">
        <v>13</v>
      </c>
      <c r="E497">
        <v>50</v>
      </c>
      <c r="F497" t="s">
        <v>40</v>
      </c>
      <c r="G497" t="s">
        <v>276</v>
      </c>
      <c r="H497" t="s">
        <v>41</v>
      </c>
      <c r="I497">
        <v>300</v>
      </c>
      <c r="J497" t="s">
        <v>42</v>
      </c>
      <c r="K497" t="s">
        <v>276</v>
      </c>
      <c r="L497">
        <v>49.563221666666699</v>
      </c>
      <c r="M497">
        <v>-9.5688949999999995</v>
      </c>
      <c r="N497" t="s">
        <v>129</v>
      </c>
      <c r="O497" t="s">
        <v>61</v>
      </c>
      <c r="R497">
        <v>1</v>
      </c>
      <c r="AA497" t="s">
        <v>76</v>
      </c>
      <c r="AE497" t="s">
        <v>57</v>
      </c>
    </row>
    <row r="498" spans="1:32" x14ac:dyDescent="0.3">
      <c r="A498" s="1">
        <v>43638</v>
      </c>
      <c r="B498" s="2">
        <v>0.49462962962962959</v>
      </c>
      <c r="C498" t="s">
        <v>39</v>
      </c>
      <c r="D498" t="s">
        <v>13</v>
      </c>
      <c r="E498">
        <v>50</v>
      </c>
      <c r="F498" t="s">
        <v>40</v>
      </c>
      <c r="G498" t="s">
        <v>276</v>
      </c>
      <c r="H498" t="s">
        <v>41</v>
      </c>
      <c r="I498">
        <v>300</v>
      </c>
      <c r="J498" t="s">
        <v>42</v>
      </c>
      <c r="K498" t="s">
        <v>276</v>
      </c>
      <c r="L498">
        <v>49.563263333333303</v>
      </c>
      <c r="M498">
        <v>-9.5707883333333292</v>
      </c>
      <c r="N498" t="s">
        <v>129</v>
      </c>
      <c r="O498" t="s">
        <v>44</v>
      </c>
      <c r="W498">
        <v>1</v>
      </c>
      <c r="Z498" t="s">
        <v>46</v>
      </c>
      <c r="AA498" t="s">
        <v>47</v>
      </c>
      <c r="AB498" t="s">
        <v>72</v>
      </c>
      <c r="AE498" t="s">
        <v>57</v>
      </c>
    </row>
    <row r="499" spans="1:32" x14ac:dyDescent="0.3">
      <c r="A499" s="1">
        <v>43638</v>
      </c>
      <c r="B499" s="2">
        <v>0.49532407407407408</v>
      </c>
      <c r="C499" t="s">
        <v>39</v>
      </c>
      <c r="D499" t="s">
        <v>13</v>
      </c>
      <c r="E499">
        <v>50</v>
      </c>
      <c r="F499" t="s">
        <v>40</v>
      </c>
      <c r="G499" t="s">
        <v>276</v>
      </c>
      <c r="H499" t="s">
        <v>41</v>
      </c>
      <c r="I499">
        <v>300</v>
      </c>
      <c r="J499" t="s">
        <v>42</v>
      </c>
      <c r="K499" t="s">
        <v>276</v>
      </c>
      <c r="L499">
        <v>49.563318333333299</v>
      </c>
      <c r="M499">
        <v>-9.5747233333333295</v>
      </c>
      <c r="N499" t="s">
        <v>129</v>
      </c>
      <c r="O499" t="s">
        <v>61</v>
      </c>
      <c r="P499">
        <v>1</v>
      </c>
      <c r="AA499" t="s">
        <v>47</v>
      </c>
      <c r="AB499" t="s">
        <v>64</v>
      </c>
      <c r="AE499" t="s">
        <v>50</v>
      </c>
    </row>
    <row r="500" spans="1:32" x14ac:dyDescent="0.3">
      <c r="A500" s="1">
        <v>43638</v>
      </c>
      <c r="B500" s="2">
        <v>0.49616898148148153</v>
      </c>
      <c r="C500" t="s">
        <v>39</v>
      </c>
      <c r="D500" t="s">
        <v>13</v>
      </c>
      <c r="E500">
        <v>50</v>
      </c>
      <c r="F500" t="s">
        <v>40</v>
      </c>
      <c r="G500" t="s">
        <v>276</v>
      </c>
      <c r="H500" t="s">
        <v>41</v>
      </c>
      <c r="I500">
        <v>300</v>
      </c>
      <c r="J500" t="s">
        <v>42</v>
      </c>
      <c r="K500" t="s">
        <v>276</v>
      </c>
      <c r="L500">
        <v>49.563499999999998</v>
      </c>
      <c r="M500">
        <v>-9.5797899999999991</v>
      </c>
      <c r="N500" t="s">
        <v>129</v>
      </c>
      <c r="O500" t="s">
        <v>61</v>
      </c>
      <c r="P500">
        <v>2</v>
      </c>
      <c r="R500">
        <v>1</v>
      </c>
      <c r="AA500" t="s">
        <v>47</v>
      </c>
      <c r="AB500" t="s">
        <v>72</v>
      </c>
      <c r="AE500" t="s">
        <v>50</v>
      </c>
    </row>
    <row r="501" spans="1:32" x14ac:dyDescent="0.3">
      <c r="A501" s="1">
        <v>43638</v>
      </c>
      <c r="B501" s="2">
        <v>0.4962847222222222</v>
      </c>
      <c r="C501" t="s">
        <v>39</v>
      </c>
      <c r="D501" t="s">
        <v>13</v>
      </c>
      <c r="E501">
        <v>50</v>
      </c>
      <c r="F501" t="s">
        <v>40</v>
      </c>
      <c r="G501" t="s">
        <v>276</v>
      </c>
      <c r="H501" t="s">
        <v>41</v>
      </c>
      <c r="I501">
        <v>300</v>
      </c>
      <c r="J501" t="s">
        <v>42</v>
      </c>
      <c r="K501" t="s">
        <v>276</v>
      </c>
      <c r="L501">
        <v>49.563504999999999</v>
      </c>
      <c r="M501">
        <v>-9.5804100000000005</v>
      </c>
      <c r="N501" t="s">
        <v>129</v>
      </c>
      <c r="O501" t="s">
        <v>44</v>
      </c>
      <c r="W501">
        <v>1</v>
      </c>
      <c r="Z501" t="s">
        <v>46</v>
      </c>
      <c r="AA501" t="s">
        <v>47</v>
      </c>
      <c r="AB501" t="s">
        <v>53</v>
      </c>
      <c r="AE501" t="s">
        <v>50</v>
      </c>
    </row>
    <row r="502" spans="1:32" x14ac:dyDescent="0.3">
      <c r="A502" s="1">
        <v>43638</v>
      </c>
      <c r="B502" s="2">
        <v>0.49753472222222223</v>
      </c>
      <c r="C502" t="s">
        <v>39</v>
      </c>
      <c r="D502" t="s">
        <v>13</v>
      </c>
      <c r="E502">
        <v>50</v>
      </c>
      <c r="F502" t="s">
        <v>40</v>
      </c>
      <c r="G502" t="s">
        <v>276</v>
      </c>
      <c r="H502" t="s">
        <v>41</v>
      </c>
      <c r="I502">
        <v>300</v>
      </c>
      <c r="J502" t="s">
        <v>42</v>
      </c>
      <c r="K502" t="s">
        <v>276</v>
      </c>
      <c r="L502">
        <v>49.563583333333298</v>
      </c>
      <c r="M502">
        <v>-9.5878633333333294</v>
      </c>
      <c r="N502" t="s">
        <v>129</v>
      </c>
      <c r="O502" t="s">
        <v>61</v>
      </c>
      <c r="R502">
        <v>1</v>
      </c>
      <c r="AA502" t="s">
        <v>76</v>
      </c>
      <c r="AE502" t="s">
        <v>57</v>
      </c>
    </row>
    <row r="503" spans="1:32" x14ac:dyDescent="0.3">
      <c r="A503" s="1">
        <v>43638</v>
      </c>
      <c r="B503" s="2">
        <v>0.49982638888888892</v>
      </c>
      <c r="C503" t="s">
        <v>39</v>
      </c>
      <c r="D503" t="s">
        <v>13</v>
      </c>
      <c r="E503">
        <v>50</v>
      </c>
      <c r="F503" t="s">
        <v>40</v>
      </c>
      <c r="G503" t="s">
        <v>276</v>
      </c>
      <c r="H503" t="s">
        <v>41</v>
      </c>
      <c r="I503">
        <v>300</v>
      </c>
      <c r="J503" t="s">
        <v>42</v>
      </c>
      <c r="K503" t="s">
        <v>276</v>
      </c>
      <c r="L503">
        <v>49.563841666666697</v>
      </c>
      <c r="M503">
        <v>-9.6018000000000008</v>
      </c>
      <c r="N503" t="s">
        <v>43</v>
      </c>
      <c r="O503" t="s">
        <v>54</v>
      </c>
      <c r="W503">
        <v>2</v>
      </c>
      <c r="Y503" t="s">
        <v>28</v>
      </c>
      <c r="Z503" t="s">
        <v>52</v>
      </c>
      <c r="AA503" t="s">
        <v>47</v>
      </c>
      <c r="AB503" t="s">
        <v>64</v>
      </c>
      <c r="AC503" t="s">
        <v>97</v>
      </c>
      <c r="AE503" t="s">
        <v>50</v>
      </c>
    </row>
    <row r="504" spans="1:32" x14ac:dyDescent="0.3">
      <c r="A504" s="1">
        <v>43638</v>
      </c>
      <c r="B504" s="2">
        <v>0.50820601851851854</v>
      </c>
      <c r="C504" t="s">
        <v>39</v>
      </c>
      <c r="D504" t="s">
        <v>13</v>
      </c>
      <c r="E504">
        <v>50</v>
      </c>
      <c r="F504" t="s">
        <v>40</v>
      </c>
      <c r="G504" t="s">
        <v>276</v>
      </c>
      <c r="H504" t="s">
        <v>41</v>
      </c>
      <c r="I504">
        <v>300</v>
      </c>
      <c r="J504" t="s">
        <v>42</v>
      </c>
      <c r="K504" t="s">
        <v>276</v>
      </c>
      <c r="L504">
        <v>49.564541666666699</v>
      </c>
      <c r="M504">
        <v>-9.6527100000000008</v>
      </c>
      <c r="N504" t="s">
        <v>43</v>
      </c>
      <c r="O504" t="s">
        <v>54</v>
      </c>
      <c r="W504">
        <v>2</v>
      </c>
      <c r="Y504" t="s">
        <v>28</v>
      </c>
      <c r="Z504" t="s">
        <v>52</v>
      </c>
      <c r="AA504" t="s">
        <v>47</v>
      </c>
      <c r="AB504" t="s">
        <v>53</v>
      </c>
      <c r="AC504" t="s">
        <v>49</v>
      </c>
      <c r="AE504" t="s">
        <v>57</v>
      </c>
    </row>
    <row r="505" spans="1:32" x14ac:dyDescent="0.3">
      <c r="A505" s="1">
        <v>43638</v>
      </c>
      <c r="B505" s="2">
        <v>0.52078703703703699</v>
      </c>
      <c r="C505" t="s">
        <v>39</v>
      </c>
      <c r="D505" t="s">
        <v>13</v>
      </c>
      <c r="E505">
        <v>50</v>
      </c>
      <c r="F505" t="s">
        <v>40</v>
      </c>
      <c r="G505" t="s">
        <v>276</v>
      </c>
      <c r="H505" t="s">
        <v>41</v>
      </c>
      <c r="I505">
        <v>300</v>
      </c>
      <c r="J505" t="s">
        <v>42</v>
      </c>
      <c r="K505" t="s">
        <v>276</v>
      </c>
      <c r="L505">
        <v>49.5639416666667</v>
      </c>
      <c r="M505">
        <v>-9.7304916666666692</v>
      </c>
      <c r="N505" t="s">
        <v>43</v>
      </c>
      <c r="O505" t="s">
        <v>86</v>
      </c>
      <c r="W505">
        <v>1</v>
      </c>
      <c r="Y505" t="s">
        <v>90</v>
      </c>
      <c r="Z505" t="s">
        <v>63</v>
      </c>
      <c r="AA505" t="s">
        <v>47</v>
      </c>
      <c r="AB505" t="s">
        <v>56</v>
      </c>
      <c r="AC505" t="s">
        <v>49</v>
      </c>
      <c r="AE505" t="s">
        <v>50</v>
      </c>
    </row>
    <row r="506" spans="1:32" x14ac:dyDescent="0.3">
      <c r="A506" s="1">
        <v>43638</v>
      </c>
      <c r="B506" s="2">
        <v>0.52164351851851853</v>
      </c>
      <c r="C506" t="s">
        <v>39</v>
      </c>
      <c r="D506" t="s">
        <v>13</v>
      </c>
      <c r="E506">
        <v>50</v>
      </c>
      <c r="F506" t="s">
        <v>40</v>
      </c>
      <c r="G506" t="s">
        <v>276</v>
      </c>
      <c r="H506" t="s">
        <v>41</v>
      </c>
      <c r="I506">
        <v>300</v>
      </c>
      <c r="J506" t="s">
        <v>42</v>
      </c>
      <c r="K506" t="s">
        <v>276</v>
      </c>
      <c r="L506">
        <v>49.5639683333333</v>
      </c>
      <c r="M506">
        <v>-9.7355833333333308</v>
      </c>
      <c r="N506" t="s">
        <v>67</v>
      </c>
      <c r="O506" t="s">
        <v>130</v>
      </c>
      <c r="X506">
        <v>1</v>
      </c>
      <c r="AA506" t="s">
        <v>47</v>
      </c>
      <c r="AB506" t="s">
        <v>82</v>
      </c>
      <c r="AC506" t="s">
        <v>89</v>
      </c>
      <c r="AE506" t="s">
        <v>50</v>
      </c>
      <c r="AF506">
        <v>1</v>
      </c>
    </row>
    <row r="507" spans="1:32" x14ac:dyDescent="0.3">
      <c r="A507" s="1">
        <v>43638</v>
      </c>
      <c r="B507" s="2">
        <v>0.52468749999999997</v>
      </c>
      <c r="C507" t="s">
        <v>39</v>
      </c>
      <c r="D507" t="s">
        <v>13</v>
      </c>
      <c r="E507">
        <v>50</v>
      </c>
      <c r="F507" t="s">
        <v>40</v>
      </c>
      <c r="G507" t="s">
        <v>276</v>
      </c>
      <c r="H507" t="s">
        <v>41</v>
      </c>
      <c r="I507">
        <v>300</v>
      </c>
      <c r="J507" t="s">
        <v>42</v>
      </c>
      <c r="K507" t="s">
        <v>276</v>
      </c>
      <c r="L507">
        <v>49.563736666666699</v>
      </c>
      <c r="M507">
        <v>-9.7540983333333298</v>
      </c>
      <c r="N507" t="s">
        <v>43</v>
      </c>
      <c r="O507" t="s">
        <v>61</v>
      </c>
      <c r="P507">
        <v>1</v>
      </c>
      <c r="R507">
        <v>1</v>
      </c>
      <c r="AA507" t="s">
        <v>47</v>
      </c>
      <c r="AB507" t="s">
        <v>72</v>
      </c>
      <c r="AE507" t="s">
        <v>50</v>
      </c>
    </row>
    <row r="508" spans="1:32" x14ac:dyDescent="0.3">
      <c r="A508" s="1">
        <v>43638</v>
      </c>
      <c r="B508" s="2">
        <v>0.52623842592592596</v>
      </c>
      <c r="C508" t="s">
        <v>39</v>
      </c>
      <c r="D508" t="s">
        <v>13</v>
      </c>
      <c r="E508">
        <v>50</v>
      </c>
      <c r="F508" t="s">
        <v>40</v>
      </c>
      <c r="G508" t="s">
        <v>276</v>
      </c>
      <c r="H508" t="s">
        <v>41</v>
      </c>
      <c r="I508">
        <v>300</v>
      </c>
      <c r="J508" t="s">
        <v>42</v>
      </c>
      <c r="K508" t="s">
        <v>276</v>
      </c>
      <c r="L508">
        <v>49.563555000000001</v>
      </c>
      <c r="M508">
        <v>-9.76336166666667</v>
      </c>
      <c r="N508" t="s">
        <v>43</v>
      </c>
      <c r="O508" t="s">
        <v>54</v>
      </c>
      <c r="W508">
        <v>1</v>
      </c>
      <c r="Y508" t="s">
        <v>28</v>
      </c>
      <c r="Z508" t="s">
        <v>52</v>
      </c>
      <c r="AA508" t="s">
        <v>47</v>
      </c>
      <c r="AB508" t="s">
        <v>74</v>
      </c>
      <c r="AC508" t="s">
        <v>49</v>
      </c>
      <c r="AE508" t="s">
        <v>57</v>
      </c>
    </row>
    <row r="509" spans="1:32" x14ac:dyDescent="0.3">
      <c r="A509" s="1">
        <v>43638</v>
      </c>
      <c r="B509" s="2">
        <v>0.53512731481481479</v>
      </c>
      <c r="C509" t="s">
        <v>39</v>
      </c>
      <c r="D509" t="s">
        <v>13</v>
      </c>
      <c r="E509">
        <v>50</v>
      </c>
      <c r="F509" t="s">
        <v>40</v>
      </c>
      <c r="G509" t="s">
        <v>276</v>
      </c>
      <c r="H509" t="s">
        <v>41</v>
      </c>
      <c r="I509">
        <v>300</v>
      </c>
      <c r="J509" t="s">
        <v>42</v>
      </c>
      <c r="K509" t="s">
        <v>276</v>
      </c>
      <c r="L509">
        <v>49.5625583333333</v>
      </c>
      <c r="M509">
        <v>-9.8172666666666704</v>
      </c>
      <c r="N509" t="s">
        <v>43</v>
      </c>
      <c r="O509" t="s">
        <v>54</v>
      </c>
      <c r="W509">
        <v>2</v>
      </c>
      <c r="Y509" t="s">
        <v>28</v>
      </c>
      <c r="Z509" t="s">
        <v>52</v>
      </c>
      <c r="AA509" t="s">
        <v>47</v>
      </c>
      <c r="AB509" t="s">
        <v>53</v>
      </c>
      <c r="AC509" t="s">
        <v>49</v>
      </c>
      <c r="AE509" t="s">
        <v>50</v>
      </c>
    </row>
    <row r="510" spans="1:32" x14ac:dyDescent="0.3">
      <c r="A510" s="1">
        <v>43638</v>
      </c>
      <c r="B510" s="2">
        <v>0.53540509259259261</v>
      </c>
      <c r="C510" t="s">
        <v>39</v>
      </c>
      <c r="D510" t="s">
        <v>13</v>
      </c>
      <c r="E510">
        <v>50</v>
      </c>
      <c r="F510" t="s">
        <v>40</v>
      </c>
      <c r="G510" t="s">
        <v>276</v>
      </c>
      <c r="H510" t="s">
        <v>41</v>
      </c>
      <c r="I510">
        <v>300</v>
      </c>
      <c r="J510" t="s">
        <v>42</v>
      </c>
      <c r="K510" t="s">
        <v>276</v>
      </c>
      <c r="L510">
        <v>49.562510000000003</v>
      </c>
      <c r="M510">
        <v>-9.8190000000000008</v>
      </c>
      <c r="N510" t="s">
        <v>43</v>
      </c>
      <c r="O510" t="s">
        <v>61</v>
      </c>
      <c r="P510">
        <v>2</v>
      </c>
      <c r="R510">
        <v>3</v>
      </c>
      <c r="AA510" t="s">
        <v>47</v>
      </c>
      <c r="AB510" t="s">
        <v>53</v>
      </c>
      <c r="AC510" t="s">
        <v>49</v>
      </c>
      <c r="AE510" t="s">
        <v>50</v>
      </c>
    </row>
    <row r="511" spans="1:32" x14ac:dyDescent="0.3">
      <c r="A511" s="1">
        <v>43638</v>
      </c>
      <c r="B511" s="2">
        <v>0.53712962962962962</v>
      </c>
      <c r="C511" t="s">
        <v>39</v>
      </c>
      <c r="D511" t="s">
        <v>13</v>
      </c>
      <c r="E511">
        <v>50</v>
      </c>
      <c r="F511" t="s">
        <v>40</v>
      </c>
      <c r="G511" t="s">
        <v>276</v>
      </c>
      <c r="H511" t="s">
        <v>41</v>
      </c>
      <c r="I511">
        <v>300</v>
      </c>
      <c r="J511" t="s">
        <v>42</v>
      </c>
      <c r="K511" t="s">
        <v>276</v>
      </c>
      <c r="L511">
        <v>49.562198333333299</v>
      </c>
      <c r="M511">
        <v>-9.8295300000000001</v>
      </c>
      <c r="N511" t="s">
        <v>43</v>
      </c>
      <c r="O511" t="s">
        <v>44</v>
      </c>
      <c r="W511">
        <v>2</v>
      </c>
      <c r="Z511" t="s">
        <v>46</v>
      </c>
      <c r="AA511" t="s">
        <v>47</v>
      </c>
      <c r="AB511" t="s">
        <v>64</v>
      </c>
      <c r="AC511" t="s">
        <v>49</v>
      </c>
      <c r="AE511" t="s">
        <v>50</v>
      </c>
    </row>
    <row r="512" spans="1:32" x14ac:dyDescent="0.3">
      <c r="A512" s="1">
        <v>43638</v>
      </c>
      <c r="B512" s="2">
        <v>0.54008101851851853</v>
      </c>
      <c r="C512" t="s">
        <v>39</v>
      </c>
      <c r="D512" t="s">
        <v>13</v>
      </c>
      <c r="E512">
        <v>50</v>
      </c>
      <c r="F512" t="s">
        <v>40</v>
      </c>
      <c r="G512" t="s">
        <v>276</v>
      </c>
      <c r="H512" t="s">
        <v>41</v>
      </c>
      <c r="I512">
        <v>300</v>
      </c>
      <c r="J512" t="s">
        <v>42</v>
      </c>
      <c r="K512" t="s">
        <v>276</v>
      </c>
      <c r="L512">
        <v>49.5619983333333</v>
      </c>
      <c r="M512">
        <v>-9.8476483333333302</v>
      </c>
      <c r="N512" t="s">
        <v>43</v>
      </c>
      <c r="O512" t="s">
        <v>54</v>
      </c>
      <c r="W512">
        <v>1</v>
      </c>
      <c r="Y512" t="s">
        <v>69</v>
      </c>
      <c r="Z512" t="s">
        <v>52</v>
      </c>
      <c r="AA512" t="s">
        <v>47</v>
      </c>
      <c r="AB512" t="s">
        <v>72</v>
      </c>
      <c r="AC512" t="s">
        <v>49</v>
      </c>
      <c r="AE512" t="s">
        <v>50</v>
      </c>
    </row>
    <row r="513" spans="1:31" x14ac:dyDescent="0.3">
      <c r="A513" s="1">
        <v>43638</v>
      </c>
      <c r="B513" s="2">
        <v>0.54273148148148154</v>
      </c>
      <c r="C513" t="s">
        <v>39</v>
      </c>
      <c r="D513" t="s">
        <v>13</v>
      </c>
      <c r="E513">
        <v>50</v>
      </c>
      <c r="F513" t="s">
        <v>40</v>
      </c>
      <c r="G513" t="s">
        <v>276</v>
      </c>
      <c r="H513" t="s">
        <v>41</v>
      </c>
      <c r="I513">
        <v>300</v>
      </c>
      <c r="J513" t="s">
        <v>42</v>
      </c>
      <c r="K513" t="s">
        <v>276</v>
      </c>
      <c r="L513">
        <v>49.562011666666699</v>
      </c>
      <c r="M513">
        <v>-9.8637616666666705</v>
      </c>
      <c r="N513" t="s">
        <v>43</v>
      </c>
      <c r="O513" t="s">
        <v>54</v>
      </c>
      <c r="W513">
        <v>1</v>
      </c>
      <c r="Y513" t="s">
        <v>28</v>
      </c>
      <c r="Z513" t="s">
        <v>52</v>
      </c>
      <c r="AA513" t="s">
        <v>47</v>
      </c>
      <c r="AB513" t="s">
        <v>55</v>
      </c>
      <c r="AE513" t="s">
        <v>50</v>
      </c>
    </row>
    <row r="514" spans="1:31" x14ac:dyDescent="0.3">
      <c r="A514" s="1">
        <v>43638</v>
      </c>
      <c r="B514" s="2">
        <v>0.54421296296296295</v>
      </c>
      <c r="C514" t="s">
        <v>39</v>
      </c>
      <c r="D514" t="s">
        <v>13</v>
      </c>
      <c r="E514">
        <v>50</v>
      </c>
      <c r="F514" t="s">
        <v>40</v>
      </c>
      <c r="G514" t="s">
        <v>276</v>
      </c>
      <c r="H514" t="s">
        <v>41</v>
      </c>
      <c r="I514">
        <v>300</v>
      </c>
      <c r="J514" t="s">
        <v>42</v>
      </c>
      <c r="K514" t="s">
        <v>276</v>
      </c>
      <c r="L514">
        <v>49.562019999999997</v>
      </c>
      <c r="M514">
        <v>-9.87269166666667</v>
      </c>
      <c r="N514" t="s">
        <v>43</v>
      </c>
      <c r="O514" t="s">
        <v>54</v>
      </c>
      <c r="W514">
        <v>1</v>
      </c>
      <c r="Y514" t="s">
        <v>28</v>
      </c>
      <c r="Z514" t="s">
        <v>52</v>
      </c>
      <c r="AA514" t="s">
        <v>47</v>
      </c>
      <c r="AB514" t="s">
        <v>72</v>
      </c>
      <c r="AC514" t="s">
        <v>49</v>
      </c>
      <c r="AE514" t="s">
        <v>50</v>
      </c>
    </row>
    <row r="515" spans="1:31" x14ac:dyDescent="0.3">
      <c r="A515" s="1">
        <v>43638</v>
      </c>
      <c r="B515" s="2">
        <v>0.55069444444444449</v>
      </c>
      <c r="C515" t="s">
        <v>39</v>
      </c>
      <c r="D515" t="s">
        <v>13</v>
      </c>
      <c r="E515">
        <v>50</v>
      </c>
      <c r="F515" t="s">
        <v>40</v>
      </c>
      <c r="G515" t="s">
        <v>276</v>
      </c>
      <c r="H515" t="s">
        <v>41</v>
      </c>
      <c r="I515">
        <v>300</v>
      </c>
      <c r="J515" t="s">
        <v>42</v>
      </c>
      <c r="K515" t="s">
        <v>276</v>
      </c>
      <c r="L515">
        <v>49.562276666666698</v>
      </c>
      <c r="M515">
        <v>-9.9119299999999999</v>
      </c>
      <c r="N515" t="s">
        <v>43</v>
      </c>
      <c r="O515" t="s">
        <v>61</v>
      </c>
      <c r="P515">
        <v>1</v>
      </c>
      <c r="AA515" t="s">
        <v>47</v>
      </c>
      <c r="AB515" t="s">
        <v>72</v>
      </c>
      <c r="AC515" t="s">
        <v>49</v>
      </c>
      <c r="AE515" t="s">
        <v>50</v>
      </c>
    </row>
    <row r="516" spans="1:31" x14ac:dyDescent="0.3">
      <c r="A516" s="1">
        <v>43638</v>
      </c>
      <c r="B516" s="2">
        <v>0.55196759259259254</v>
      </c>
      <c r="C516" t="s">
        <v>39</v>
      </c>
      <c r="D516" t="s">
        <v>13</v>
      </c>
      <c r="E516">
        <v>50</v>
      </c>
      <c r="F516" t="s">
        <v>40</v>
      </c>
      <c r="G516" t="s">
        <v>276</v>
      </c>
      <c r="H516" t="s">
        <v>41</v>
      </c>
      <c r="I516">
        <v>300</v>
      </c>
      <c r="J516" t="s">
        <v>42</v>
      </c>
      <c r="K516" t="s">
        <v>276</v>
      </c>
      <c r="L516">
        <v>49.562350000000002</v>
      </c>
      <c r="M516">
        <v>-9.9197933333333292</v>
      </c>
      <c r="N516" t="s">
        <v>43</v>
      </c>
      <c r="O516" t="s">
        <v>44</v>
      </c>
      <c r="W516">
        <v>1</v>
      </c>
      <c r="Z516" t="s">
        <v>46</v>
      </c>
      <c r="AA516" t="s">
        <v>47</v>
      </c>
      <c r="AB516" t="s">
        <v>72</v>
      </c>
      <c r="AC516" t="s">
        <v>49</v>
      </c>
      <c r="AE516" t="s">
        <v>50</v>
      </c>
    </row>
    <row r="517" spans="1:31" x14ac:dyDescent="0.3">
      <c r="A517" s="1">
        <v>43638</v>
      </c>
      <c r="B517" s="2">
        <v>0.55376157407407411</v>
      </c>
      <c r="C517" t="s">
        <v>39</v>
      </c>
      <c r="D517" t="s">
        <v>13</v>
      </c>
      <c r="E517">
        <v>50</v>
      </c>
      <c r="F517" t="s">
        <v>40</v>
      </c>
      <c r="G517" t="s">
        <v>276</v>
      </c>
      <c r="H517" t="s">
        <v>41</v>
      </c>
      <c r="I517">
        <v>300</v>
      </c>
      <c r="J517" t="s">
        <v>42</v>
      </c>
      <c r="K517" t="s">
        <v>276</v>
      </c>
      <c r="L517">
        <v>49.562476666666697</v>
      </c>
      <c r="M517">
        <v>-9.9304816666666706</v>
      </c>
      <c r="N517" t="s">
        <v>43</v>
      </c>
      <c r="O517" t="s">
        <v>61</v>
      </c>
      <c r="R517">
        <v>1</v>
      </c>
      <c r="AA517" t="s">
        <v>47</v>
      </c>
      <c r="AB517" t="s">
        <v>53</v>
      </c>
      <c r="AE517" t="s">
        <v>57</v>
      </c>
    </row>
    <row r="518" spans="1:31" x14ac:dyDescent="0.3">
      <c r="A518" s="1">
        <v>43638</v>
      </c>
      <c r="B518" s="2">
        <v>0.55449074074074078</v>
      </c>
      <c r="C518" t="s">
        <v>39</v>
      </c>
      <c r="D518" t="s">
        <v>13</v>
      </c>
      <c r="E518">
        <v>50</v>
      </c>
      <c r="F518" t="s">
        <v>40</v>
      </c>
      <c r="G518" t="s">
        <v>276</v>
      </c>
      <c r="H518" t="s">
        <v>41</v>
      </c>
      <c r="I518">
        <v>300</v>
      </c>
      <c r="J518" t="s">
        <v>42</v>
      </c>
      <c r="K518" t="s">
        <v>276</v>
      </c>
      <c r="L518">
        <v>49.562570000000001</v>
      </c>
      <c r="M518">
        <v>-9.9350633333333302</v>
      </c>
      <c r="N518" t="s">
        <v>43</v>
      </c>
      <c r="O518" t="s">
        <v>44</v>
      </c>
      <c r="W518">
        <v>1</v>
      </c>
      <c r="Z518" t="s">
        <v>46</v>
      </c>
      <c r="AA518" t="s">
        <v>47</v>
      </c>
      <c r="AB518" t="s">
        <v>64</v>
      </c>
      <c r="AC518" t="s">
        <v>49</v>
      </c>
      <c r="AE518" t="s">
        <v>57</v>
      </c>
    </row>
    <row r="519" spans="1:31" x14ac:dyDescent="0.3">
      <c r="A519" s="1">
        <v>43638</v>
      </c>
      <c r="B519" s="2">
        <v>0.55488425925925922</v>
      </c>
      <c r="C519" t="s">
        <v>39</v>
      </c>
      <c r="D519" t="s">
        <v>13</v>
      </c>
      <c r="E519">
        <v>50</v>
      </c>
      <c r="F519" t="s">
        <v>40</v>
      </c>
      <c r="G519" t="s">
        <v>276</v>
      </c>
      <c r="H519" t="s">
        <v>41</v>
      </c>
      <c r="I519">
        <v>300</v>
      </c>
      <c r="J519" t="s">
        <v>42</v>
      </c>
      <c r="K519" t="s">
        <v>276</v>
      </c>
      <c r="L519">
        <v>49.562613333333303</v>
      </c>
      <c r="M519">
        <v>-9.9374249999999993</v>
      </c>
      <c r="N519" t="s">
        <v>43</v>
      </c>
      <c r="O519" t="s">
        <v>44</v>
      </c>
      <c r="W519">
        <v>2</v>
      </c>
      <c r="Z519" t="s">
        <v>46</v>
      </c>
      <c r="AA519" t="s">
        <v>47</v>
      </c>
      <c r="AB519" t="s">
        <v>56</v>
      </c>
      <c r="AC519" t="s">
        <v>49</v>
      </c>
      <c r="AE519" t="s">
        <v>50</v>
      </c>
    </row>
    <row r="520" spans="1:31" x14ac:dyDescent="0.3">
      <c r="A520" s="1">
        <v>43638</v>
      </c>
      <c r="B520" s="2">
        <v>0.55738425925925927</v>
      </c>
      <c r="C520" t="s">
        <v>39</v>
      </c>
      <c r="D520" t="s">
        <v>13</v>
      </c>
      <c r="E520">
        <v>50</v>
      </c>
      <c r="F520" t="s">
        <v>40</v>
      </c>
      <c r="G520" t="s">
        <v>276</v>
      </c>
      <c r="H520" t="s">
        <v>41</v>
      </c>
      <c r="I520">
        <v>300</v>
      </c>
      <c r="J520" t="s">
        <v>42</v>
      </c>
      <c r="K520" t="s">
        <v>276</v>
      </c>
      <c r="L520">
        <v>49.562951666666699</v>
      </c>
      <c r="M520">
        <v>-9.9530466666666708</v>
      </c>
      <c r="N520" t="s">
        <v>43</v>
      </c>
      <c r="O520" t="s">
        <v>61</v>
      </c>
      <c r="P520">
        <v>1</v>
      </c>
      <c r="AA520" t="s">
        <v>47</v>
      </c>
      <c r="AB520" t="s">
        <v>53</v>
      </c>
      <c r="AE520" t="s">
        <v>57</v>
      </c>
    </row>
    <row r="521" spans="1:31" x14ac:dyDescent="0.3">
      <c r="A521" s="1">
        <v>43638</v>
      </c>
      <c r="B521" s="2">
        <v>0.55754629629629626</v>
      </c>
      <c r="C521" t="s">
        <v>39</v>
      </c>
      <c r="D521" t="s">
        <v>13</v>
      </c>
      <c r="E521">
        <v>50</v>
      </c>
      <c r="F521" t="s">
        <v>40</v>
      </c>
      <c r="G521" t="s">
        <v>276</v>
      </c>
      <c r="H521" t="s">
        <v>41</v>
      </c>
      <c r="I521">
        <v>300</v>
      </c>
      <c r="J521" t="s">
        <v>42</v>
      </c>
      <c r="K521" t="s">
        <v>276</v>
      </c>
      <c r="L521">
        <v>49.562986666666703</v>
      </c>
      <c r="M521">
        <v>-9.9540783333333298</v>
      </c>
      <c r="N521" t="s">
        <v>129</v>
      </c>
      <c r="O521" t="s">
        <v>61</v>
      </c>
      <c r="P521">
        <v>1</v>
      </c>
      <c r="AA521" t="s">
        <v>47</v>
      </c>
      <c r="AB521" t="s">
        <v>72</v>
      </c>
      <c r="AE521" t="s">
        <v>50</v>
      </c>
    </row>
    <row r="522" spans="1:31" x14ac:dyDescent="0.3">
      <c r="A522" s="1">
        <v>43638</v>
      </c>
      <c r="B522" s="2">
        <v>0.55787037037037035</v>
      </c>
      <c r="C522" t="s">
        <v>39</v>
      </c>
      <c r="D522" t="s">
        <v>13</v>
      </c>
      <c r="E522">
        <v>50</v>
      </c>
      <c r="F522" t="s">
        <v>40</v>
      </c>
      <c r="G522" t="s">
        <v>276</v>
      </c>
      <c r="H522" t="s">
        <v>41</v>
      </c>
      <c r="I522">
        <v>300</v>
      </c>
      <c r="J522" t="s">
        <v>42</v>
      </c>
      <c r="K522" t="s">
        <v>276</v>
      </c>
      <c r="L522">
        <v>49.563054999999999</v>
      </c>
      <c r="M522">
        <v>-9.9561216666666699</v>
      </c>
      <c r="N522" t="s">
        <v>129</v>
      </c>
      <c r="O522" t="s">
        <v>44</v>
      </c>
      <c r="W522">
        <v>2</v>
      </c>
      <c r="Z522" t="s">
        <v>46</v>
      </c>
      <c r="AA522" t="s">
        <v>47</v>
      </c>
      <c r="AB522" t="s">
        <v>55</v>
      </c>
      <c r="AE522" t="s">
        <v>57</v>
      </c>
    </row>
    <row r="523" spans="1:31" x14ac:dyDescent="0.3">
      <c r="A523" s="1">
        <v>43638</v>
      </c>
      <c r="B523" s="2">
        <v>0.55924768518518519</v>
      </c>
      <c r="C523" t="s">
        <v>39</v>
      </c>
      <c r="D523" t="s">
        <v>13</v>
      </c>
      <c r="E523">
        <v>50</v>
      </c>
      <c r="F523" t="s">
        <v>40</v>
      </c>
      <c r="G523" t="s">
        <v>276</v>
      </c>
      <c r="H523" t="s">
        <v>41</v>
      </c>
      <c r="I523">
        <v>300</v>
      </c>
      <c r="J523" t="s">
        <v>42</v>
      </c>
      <c r="K523" t="s">
        <v>276</v>
      </c>
      <c r="L523">
        <v>49.563261666666698</v>
      </c>
      <c r="M523">
        <v>-9.9646383333333297</v>
      </c>
      <c r="N523" t="s">
        <v>129</v>
      </c>
      <c r="O523" t="s">
        <v>61</v>
      </c>
      <c r="S523">
        <v>1</v>
      </c>
      <c r="AA523" t="s">
        <v>47</v>
      </c>
      <c r="AB523" t="s">
        <v>55</v>
      </c>
      <c r="AE523" t="s">
        <v>50</v>
      </c>
    </row>
    <row r="524" spans="1:31" x14ac:dyDescent="0.3">
      <c r="A524" s="1">
        <v>43638</v>
      </c>
      <c r="B524" s="2">
        <v>0.56370370370370371</v>
      </c>
      <c r="C524" t="s">
        <v>39</v>
      </c>
      <c r="D524" t="s">
        <v>13</v>
      </c>
      <c r="E524">
        <v>50</v>
      </c>
      <c r="F524" t="s">
        <v>40</v>
      </c>
      <c r="G524" t="s">
        <v>276</v>
      </c>
      <c r="H524" t="s">
        <v>41</v>
      </c>
      <c r="I524">
        <v>300</v>
      </c>
      <c r="J524" t="s">
        <v>42</v>
      </c>
      <c r="K524" t="s">
        <v>276</v>
      </c>
      <c r="L524">
        <v>49.564234999999996</v>
      </c>
      <c r="M524">
        <v>-9.9923116666666694</v>
      </c>
      <c r="N524" t="s">
        <v>129</v>
      </c>
      <c r="O524" t="s">
        <v>61</v>
      </c>
      <c r="P524">
        <v>1</v>
      </c>
      <c r="AA524" t="s">
        <v>47</v>
      </c>
      <c r="AB524" t="s">
        <v>53</v>
      </c>
      <c r="AE524" t="s">
        <v>50</v>
      </c>
    </row>
    <row r="525" spans="1:31" x14ac:dyDescent="0.3">
      <c r="A525" s="1">
        <v>43638</v>
      </c>
      <c r="B525" s="2">
        <v>0.56384259259259262</v>
      </c>
      <c r="C525" t="s">
        <v>39</v>
      </c>
      <c r="D525" t="s">
        <v>13</v>
      </c>
      <c r="E525">
        <v>50</v>
      </c>
      <c r="F525" t="s">
        <v>40</v>
      </c>
      <c r="G525" t="s">
        <v>276</v>
      </c>
      <c r="H525" t="s">
        <v>41</v>
      </c>
      <c r="I525">
        <v>300</v>
      </c>
      <c r="J525" t="s">
        <v>42</v>
      </c>
      <c r="K525" t="s">
        <v>276</v>
      </c>
      <c r="L525">
        <v>49.564251666666699</v>
      </c>
      <c r="M525">
        <v>-9.99329</v>
      </c>
      <c r="N525" t="s">
        <v>129</v>
      </c>
      <c r="O525" t="s">
        <v>44</v>
      </c>
      <c r="W525">
        <v>2</v>
      </c>
      <c r="Z525" t="s">
        <v>46</v>
      </c>
      <c r="AA525" t="s">
        <v>47</v>
      </c>
      <c r="AB525" t="s">
        <v>53</v>
      </c>
      <c r="AE525" t="s">
        <v>50</v>
      </c>
    </row>
    <row r="526" spans="1:31" x14ac:dyDescent="0.3">
      <c r="A526" s="1">
        <v>43638</v>
      </c>
      <c r="B526" s="2">
        <v>0.56682870370370375</v>
      </c>
      <c r="C526" t="s">
        <v>39</v>
      </c>
      <c r="D526" t="s">
        <v>13</v>
      </c>
      <c r="E526">
        <v>50</v>
      </c>
      <c r="F526" t="s">
        <v>40</v>
      </c>
      <c r="G526" t="s">
        <v>276</v>
      </c>
      <c r="H526" t="s">
        <v>41</v>
      </c>
      <c r="I526">
        <v>300</v>
      </c>
      <c r="J526" t="s">
        <v>42</v>
      </c>
      <c r="K526" t="s">
        <v>276</v>
      </c>
      <c r="L526">
        <v>49.564965000000001</v>
      </c>
      <c r="M526">
        <v>-10.011768333333301</v>
      </c>
      <c r="N526" t="s">
        <v>129</v>
      </c>
      <c r="O526" t="s">
        <v>61</v>
      </c>
      <c r="P526">
        <v>1</v>
      </c>
      <c r="R526">
        <v>1</v>
      </c>
      <c r="AA526" t="s">
        <v>47</v>
      </c>
      <c r="AB526" t="s">
        <v>64</v>
      </c>
      <c r="AE526" t="s">
        <v>50</v>
      </c>
    </row>
    <row r="527" spans="1:31" x14ac:dyDescent="0.3">
      <c r="A527" s="1">
        <v>43638</v>
      </c>
      <c r="B527" s="2">
        <v>0.56753472222222223</v>
      </c>
      <c r="C527" t="s">
        <v>39</v>
      </c>
      <c r="D527" t="s">
        <v>13</v>
      </c>
      <c r="E527">
        <v>50</v>
      </c>
      <c r="F527" t="s">
        <v>40</v>
      </c>
      <c r="G527" t="s">
        <v>276</v>
      </c>
      <c r="H527" t="s">
        <v>41</v>
      </c>
      <c r="I527">
        <v>300</v>
      </c>
      <c r="J527" t="s">
        <v>42</v>
      </c>
      <c r="K527" t="s">
        <v>276</v>
      </c>
      <c r="L527">
        <v>49.565150000000003</v>
      </c>
      <c r="M527">
        <v>-10.01619</v>
      </c>
      <c r="N527" t="s">
        <v>129</v>
      </c>
      <c r="O527" t="s">
        <v>54</v>
      </c>
      <c r="W527">
        <v>1</v>
      </c>
      <c r="Y527" t="s">
        <v>28</v>
      </c>
      <c r="Z527" t="s">
        <v>52</v>
      </c>
      <c r="AA527" t="s">
        <v>47</v>
      </c>
      <c r="AB527" t="s">
        <v>72</v>
      </c>
      <c r="AE527" t="s">
        <v>50</v>
      </c>
    </row>
    <row r="528" spans="1:31" x14ac:dyDescent="0.3">
      <c r="A528" s="1">
        <v>43638</v>
      </c>
      <c r="B528" s="2">
        <v>0.56766203703703699</v>
      </c>
      <c r="C528" t="s">
        <v>39</v>
      </c>
      <c r="D528" t="s">
        <v>13</v>
      </c>
      <c r="E528">
        <v>50</v>
      </c>
      <c r="F528" t="s">
        <v>40</v>
      </c>
      <c r="G528" t="s">
        <v>276</v>
      </c>
      <c r="H528" t="s">
        <v>41</v>
      </c>
      <c r="I528">
        <v>300</v>
      </c>
      <c r="J528" t="s">
        <v>42</v>
      </c>
      <c r="K528" t="s">
        <v>276</v>
      </c>
      <c r="L528">
        <v>49.565156666666702</v>
      </c>
      <c r="M528">
        <v>-10.0169716666667</v>
      </c>
      <c r="N528" t="s">
        <v>129</v>
      </c>
      <c r="O528" t="s">
        <v>54</v>
      </c>
      <c r="W528">
        <v>2</v>
      </c>
      <c r="Y528" t="s">
        <v>28</v>
      </c>
      <c r="Z528" t="s">
        <v>52</v>
      </c>
      <c r="AA528" t="s">
        <v>47</v>
      </c>
      <c r="AB528" t="s">
        <v>56</v>
      </c>
      <c r="AE528" t="s">
        <v>57</v>
      </c>
    </row>
    <row r="529" spans="1:31" x14ac:dyDescent="0.3">
      <c r="A529" s="1">
        <v>43638</v>
      </c>
      <c r="B529" s="2">
        <v>0.56776620370370368</v>
      </c>
      <c r="C529" t="s">
        <v>39</v>
      </c>
      <c r="D529" t="s">
        <v>13</v>
      </c>
      <c r="E529">
        <v>50</v>
      </c>
      <c r="F529" t="s">
        <v>40</v>
      </c>
      <c r="G529" t="s">
        <v>276</v>
      </c>
      <c r="H529" t="s">
        <v>41</v>
      </c>
      <c r="I529">
        <v>300</v>
      </c>
      <c r="J529" t="s">
        <v>42</v>
      </c>
      <c r="K529" t="s">
        <v>276</v>
      </c>
      <c r="L529">
        <v>49.565159999999999</v>
      </c>
      <c r="M529">
        <v>-10.017614999999999</v>
      </c>
      <c r="N529" t="s">
        <v>129</v>
      </c>
      <c r="O529" t="s">
        <v>61</v>
      </c>
      <c r="P529">
        <v>1</v>
      </c>
      <c r="AA529" t="s">
        <v>107</v>
      </c>
      <c r="AE529" t="s">
        <v>57</v>
      </c>
    </row>
    <row r="530" spans="1:31" x14ac:dyDescent="0.3">
      <c r="A530" s="1">
        <v>43638</v>
      </c>
      <c r="B530" s="2">
        <v>0.56803240740740735</v>
      </c>
      <c r="C530" t="s">
        <v>39</v>
      </c>
      <c r="D530" t="s">
        <v>13</v>
      </c>
      <c r="E530">
        <v>50</v>
      </c>
      <c r="F530" t="s">
        <v>40</v>
      </c>
      <c r="G530" t="s">
        <v>276</v>
      </c>
      <c r="H530" t="s">
        <v>41</v>
      </c>
      <c r="I530">
        <v>300</v>
      </c>
      <c r="J530" t="s">
        <v>42</v>
      </c>
      <c r="K530" t="s">
        <v>276</v>
      </c>
      <c r="L530">
        <v>49.565131666666701</v>
      </c>
      <c r="M530">
        <v>-10.019133333333301</v>
      </c>
      <c r="N530" t="s">
        <v>129</v>
      </c>
      <c r="O530" t="s">
        <v>54</v>
      </c>
      <c r="W530">
        <v>1</v>
      </c>
      <c r="Y530" t="s">
        <v>28</v>
      </c>
      <c r="Z530" t="s">
        <v>52</v>
      </c>
      <c r="AA530" t="s">
        <v>47</v>
      </c>
      <c r="AB530" t="s">
        <v>74</v>
      </c>
      <c r="AE530" t="s">
        <v>50</v>
      </c>
    </row>
    <row r="531" spans="1:31" x14ac:dyDescent="0.3">
      <c r="A531" s="1">
        <v>43638</v>
      </c>
      <c r="B531" s="2">
        <v>0.56968750000000001</v>
      </c>
      <c r="C531" t="s">
        <v>39</v>
      </c>
      <c r="D531" t="s">
        <v>13</v>
      </c>
      <c r="E531">
        <v>50</v>
      </c>
      <c r="F531" t="s">
        <v>40</v>
      </c>
      <c r="G531" t="s">
        <v>276</v>
      </c>
      <c r="H531" t="s">
        <v>41</v>
      </c>
      <c r="I531">
        <v>300</v>
      </c>
      <c r="J531" t="s">
        <v>42</v>
      </c>
      <c r="K531" t="s">
        <v>276</v>
      </c>
      <c r="L531">
        <v>49.564864999999998</v>
      </c>
      <c r="M531">
        <v>-10.0294066666667</v>
      </c>
      <c r="N531" t="s">
        <v>129</v>
      </c>
      <c r="O531" t="s">
        <v>61</v>
      </c>
      <c r="R531">
        <v>1</v>
      </c>
      <c r="AA531" t="s">
        <v>47</v>
      </c>
      <c r="AB531" t="s">
        <v>53</v>
      </c>
      <c r="AE531" t="s">
        <v>57</v>
      </c>
    </row>
    <row r="532" spans="1:31" x14ac:dyDescent="0.3">
      <c r="A532" s="1">
        <v>43638</v>
      </c>
      <c r="B532" s="2">
        <v>0.57118055555555558</v>
      </c>
      <c r="C532" t="s">
        <v>39</v>
      </c>
      <c r="D532" t="s">
        <v>13</v>
      </c>
      <c r="E532">
        <v>50</v>
      </c>
      <c r="F532" t="s">
        <v>40</v>
      </c>
      <c r="G532" t="s">
        <v>276</v>
      </c>
      <c r="H532" t="s">
        <v>41</v>
      </c>
      <c r="I532">
        <v>300</v>
      </c>
      <c r="J532" t="s">
        <v>42</v>
      </c>
      <c r="K532" t="s">
        <v>276</v>
      </c>
      <c r="L532">
        <v>49.564684999999997</v>
      </c>
      <c r="M532">
        <v>-10.038513333333301</v>
      </c>
      <c r="N532" t="s">
        <v>129</v>
      </c>
      <c r="O532" t="s">
        <v>44</v>
      </c>
      <c r="W532">
        <v>1</v>
      </c>
      <c r="Z532" t="s">
        <v>46</v>
      </c>
      <c r="AA532" t="s">
        <v>47</v>
      </c>
      <c r="AB532" t="s">
        <v>74</v>
      </c>
      <c r="AE532" t="s">
        <v>50</v>
      </c>
    </row>
    <row r="533" spans="1:31" x14ac:dyDescent="0.3">
      <c r="A533" s="1">
        <v>43638</v>
      </c>
      <c r="B533" s="2">
        <v>0.57240740740740736</v>
      </c>
      <c r="C533" t="s">
        <v>39</v>
      </c>
      <c r="D533" t="s">
        <v>13</v>
      </c>
      <c r="E533">
        <v>50</v>
      </c>
      <c r="F533" t="s">
        <v>40</v>
      </c>
      <c r="G533" t="s">
        <v>276</v>
      </c>
      <c r="H533" t="s">
        <v>41</v>
      </c>
      <c r="I533">
        <v>300</v>
      </c>
      <c r="J533" t="s">
        <v>42</v>
      </c>
      <c r="K533" t="s">
        <v>276</v>
      </c>
      <c r="L533">
        <v>49.564553333333301</v>
      </c>
      <c r="M533">
        <v>-10.0460283333333</v>
      </c>
      <c r="N533" t="s">
        <v>129</v>
      </c>
      <c r="O533" t="s">
        <v>86</v>
      </c>
      <c r="W533">
        <v>1</v>
      </c>
      <c r="Y533" t="s">
        <v>28</v>
      </c>
      <c r="Z533" t="s">
        <v>63</v>
      </c>
      <c r="AA533" t="s">
        <v>47</v>
      </c>
      <c r="AB533" t="s">
        <v>53</v>
      </c>
      <c r="AE533" t="s">
        <v>57</v>
      </c>
    </row>
    <row r="534" spans="1:31" x14ac:dyDescent="0.3">
      <c r="A534" s="1">
        <v>43638</v>
      </c>
      <c r="B534" s="2">
        <v>0.57733796296296302</v>
      </c>
      <c r="C534" t="s">
        <v>39</v>
      </c>
      <c r="D534" t="s">
        <v>13</v>
      </c>
      <c r="E534">
        <v>50</v>
      </c>
      <c r="F534" t="s">
        <v>40</v>
      </c>
      <c r="G534" t="s">
        <v>276</v>
      </c>
      <c r="H534" t="s">
        <v>41</v>
      </c>
      <c r="I534">
        <v>300</v>
      </c>
      <c r="J534" t="s">
        <v>42</v>
      </c>
      <c r="K534" t="s">
        <v>276</v>
      </c>
      <c r="L534">
        <v>49.564055000000003</v>
      </c>
      <c r="M534">
        <v>-10.0756083333333</v>
      </c>
      <c r="N534" t="s">
        <v>129</v>
      </c>
      <c r="O534" t="s">
        <v>44</v>
      </c>
      <c r="W534">
        <v>1</v>
      </c>
      <c r="Z534" t="s">
        <v>46</v>
      </c>
      <c r="AA534" t="s">
        <v>47</v>
      </c>
      <c r="AB534" t="s">
        <v>71</v>
      </c>
      <c r="AE534" t="s">
        <v>57</v>
      </c>
    </row>
    <row r="535" spans="1:31" x14ac:dyDescent="0.3">
      <c r="A535" s="1">
        <v>43638</v>
      </c>
      <c r="B535" s="2">
        <v>0.57807870370370373</v>
      </c>
      <c r="C535" t="s">
        <v>39</v>
      </c>
      <c r="D535" t="s">
        <v>13</v>
      </c>
      <c r="E535">
        <v>50</v>
      </c>
      <c r="F535" t="s">
        <v>40</v>
      </c>
      <c r="G535" t="s">
        <v>276</v>
      </c>
      <c r="H535" t="s">
        <v>41</v>
      </c>
      <c r="I535">
        <v>300</v>
      </c>
      <c r="J535" t="s">
        <v>42</v>
      </c>
      <c r="K535" t="s">
        <v>276</v>
      </c>
      <c r="L535">
        <v>49.564005000000002</v>
      </c>
      <c r="M535">
        <v>-10.0800433333333</v>
      </c>
      <c r="N535" t="s">
        <v>129</v>
      </c>
      <c r="O535" t="s">
        <v>44</v>
      </c>
      <c r="W535">
        <v>1</v>
      </c>
      <c r="Z535" t="s">
        <v>46</v>
      </c>
      <c r="AA535" t="s">
        <v>47</v>
      </c>
      <c r="AB535" t="s">
        <v>72</v>
      </c>
      <c r="AE535" t="s">
        <v>50</v>
      </c>
    </row>
    <row r="536" spans="1:31" x14ac:dyDescent="0.3">
      <c r="A536" s="1">
        <v>43638</v>
      </c>
      <c r="B536" s="2">
        <v>0.58019675925925929</v>
      </c>
      <c r="C536" t="s">
        <v>39</v>
      </c>
      <c r="D536" t="s">
        <v>13</v>
      </c>
      <c r="E536">
        <v>50</v>
      </c>
      <c r="F536" t="s">
        <v>40</v>
      </c>
      <c r="G536" t="s">
        <v>276</v>
      </c>
      <c r="H536" t="s">
        <v>41</v>
      </c>
      <c r="I536">
        <v>300</v>
      </c>
      <c r="J536" t="s">
        <v>42</v>
      </c>
      <c r="K536" t="s">
        <v>276</v>
      </c>
      <c r="L536">
        <v>49.563854999999997</v>
      </c>
      <c r="M536">
        <v>-10.0931083333333</v>
      </c>
      <c r="N536" t="s">
        <v>129</v>
      </c>
      <c r="O536" t="s">
        <v>61</v>
      </c>
      <c r="S536">
        <v>1</v>
      </c>
      <c r="AA536" t="s">
        <v>47</v>
      </c>
      <c r="AB536" t="s">
        <v>48</v>
      </c>
      <c r="AE536" t="s">
        <v>50</v>
      </c>
    </row>
    <row r="537" spans="1:31" x14ac:dyDescent="0.3">
      <c r="A537" s="1">
        <v>43638</v>
      </c>
      <c r="B537" s="2">
        <v>0.58180555555555558</v>
      </c>
      <c r="C537" t="s">
        <v>39</v>
      </c>
      <c r="D537" t="s">
        <v>13</v>
      </c>
      <c r="E537">
        <v>50</v>
      </c>
      <c r="F537" t="s">
        <v>40</v>
      </c>
      <c r="G537" t="s">
        <v>276</v>
      </c>
      <c r="H537" t="s">
        <v>41</v>
      </c>
      <c r="I537">
        <v>300</v>
      </c>
      <c r="J537" t="s">
        <v>42</v>
      </c>
      <c r="K537" t="s">
        <v>276</v>
      </c>
      <c r="L537">
        <v>49.563773333333302</v>
      </c>
      <c r="M537">
        <v>-10.1031283333333</v>
      </c>
      <c r="N537" t="s">
        <v>129</v>
      </c>
      <c r="O537" t="s">
        <v>61</v>
      </c>
      <c r="R537">
        <v>1</v>
      </c>
      <c r="AA537" t="s">
        <v>47</v>
      </c>
      <c r="AB537" t="s">
        <v>64</v>
      </c>
      <c r="AE537" t="s">
        <v>50</v>
      </c>
    </row>
    <row r="538" spans="1:31" x14ac:dyDescent="0.3">
      <c r="A538" s="1">
        <v>43638</v>
      </c>
      <c r="B538" s="2">
        <v>0.5933680555555555</v>
      </c>
      <c r="C538" t="s">
        <v>39</v>
      </c>
      <c r="D538" t="s">
        <v>13</v>
      </c>
      <c r="E538">
        <v>50</v>
      </c>
      <c r="F538" t="s">
        <v>40</v>
      </c>
      <c r="G538" t="s">
        <v>276</v>
      </c>
      <c r="H538" t="s">
        <v>41</v>
      </c>
      <c r="I538">
        <v>300</v>
      </c>
      <c r="J538" t="s">
        <v>42</v>
      </c>
      <c r="K538" t="s">
        <v>276</v>
      </c>
      <c r="L538">
        <v>49.56279</v>
      </c>
      <c r="M538">
        <v>-10.17314</v>
      </c>
      <c r="N538" t="s">
        <v>129</v>
      </c>
      <c r="O538" t="s">
        <v>44</v>
      </c>
      <c r="W538">
        <v>1</v>
      </c>
      <c r="Z538" t="s">
        <v>46</v>
      </c>
      <c r="AA538" t="s">
        <v>47</v>
      </c>
      <c r="AB538" t="s">
        <v>74</v>
      </c>
      <c r="AE538" t="s">
        <v>50</v>
      </c>
    </row>
    <row r="539" spans="1:31" x14ac:dyDescent="0.3">
      <c r="A539" s="1">
        <v>43638</v>
      </c>
      <c r="B539" s="2">
        <v>0.59633101851851855</v>
      </c>
      <c r="C539" t="s">
        <v>39</v>
      </c>
      <c r="D539" t="s">
        <v>13</v>
      </c>
      <c r="E539">
        <v>50</v>
      </c>
      <c r="F539" t="s">
        <v>40</v>
      </c>
      <c r="G539" t="s">
        <v>276</v>
      </c>
      <c r="H539" t="s">
        <v>41</v>
      </c>
      <c r="I539">
        <v>300</v>
      </c>
      <c r="J539" t="s">
        <v>42</v>
      </c>
      <c r="K539" t="s">
        <v>276</v>
      </c>
      <c r="L539">
        <v>49.562288333333299</v>
      </c>
      <c r="M539">
        <v>-10.191131666666699</v>
      </c>
      <c r="N539" t="s">
        <v>129</v>
      </c>
      <c r="O539" t="s">
        <v>61</v>
      </c>
      <c r="R539">
        <v>1</v>
      </c>
      <c r="AA539" t="s">
        <v>47</v>
      </c>
      <c r="AB539" t="s">
        <v>53</v>
      </c>
      <c r="AE539" t="s">
        <v>50</v>
      </c>
    </row>
    <row r="540" spans="1:31" x14ac:dyDescent="0.3">
      <c r="A540" s="1">
        <v>43638</v>
      </c>
      <c r="B540" s="2">
        <v>0.5993518518518518</v>
      </c>
      <c r="C540" t="s">
        <v>39</v>
      </c>
      <c r="D540" t="s">
        <v>13</v>
      </c>
      <c r="E540">
        <v>50</v>
      </c>
      <c r="F540" t="s">
        <v>40</v>
      </c>
      <c r="G540" t="s">
        <v>276</v>
      </c>
      <c r="H540" t="s">
        <v>41</v>
      </c>
      <c r="I540">
        <v>300</v>
      </c>
      <c r="J540" t="s">
        <v>42</v>
      </c>
      <c r="K540" t="s">
        <v>276</v>
      </c>
      <c r="L540">
        <v>49.561703333333298</v>
      </c>
      <c r="M540">
        <v>-10.2090416666667</v>
      </c>
      <c r="N540" t="s">
        <v>129</v>
      </c>
      <c r="O540" t="s">
        <v>61</v>
      </c>
      <c r="P540">
        <v>1</v>
      </c>
      <c r="AA540" t="s">
        <v>47</v>
      </c>
      <c r="AB540" t="s">
        <v>53</v>
      </c>
      <c r="AE540" t="s">
        <v>50</v>
      </c>
    </row>
    <row r="541" spans="1:31" x14ac:dyDescent="0.3">
      <c r="A541" s="1">
        <v>43638</v>
      </c>
      <c r="B541" s="2">
        <v>0.60069444444444442</v>
      </c>
      <c r="C541" t="s">
        <v>39</v>
      </c>
      <c r="D541" t="s">
        <v>13</v>
      </c>
      <c r="E541">
        <v>50</v>
      </c>
      <c r="F541" t="s">
        <v>40</v>
      </c>
      <c r="G541" t="s">
        <v>276</v>
      </c>
      <c r="H541" t="s">
        <v>41</v>
      </c>
      <c r="I541">
        <v>300</v>
      </c>
      <c r="J541" t="s">
        <v>42</v>
      </c>
      <c r="K541" t="s">
        <v>276</v>
      </c>
      <c r="L541">
        <v>49.561729999999997</v>
      </c>
      <c r="M541">
        <v>-10.21715</v>
      </c>
      <c r="N541" t="s">
        <v>129</v>
      </c>
      <c r="O541" t="s">
        <v>61</v>
      </c>
      <c r="S541">
        <v>1</v>
      </c>
      <c r="AA541" t="s">
        <v>47</v>
      </c>
      <c r="AB541" t="s">
        <v>55</v>
      </c>
      <c r="AE541" t="s">
        <v>50</v>
      </c>
    </row>
    <row r="542" spans="1:31" x14ac:dyDescent="0.3">
      <c r="A542" s="1">
        <v>43638</v>
      </c>
      <c r="B542" s="2">
        <v>0.60136574074074078</v>
      </c>
      <c r="C542" t="s">
        <v>39</v>
      </c>
      <c r="D542" t="s">
        <v>13</v>
      </c>
      <c r="E542">
        <v>50</v>
      </c>
      <c r="F542" t="s">
        <v>40</v>
      </c>
      <c r="G542" t="s">
        <v>276</v>
      </c>
      <c r="H542" t="s">
        <v>41</v>
      </c>
      <c r="I542">
        <v>300</v>
      </c>
      <c r="J542" t="s">
        <v>42</v>
      </c>
      <c r="K542" t="s">
        <v>276</v>
      </c>
      <c r="L542">
        <v>49.561731666666702</v>
      </c>
      <c r="M542">
        <v>-10.2211383333333</v>
      </c>
      <c r="N542" t="s">
        <v>129</v>
      </c>
      <c r="O542" t="s">
        <v>61</v>
      </c>
      <c r="P542">
        <v>1</v>
      </c>
      <c r="AA542" t="s">
        <v>47</v>
      </c>
      <c r="AB542" t="s">
        <v>64</v>
      </c>
      <c r="AE542" t="s">
        <v>57</v>
      </c>
    </row>
    <row r="543" spans="1:31" x14ac:dyDescent="0.3">
      <c r="A543" s="1">
        <v>43638</v>
      </c>
      <c r="B543" s="2">
        <v>0.60266203703703702</v>
      </c>
      <c r="C543" t="s">
        <v>39</v>
      </c>
      <c r="D543" t="s">
        <v>13</v>
      </c>
      <c r="E543">
        <v>50</v>
      </c>
      <c r="F543" t="s">
        <v>40</v>
      </c>
      <c r="G543" t="s">
        <v>276</v>
      </c>
      <c r="H543" t="s">
        <v>41</v>
      </c>
      <c r="I543">
        <v>300</v>
      </c>
      <c r="J543" t="s">
        <v>42</v>
      </c>
      <c r="K543" t="s">
        <v>276</v>
      </c>
      <c r="L543">
        <v>49.561641666666702</v>
      </c>
      <c r="M543">
        <v>-10.229003333333299</v>
      </c>
      <c r="N543" t="s">
        <v>129</v>
      </c>
      <c r="O543" t="s">
        <v>61</v>
      </c>
      <c r="R543">
        <v>1</v>
      </c>
      <c r="AA543" t="s">
        <v>47</v>
      </c>
      <c r="AB543" t="s">
        <v>53</v>
      </c>
      <c r="AE543" t="s">
        <v>50</v>
      </c>
    </row>
    <row r="544" spans="1:31" x14ac:dyDescent="0.3">
      <c r="A544" s="1">
        <v>43638</v>
      </c>
      <c r="B544" s="2">
        <v>0.60373842592592586</v>
      </c>
      <c r="C544" t="s">
        <v>39</v>
      </c>
      <c r="D544" t="s">
        <v>13</v>
      </c>
      <c r="E544">
        <v>50</v>
      </c>
      <c r="F544" t="s">
        <v>40</v>
      </c>
      <c r="G544" t="s">
        <v>276</v>
      </c>
      <c r="H544" t="s">
        <v>41</v>
      </c>
      <c r="I544">
        <v>300</v>
      </c>
      <c r="J544" t="s">
        <v>42</v>
      </c>
      <c r="K544" t="s">
        <v>276</v>
      </c>
      <c r="L544">
        <v>49.5616566666667</v>
      </c>
      <c r="M544">
        <v>-10.235495</v>
      </c>
      <c r="N544" t="s">
        <v>129</v>
      </c>
      <c r="O544" t="s">
        <v>44</v>
      </c>
      <c r="W544">
        <v>1</v>
      </c>
      <c r="Z544" t="s">
        <v>46</v>
      </c>
      <c r="AA544" t="s">
        <v>47</v>
      </c>
      <c r="AB544" t="s">
        <v>64</v>
      </c>
      <c r="AE544" t="s">
        <v>50</v>
      </c>
    </row>
    <row r="545" spans="1:31" x14ac:dyDescent="0.3">
      <c r="A545" s="1">
        <v>43638</v>
      </c>
      <c r="B545" s="2">
        <v>0.60591435185185183</v>
      </c>
      <c r="C545" t="s">
        <v>39</v>
      </c>
      <c r="D545" t="s">
        <v>13</v>
      </c>
      <c r="E545">
        <v>50</v>
      </c>
      <c r="F545" t="s">
        <v>40</v>
      </c>
      <c r="G545" t="s">
        <v>276</v>
      </c>
      <c r="H545" t="s">
        <v>41</v>
      </c>
      <c r="I545">
        <v>300</v>
      </c>
      <c r="J545" t="s">
        <v>42</v>
      </c>
      <c r="K545" t="s">
        <v>276</v>
      </c>
      <c r="L545">
        <v>49.561631666666699</v>
      </c>
      <c r="M545">
        <v>-10.248609999999999</v>
      </c>
      <c r="N545" t="s">
        <v>129</v>
      </c>
      <c r="O545" t="s">
        <v>61</v>
      </c>
      <c r="S545">
        <v>1</v>
      </c>
      <c r="AA545" t="s">
        <v>47</v>
      </c>
      <c r="AB545" t="s">
        <v>56</v>
      </c>
      <c r="AE545" t="s">
        <v>57</v>
      </c>
    </row>
    <row r="546" spans="1:31" x14ac:dyDescent="0.3">
      <c r="A546" s="1">
        <v>43638</v>
      </c>
      <c r="B546" s="2">
        <v>0.60607638888888882</v>
      </c>
      <c r="C546" t="s">
        <v>39</v>
      </c>
      <c r="D546" t="s">
        <v>13</v>
      </c>
      <c r="E546">
        <v>50</v>
      </c>
      <c r="F546" t="s">
        <v>40</v>
      </c>
      <c r="G546" t="s">
        <v>276</v>
      </c>
      <c r="H546" t="s">
        <v>41</v>
      </c>
      <c r="I546">
        <v>300</v>
      </c>
      <c r="J546" t="s">
        <v>42</v>
      </c>
      <c r="K546" t="s">
        <v>276</v>
      </c>
      <c r="L546">
        <v>49.561638333333299</v>
      </c>
      <c r="M546">
        <v>-10.249643333333299</v>
      </c>
      <c r="N546" t="s">
        <v>129</v>
      </c>
      <c r="O546" t="s">
        <v>54</v>
      </c>
      <c r="W546">
        <v>1</v>
      </c>
      <c r="Y546" t="s">
        <v>28</v>
      </c>
      <c r="Z546" t="s">
        <v>52</v>
      </c>
      <c r="AA546" t="s">
        <v>47</v>
      </c>
      <c r="AB546" t="s">
        <v>55</v>
      </c>
      <c r="AE546" t="s">
        <v>57</v>
      </c>
    </row>
    <row r="547" spans="1:31" x14ac:dyDescent="0.3">
      <c r="A547" s="1">
        <v>43638</v>
      </c>
      <c r="B547" s="2">
        <v>0.60974537037037035</v>
      </c>
      <c r="C547" t="s">
        <v>39</v>
      </c>
      <c r="D547" t="s">
        <v>13</v>
      </c>
      <c r="E547">
        <v>50</v>
      </c>
      <c r="F547" t="s">
        <v>40</v>
      </c>
      <c r="G547" t="s">
        <v>276</v>
      </c>
      <c r="H547" t="s">
        <v>41</v>
      </c>
      <c r="I547">
        <v>300</v>
      </c>
      <c r="J547" t="s">
        <v>42</v>
      </c>
      <c r="K547" t="s">
        <v>276</v>
      </c>
      <c r="L547">
        <v>49.561856666666699</v>
      </c>
      <c r="M547">
        <v>-10.271265</v>
      </c>
      <c r="N547" t="s">
        <v>129</v>
      </c>
      <c r="O547" t="s">
        <v>61</v>
      </c>
      <c r="S547">
        <v>1</v>
      </c>
      <c r="AA547" t="s">
        <v>47</v>
      </c>
      <c r="AB547" t="s">
        <v>64</v>
      </c>
      <c r="AE547" t="s">
        <v>57</v>
      </c>
    </row>
    <row r="548" spans="1:31" x14ac:dyDescent="0.3">
      <c r="A548" s="1">
        <v>43638</v>
      </c>
      <c r="B548" s="2">
        <v>0.61111111111111105</v>
      </c>
      <c r="C548" t="s">
        <v>39</v>
      </c>
      <c r="D548" t="s">
        <v>13</v>
      </c>
      <c r="E548">
        <v>50</v>
      </c>
      <c r="F548" t="s">
        <v>40</v>
      </c>
      <c r="G548" t="s">
        <v>276</v>
      </c>
      <c r="H548" t="s">
        <v>41</v>
      </c>
      <c r="I548">
        <v>300</v>
      </c>
      <c r="J548" t="s">
        <v>42</v>
      </c>
      <c r="K548" t="s">
        <v>276</v>
      </c>
      <c r="L548">
        <v>49.561839999999997</v>
      </c>
      <c r="M548">
        <v>-10.279635000000001</v>
      </c>
      <c r="N548" t="s">
        <v>129</v>
      </c>
      <c r="O548" t="s">
        <v>61</v>
      </c>
      <c r="S548">
        <v>1</v>
      </c>
      <c r="AA548" t="s">
        <v>47</v>
      </c>
      <c r="AB548" t="s">
        <v>64</v>
      </c>
      <c r="AE548" t="s">
        <v>50</v>
      </c>
    </row>
    <row r="549" spans="1:31" x14ac:dyDescent="0.3">
      <c r="A549" s="1">
        <v>43638</v>
      </c>
      <c r="B549" s="2">
        <v>0.61780092592592595</v>
      </c>
      <c r="C549" t="s">
        <v>39</v>
      </c>
      <c r="D549" t="s">
        <v>13</v>
      </c>
      <c r="E549">
        <v>50</v>
      </c>
      <c r="F549" t="s">
        <v>40</v>
      </c>
      <c r="G549" t="s">
        <v>276</v>
      </c>
      <c r="H549" t="s">
        <v>41</v>
      </c>
      <c r="I549">
        <v>300</v>
      </c>
      <c r="J549" t="s">
        <v>42</v>
      </c>
      <c r="K549" t="s">
        <v>276</v>
      </c>
      <c r="L549">
        <v>49.562325000000001</v>
      </c>
      <c r="M549">
        <v>-10.3199666666667</v>
      </c>
      <c r="N549" t="s">
        <v>129</v>
      </c>
      <c r="O549" t="s">
        <v>61</v>
      </c>
      <c r="P549">
        <v>2</v>
      </c>
      <c r="AA549" t="s">
        <v>47</v>
      </c>
      <c r="AB549" t="s">
        <v>64</v>
      </c>
      <c r="AE549" t="s">
        <v>50</v>
      </c>
    </row>
    <row r="550" spans="1:31" x14ac:dyDescent="0.3">
      <c r="A550" s="1">
        <v>43638</v>
      </c>
      <c r="B550" s="2">
        <v>0.62384259259259256</v>
      </c>
      <c r="C550" t="s">
        <v>39</v>
      </c>
      <c r="D550" t="s">
        <v>13</v>
      </c>
      <c r="E550">
        <v>50</v>
      </c>
      <c r="F550" t="s">
        <v>40</v>
      </c>
      <c r="G550" t="s">
        <v>276</v>
      </c>
      <c r="H550" t="s">
        <v>41</v>
      </c>
      <c r="I550">
        <v>300</v>
      </c>
      <c r="J550" t="s">
        <v>42</v>
      </c>
      <c r="K550" t="s">
        <v>276</v>
      </c>
      <c r="L550">
        <v>49.562944999999999</v>
      </c>
      <c r="M550">
        <v>-10.35599</v>
      </c>
      <c r="N550" t="s">
        <v>129</v>
      </c>
      <c r="O550" t="s">
        <v>61</v>
      </c>
      <c r="R550">
        <v>1</v>
      </c>
      <c r="AA550" t="s">
        <v>47</v>
      </c>
      <c r="AB550" t="s">
        <v>64</v>
      </c>
      <c r="AE550" t="s">
        <v>57</v>
      </c>
    </row>
    <row r="551" spans="1:31" x14ac:dyDescent="0.3">
      <c r="A551" s="1">
        <v>43638</v>
      </c>
      <c r="B551" s="2">
        <v>0.62596064814814811</v>
      </c>
      <c r="C551" t="s">
        <v>39</v>
      </c>
      <c r="D551" t="s">
        <v>13</v>
      </c>
      <c r="E551">
        <v>50</v>
      </c>
      <c r="F551" t="s">
        <v>40</v>
      </c>
      <c r="G551" t="s">
        <v>276</v>
      </c>
      <c r="H551" t="s">
        <v>41</v>
      </c>
      <c r="I551">
        <v>300</v>
      </c>
      <c r="J551" t="s">
        <v>42</v>
      </c>
      <c r="K551" t="s">
        <v>276</v>
      </c>
      <c r="L551">
        <v>49.563175000000001</v>
      </c>
      <c r="M551">
        <v>-10.3683933333333</v>
      </c>
      <c r="N551" t="s">
        <v>129</v>
      </c>
      <c r="O551" t="s">
        <v>61</v>
      </c>
      <c r="P551">
        <v>2</v>
      </c>
      <c r="AA551" t="s">
        <v>47</v>
      </c>
      <c r="AB551" t="s">
        <v>64</v>
      </c>
      <c r="AE551" t="s">
        <v>50</v>
      </c>
    </row>
    <row r="552" spans="1:31" x14ac:dyDescent="0.3">
      <c r="A552" s="1">
        <v>43638</v>
      </c>
      <c r="B552" s="2">
        <v>0.62640046296296303</v>
      </c>
      <c r="C552" t="s">
        <v>39</v>
      </c>
      <c r="D552" t="s">
        <v>13</v>
      </c>
      <c r="E552">
        <v>50</v>
      </c>
      <c r="F552" t="s">
        <v>40</v>
      </c>
      <c r="G552" t="s">
        <v>276</v>
      </c>
      <c r="H552" t="s">
        <v>41</v>
      </c>
      <c r="I552">
        <v>300</v>
      </c>
      <c r="J552" t="s">
        <v>42</v>
      </c>
      <c r="K552" t="s">
        <v>276</v>
      </c>
      <c r="L552">
        <v>49.563226666666701</v>
      </c>
      <c r="M552">
        <v>-10.3709233333333</v>
      </c>
      <c r="N552" t="s">
        <v>129</v>
      </c>
      <c r="O552" t="s">
        <v>61</v>
      </c>
      <c r="P552">
        <v>2</v>
      </c>
      <c r="R552">
        <v>1</v>
      </c>
      <c r="AA552" t="s">
        <v>47</v>
      </c>
      <c r="AB552" t="s">
        <v>72</v>
      </c>
      <c r="AE552" t="s">
        <v>50</v>
      </c>
    </row>
    <row r="553" spans="1:31" x14ac:dyDescent="0.3">
      <c r="A553" s="1">
        <v>43638</v>
      </c>
      <c r="B553" s="2">
        <v>0.63473379629629634</v>
      </c>
      <c r="C553" t="s">
        <v>39</v>
      </c>
      <c r="D553" t="s">
        <v>13</v>
      </c>
      <c r="E553">
        <v>50</v>
      </c>
      <c r="F553" t="s">
        <v>40</v>
      </c>
      <c r="G553" t="s">
        <v>276</v>
      </c>
      <c r="H553" t="s">
        <v>41</v>
      </c>
      <c r="I553">
        <v>300</v>
      </c>
      <c r="J553" t="s">
        <v>42</v>
      </c>
      <c r="K553" t="s">
        <v>276</v>
      </c>
      <c r="L553">
        <v>49.564106666666703</v>
      </c>
      <c r="M553">
        <v>-10.4200083333333</v>
      </c>
      <c r="N553" t="s">
        <v>129</v>
      </c>
      <c r="O553" t="s">
        <v>86</v>
      </c>
      <c r="W553">
        <v>1</v>
      </c>
      <c r="Y553" t="s">
        <v>88</v>
      </c>
      <c r="Z553" t="s">
        <v>63</v>
      </c>
      <c r="AA553" t="s">
        <v>47</v>
      </c>
      <c r="AB553" t="s">
        <v>64</v>
      </c>
      <c r="AE553" t="s">
        <v>50</v>
      </c>
    </row>
    <row r="554" spans="1:31" x14ac:dyDescent="0.3">
      <c r="A554" s="1">
        <v>43638</v>
      </c>
      <c r="B554" s="2">
        <v>0.64269675925925929</v>
      </c>
      <c r="C554" t="s">
        <v>39</v>
      </c>
      <c r="D554" t="s">
        <v>13</v>
      </c>
      <c r="E554">
        <v>50</v>
      </c>
      <c r="F554" t="s">
        <v>40</v>
      </c>
      <c r="G554" t="s">
        <v>276</v>
      </c>
      <c r="H554" t="s">
        <v>41</v>
      </c>
      <c r="I554">
        <v>300</v>
      </c>
      <c r="J554" t="s">
        <v>42</v>
      </c>
      <c r="K554" t="s">
        <v>276</v>
      </c>
      <c r="L554">
        <v>49.563355000000001</v>
      </c>
      <c r="M554">
        <v>-10.465005</v>
      </c>
      <c r="N554" t="s">
        <v>129</v>
      </c>
      <c r="O554" t="s">
        <v>61</v>
      </c>
      <c r="P554">
        <v>1</v>
      </c>
      <c r="AA554" t="s">
        <v>47</v>
      </c>
      <c r="AB554" t="s">
        <v>64</v>
      </c>
      <c r="AE554" t="s">
        <v>50</v>
      </c>
    </row>
    <row r="555" spans="1:31" x14ac:dyDescent="0.3">
      <c r="A555" s="1">
        <v>43638</v>
      </c>
      <c r="B555" s="2">
        <v>0.64824074074074078</v>
      </c>
      <c r="C555" t="s">
        <v>39</v>
      </c>
      <c r="D555" t="s">
        <v>13</v>
      </c>
      <c r="E555">
        <v>50</v>
      </c>
      <c r="F555" t="s">
        <v>40</v>
      </c>
      <c r="G555" t="s">
        <v>276</v>
      </c>
      <c r="H555" t="s">
        <v>41</v>
      </c>
      <c r="I555">
        <v>300</v>
      </c>
      <c r="J555" t="s">
        <v>42</v>
      </c>
      <c r="K555" t="s">
        <v>276</v>
      </c>
      <c r="L555">
        <v>49.562473333333301</v>
      </c>
      <c r="M555">
        <v>-10.4968016666667</v>
      </c>
      <c r="N555" t="s">
        <v>129</v>
      </c>
      <c r="O555" t="s">
        <v>61</v>
      </c>
      <c r="R555">
        <v>2</v>
      </c>
      <c r="AA555" t="s">
        <v>47</v>
      </c>
      <c r="AB555" t="s">
        <v>64</v>
      </c>
      <c r="AE555" t="s">
        <v>50</v>
      </c>
    </row>
    <row r="556" spans="1:31" x14ac:dyDescent="0.3">
      <c r="A556" s="1">
        <v>43638</v>
      </c>
      <c r="B556" s="2">
        <v>0.43866898148148148</v>
      </c>
      <c r="C556" t="s">
        <v>39</v>
      </c>
      <c r="D556" t="s">
        <v>13</v>
      </c>
      <c r="E556">
        <v>50</v>
      </c>
      <c r="F556" t="s">
        <v>40</v>
      </c>
      <c r="G556" t="s">
        <v>276</v>
      </c>
      <c r="H556" t="s">
        <v>41</v>
      </c>
      <c r="I556">
        <v>300</v>
      </c>
      <c r="J556" t="s">
        <v>42</v>
      </c>
      <c r="K556" t="s">
        <v>276</v>
      </c>
      <c r="L556">
        <v>49.563744999999997</v>
      </c>
      <c r="M556">
        <v>-9.23579333333333</v>
      </c>
      <c r="N556" t="s">
        <v>129</v>
      </c>
      <c r="O556" t="s">
        <v>61</v>
      </c>
      <c r="Q556">
        <v>1</v>
      </c>
      <c r="AA556" t="s">
        <v>47</v>
      </c>
      <c r="AB556" t="s">
        <v>55</v>
      </c>
      <c r="AE556" t="s">
        <v>57</v>
      </c>
    </row>
    <row r="557" spans="1:31" x14ac:dyDescent="0.3">
      <c r="A557" s="1">
        <v>43638</v>
      </c>
      <c r="B557" s="2">
        <v>0.72351851851851856</v>
      </c>
      <c r="C557" t="s">
        <v>39</v>
      </c>
      <c r="D557" t="s">
        <v>13</v>
      </c>
      <c r="E557">
        <v>51</v>
      </c>
      <c r="F557" t="s">
        <v>40</v>
      </c>
      <c r="G557" t="s">
        <v>276</v>
      </c>
      <c r="H557" t="s">
        <v>41</v>
      </c>
      <c r="I557">
        <v>300</v>
      </c>
      <c r="J557" t="s">
        <v>42</v>
      </c>
      <c r="K557" t="s">
        <v>276</v>
      </c>
      <c r="L557">
        <v>49.562809999999999</v>
      </c>
      <c r="M557">
        <v>-10.810653333333301</v>
      </c>
      <c r="N557" t="s">
        <v>43</v>
      </c>
      <c r="O557" t="s">
        <v>214</v>
      </c>
      <c r="W557">
        <v>1</v>
      </c>
      <c r="Y557" t="s">
        <v>88</v>
      </c>
      <c r="Z557" t="s">
        <v>63</v>
      </c>
      <c r="AA557" t="s">
        <v>47</v>
      </c>
      <c r="AB557" t="s">
        <v>64</v>
      </c>
      <c r="AC557" t="s">
        <v>89</v>
      </c>
      <c r="AE557" t="s">
        <v>50</v>
      </c>
    </row>
    <row r="558" spans="1:31" x14ac:dyDescent="0.3">
      <c r="A558" s="1">
        <v>43638</v>
      </c>
      <c r="B558" s="2">
        <v>0.72390046296296295</v>
      </c>
      <c r="C558" t="s">
        <v>39</v>
      </c>
      <c r="D558" t="s">
        <v>13</v>
      </c>
      <c r="E558">
        <v>51</v>
      </c>
      <c r="F558" t="s">
        <v>40</v>
      </c>
      <c r="G558" t="s">
        <v>276</v>
      </c>
      <c r="H558" t="s">
        <v>41</v>
      </c>
      <c r="I558">
        <v>300</v>
      </c>
      <c r="J558" t="s">
        <v>42</v>
      </c>
      <c r="K558" t="s">
        <v>276</v>
      </c>
      <c r="L558">
        <v>49.562784999999998</v>
      </c>
      <c r="M558">
        <v>-10.8128383333333</v>
      </c>
      <c r="N558" t="s">
        <v>43</v>
      </c>
      <c r="O558" t="s">
        <v>61</v>
      </c>
      <c r="P558">
        <v>1</v>
      </c>
      <c r="R558">
        <v>2</v>
      </c>
      <c r="AA558" t="s">
        <v>47</v>
      </c>
      <c r="AB558" t="s">
        <v>64</v>
      </c>
      <c r="AC558" t="s">
        <v>89</v>
      </c>
      <c r="AE558" t="s">
        <v>50</v>
      </c>
    </row>
    <row r="559" spans="1:31" x14ac:dyDescent="0.3">
      <c r="A559" s="1">
        <v>43638</v>
      </c>
      <c r="B559" s="2">
        <v>0.72773148148148159</v>
      </c>
      <c r="C559" t="s">
        <v>39</v>
      </c>
      <c r="D559" t="s">
        <v>13</v>
      </c>
      <c r="E559">
        <v>51</v>
      </c>
      <c r="F559" t="s">
        <v>40</v>
      </c>
      <c r="G559" t="s">
        <v>276</v>
      </c>
      <c r="H559" t="s">
        <v>41</v>
      </c>
      <c r="I559">
        <v>300</v>
      </c>
      <c r="J559" t="s">
        <v>42</v>
      </c>
      <c r="K559" t="s">
        <v>276</v>
      </c>
      <c r="L559">
        <v>49.562811666666697</v>
      </c>
      <c r="M559">
        <v>-10.8343783333333</v>
      </c>
      <c r="N559" t="s">
        <v>43</v>
      </c>
      <c r="O559" t="s">
        <v>61</v>
      </c>
      <c r="P559">
        <v>1</v>
      </c>
      <c r="AA559" t="s">
        <v>47</v>
      </c>
      <c r="AB559" t="s">
        <v>72</v>
      </c>
      <c r="AE559" t="s">
        <v>57</v>
      </c>
    </row>
    <row r="560" spans="1:31" x14ac:dyDescent="0.3">
      <c r="A560" s="1">
        <v>43638</v>
      </c>
      <c r="B560" s="2">
        <v>0.72805555555555557</v>
      </c>
      <c r="C560" t="s">
        <v>39</v>
      </c>
      <c r="D560" t="s">
        <v>13</v>
      </c>
      <c r="E560">
        <v>51</v>
      </c>
      <c r="F560" t="s">
        <v>40</v>
      </c>
      <c r="G560" t="s">
        <v>276</v>
      </c>
      <c r="H560" t="s">
        <v>41</v>
      </c>
      <c r="I560">
        <v>300</v>
      </c>
      <c r="J560" t="s">
        <v>42</v>
      </c>
      <c r="K560" t="s">
        <v>276</v>
      </c>
      <c r="L560">
        <v>49.562835</v>
      </c>
      <c r="M560">
        <v>-10.836169999999999</v>
      </c>
      <c r="N560" t="s">
        <v>43</v>
      </c>
      <c r="O560" t="s">
        <v>54</v>
      </c>
      <c r="W560">
        <v>1</v>
      </c>
      <c r="Y560" t="s">
        <v>28</v>
      </c>
      <c r="Z560" t="s">
        <v>52</v>
      </c>
      <c r="AA560" t="s">
        <v>47</v>
      </c>
      <c r="AB560" t="s">
        <v>48</v>
      </c>
      <c r="AC560" t="s">
        <v>58</v>
      </c>
      <c r="AE560" t="s">
        <v>50</v>
      </c>
    </row>
    <row r="561" spans="1:32" x14ac:dyDescent="0.3">
      <c r="A561" s="1">
        <v>43638</v>
      </c>
      <c r="B561" s="2">
        <v>0.72828703703703701</v>
      </c>
      <c r="C561" t="s">
        <v>39</v>
      </c>
      <c r="D561" t="s">
        <v>13</v>
      </c>
      <c r="E561">
        <v>51</v>
      </c>
      <c r="F561" t="s">
        <v>40</v>
      </c>
      <c r="G561" t="s">
        <v>276</v>
      </c>
      <c r="H561" t="s">
        <v>41</v>
      </c>
      <c r="I561">
        <v>300</v>
      </c>
      <c r="J561" t="s">
        <v>42</v>
      </c>
      <c r="K561" t="s">
        <v>276</v>
      </c>
      <c r="L561">
        <v>49.562883333333303</v>
      </c>
      <c r="M561">
        <v>-10.837438333333299</v>
      </c>
      <c r="N561" t="s">
        <v>43</v>
      </c>
      <c r="O561" t="s">
        <v>61</v>
      </c>
      <c r="P561">
        <v>1</v>
      </c>
      <c r="AA561" t="s">
        <v>81</v>
      </c>
      <c r="AE561" t="s">
        <v>57</v>
      </c>
    </row>
    <row r="562" spans="1:32" x14ac:dyDescent="0.3">
      <c r="A562" s="1">
        <v>43638</v>
      </c>
      <c r="B562" s="2">
        <v>0.72855324074074079</v>
      </c>
      <c r="C562" t="s">
        <v>39</v>
      </c>
      <c r="D562" t="s">
        <v>13</v>
      </c>
      <c r="E562">
        <v>51</v>
      </c>
      <c r="F562" t="s">
        <v>40</v>
      </c>
      <c r="G562" t="s">
        <v>276</v>
      </c>
      <c r="H562" t="s">
        <v>41</v>
      </c>
      <c r="I562">
        <v>300</v>
      </c>
      <c r="J562" t="s">
        <v>42</v>
      </c>
      <c r="K562" t="s">
        <v>276</v>
      </c>
      <c r="L562">
        <v>49.562854999999999</v>
      </c>
      <c r="M562">
        <v>-10.8389966666667</v>
      </c>
      <c r="N562" t="s">
        <v>67</v>
      </c>
      <c r="O562" t="s">
        <v>128</v>
      </c>
      <c r="X562">
        <v>1</v>
      </c>
      <c r="AA562">
        <v>0</v>
      </c>
      <c r="AB562" t="s">
        <v>64</v>
      </c>
      <c r="AC562" t="s">
        <v>126</v>
      </c>
      <c r="AE562" t="s">
        <v>50</v>
      </c>
    </row>
    <row r="563" spans="1:32" x14ac:dyDescent="0.3">
      <c r="A563" s="1">
        <v>43638</v>
      </c>
      <c r="B563" s="2">
        <v>0.73199074074074078</v>
      </c>
      <c r="C563" t="s">
        <v>39</v>
      </c>
      <c r="D563" t="s">
        <v>13</v>
      </c>
      <c r="E563">
        <v>51</v>
      </c>
      <c r="F563" t="s">
        <v>40</v>
      </c>
      <c r="G563" t="s">
        <v>276</v>
      </c>
      <c r="H563" t="s">
        <v>41</v>
      </c>
      <c r="I563">
        <v>300</v>
      </c>
      <c r="J563" t="s">
        <v>42</v>
      </c>
      <c r="K563" t="s">
        <v>276</v>
      </c>
      <c r="L563">
        <v>49.562843333333298</v>
      </c>
      <c r="M563">
        <v>-10.858535</v>
      </c>
      <c r="N563" t="s">
        <v>43</v>
      </c>
      <c r="O563" t="s">
        <v>61</v>
      </c>
      <c r="R563">
        <v>1</v>
      </c>
      <c r="AA563" t="s">
        <v>47</v>
      </c>
      <c r="AB563" t="s">
        <v>56</v>
      </c>
      <c r="AC563" t="s">
        <v>49</v>
      </c>
      <c r="AE563" t="s">
        <v>57</v>
      </c>
    </row>
    <row r="564" spans="1:32" x14ac:dyDescent="0.3">
      <c r="A564" s="1">
        <v>43638</v>
      </c>
      <c r="B564" s="2">
        <v>0.73621527777777773</v>
      </c>
      <c r="C564" t="s">
        <v>39</v>
      </c>
      <c r="D564" t="s">
        <v>13</v>
      </c>
      <c r="E564">
        <v>51</v>
      </c>
      <c r="F564" t="s">
        <v>40</v>
      </c>
      <c r="G564" t="s">
        <v>276</v>
      </c>
      <c r="H564" t="s">
        <v>41</v>
      </c>
      <c r="I564">
        <v>300</v>
      </c>
      <c r="J564" t="s">
        <v>42</v>
      </c>
      <c r="K564" t="s">
        <v>276</v>
      </c>
      <c r="L564">
        <v>49.562836666666698</v>
      </c>
      <c r="M564">
        <v>-10.883703333333299</v>
      </c>
      <c r="N564" t="s">
        <v>43</v>
      </c>
      <c r="O564" t="s">
        <v>61</v>
      </c>
      <c r="P564">
        <v>1</v>
      </c>
      <c r="AA564" t="s">
        <v>47</v>
      </c>
      <c r="AB564" t="s">
        <v>72</v>
      </c>
      <c r="AC564" t="s">
        <v>49</v>
      </c>
      <c r="AE564" t="s">
        <v>50</v>
      </c>
    </row>
    <row r="565" spans="1:32" x14ac:dyDescent="0.3">
      <c r="A565" s="1">
        <v>43638</v>
      </c>
      <c r="B565" s="2">
        <v>0.73653935185185182</v>
      </c>
      <c r="C565" t="s">
        <v>39</v>
      </c>
      <c r="D565" t="s">
        <v>13</v>
      </c>
      <c r="E565">
        <v>51</v>
      </c>
      <c r="F565" t="s">
        <v>40</v>
      </c>
      <c r="G565" t="s">
        <v>276</v>
      </c>
      <c r="H565" t="s">
        <v>41</v>
      </c>
      <c r="I565">
        <v>300</v>
      </c>
      <c r="J565" t="s">
        <v>42</v>
      </c>
      <c r="K565" t="s">
        <v>276</v>
      </c>
      <c r="L565">
        <v>49.562854999999999</v>
      </c>
      <c r="M565">
        <v>-10.8856</v>
      </c>
      <c r="N565" t="s">
        <v>43</v>
      </c>
      <c r="O565" t="s">
        <v>61</v>
      </c>
      <c r="P565">
        <v>1</v>
      </c>
      <c r="AA565" t="s">
        <v>47</v>
      </c>
      <c r="AB565" t="s">
        <v>72</v>
      </c>
      <c r="AC565" t="s">
        <v>49</v>
      </c>
      <c r="AE565" t="s">
        <v>50</v>
      </c>
    </row>
    <row r="566" spans="1:32" x14ac:dyDescent="0.3">
      <c r="A566" s="1">
        <v>43638</v>
      </c>
      <c r="B566" s="2">
        <v>0.73961805555555549</v>
      </c>
      <c r="C566" t="s">
        <v>39</v>
      </c>
      <c r="D566" t="s">
        <v>13</v>
      </c>
      <c r="E566">
        <v>51</v>
      </c>
      <c r="F566" t="s">
        <v>40</v>
      </c>
      <c r="G566" t="s">
        <v>276</v>
      </c>
      <c r="H566" t="s">
        <v>41</v>
      </c>
      <c r="I566">
        <v>300</v>
      </c>
      <c r="J566" t="s">
        <v>42</v>
      </c>
      <c r="K566" t="s">
        <v>276</v>
      </c>
      <c r="L566">
        <v>49.562809999999999</v>
      </c>
      <c r="M566">
        <v>-10.90358</v>
      </c>
      <c r="N566" t="s">
        <v>43</v>
      </c>
      <c r="O566" t="s">
        <v>61</v>
      </c>
      <c r="P566">
        <v>1</v>
      </c>
      <c r="AA566" t="s">
        <v>47</v>
      </c>
      <c r="AB566" t="s">
        <v>74</v>
      </c>
      <c r="AC566" t="s">
        <v>49</v>
      </c>
      <c r="AE566" t="s">
        <v>50</v>
      </c>
    </row>
    <row r="567" spans="1:32" x14ac:dyDescent="0.3">
      <c r="A567" s="1">
        <v>43638</v>
      </c>
      <c r="B567" s="2">
        <v>0.74473379629629621</v>
      </c>
      <c r="C567" t="s">
        <v>39</v>
      </c>
      <c r="D567" t="s">
        <v>13</v>
      </c>
      <c r="E567">
        <v>51</v>
      </c>
      <c r="F567" t="s">
        <v>40</v>
      </c>
      <c r="G567" t="s">
        <v>276</v>
      </c>
      <c r="H567" t="s">
        <v>41</v>
      </c>
      <c r="I567">
        <v>300</v>
      </c>
      <c r="J567" t="s">
        <v>42</v>
      </c>
      <c r="K567" t="s">
        <v>276</v>
      </c>
      <c r="L567">
        <v>49.562764999999999</v>
      </c>
      <c r="M567">
        <v>-10.933678333333299</v>
      </c>
      <c r="N567" t="s">
        <v>43</v>
      </c>
      <c r="O567" t="s">
        <v>61</v>
      </c>
      <c r="P567">
        <v>1</v>
      </c>
      <c r="AA567" t="s">
        <v>47</v>
      </c>
      <c r="AB567" t="s">
        <v>53</v>
      </c>
      <c r="AC567" t="s">
        <v>49</v>
      </c>
      <c r="AE567" t="s">
        <v>50</v>
      </c>
    </row>
    <row r="568" spans="1:32" x14ac:dyDescent="0.3">
      <c r="A568" s="1">
        <v>43638</v>
      </c>
      <c r="B568" s="2">
        <v>0.74717592592592597</v>
      </c>
      <c r="C568" t="s">
        <v>39</v>
      </c>
      <c r="D568" t="s">
        <v>13</v>
      </c>
      <c r="E568">
        <v>51</v>
      </c>
      <c r="F568" t="s">
        <v>40</v>
      </c>
      <c r="G568" t="s">
        <v>276</v>
      </c>
      <c r="H568" t="s">
        <v>41</v>
      </c>
      <c r="I568">
        <v>300</v>
      </c>
      <c r="J568" t="s">
        <v>42</v>
      </c>
      <c r="K568" t="s">
        <v>276</v>
      </c>
      <c r="L568">
        <v>49.562841666666699</v>
      </c>
      <c r="M568">
        <v>-10.9480083333333</v>
      </c>
      <c r="N568" t="s">
        <v>43</v>
      </c>
      <c r="O568" t="s">
        <v>61</v>
      </c>
      <c r="P568">
        <v>1</v>
      </c>
      <c r="AA568" t="s">
        <v>47</v>
      </c>
      <c r="AB568" t="s">
        <v>56</v>
      </c>
      <c r="AC568" t="s">
        <v>49</v>
      </c>
      <c r="AE568" t="s">
        <v>50</v>
      </c>
    </row>
    <row r="569" spans="1:32" x14ac:dyDescent="0.3">
      <c r="A569" s="1">
        <v>43638</v>
      </c>
      <c r="B569" s="2">
        <v>0.41958333333333336</v>
      </c>
      <c r="C569" t="s">
        <v>39</v>
      </c>
      <c r="D569" t="s">
        <v>13</v>
      </c>
      <c r="E569">
        <v>50</v>
      </c>
      <c r="F569" t="s">
        <v>40</v>
      </c>
      <c r="G569" t="s">
        <v>276</v>
      </c>
      <c r="H569" t="s">
        <v>41</v>
      </c>
      <c r="I569">
        <v>300</v>
      </c>
      <c r="J569" t="s">
        <v>42</v>
      </c>
      <c r="K569" t="s">
        <v>276</v>
      </c>
      <c r="L569">
        <v>49.562063333333299</v>
      </c>
      <c r="M569">
        <v>-9.1183916666666693</v>
      </c>
      <c r="N569" t="s">
        <v>43</v>
      </c>
      <c r="O569" t="s">
        <v>61</v>
      </c>
      <c r="P569">
        <v>1</v>
      </c>
      <c r="AA569" t="s">
        <v>47</v>
      </c>
      <c r="AB569" t="s">
        <v>53</v>
      </c>
      <c r="AC569" t="s">
        <v>49</v>
      </c>
      <c r="AE569" t="s">
        <v>50</v>
      </c>
    </row>
    <row r="570" spans="1:32" x14ac:dyDescent="0.3">
      <c r="A570" s="1">
        <v>43638</v>
      </c>
      <c r="B570" s="2">
        <v>0.42048611111111112</v>
      </c>
      <c r="C570" t="s">
        <v>39</v>
      </c>
      <c r="D570" t="s">
        <v>13</v>
      </c>
      <c r="E570">
        <v>50</v>
      </c>
      <c r="F570" t="s">
        <v>40</v>
      </c>
      <c r="G570" t="s">
        <v>276</v>
      </c>
      <c r="H570" t="s">
        <v>41</v>
      </c>
      <c r="I570">
        <v>300</v>
      </c>
      <c r="J570" t="s">
        <v>42</v>
      </c>
      <c r="K570" t="s">
        <v>276</v>
      </c>
      <c r="L570">
        <v>49.562068333333301</v>
      </c>
      <c r="M570">
        <v>-9.1239416666666706</v>
      </c>
      <c r="N570" t="s">
        <v>43</v>
      </c>
      <c r="O570" t="s">
        <v>44</v>
      </c>
      <c r="W570">
        <v>1</v>
      </c>
      <c r="Z570" t="s">
        <v>46</v>
      </c>
      <c r="AA570" t="s">
        <v>47</v>
      </c>
      <c r="AB570" t="s">
        <v>64</v>
      </c>
      <c r="AC570" t="s">
        <v>65</v>
      </c>
      <c r="AE570" t="s">
        <v>50</v>
      </c>
    </row>
    <row r="571" spans="1:32" x14ac:dyDescent="0.3">
      <c r="A571" s="1">
        <v>43638</v>
      </c>
      <c r="B571" s="2">
        <v>0.42078703703703701</v>
      </c>
      <c r="C571" t="s">
        <v>39</v>
      </c>
      <c r="D571" t="s">
        <v>13</v>
      </c>
      <c r="E571">
        <v>50</v>
      </c>
      <c r="F571" t="s">
        <v>40</v>
      </c>
      <c r="G571" t="s">
        <v>276</v>
      </c>
      <c r="H571" t="s">
        <v>41</v>
      </c>
      <c r="I571">
        <v>300</v>
      </c>
      <c r="J571" t="s">
        <v>42</v>
      </c>
      <c r="K571" t="s">
        <v>276</v>
      </c>
      <c r="L571">
        <v>49.562141666666697</v>
      </c>
      <c r="M571">
        <v>-9.1257549999999998</v>
      </c>
      <c r="N571" t="s">
        <v>43</v>
      </c>
      <c r="O571" t="s">
        <v>61</v>
      </c>
      <c r="R571">
        <v>1</v>
      </c>
      <c r="AA571" t="s">
        <v>47</v>
      </c>
      <c r="AB571" t="s">
        <v>74</v>
      </c>
      <c r="AC571" t="s">
        <v>49</v>
      </c>
      <c r="AE571" t="s">
        <v>50</v>
      </c>
    </row>
    <row r="572" spans="1:32" x14ac:dyDescent="0.3">
      <c r="A572" s="1">
        <v>43638</v>
      </c>
      <c r="B572" s="2">
        <v>0.42129629629629628</v>
      </c>
      <c r="C572" t="s">
        <v>39</v>
      </c>
      <c r="D572" t="s">
        <v>13</v>
      </c>
      <c r="E572">
        <v>50</v>
      </c>
      <c r="F572" t="s">
        <v>40</v>
      </c>
      <c r="G572" t="s">
        <v>276</v>
      </c>
      <c r="H572" t="s">
        <v>41</v>
      </c>
      <c r="I572">
        <v>300</v>
      </c>
      <c r="J572" t="s">
        <v>42</v>
      </c>
      <c r="K572" t="s">
        <v>276</v>
      </c>
      <c r="L572">
        <v>49.562213333333297</v>
      </c>
      <c r="M572">
        <v>-9.1289049999999996</v>
      </c>
      <c r="N572" t="s">
        <v>43</v>
      </c>
      <c r="O572" t="s">
        <v>61</v>
      </c>
      <c r="R572">
        <v>1</v>
      </c>
      <c r="AA572" t="s">
        <v>47</v>
      </c>
      <c r="AB572" t="s">
        <v>74</v>
      </c>
      <c r="AC572" t="s">
        <v>49</v>
      </c>
      <c r="AE572" t="s">
        <v>50</v>
      </c>
    </row>
    <row r="573" spans="1:32" x14ac:dyDescent="0.3">
      <c r="A573" s="1">
        <v>43638</v>
      </c>
      <c r="B573" s="2">
        <v>0.43319444444444444</v>
      </c>
      <c r="C573" t="s">
        <v>39</v>
      </c>
      <c r="D573" t="s">
        <v>13</v>
      </c>
      <c r="E573">
        <v>50</v>
      </c>
      <c r="F573" t="s">
        <v>40</v>
      </c>
      <c r="G573" t="s">
        <v>276</v>
      </c>
      <c r="H573" t="s">
        <v>41</v>
      </c>
      <c r="I573">
        <v>300</v>
      </c>
      <c r="J573" t="s">
        <v>42</v>
      </c>
      <c r="K573" t="s">
        <v>276</v>
      </c>
      <c r="L573">
        <v>49.563681666666703</v>
      </c>
      <c r="M573">
        <v>-9.20177333333333</v>
      </c>
      <c r="N573" t="s">
        <v>43</v>
      </c>
      <c r="O573" t="s">
        <v>61</v>
      </c>
      <c r="P573">
        <v>1</v>
      </c>
      <c r="AA573" t="s">
        <v>47</v>
      </c>
      <c r="AB573" t="s">
        <v>64</v>
      </c>
      <c r="AC573" t="s">
        <v>65</v>
      </c>
      <c r="AE573" t="s">
        <v>50</v>
      </c>
    </row>
    <row r="574" spans="1:32" x14ac:dyDescent="0.3">
      <c r="A574" s="1">
        <v>43638</v>
      </c>
      <c r="B574" s="2">
        <v>0.43366898148148153</v>
      </c>
      <c r="C574" t="s">
        <v>39</v>
      </c>
      <c r="D574" t="s">
        <v>13</v>
      </c>
      <c r="E574">
        <v>50</v>
      </c>
      <c r="F574" t="s">
        <v>40</v>
      </c>
      <c r="G574" t="s">
        <v>276</v>
      </c>
      <c r="H574" t="s">
        <v>41</v>
      </c>
      <c r="I574">
        <v>300</v>
      </c>
      <c r="J574" t="s">
        <v>42</v>
      </c>
      <c r="K574" t="s">
        <v>276</v>
      </c>
      <c r="L574">
        <v>49.563698333333299</v>
      </c>
      <c r="M574">
        <v>-9.2048299999999994</v>
      </c>
      <c r="N574" t="s">
        <v>67</v>
      </c>
      <c r="O574" t="s">
        <v>128</v>
      </c>
      <c r="AA574" t="s">
        <v>47</v>
      </c>
      <c r="AB574" t="s">
        <v>56</v>
      </c>
      <c r="AC574" t="s">
        <v>49</v>
      </c>
      <c r="AE574" t="s">
        <v>50</v>
      </c>
      <c r="AF574">
        <v>2</v>
      </c>
    </row>
    <row r="575" spans="1:32" x14ac:dyDescent="0.3">
      <c r="A575" s="1">
        <v>43638</v>
      </c>
      <c r="B575" s="2">
        <v>0.43479166666666669</v>
      </c>
      <c r="C575" t="s">
        <v>39</v>
      </c>
      <c r="D575" t="s">
        <v>13</v>
      </c>
      <c r="E575">
        <v>50</v>
      </c>
      <c r="F575" t="s">
        <v>40</v>
      </c>
      <c r="G575" t="s">
        <v>276</v>
      </c>
      <c r="H575" t="s">
        <v>41</v>
      </c>
      <c r="I575">
        <v>300</v>
      </c>
      <c r="J575" t="s">
        <v>42</v>
      </c>
      <c r="K575" t="s">
        <v>276</v>
      </c>
      <c r="L575">
        <v>49.563704999999999</v>
      </c>
      <c r="M575">
        <v>-9.2117983333333306</v>
      </c>
      <c r="N575" t="s">
        <v>43</v>
      </c>
      <c r="O575" t="s">
        <v>61</v>
      </c>
      <c r="S575">
        <v>1</v>
      </c>
      <c r="AA575" t="s">
        <v>47</v>
      </c>
      <c r="AB575" t="s">
        <v>53</v>
      </c>
      <c r="AE575" t="s">
        <v>50</v>
      </c>
    </row>
    <row r="576" spans="1:32" x14ac:dyDescent="0.3">
      <c r="A576" s="1">
        <v>43638</v>
      </c>
      <c r="B576" s="2">
        <v>0.4357638888888889</v>
      </c>
      <c r="C576" t="s">
        <v>39</v>
      </c>
      <c r="D576" t="s">
        <v>13</v>
      </c>
      <c r="E576">
        <v>50</v>
      </c>
      <c r="F576" t="s">
        <v>40</v>
      </c>
      <c r="G576" t="s">
        <v>276</v>
      </c>
      <c r="H576" t="s">
        <v>41</v>
      </c>
      <c r="I576">
        <v>300</v>
      </c>
      <c r="J576" t="s">
        <v>42</v>
      </c>
      <c r="K576" t="s">
        <v>276</v>
      </c>
      <c r="L576">
        <v>49.563708333333302</v>
      </c>
      <c r="M576">
        <v>-9.2176749999999998</v>
      </c>
      <c r="N576" t="s">
        <v>43</v>
      </c>
      <c r="O576" t="s">
        <v>61</v>
      </c>
      <c r="P576">
        <v>2</v>
      </c>
      <c r="AA576" t="s">
        <v>47</v>
      </c>
      <c r="AB576" t="s">
        <v>53</v>
      </c>
      <c r="AC576" t="s">
        <v>49</v>
      </c>
      <c r="AE576" t="s">
        <v>57</v>
      </c>
    </row>
    <row r="577" spans="1:31" x14ac:dyDescent="0.3">
      <c r="A577" s="1">
        <v>43638</v>
      </c>
      <c r="B577" s="2">
        <v>0.43648148148148147</v>
      </c>
      <c r="C577" t="s">
        <v>39</v>
      </c>
      <c r="D577" t="s">
        <v>13</v>
      </c>
      <c r="E577">
        <v>50</v>
      </c>
      <c r="F577" t="s">
        <v>40</v>
      </c>
      <c r="G577" t="s">
        <v>276</v>
      </c>
      <c r="H577" t="s">
        <v>41</v>
      </c>
      <c r="I577">
        <v>300</v>
      </c>
      <c r="J577" t="s">
        <v>42</v>
      </c>
      <c r="K577" t="s">
        <v>276</v>
      </c>
      <c r="L577">
        <v>49.563728333333302</v>
      </c>
      <c r="M577">
        <v>-9.2220833333333303</v>
      </c>
      <c r="N577" t="s">
        <v>129</v>
      </c>
      <c r="O577" t="s">
        <v>61</v>
      </c>
      <c r="P577">
        <v>1</v>
      </c>
      <c r="AA577" t="s">
        <v>47</v>
      </c>
      <c r="AB577" t="s">
        <v>74</v>
      </c>
      <c r="AE577" t="s">
        <v>57</v>
      </c>
    </row>
    <row r="578" spans="1:31" x14ac:dyDescent="0.3">
      <c r="A578" s="1">
        <v>43639</v>
      </c>
      <c r="B578" s="2">
        <v>0.58976851851851853</v>
      </c>
      <c r="C578" t="s">
        <v>39</v>
      </c>
      <c r="D578" t="s">
        <v>13</v>
      </c>
      <c r="E578">
        <v>56</v>
      </c>
      <c r="F578" t="s">
        <v>95</v>
      </c>
      <c r="G578" t="s">
        <v>276</v>
      </c>
      <c r="H578" t="s">
        <v>41</v>
      </c>
      <c r="K578" t="s">
        <v>276</v>
      </c>
      <c r="L578">
        <v>49.818105000000003</v>
      </c>
      <c r="M578">
        <v>-8.3181566666666704</v>
      </c>
      <c r="N578" t="s">
        <v>43</v>
      </c>
      <c r="O578" t="s">
        <v>61</v>
      </c>
      <c r="R578">
        <v>2</v>
      </c>
      <c r="AA578" t="s">
        <v>47</v>
      </c>
      <c r="AB578" t="s">
        <v>64</v>
      </c>
      <c r="AC578" t="s">
        <v>65</v>
      </c>
      <c r="AE578" t="s">
        <v>50</v>
      </c>
    </row>
    <row r="579" spans="1:31" x14ac:dyDescent="0.3">
      <c r="A579" s="1">
        <v>43639</v>
      </c>
      <c r="B579" s="2">
        <v>0.60010416666666666</v>
      </c>
      <c r="C579" t="s">
        <v>39</v>
      </c>
      <c r="D579" t="s">
        <v>13</v>
      </c>
      <c r="E579">
        <v>56</v>
      </c>
      <c r="F579" t="s">
        <v>95</v>
      </c>
      <c r="G579" t="s">
        <v>276</v>
      </c>
      <c r="H579" t="s">
        <v>41</v>
      </c>
      <c r="K579" t="s">
        <v>276</v>
      </c>
      <c r="L579">
        <v>49.811431666666699</v>
      </c>
      <c r="M579">
        <v>-8.3407699999999991</v>
      </c>
      <c r="N579" t="s">
        <v>43</v>
      </c>
      <c r="O579" t="s">
        <v>61</v>
      </c>
      <c r="P579">
        <v>2</v>
      </c>
      <c r="AA579">
        <v>0</v>
      </c>
      <c r="AB579" t="s">
        <v>55</v>
      </c>
      <c r="AE579" t="s">
        <v>50</v>
      </c>
    </row>
    <row r="580" spans="1:31" x14ac:dyDescent="0.3">
      <c r="A580" s="1">
        <v>43639</v>
      </c>
      <c r="B580" s="2">
        <v>0.60452546296296295</v>
      </c>
      <c r="C580" t="s">
        <v>39</v>
      </c>
      <c r="D580" t="s">
        <v>13</v>
      </c>
      <c r="E580">
        <v>56</v>
      </c>
      <c r="F580" t="s">
        <v>95</v>
      </c>
      <c r="G580" t="s">
        <v>276</v>
      </c>
      <c r="H580" t="s">
        <v>41</v>
      </c>
      <c r="K580" t="s">
        <v>276</v>
      </c>
      <c r="L580">
        <v>49.811540000000001</v>
      </c>
      <c r="M580">
        <v>-8.3515166666666705</v>
      </c>
      <c r="N580" t="s">
        <v>43</v>
      </c>
      <c r="O580" t="s">
        <v>61</v>
      </c>
      <c r="P580">
        <v>1</v>
      </c>
      <c r="AA580" t="s">
        <v>107</v>
      </c>
      <c r="AE580" t="s">
        <v>57</v>
      </c>
    </row>
    <row r="581" spans="1:31" x14ac:dyDescent="0.3">
      <c r="A581" s="1">
        <v>43639</v>
      </c>
      <c r="B581" s="2">
        <v>0.61192129629629632</v>
      </c>
      <c r="C581" t="s">
        <v>39</v>
      </c>
      <c r="D581" t="s">
        <v>13</v>
      </c>
      <c r="E581">
        <v>56</v>
      </c>
      <c r="F581" t="s">
        <v>95</v>
      </c>
      <c r="G581" t="s">
        <v>276</v>
      </c>
      <c r="H581" t="s">
        <v>41</v>
      </c>
      <c r="K581" t="s">
        <v>276</v>
      </c>
      <c r="L581">
        <v>49.80988</v>
      </c>
      <c r="M581">
        <v>-8.3689900000000002</v>
      </c>
      <c r="N581" t="s">
        <v>43</v>
      </c>
      <c r="O581" t="s">
        <v>62</v>
      </c>
      <c r="W581">
        <v>1</v>
      </c>
      <c r="Y581" t="s">
        <v>28</v>
      </c>
      <c r="Z581" t="s">
        <v>52</v>
      </c>
      <c r="AA581" t="s">
        <v>47</v>
      </c>
      <c r="AB581" t="s">
        <v>64</v>
      </c>
      <c r="AC581" t="s">
        <v>89</v>
      </c>
      <c r="AE581" t="s">
        <v>50</v>
      </c>
    </row>
    <row r="582" spans="1:31" x14ac:dyDescent="0.3">
      <c r="A582" s="1">
        <v>43639</v>
      </c>
      <c r="B582" s="2">
        <v>0.62070601851851859</v>
      </c>
      <c r="C582" t="s">
        <v>39</v>
      </c>
      <c r="D582" t="s">
        <v>13</v>
      </c>
      <c r="E582">
        <v>56</v>
      </c>
      <c r="F582" t="s">
        <v>95</v>
      </c>
      <c r="G582" t="s">
        <v>276</v>
      </c>
      <c r="H582" t="s">
        <v>41</v>
      </c>
      <c r="K582" t="s">
        <v>276</v>
      </c>
      <c r="L582">
        <v>49.813281666666697</v>
      </c>
      <c r="M582">
        <v>-8.3890783333333303</v>
      </c>
      <c r="N582" t="s">
        <v>43</v>
      </c>
      <c r="O582" t="s">
        <v>86</v>
      </c>
      <c r="W582">
        <v>1</v>
      </c>
      <c r="Y582" t="s">
        <v>28</v>
      </c>
      <c r="Z582" t="s">
        <v>52</v>
      </c>
      <c r="AA582" t="s">
        <v>47</v>
      </c>
      <c r="AB582" t="s">
        <v>82</v>
      </c>
      <c r="AC582" t="s">
        <v>49</v>
      </c>
      <c r="AE582" t="s">
        <v>50</v>
      </c>
    </row>
    <row r="583" spans="1:31" x14ac:dyDescent="0.3">
      <c r="A583" s="1">
        <v>43639</v>
      </c>
      <c r="B583" s="2">
        <v>0.7212615740740741</v>
      </c>
      <c r="C583" t="s">
        <v>39</v>
      </c>
      <c r="D583" t="s">
        <v>13</v>
      </c>
      <c r="E583">
        <v>57</v>
      </c>
      <c r="F583" t="s">
        <v>40</v>
      </c>
      <c r="G583" t="s">
        <v>276</v>
      </c>
      <c r="H583" t="s">
        <v>131</v>
      </c>
      <c r="I583">
        <v>300</v>
      </c>
      <c r="J583" t="s">
        <v>42</v>
      </c>
      <c r="K583" t="s">
        <v>276</v>
      </c>
      <c r="L583">
        <v>49.813200000000002</v>
      </c>
      <c r="M583">
        <v>-7.9547100000000004</v>
      </c>
      <c r="N583" t="s">
        <v>43</v>
      </c>
      <c r="O583" t="s">
        <v>44</v>
      </c>
      <c r="W583">
        <v>1</v>
      </c>
      <c r="Z583" t="s">
        <v>46</v>
      </c>
      <c r="AA583" t="s">
        <v>47</v>
      </c>
      <c r="AB583" t="s">
        <v>55</v>
      </c>
      <c r="AC583" t="s">
        <v>49</v>
      </c>
      <c r="AE583" t="s">
        <v>50</v>
      </c>
    </row>
    <row r="584" spans="1:31" x14ac:dyDescent="0.3">
      <c r="A584" s="1">
        <v>43639</v>
      </c>
      <c r="B584" s="2">
        <v>0.7249768518518519</v>
      </c>
      <c r="C584" t="s">
        <v>39</v>
      </c>
      <c r="D584" t="s">
        <v>13</v>
      </c>
      <c r="E584">
        <v>57</v>
      </c>
      <c r="F584" t="s">
        <v>40</v>
      </c>
      <c r="G584" t="s">
        <v>276</v>
      </c>
      <c r="H584" t="s">
        <v>131</v>
      </c>
      <c r="I584">
        <v>300</v>
      </c>
      <c r="J584" t="s">
        <v>42</v>
      </c>
      <c r="K584" t="s">
        <v>276</v>
      </c>
      <c r="L584">
        <v>49.813271666666701</v>
      </c>
      <c r="M584">
        <v>-7.93241</v>
      </c>
      <c r="N584" t="s">
        <v>43</v>
      </c>
      <c r="O584" t="s">
        <v>61</v>
      </c>
      <c r="R584">
        <v>1</v>
      </c>
      <c r="AA584" t="s">
        <v>47</v>
      </c>
      <c r="AB584" t="s">
        <v>64</v>
      </c>
      <c r="AC584" t="s">
        <v>89</v>
      </c>
      <c r="AE584" t="s">
        <v>50</v>
      </c>
    </row>
    <row r="585" spans="1:31" x14ac:dyDescent="0.3">
      <c r="A585" s="1">
        <v>43639</v>
      </c>
      <c r="B585" s="2">
        <v>0.72868055555555555</v>
      </c>
      <c r="C585" t="s">
        <v>39</v>
      </c>
      <c r="D585" t="s">
        <v>13</v>
      </c>
      <c r="E585">
        <v>57</v>
      </c>
      <c r="F585" t="s">
        <v>40</v>
      </c>
      <c r="G585" t="s">
        <v>276</v>
      </c>
      <c r="H585" t="s">
        <v>131</v>
      </c>
      <c r="I585">
        <v>300</v>
      </c>
      <c r="J585" t="s">
        <v>42</v>
      </c>
      <c r="K585" t="s">
        <v>276</v>
      </c>
      <c r="L585">
        <v>49.813236666666697</v>
      </c>
      <c r="M585">
        <v>-7.9102416666666704</v>
      </c>
      <c r="N585" t="s">
        <v>43</v>
      </c>
      <c r="O585" t="s">
        <v>44</v>
      </c>
      <c r="W585">
        <v>1</v>
      </c>
      <c r="Z585" t="s">
        <v>46</v>
      </c>
      <c r="AA585" t="s">
        <v>47</v>
      </c>
      <c r="AB585" t="s">
        <v>72</v>
      </c>
      <c r="AC585" t="s">
        <v>49</v>
      </c>
      <c r="AE585" t="s">
        <v>57</v>
      </c>
    </row>
    <row r="586" spans="1:31" x14ac:dyDescent="0.3">
      <c r="A586" s="1">
        <v>43639</v>
      </c>
      <c r="B586" s="2">
        <v>0.729375</v>
      </c>
      <c r="C586" t="s">
        <v>39</v>
      </c>
      <c r="D586" t="s">
        <v>13</v>
      </c>
      <c r="E586">
        <v>57</v>
      </c>
      <c r="F586" t="s">
        <v>40</v>
      </c>
      <c r="G586" t="s">
        <v>276</v>
      </c>
      <c r="H586" t="s">
        <v>131</v>
      </c>
      <c r="I586">
        <v>300</v>
      </c>
      <c r="J586" t="s">
        <v>42</v>
      </c>
      <c r="K586" t="s">
        <v>276</v>
      </c>
      <c r="L586">
        <v>49.8131183333333</v>
      </c>
      <c r="M586">
        <v>-7.90621666666667</v>
      </c>
      <c r="N586" t="s">
        <v>43</v>
      </c>
      <c r="O586" t="s">
        <v>61</v>
      </c>
      <c r="P586">
        <v>3</v>
      </c>
      <c r="AA586" t="s">
        <v>47</v>
      </c>
      <c r="AB586" t="s">
        <v>64</v>
      </c>
      <c r="AC586" t="s">
        <v>97</v>
      </c>
      <c r="AE586" t="s">
        <v>50</v>
      </c>
    </row>
    <row r="587" spans="1:31" x14ac:dyDescent="0.3">
      <c r="A587" s="1">
        <v>43639</v>
      </c>
      <c r="B587" s="2">
        <v>0.73167824074074073</v>
      </c>
      <c r="C587" t="s">
        <v>39</v>
      </c>
      <c r="D587" t="s">
        <v>13</v>
      </c>
      <c r="E587">
        <v>57</v>
      </c>
      <c r="F587" t="s">
        <v>40</v>
      </c>
      <c r="G587" t="s">
        <v>276</v>
      </c>
      <c r="H587" t="s">
        <v>131</v>
      </c>
      <c r="I587">
        <v>300</v>
      </c>
      <c r="J587" t="s">
        <v>42</v>
      </c>
      <c r="K587" t="s">
        <v>276</v>
      </c>
      <c r="L587">
        <v>49.813143333333301</v>
      </c>
      <c r="M587">
        <v>-7.89269833333333</v>
      </c>
      <c r="N587" t="s">
        <v>43</v>
      </c>
      <c r="O587" t="s">
        <v>44</v>
      </c>
      <c r="W587">
        <v>1</v>
      </c>
      <c r="Z587" t="s">
        <v>46</v>
      </c>
      <c r="AA587" t="s">
        <v>47</v>
      </c>
      <c r="AB587" t="s">
        <v>53</v>
      </c>
      <c r="AE587" t="s">
        <v>57</v>
      </c>
    </row>
    <row r="588" spans="1:31" x14ac:dyDescent="0.3">
      <c r="A588" s="1">
        <v>43639</v>
      </c>
      <c r="B588" s="2">
        <v>0.7321875000000001</v>
      </c>
      <c r="C588" t="s">
        <v>39</v>
      </c>
      <c r="D588" t="s">
        <v>13</v>
      </c>
      <c r="E588">
        <v>57</v>
      </c>
      <c r="F588" t="s">
        <v>40</v>
      </c>
      <c r="G588" t="s">
        <v>276</v>
      </c>
      <c r="H588" t="s">
        <v>131</v>
      </c>
      <c r="I588">
        <v>300</v>
      </c>
      <c r="J588" t="s">
        <v>42</v>
      </c>
      <c r="K588" t="s">
        <v>276</v>
      </c>
      <c r="L588">
        <v>49.813228333333299</v>
      </c>
      <c r="M588">
        <v>-7.8896600000000001</v>
      </c>
      <c r="N588" t="s">
        <v>43</v>
      </c>
      <c r="O588" t="s">
        <v>44</v>
      </c>
      <c r="W588">
        <v>1</v>
      </c>
      <c r="Z588" t="s">
        <v>46</v>
      </c>
      <c r="AA588" t="s">
        <v>47</v>
      </c>
      <c r="AB588" t="s">
        <v>53</v>
      </c>
      <c r="AC588" t="s">
        <v>49</v>
      </c>
      <c r="AE588" t="s">
        <v>50</v>
      </c>
    </row>
    <row r="589" spans="1:31" x14ac:dyDescent="0.3">
      <c r="A589" s="1">
        <v>43639</v>
      </c>
      <c r="B589" s="2">
        <v>0.46638888888888891</v>
      </c>
      <c r="C589" t="s">
        <v>39</v>
      </c>
      <c r="D589" t="s">
        <v>13</v>
      </c>
      <c r="E589">
        <v>55</v>
      </c>
      <c r="F589" t="s">
        <v>40</v>
      </c>
      <c r="G589" t="s">
        <v>276</v>
      </c>
      <c r="H589" t="s">
        <v>41</v>
      </c>
      <c r="I589">
        <v>300</v>
      </c>
      <c r="J589" t="s">
        <v>42</v>
      </c>
      <c r="K589" t="s">
        <v>276</v>
      </c>
      <c r="L589">
        <v>49.813049999999997</v>
      </c>
      <c r="M589">
        <v>-8.6036616666666692</v>
      </c>
      <c r="N589" t="s">
        <v>43</v>
      </c>
      <c r="O589" t="s">
        <v>61</v>
      </c>
      <c r="P589">
        <v>1</v>
      </c>
      <c r="AA589" t="s">
        <v>47</v>
      </c>
      <c r="AB589" t="s">
        <v>48</v>
      </c>
      <c r="AC589" t="s">
        <v>49</v>
      </c>
      <c r="AE589" t="s">
        <v>50</v>
      </c>
    </row>
    <row r="590" spans="1:31" x14ac:dyDescent="0.3">
      <c r="A590" s="1">
        <v>43639</v>
      </c>
      <c r="B590" s="2">
        <v>0.46685185185185185</v>
      </c>
      <c r="C590" t="s">
        <v>39</v>
      </c>
      <c r="D590" t="s">
        <v>13</v>
      </c>
      <c r="E590">
        <v>55</v>
      </c>
      <c r="F590" t="s">
        <v>40</v>
      </c>
      <c r="G590" t="s">
        <v>276</v>
      </c>
      <c r="H590" t="s">
        <v>41</v>
      </c>
      <c r="I590">
        <v>300</v>
      </c>
      <c r="J590" t="s">
        <v>42</v>
      </c>
      <c r="K590" t="s">
        <v>276</v>
      </c>
      <c r="L590">
        <v>49.813071666666701</v>
      </c>
      <c r="M590">
        <v>-8.6008366666666696</v>
      </c>
      <c r="N590" t="s">
        <v>43</v>
      </c>
      <c r="O590" t="s">
        <v>61</v>
      </c>
      <c r="S590">
        <v>1</v>
      </c>
      <c r="AA590" t="s">
        <v>47</v>
      </c>
      <c r="AB590" t="s">
        <v>64</v>
      </c>
      <c r="AE590" t="s">
        <v>50</v>
      </c>
    </row>
    <row r="591" spans="1:31" x14ac:dyDescent="0.3">
      <c r="A591" s="1">
        <v>43639</v>
      </c>
      <c r="B591" s="2">
        <v>0.4702662037037037</v>
      </c>
      <c r="C591" t="s">
        <v>39</v>
      </c>
      <c r="D591" t="s">
        <v>13</v>
      </c>
      <c r="E591">
        <v>55</v>
      </c>
      <c r="F591" t="s">
        <v>40</v>
      </c>
      <c r="G591" t="s">
        <v>276</v>
      </c>
      <c r="H591" t="s">
        <v>41</v>
      </c>
      <c r="I591">
        <v>300</v>
      </c>
      <c r="J591" t="s">
        <v>42</v>
      </c>
      <c r="K591" t="s">
        <v>276</v>
      </c>
      <c r="L591">
        <v>49.813045000000002</v>
      </c>
      <c r="M591">
        <v>-8.5811416666666709</v>
      </c>
      <c r="N591" t="s">
        <v>43</v>
      </c>
      <c r="O591" t="s">
        <v>61</v>
      </c>
      <c r="R591">
        <v>1</v>
      </c>
      <c r="AA591" t="s">
        <v>47</v>
      </c>
      <c r="AB591" t="s">
        <v>64</v>
      </c>
      <c r="AC591" t="s">
        <v>65</v>
      </c>
      <c r="AE591" t="s">
        <v>50</v>
      </c>
    </row>
    <row r="592" spans="1:31" x14ac:dyDescent="0.3">
      <c r="A592" s="1">
        <v>43639</v>
      </c>
      <c r="B592" s="2">
        <v>0.47568287037037038</v>
      </c>
      <c r="C592" t="s">
        <v>39</v>
      </c>
      <c r="D592" t="s">
        <v>13</v>
      </c>
      <c r="E592">
        <v>55</v>
      </c>
      <c r="F592" t="s">
        <v>40</v>
      </c>
      <c r="G592" t="s">
        <v>276</v>
      </c>
      <c r="H592" t="s">
        <v>41</v>
      </c>
      <c r="I592">
        <v>300</v>
      </c>
      <c r="J592" t="s">
        <v>42</v>
      </c>
      <c r="K592" t="s">
        <v>276</v>
      </c>
      <c r="L592">
        <v>49.813036666666697</v>
      </c>
      <c r="M592">
        <v>-8.5496300000000005</v>
      </c>
      <c r="N592" t="s">
        <v>43</v>
      </c>
      <c r="O592" t="s">
        <v>61</v>
      </c>
      <c r="T592">
        <v>1</v>
      </c>
      <c r="AA592" t="s">
        <v>47</v>
      </c>
      <c r="AB592" t="s">
        <v>64</v>
      </c>
      <c r="AC592" t="s">
        <v>65</v>
      </c>
      <c r="AD592" t="s">
        <v>132</v>
      </c>
      <c r="AE592" t="s">
        <v>50</v>
      </c>
    </row>
    <row r="593" spans="1:31" x14ac:dyDescent="0.3">
      <c r="A593" s="1">
        <v>43639</v>
      </c>
      <c r="B593" s="2">
        <v>0.47908564814814819</v>
      </c>
      <c r="C593" t="s">
        <v>39</v>
      </c>
      <c r="D593" t="s">
        <v>13</v>
      </c>
      <c r="E593">
        <v>55</v>
      </c>
      <c r="F593" t="s">
        <v>40</v>
      </c>
      <c r="G593" t="s">
        <v>276</v>
      </c>
      <c r="H593" t="s">
        <v>41</v>
      </c>
      <c r="I593">
        <v>300</v>
      </c>
      <c r="J593" t="s">
        <v>42</v>
      </c>
      <c r="K593" t="s">
        <v>276</v>
      </c>
      <c r="L593">
        <v>49.813076666666703</v>
      </c>
      <c r="M593">
        <v>-8.5296350000000007</v>
      </c>
      <c r="N593" t="s">
        <v>43</v>
      </c>
      <c r="O593" t="s">
        <v>61</v>
      </c>
      <c r="R593">
        <v>1</v>
      </c>
      <c r="AA593" t="s">
        <v>47</v>
      </c>
      <c r="AB593" t="s">
        <v>64</v>
      </c>
      <c r="AC593" t="s">
        <v>65</v>
      </c>
      <c r="AE593" t="s">
        <v>50</v>
      </c>
    </row>
    <row r="594" spans="1:31" x14ac:dyDescent="0.3">
      <c r="A594" s="1">
        <v>43639</v>
      </c>
      <c r="B594" s="2">
        <v>0.48040509259259262</v>
      </c>
      <c r="C594" t="s">
        <v>39</v>
      </c>
      <c r="D594" t="s">
        <v>13</v>
      </c>
      <c r="E594">
        <v>55</v>
      </c>
      <c r="F594" t="s">
        <v>40</v>
      </c>
      <c r="G594" t="s">
        <v>276</v>
      </c>
      <c r="H594" t="s">
        <v>41</v>
      </c>
      <c r="I594">
        <v>300</v>
      </c>
      <c r="J594" t="s">
        <v>42</v>
      </c>
      <c r="K594" t="s">
        <v>276</v>
      </c>
      <c r="L594">
        <v>49.81306</v>
      </c>
      <c r="M594">
        <v>-8.5217650000000003</v>
      </c>
      <c r="N594" t="s">
        <v>43</v>
      </c>
      <c r="O594" t="s">
        <v>86</v>
      </c>
      <c r="W594">
        <v>1</v>
      </c>
      <c r="Y594" t="s">
        <v>28</v>
      </c>
      <c r="Z594" t="s">
        <v>52</v>
      </c>
      <c r="AA594" t="s">
        <v>47</v>
      </c>
      <c r="AB594" t="s">
        <v>53</v>
      </c>
      <c r="AC594" t="s">
        <v>49</v>
      </c>
      <c r="AE594" t="s">
        <v>50</v>
      </c>
    </row>
    <row r="595" spans="1:31" x14ac:dyDescent="0.3">
      <c r="A595" s="1">
        <v>43639</v>
      </c>
      <c r="B595" s="2">
        <v>0.48253472222222221</v>
      </c>
      <c r="C595" t="s">
        <v>39</v>
      </c>
      <c r="D595" t="s">
        <v>13</v>
      </c>
      <c r="E595">
        <v>55</v>
      </c>
      <c r="F595" t="s">
        <v>40</v>
      </c>
      <c r="G595" t="s">
        <v>276</v>
      </c>
      <c r="H595" t="s">
        <v>41</v>
      </c>
      <c r="I595">
        <v>300</v>
      </c>
      <c r="J595" t="s">
        <v>42</v>
      </c>
      <c r="K595" t="s">
        <v>276</v>
      </c>
      <c r="L595">
        <v>49.813079999999999</v>
      </c>
      <c r="M595">
        <v>-8.5093200000000007</v>
      </c>
      <c r="N595" t="s">
        <v>43</v>
      </c>
      <c r="O595" t="s">
        <v>61</v>
      </c>
      <c r="P595">
        <v>1</v>
      </c>
      <c r="R595">
        <v>1</v>
      </c>
      <c r="AA595" t="s">
        <v>47</v>
      </c>
      <c r="AB595" t="s">
        <v>56</v>
      </c>
      <c r="AC595" t="s">
        <v>49</v>
      </c>
      <c r="AE595" t="s">
        <v>57</v>
      </c>
    </row>
    <row r="596" spans="1:31" x14ac:dyDescent="0.3">
      <c r="A596" s="1">
        <v>43639</v>
      </c>
      <c r="B596" s="2">
        <v>0.5039583333333334</v>
      </c>
      <c r="C596" t="s">
        <v>39</v>
      </c>
      <c r="D596" t="s">
        <v>13</v>
      </c>
      <c r="E596">
        <v>55</v>
      </c>
      <c r="F596" t="s">
        <v>40</v>
      </c>
      <c r="G596" t="s">
        <v>276</v>
      </c>
      <c r="H596" t="s">
        <v>41</v>
      </c>
      <c r="I596">
        <v>300</v>
      </c>
      <c r="J596" t="s">
        <v>42</v>
      </c>
      <c r="K596" t="s">
        <v>276</v>
      </c>
      <c r="L596">
        <v>49.813094999999997</v>
      </c>
      <c r="M596">
        <v>-8.3880783333333309</v>
      </c>
      <c r="N596" t="s">
        <v>43</v>
      </c>
      <c r="O596" t="s">
        <v>61</v>
      </c>
      <c r="R596">
        <v>1</v>
      </c>
      <c r="AA596" t="s">
        <v>47</v>
      </c>
      <c r="AB596" t="s">
        <v>56</v>
      </c>
      <c r="AC596" t="s">
        <v>49</v>
      </c>
      <c r="AE596" t="s">
        <v>57</v>
      </c>
    </row>
    <row r="597" spans="1:31" x14ac:dyDescent="0.3">
      <c r="A597" s="1">
        <v>43639</v>
      </c>
      <c r="B597" s="2">
        <v>0.5098611111111111</v>
      </c>
      <c r="C597" t="s">
        <v>39</v>
      </c>
      <c r="D597" t="s">
        <v>13</v>
      </c>
      <c r="E597">
        <v>55</v>
      </c>
      <c r="F597" t="s">
        <v>40</v>
      </c>
      <c r="G597" t="s">
        <v>276</v>
      </c>
      <c r="H597" t="s">
        <v>41</v>
      </c>
      <c r="I597">
        <v>300</v>
      </c>
      <c r="J597" t="s">
        <v>42</v>
      </c>
      <c r="K597" t="s">
        <v>276</v>
      </c>
      <c r="L597">
        <v>49.813091666666701</v>
      </c>
      <c r="M597">
        <v>-8.3553599999999992</v>
      </c>
      <c r="N597" t="s">
        <v>43</v>
      </c>
      <c r="O597" t="s">
        <v>61</v>
      </c>
      <c r="P597">
        <v>1</v>
      </c>
      <c r="AA597" t="s">
        <v>47</v>
      </c>
      <c r="AB597" t="s">
        <v>71</v>
      </c>
      <c r="AC597" t="s">
        <v>49</v>
      </c>
      <c r="AE597" t="s">
        <v>57</v>
      </c>
    </row>
    <row r="598" spans="1:31" x14ac:dyDescent="0.3">
      <c r="A598" s="1">
        <v>43639</v>
      </c>
      <c r="B598" s="2">
        <v>0.51158564814814811</v>
      </c>
      <c r="C598" t="s">
        <v>39</v>
      </c>
      <c r="D598" t="s">
        <v>13</v>
      </c>
      <c r="E598">
        <v>55</v>
      </c>
      <c r="F598" t="s">
        <v>40</v>
      </c>
      <c r="G598" t="s">
        <v>276</v>
      </c>
      <c r="H598" t="s">
        <v>41</v>
      </c>
      <c r="I598">
        <v>300</v>
      </c>
      <c r="J598" t="s">
        <v>42</v>
      </c>
      <c r="K598" t="s">
        <v>276</v>
      </c>
      <c r="L598">
        <v>49.813124999999999</v>
      </c>
      <c r="M598">
        <v>-8.3459216666666691</v>
      </c>
      <c r="N598" t="s">
        <v>43</v>
      </c>
      <c r="O598" t="s">
        <v>44</v>
      </c>
      <c r="W598">
        <v>1</v>
      </c>
      <c r="Z598" t="s">
        <v>46</v>
      </c>
      <c r="AA598" t="s">
        <v>47</v>
      </c>
      <c r="AB598" t="s">
        <v>56</v>
      </c>
      <c r="AC598" t="s">
        <v>49</v>
      </c>
      <c r="AE598" t="s">
        <v>57</v>
      </c>
    </row>
    <row r="599" spans="1:31" x14ac:dyDescent="0.3">
      <c r="A599" s="1">
        <v>43640</v>
      </c>
      <c r="B599" s="2">
        <v>0.71431712962962957</v>
      </c>
      <c r="C599" t="s">
        <v>39</v>
      </c>
      <c r="D599" t="s">
        <v>13</v>
      </c>
      <c r="E599">
        <v>601</v>
      </c>
      <c r="F599" t="s">
        <v>95</v>
      </c>
      <c r="G599" t="s">
        <v>276</v>
      </c>
      <c r="H599" t="s">
        <v>41</v>
      </c>
      <c r="K599" t="s">
        <v>276</v>
      </c>
      <c r="L599">
        <v>50.063383333333299</v>
      </c>
      <c r="M599">
        <v>-10.653463333333301</v>
      </c>
      <c r="N599" t="s">
        <v>43</v>
      </c>
      <c r="O599" t="s">
        <v>61</v>
      </c>
      <c r="P599">
        <v>7</v>
      </c>
      <c r="R599">
        <v>8</v>
      </c>
      <c r="AA599" t="s">
        <v>47</v>
      </c>
      <c r="AB599" t="s">
        <v>64</v>
      </c>
      <c r="AC599" t="s">
        <v>97</v>
      </c>
      <c r="AE599" t="s">
        <v>50</v>
      </c>
    </row>
    <row r="600" spans="1:31" x14ac:dyDescent="0.3">
      <c r="A600" s="1">
        <v>43640</v>
      </c>
      <c r="B600" s="2">
        <v>0.71454861111111112</v>
      </c>
      <c r="C600" t="s">
        <v>39</v>
      </c>
      <c r="D600" t="s">
        <v>13</v>
      </c>
      <c r="E600">
        <v>601</v>
      </c>
      <c r="F600" t="s">
        <v>95</v>
      </c>
      <c r="G600" t="s">
        <v>276</v>
      </c>
      <c r="H600" t="s">
        <v>41</v>
      </c>
      <c r="K600" t="s">
        <v>276</v>
      </c>
      <c r="L600">
        <v>50.063373333333303</v>
      </c>
      <c r="M600">
        <v>-10.6525933333333</v>
      </c>
      <c r="N600" t="s">
        <v>43</v>
      </c>
      <c r="O600" t="s">
        <v>54</v>
      </c>
      <c r="W600">
        <v>4</v>
      </c>
      <c r="Y600" t="s">
        <v>28</v>
      </c>
      <c r="Z600" t="s">
        <v>52</v>
      </c>
      <c r="AA600" t="s">
        <v>47</v>
      </c>
      <c r="AB600" t="s">
        <v>64</v>
      </c>
      <c r="AC600" t="s">
        <v>89</v>
      </c>
      <c r="AE600" t="s">
        <v>50</v>
      </c>
    </row>
    <row r="601" spans="1:31" x14ac:dyDescent="0.3">
      <c r="A601" s="1">
        <v>43640</v>
      </c>
      <c r="B601" s="2">
        <v>0.71469907407407407</v>
      </c>
      <c r="C601" t="s">
        <v>39</v>
      </c>
      <c r="D601" t="s">
        <v>13</v>
      </c>
      <c r="E601">
        <v>601</v>
      </c>
      <c r="F601" t="s">
        <v>95</v>
      </c>
      <c r="G601" t="s">
        <v>276</v>
      </c>
      <c r="H601" t="s">
        <v>41</v>
      </c>
      <c r="K601" t="s">
        <v>276</v>
      </c>
      <c r="L601">
        <v>50.063371666666697</v>
      </c>
      <c r="M601">
        <v>-10.6519766666667</v>
      </c>
      <c r="N601" t="s">
        <v>43</v>
      </c>
      <c r="O601" t="s">
        <v>44</v>
      </c>
      <c r="W601">
        <v>1</v>
      </c>
      <c r="Z601" t="s">
        <v>46</v>
      </c>
      <c r="AA601" t="s">
        <v>47</v>
      </c>
      <c r="AB601" t="s">
        <v>64</v>
      </c>
      <c r="AC601" t="s">
        <v>89</v>
      </c>
      <c r="AE601" t="s">
        <v>50</v>
      </c>
    </row>
    <row r="602" spans="1:31" x14ac:dyDescent="0.3">
      <c r="A602" s="1">
        <v>43640</v>
      </c>
      <c r="B602" s="2">
        <v>0.71501157407407412</v>
      </c>
      <c r="C602" t="s">
        <v>39</v>
      </c>
      <c r="D602" t="s">
        <v>13</v>
      </c>
      <c r="E602">
        <v>601</v>
      </c>
      <c r="F602" t="s">
        <v>95</v>
      </c>
      <c r="G602" t="s">
        <v>276</v>
      </c>
      <c r="H602" t="s">
        <v>41</v>
      </c>
      <c r="K602" t="s">
        <v>276</v>
      </c>
      <c r="L602">
        <v>50.063351666666698</v>
      </c>
      <c r="M602">
        <v>-10.65105</v>
      </c>
      <c r="N602" t="s">
        <v>43</v>
      </c>
      <c r="O602" t="s">
        <v>54</v>
      </c>
      <c r="W602">
        <v>3</v>
      </c>
      <c r="Y602" t="s">
        <v>28</v>
      </c>
      <c r="Z602" t="s">
        <v>52</v>
      </c>
      <c r="AA602" t="s">
        <v>47</v>
      </c>
      <c r="AB602" t="s">
        <v>64</v>
      </c>
      <c r="AC602" t="s">
        <v>89</v>
      </c>
      <c r="AE602" t="s">
        <v>50</v>
      </c>
    </row>
    <row r="603" spans="1:31" x14ac:dyDescent="0.3">
      <c r="A603" s="1">
        <v>43640</v>
      </c>
      <c r="B603" s="2">
        <v>0.71515046296296303</v>
      </c>
      <c r="C603" t="s">
        <v>39</v>
      </c>
      <c r="D603" t="s">
        <v>13</v>
      </c>
      <c r="E603">
        <v>601</v>
      </c>
      <c r="F603" t="s">
        <v>95</v>
      </c>
      <c r="G603" t="s">
        <v>276</v>
      </c>
      <c r="H603" t="s">
        <v>41</v>
      </c>
      <c r="K603" t="s">
        <v>276</v>
      </c>
      <c r="L603">
        <v>50.063353333333303</v>
      </c>
      <c r="M603">
        <v>-10.6507283333333</v>
      </c>
      <c r="N603" t="s">
        <v>43</v>
      </c>
      <c r="O603" t="s">
        <v>44</v>
      </c>
      <c r="W603">
        <v>20</v>
      </c>
      <c r="Z603" t="s">
        <v>46</v>
      </c>
      <c r="AA603" t="s">
        <v>47</v>
      </c>
      <c r="AB603" t="s">
        <v>64</v>
      </c>
      <c r="AC603" t="s">
        <v>89</v>
      </c>
      <c r="AE603" t="s">
        <v>50</v>
      </c>
    </row>
    <row r="604" spans="1:31" x14ac:dyDescent="0.3">
      <c r="A604" s="1">
        <v>43640</v>
      </c>
      <c r="B604" s="2">
        <v>0.71546296296296286</v>
      </c>
      <c r="C604" t="s">
        <v>39</v>
      </c>
      <c r="D604" t="s">
        <v>13</v>
      </c>
      <c r="E604">
        <v>601</v>
      </c>
      <c r="F604" t="s">
        <v>95</v>
      </c>
      <c r="G604" t="s">
        <v>276</v>
      </c>
      <c r="H604" t="s">
        <v>41</v>
      </c>
      <c r="K604" t="s">
        <v>276</v>
      </c>
      <c r="L604">
        <v>50.063330000000001</v>
      </c>
      <c r="M604">
        <v>-10.650069999999999</v>
      </c>
      <c r="N604" t="s">
        <v>43</v>
      </c>
      <c r="O604" t="s">
        <v>61</v>
      </c>
      <c r="P604">
        <v>4</v>
      </c>
      <c r="AA604" t="s">
        <v>47</v>
      </c>
      <c r="AB604" t="s">
        <v>64</v>
      </c>
      <c r="AC604" t="s">
        <v>89</v>
      </c>
      <c r="AE604" t="s">
        <v>50</v>
      </c>
    </row>
    <row r="605" spans="1:31" x14ac:dyDescent="0.3">
      <c r="A605" s="1">
        <v>43640</v>
      </c>
      <c r="B605" s="2">
        <v>0.71576388888888898</v>
      </c>
      <c r="C605" t="s">
        <v>39</v>
      </c>
      <c r="D605" t="s">
        <v>13</v>
      </c>
      <c r="E605">
        <v>601</v>
      </c>
      <c r="F605" t="s">
        <v>95</v>
      </c>
      <c r="G605" t="s">
        <v>276</v>
      </c>
      <c r="H605" t="s">
        <v>41</v>
      </c>
      <c r="K605" t="s">
        <v>276</v>
      </c>
      <c r="L605">
        <v>50.063321666666702</v>
      </c>
      <c r="M605">
        <v>-10.6494383333333</v>
      </c>
      <c r="N605" t="s">
        <v>43</v>
      </c>
      <c r="O605" t="s">
        <v>61</v>
      </c>
      <c r="R605">
        <v>2</v>
      </c>
      <c r="AA605" t="s">
        <v>47</v>
      </c>
      <c r="AB605" t="s">
        <v>64</v>
      </c>
      <c r="AC605" t="s">
        <v>89</v>
      </c>
      <c r="AE605" t="s">
        <v>50</v>
      </c>
    </row>
    <row r="606" spans="1:31" x14ac:dyDescent="0.3">
      <c r="A606" s="1">
        <v>43640</v>
      </c>
      <c r="B606" s="2">
        <v>0.71719907407407402</v>
      </c>
      <c r="C606" t="s">
        <v>39</v>
      </c>
      <c r="D606" t="s">
        <v>13</v>
      </c>
      <c r="E606">
        <v>601</v>
      </c>
      <c r="F606" t="s">
        <v>95</v>
      </c>
      <c r="G606" t="s">
        <v>276</v>
      </c>
      <c r="H606" t="s">
        <v>41</v>
      </c>
      <c r="K606" t="s">
        <v>276</v>
      </c>
      <c r="L606">
        <v>50.063308333333303</v>
      </c>
      <c r="M606">
        <v>-10.6463816666667</v>
      </c>
      <c r="N606" t="s">
        <v>43</v>
      </c>
      <c r="O606" t="s">
        <v>61</v>
      </c>
      <c r="P606">
        <v>6</v>
      </c>
      <c r="R606">
        <v>3</v>
      </c>
      <c r="AA606" t="s">
        <v>47</v>
      </c>
      <c r="AB606" t="s">
        <v>64</v>
      </c>
      <c r="AC606" t="s">
        <v>106</v>
      </c>
      <c r="AE606" t="s">
        <v>50</v>
      </c>
    </row>
    <row r="607" spans="1:31" x14ac:dyDescent="0.3">
      <c r="A607" s="1">
        <v>43640</v>
      </c>
      <c r="B607" s="2">
        <v>0.72325231481481478</v>
      </c>
      <c r="C607" t="s">
        <v>39</v>
      </c>
      <c r="D607" t="s">
        <v>13</v>
      </c>
      <c r="E607">
        <v>601</v>
      </c>
      <c r="F607" t="s">
        <v>95</v>
      </c>
      <c r="G607" t="s">
        <v>276</v>
      </c>
      <c r="H607" t="s">
        <v>41</v>
      </c>
      <c r="K607" t="s">
        <v>276</v>
      </c>
      <c r="L607">
        <v>50.063229999999997</v>
      </c>
      <c r="M607">
        <v>-10.6306166666667</v>
      </c>
      <c r="N607" t="s">
        <v>43</v>
      </c>
      <c r="O607" t="s">
        <v>61</v>
      </c>
      <c r="P607">
        <v>14</v>
      </c>
      <c r="AA607" t="s">
        <v>47</v>
      </c>
      <c r="AB607" t="s">
        <v>64</v>
      </c>
      <c r="AC607" t="s">
        <v>58</v>
      </c>
      <c r="AD607" t="s">
        <v>111</v>
      </c>
      <c r="AE607" t="s">
        <v>50</v>
      </c>
    </row>
    <row r="608" spans="1:31" x14ac:dyDescent="0.3">
      <c r="A608" s="1">
        <v>43640</v>
      </c>
      <c r="B608" s="2">
        <v>0.75197916666666664</v>
      </c>
      <c r="C608" t="s">
        <v>39</v>
      </c>
      <c r="D608" t="s">
        <v>13</v>
      </c>
      <c r="E608">
        <v>601</v>
      </c>
      <c r="F608" t="s">
        <v>95</v>
      </c>
      <c r="G608" t="s">
        <v>276</v>
      </c>
      <c r="H608" t="s">
        <v>41</v>
      </c>
      <c r="K608" t="s">
        <v>276</v>
      </c>
      <c r="L608">
        <v>50.066549999999999</v>
      </c>
      <c r="M608">
        <v>-10.569985000000001</v>
      </c>
      <c r="N608" t="s">
        <v>43</v>
      </c>
      <c r="O608" t="s">
        <v>54</v>
      </c>
      <c r="W608">
        <v>2</v>
      </c>
      <c r="Y608" t="s">
        <v>28</v>
      </c>
      <c r="Z608" t="s">
        <v>52</v>
      </c>
      <c r="AA608" t="s">
        <v>47</v>
      </c>
      <c r="AB608" t="s">
        <v>64</v>
      </c>
      <c r="AC608" t="s">
        <v>65</v>
      </c>
      <c r="AE608" t="s">
        <v>50</v>
      </c>
    </row>
    <row r="609" spans="1:31" x14ac:dyDescent="0.3">
      <c r="A609" s="1">
        <v>43640</v>
      </c>
      <c r="B609" s="2">
        <v>0.75217592592592597</v>
      </c>
      <c r="C609" t="s">
        <v>39</v>
      </c>
      <c r="D609" t="s">
        <v>13</v>
      </c>
      <c r="E609">
        <v>601</v>
      </c>
      <c r="F609" t="s">
        <v>95</v>
      </c>
      <c r="G609" t="s">
        <v>276</v>
      </c>
      <c r="H609" t="s">
        <v>41</v>
      </c>
      <c r="K609" t="s">
        <v>276</v>
      </c>
      <c r="L609">
        <v>50.066681666666703</v>
      </c>
      <c r="M609">
        <v>-10.5694916666667</v>
      </c>
      <c r="N609" t="s">
        <v>43</v>
      </c>
      <c r="O609" t="s">
        <v>44</v>
      </c>
      <c r="W609">
        <v>2</v>
      </c>
      <c r="Z609" t="s">
        <v>46</v>
      </c>
      <c r="AA609" t="s">
        <v>47</v>
      </c>
      <c r="AB609" t="s">
        <v>64</v>
      </c>
      <c r="AC609" t="s">
        <v>89</v>
      </c>
      <c r="AE609" t="s">
        <v>50</v>
      </c>
    </row>
    <row r="610" spans="1:31" x14ac:dyDescent="0.3">
      <c r="A610" s="1">
        <v>43640</v>
      </c>
      <c r="B610" s="2">
        <v>0.8106712962962962</v>
      </c>
      <c r="C610" t="s">
        <v>39</v>
      </c>
      <c r="D610" t="s">
        <v>13</v>
      </c>
      <c r="E610">
        <v>602</v>
      </c>
      <c r="F610" t="s">
        <v>40</v>
      </c>
      <c r="G610" t="s">
        <v>276</v>
      </c>
      <c r="H610" t="s">
        <v>41</v>
      </c>
      <c r="I610">
        <v>300</v>
      </c>
      <c r="J610" t="s">
        <v>42</v>
      </c>
      <c r="K610" t="s">
        <v>276</v>
      </c>
      <c r="L610">
        <v>50.063065000000002</v>
      </c>
      <c r="M610">
        <v>-10.883611666666701</v>
      </c>
      <c r="N610" t="s">
        <v>43</v>
      </c>
      <c r="O610" t="s">
        <v>44</v>
      </c>
      <c r="W610">
        <v>1</v>
      </c>
      <c r="Z610" t="s">
        <v>46</v>
      </c>
      <c r="AA610" t="s">
        <v>47</v>
      </c>
      <c r="AB610" t="s">
        <v>72</v>
      </c>
      <c r="AC610" t="s">
        <v>49</v>
      </c>
      <c r="AE610" t="s">
        <v>50</v>
      </c>
    </row>
    <row r="611" spans="1:31" x14ac:dyDescent="0.3">
      <c r="A611" s="1">
        <v>43640</v>
      </c>
      <c r="B611" s="2">
        <v>0.81170138888888888</v>
      </c>
      <c r="C611" t="s">
        <v>39</v>
      </c>
      <c r="D611" t="s">
        <v>13</v>
      </c>
      <c r="E611">
        <v>602</v>
      </c>
      <c r="F611" t="s">
        <v>40</v>
      </c>
      <c r="G611" t="s">
        <v>276</v>
      </c>
      <c r="H611" t="s">
        <v>41</v>
      </c>
      <c r="I611">
        <v>300</v>
      </c>
      <c r="J611" t="s">
        <v>42</v>
      </c>
      <c r="K611" t="s">
        <v>276</v>
      </c>
      <c r="L611">
        <v>50.063083333333303</v>
      </c>
      <c r="M611">
        <v>-10.8900016666667</v>
      </c>
      <c r="N611" t="s">
        <v>43</v>
      </c>
      <c r="O611" t="s">
        <v>61</v>
      </c>
      <c r="R611">
        <v>1</v>
      </c>
      <c r="AA611" t="s">
        <v>47</v>
      </c>
      <c r="AB611" t="s">
        <v>72</v>
      </c>
      <c r="AE611" t="s">
        <v>57</v>
      </c>
    </row>
    <row r="612" spans="1:31" x14ac:dyDescent="0.3">
      <c r="A612" s="1">
        <v>43640</v>
      </c>
      <c r="B612" s="2">
        <v>0.81306712962962957</v>
      </c>
      <c r="C612" t="s">
        <v>39</v>
      </c>
      <c r="D612" t="s">
        <v>13</v>
      </c>
      <c r="E612">
        <v>602</v>
      </c>
      <c r="F612" t="s">
        <v>40</v>
      </c>
      <c r="G612" t="s">
        <v>276</v>
      </c>
      <c r="H612" t="s">
        <v>41</v>
      </c>
      <c r="I612">
        <v>300</v>
      </c>
      <c r="J612" t="s">
        <v>42</v>
      </c>
      <c r="K612" t="s">
        <v>276</v>
      </c>
      <c r="L612">
        <v>50.063093333333299</v>
      </c>
      <c r="M612">
        <v>-10.898275</v>
      </c>
      <c r="N612" t="s">
        <v>43</v>
      </c>
      <c r="O612" t="s">
        <v>54</v>
      </c>
      <c r="W612">
        <v>1</v>
      </c>
      <c r="Y612" t="s">
        <v>28</v>
      </c>
      <c r="Z612" t="s">
        <v>52</v>
      </c>
      <c r="AA612" t="s">
        <v>47</v>
      </c>
      <c r="AB612" t="s">
        <v>55</v>
      </c>
      <c r="AC612" t="s">
        <v>49</v>
      </c>
      <c r="AE612" t="s">
        <v>50</v>
      </c>
    </row>
    <row r="613" spans="1:31" x14ac:dyDescent="0.3">
      <c r="A613" s="1">
        <v>43640</v>
      </c>
      <c r="B613" s="2">
        <v>0.8215972222222222</v>
      </c>
      <c r="C613" t="s">
        <v>39</v>
      </c>
      <c r="D613" t="s">
        <v>13</v>
      </c>
      <c r="E613">
        <v>602</v>
      </c>
      <c r="F613" t="s">
        <v>40</v>
      </c>
      <c r="G613" t="s">
        <v>276</v>
      </c>
      <c r="H613" t="s">
        <v>41</v>
      </c>
      <c r="I613">
        <v>300</v>
      </c>
      <c r="J613" t="s">
        <v>42</v>
      </c>
      <c r="K613" t="s">
        <v>276</v>
      </c>
      <c r="L613">
        <v>50.063074999999998</v>
      </c>
      <c r="M613">
        <v>-10.951305</v>
      </c>
      <c r="N613" t="s">
        <v>43</v>
      </c>
      <c r="O613" t="s">
        <v>61</v>
      </c>
      <c r="R613">
        <v>1</v>
      </c>
      <c r="AA613" t="s">
        <v>47</v>
      </c>
      <c r="AB613" t="s">
        <v>55</v>
      </c>
      <c r="AC613" t="s">
        <v>49</v>
      </c>
      <c r="AE613" t="s">
        <v>57</v>
      </c>
    </row>
    <row r="614" spans="1:31" x14ac:dyDescent="0.3">
      <c r="A614" s="1">
        <v>43640</v>
      </c>
      <c r="B614" s="2">
        <v>0.82174768518518526</v>
      </c>
      <c r="C614" t="s">
        <v>39</v>
      </c>
      <c r="D614" t="s">
        <v>13</v>
      </c>
      <c r="E614">
        <v>602</v>
      </c>
      <c r="F614" t="s">
        <v>40</v>
      </c>
      <c r="G614" t="s">
        <v>276</v>
      </c>
      <c r="H614" t="s">
        <v>41</v>
      </c>
      <c r="I614">
        <v>300</v>
      </c>
      <c r="J614" t="s">
        <v>42</v>
      </c>
      <c r="K614" t="s">
        <v>276</v>
      </c>
      <c r="L614">
        <v>50.063081666666697</v>
      </c>
      <c r="M614">
        <v>-10.952249999999999</v>
      </c>
      <c r="N614" t="s">
        <v>43</v>
      </c>
      <c r="O614" t="s">
        <v>44</v>
      </c>
      <c r="W614">
        <v>1</v>
      </c>
      <c r="Z614" t="s">
        <v>46</v>
      </c>
      <c r="AA614" t="s">
        <v>47</v>
      </c>
      <c r="AB614" t="s">
        <v>64</v>
      </c>
      <c r="AE614" t="s">
        <v>50</v>
      </c>
    </row>
    <row r="615" spans="1:31" x14ac:dyDescent="0.3">
      <c r="A615" s="1">
        <v>43640</v>
      </c>
      <c r="B615" s="2">
        <v>0.82540509259259265</v>
      </c>
      <c r="C615" t="s">
        <v>39</v>
      </c>
      <c r="D615" t="s">
        <v>13</v>
      </c>
      <c r="E615">
        <v>602</v>
      </c>
      <c r="F615" t="s">
        <v>40</v>
      </c>
      <c r="G615" t="s">
        <v>276</v>
      </c>
      <c r="H615" t="s">
        <v>41</v>
      </c>
      <c r="I615">
        <v>300</v>
      </c>
      <c r="J615" t="s">
        <v>42</v>
      </c>
      <c r="K615" t="s">
        <v>276</v>
      </c>
      <c r="L615">
        <v>50.063138333333299</v>
      </c>
      <c r="M615">
        <v>-10.974830000000001</v>
      </c>
      <c r="N615" t="s">
        <v>43</v>
      </c>
      <c r="O615" t="s">
        <v>61</v>
      </c>
      <c r="P615">
        <v>1</v>
      </c>
      <c r="R615">
        <v>1</v>
      </c>
      <c r="AA615" t="s">
        <v>47</v>
      </c>
      <c r="AB615" t="s">
        <v>53</v>
      </c>
      <c r="AC615" t="s">
        <v>49</v>
      </c>
      <c r="AE615" t="s">
        <v>50</v>
      </c>
    </row>
    <row r="616" spans="1:31" x14ac:dyDescent="0.3">
      <c r="A616" s="1">
        <v>43640</v>
      </c>
      <c r="B616" s="2">
        <v>0.82608796296296294</v>
      </c>
      <c r="C616" t="s">
        <v>39</v>
      </c>
      <c r="D616" t="s">
        <v>13</v>
      </c>
      <c r="E616">
        <v>602</v>
      </c>
      <c r="F616" t="s">
        <v>40</v>
      </c>
      <c r="G616" t="s">
        <v>276</v>
      </c>
      <c r="H616" t="s">
        <v>41</v>
      </c>
      <c r="I616">
        <v>300</v>
      </c>
      <c r="J616" t="s">
        <v>42</v>
      </c>
      <c r="K616" t="s">
        <v>276</v>
      </c>
      <c r="L616">
        <v>50.063068333333298</v>
      </c>
      <c r="M616">
        <v>-10.979041666666699</v>
      </c>
      <c r="N616" t="s">
        <v>43</v>
      </c>
      <c r="O616" t="s">
        <v>61</v>
      </c>
      <c r="R616">
        <v>1</v>
      </c>
      <c r="AA616" t="s">
        <v>47</v>
      </c>
      <c r="AB616" t="s">
        <v>53</v>
      </c>
      <c r="AC616" t="s">
        <v>49</v>
      </c>
      <c r="AE616" t="s">
        <v>57</v>
      </c>
    </row>
    <row r="617" spans="1:31" x14ac:dyDescent="0.3">
      <c r="A617" s="1">
        <v>43640</v>
      </c>
      <c r="B617" s="2">
        <v>0.82709490740740732</v>
      </c>
      <c r="C617" t="s">
        <v>39</v>
      </c>
      <c r="D617" t="s">
        <v>13</v>
      </c>
      <c r="E617">
        <v>602</v>
      </c>
      <c r="F617" t="s">
        <v>40</v>
      </c>
      <c r="G617" t="s">
        <v>276</v>
      </c>
      <c r="H617" t="s">
        <v>41</v>
      </c>
      <c r="I617">
        <v>300</v>
      </c>
      <c r="J617" t="s">
        <v>42</v>
      </c>
      <c r="K617" t="s">
        <v>276</v>
      </c>
      <c r="L617">
        <v>50.063074999999998</v>
      </c>
      <c r="M617">
        <v>-10.985325</v>
      </c>
      <c r="N617" t="s">
        <v>43</v>
      </c>
      <c r="O617" t="s">
        <v>61</v>
      </c>
      <c r="U617">
        <v>1</v>
      </c>
      <c r="V617">
        <v>1</v>
      </c>
      <c r="AA617" t="s">
        <v>47</v>
      </c>
      <c r="AB617" t="s">
        <v>53</v>
      </c>
      <c r="AC617" t="s">
        <v>49</v>
      </c>
      <c r="AE617" t="s">
        <v>50</v>
      </c>
    </row>
    <row r="618" spans="1:31" x14ac:dyDescent="0.3">
      <c r="A618" s="1">
        <v>43640</v>
      </c>
      <c r="B618" s="2">
        <v>0.83377314814814818</v>
      </c>
      <c r="C618" t="s">
        <v>39</v>
      </c>
      <c r="D618" t="s">
        <v>13</v>
      </c>
      <c r="E618">
        <v>602</v>
      </c>
      <c r="F618" t="s">
        <v>40</v>
      </c>
      <c r="G618" t="s">
        <v>276</v>
      </c>
      <c r="H618" t="s">
        <v>41</v>
      </c>
      <c r="I618">
        <v>300</v>
      </c>
      <c r="J618" t="s">
        <v>42</v>
      </c>
      <c r="K618" t="s">
        <v>276</v>
      </c>
      <c r="L618">
        <v>50.063034999999999</v>
      </c>
      <c r="M618">
        <v>-11.0277316666667</v>
      </c>
      <c r="N618" t="s">
        <v>43</v>
      </c>
      <c r="O618" t="s">
        <v>61</v>
      </c>
      <c r="P618">
        <v>1</v>
      </c>
      <c r="R618">
        <v>1</v>
      </c>
      <c r="AA618" t="s">
        <v>81</v>
      </c>
      <c r="AE618" t="s">
        <v>57</v>
      </c>
    </row>
    <row r="619" spans="1:31" x14ac:dyDescent="0.3">
      <c r="A619" s="1">
        <v>43640</v>
      </c>
      <c r="B619" s="2">
        <v>0.84107638888888892</v>
      </c>
      <c r="C619" t="s">
        <v>39</v>
      </c>
      <c r="D619" t="s">
        <v>13</v>
      </c>
      <c r="E619">
        <v>602</v>
      </c>
      <c r="F619" t="s">
        <v>40</v>
      </c>
      <c r="G619" t="s">
        <v>276</v>
      </c>
      <c r="H619" t="s">
        <v>41</v>
      </c>
      <c r="I619">
        <v>300</v>
      </c>
      <c r="J619" t="s">
        <v>42</v>
      </c>
      <c r="K619" t="s">
        <v>276</v>
      </c>
      <c r="L619">
        <v>50.063091666666701</v>
      </c>
      <c r="M619">
        <v>-11.073740000000001</v>
      </c>
      <c r="N619" t="s">
        <v>43</v>
      </c>
      <c r="O619" t="s">
        <v>44</v>
      </c>
      <c r="W619">
        <v>5</v>
      </c>
      <c r="Z619" t="s">
        <v>46</v>
      </c>
      <c r="AA619" t="s">
        <v>47</v>
      </c>
      <c r="AB619" t="s">
        <v>64</v>
      </c>
      <c r="AC619" t="s">
        <v>49</v>
      </c>
      <c r="AE619" t="s">
        <v>50</v>
      </c>
    </row>
    <row r="620" spans="1:31" x14ac:dyDescent="0.3">
      <c r="A620" s="1">
        <v>43640</v>
      </c>
      <c r="B620" s="2">
        <v>0.84277777777777774</v>
      </c>
      <c r="C620" t="s">
        <v>39</v>
      </c>
      <c r="D620" t="s">
        <v>13</v>
      </c>
      <c r="E620">
        <v>602</v>
      </c>
      <c r="F620" t="s">
        <v>40</v>
      </c>
      <c r="G620" t="s">
        <v>276</v>
      </c>
      <c r="H620" t="s">
        <v>41</v>
      </c>
      <c r="I620">
        <v>300</v>
      </c>
      <c r="J620" t="s">
        <v>42</v>
      </c>
      <c r="K620" t="s">
        <v>276</v>
      </c>
      <c r="L620">
        <v>50.063076666666703</v>
      </c>
      <c r="M620">
        <v>-11.084436666666701</v>
      </c>
      <c r="N620" t="s">
        <v>43</v>
      </c>
      <c r="O620" t="s">
        <v>61</v>
      </c>
      <c r="R620">
        <v>2</v>
      </c>
      <c r="AA620" t="s">
        <v>47</v>
      </c>
      <c r="AB620" t="s">
        <v>64</v>
      </c>
      <c r="AC620" t="s">
        <v>89</v>
      </c>
      <c r="AE620" t="s">
        <v>50</v>
      </c>
    </row>
    <row r="621" spans="1:31" x14ac:dyDescent="0.3">
      <c r="A621" s="1">
        <v>43640</v>
      </c>
      <c r="B621" s="2">
        <v>0.84340277777777783</v>
      </c>
      <c r="C621" t="s">
        <v>39</v>
      </c>
      <c r="D621" t="s">
        <v>13</v>
      </c>
      <c r="E621">
        <v>602</v>
      </c>
      <c r="F621" t="s">
        <v>40</v>
      </c>
      <c r="G621" t="s">
        <v>276</v>
      </c>
      <c r="H621" t="s">
        <v>41</v>
      </c>
      <c r="I621">
        <v>300</v>
      </c>
      <c r="J621" t="s">
        <v>42</v>
      </c>
      <c r="K621" t="s">
        <v>276</v>
      </c>
      <c r="L621">
        <v>50.063036666666697</v>
      </c>
      <c r="M621">
        <v>-11.0883866666667</v>
      </c>
      <c r="N621" t="s">
        <v>43</v>
      </c>
      <c r="O621" t="s">
        <v>61</v>
      </c>
      <c r="P621">
        <v>2</v>
      </c>
      <c r="AA621" t="s">
        <v>47</v>
      </c>
      <c r="AB621" t="s">
        <v>55</v>
      </c>
      <c r="AE621" t="s">
        <v>57</v>
      </c>
    </row>
    <row r="622" spans="1:31" x14ac:dyDescent="0.3">
      <c r="A622" s="1">
        <v>43640</v>
      </c>
      <c r="B622" s="2">
        <v>0.37274305555555554</v>
      </c>
      <c r="C622" t="s">
        <v>39</v>
      </c>
      <c r="D622" t="s">
        <v>13</v>
      </c>
      <c r="E622">
        <v>555</v>
      </c>
      <c r="F622" t="s">
        <v>40</v>
      </c>
      <c r="G622" t="s">
        <v>276</v>
      </c>
      <c r="H622" t="s">
        <v>41</v>
      </c>
      <c r="I622">
        <v>300</v>
      </c>
      <c r="J622" t="s">
        <v>42</v>
      </c>
      <c r="K622" t="s">
        <v>276</v>
      </c>
      <c r="L622">
        <v>50.062893333333299</v>
      </c>
      <c r="M622">
        <v>-9.2483900000000006</v>
      </c>
      <c r="N622" t="s">
        <v>43</v>
      </c>
      <c r="O622" t="s">
        <v>86</v>
      </c>
      <c r="W622">
        <v>1</v>
      </c>
      <c r="Y622" t="s">
        <v>28</v>
      </c>
      <c r="Z622" t="s">
        <v>52</v>
      </c>
      <c r="AA622" t="s">
        <v>47</v>
      </c>
      <c r="AB622" t="s">
        <v>48</v>
      </c>
      <c r="AC622" t="s">
        <v>49</v>
      </c>
      <c r="AE622" t="s">
        <v>50</v>
      </c>
    </row>
    <row r="623" spans="1:31" x14ac:dyDescent="0.3">
      <c r="A623" s="1">
        <v>43640</v>
      </c>
      <c r="B623" s="2">
        <v>0.37320601851851848</v>
      </c>
      <c r="C623" t="s">
        <v>39</v>
      </c>
      <c r="D623" t="s">
        <v>13</v>
      </c>
      <c r="E623">
        <v>555</v>
      </c>
      <c r="F623" t="s">
        <v>40</v>
      </c>
      <c r="G623" t="s">
        <v>276</v>
      </c>
      <c r="H623" t="s">
        <v>41</v>
      </c>
      <c r="I623">
        <v>300</v>
      </c>
      <c r="J623" t="s">
        <v>42</v>
      </c>
      <c r="K623" t="s">
        <v>276</v>
      </c>
      <c r="L623">
        <v>50.062883333333303</v>
      </c>
      <c r="M623">
        <v>-9.2513950000000005</v>
      </c>
      <c r="N623" t="s">
        <v>43</v>
      </c>
      <c r="O623" t="s">
        <v>117</v>
      </c>
      <c r="W623">
        <v>1</v>
      </c>
      <c r="Y623" t="s">
        <v>28</v>
      </c>
      <c r="Z623" t="s">
        <v>52</v>
      </c>
      <c r="AA623" t="s">
        <v>47</v>
      </c>
      <c r="AB623" t="s">
        <v>56</v>
      </c>
      <c r="AC623" t="s">
        <v>49</v>
      </c>
      <c r="AE623" t="s">
        <v>50</v>
      </c>
    </row>
    <row r="624" spans="1:31" x14ac:dyDescent="0.3">
      <c r="A624" s="1">
        <v>43640</v>
      </c>
      <c r="B624" s="2">
        <v>0.38122685185185184</v>
      </c>
      <c r="C624" t="s">
        <v>39</v>
      </c>
      <c r="D624" t="s">
        <v>13</v>
      </c>
      <c r="E624">
        <v>555</v>
      </c>
      <c r="F624" t="s">
        <v>40</v>
      </c>
      <c r="G624" t="s">
        <v>276</v>
      </c>
      <c r="H624" t="s">
        <v>41</v>
      </c>
      <c r="I624">
        <v>300</v>
      </c>
      <c r="J624" t="s">
        <v>42</v>
      </c>
      <c r="K624" t="s">
        <v>276</v>
      </c>
      <c r="L624">
        <v>50.062874999999998</v>
      </c>
      <c r="M624">
        <v>-9.3008933333333292</v>
      </c>
      <c r="N624" t="s">
        <v>43</v>
      </c>
      <c r="O624" t="s">
        <v>100</v>
      </c>
      <c r="W624">
        <v>1</v>
      </c>
      <c r="Y624" t="s">
        <v>28</v>
      </c>
      <c r="Z624" t="s">
        <v>52</v>
      </c>
      <c r="AA624" t="s">
        <v>47</v>
      </c>
      <c r="AB624" t="s">
        <v>56</v>
      </c>
      <c r="AC624" t="s">
        <v>49</v>
      </c>
      <c r="AE624" t="s">
        <v>50</v>
      </c>
    </row>
    <row r="625" spans="1:42" x14ac:dyDescent="0.3">
      <c r="A625" s="1">
        <v>43640</v>
      </c>
      <c r="B625" s="2">
        <v>0.3817592592592593</v>
      </c>
      <c r="C625" t="s">
        <v>39</v>
      </c>
      <c r="D625" t="s">
        <v>13</v>
      </c>
      <c r="E625">
        <v>555</v>
      </c>
      <c r="F625" t="s">
        <v>40</v>
      </c>
      <c r="G625" t="s">
        <v>276</v>
      </c>
      <c r="H625" t="s">
        <v>41</v>
      </c>
      <c r="I625">
        <v>300</v>
      </c>
      <c r="J625" t="s">
        <v>42</v>
      </c>
      <c r="K625" t="s">
        <v>276</v>
      </c>
      <c r="L625">
        <v>50.062898333333301</v>
      </c>
      <c r="M625">
        <v>-9.3042533333333299</v>
      </c>
      <c r="N625" t="s">
        <v>43</v>
      </c>
      <c r="O625" t="s">
        <v>44</v>
      </c>
      <c r="W625">
        <v>1</v>
      </c>
      <c r="Z625" t="s">
        <v>46</v>
      </c>
      <c r="AA625" t="s">
        <v>47</v>
      </c>
      <c r="AB625" t="s">
        <v>74</v>
      </c>
      <c r="AC625" t="s">
        <v>49</v>
      </c>
      <c r="AE625" t="s">
        <v>50</v>
      </c>
    </row>
    <row r="626" spans="1:42" x14ac:dyDescent="0.3">
      <c r="A626" s="1">
        <v>43640</v>
      </c>
      <c r="B626" s="2">
        <v>0.38846064814814812</v>
      </c>
      <c r="C626" t="s">
        <v>39</v>
      </c>
      <c r="D626" t="s">
        <v>13</v>
      </c>
      <c r="E626">
        <v>555</v>
      </c>
      <c r="F626" t="s">
        <v>40</v>
      </c>
      <c r="G626" t="s">
        <v>276</v>
      </c>
      <c r="H626" t="s">
        <v>41</v>
      </c>
      <c r="I626">
        <v>300</v>
      </c>
      <c r="J626" t="s">
        <v>42</v>
      </c>
      <c r="K626" t="s">
        <v>276</v>
      </c>
      <c r="L626">
        <v>50.062891666666701</v>
      </c>
      <c r="M626">
        <v>-9.3461016666666694</v>
      </c>
      <c r="N626" t="s">
        <v>43</v>
      </c>
      <c r="O626" t="s">
        <v>61</v>
      </c>
      <c r="P626">
        <v>1</v>
      </c>
      <c r="AA626" t="s">
        <v>47</v>
      </c>
      <c r="AB626" t="s">
        <v>56</v>
      </c>
      <c r="AC626" t="s">
        <v>49</v>
      </c>
      <c r="AE626" t="s">
        <v>50</v>
      </c>
    </row>
    <row r="627" spans="1:42" x14ac:dyDescent="0.3">
      <c r="A627" s="1">
        <v>43640</v>
      </c>
      <c r="B627" s="2">
        <v>0.39337962962962963</v>
      </c>
      <c r="C627" t="s">
        <v>39</v>
      </c>
      <c r="D627" t="s">
        <v>13</v>
      </c>
      <c r="E627">
        <v>555</v>
      </c>
      <c r="F627" t="s">
        <v>40</v>
      </c>
      <c r="G627" t="s">
        <v>276</v>
      </c>
      <c r="H627" t="s">
        <v>41</v>
      </c>
      <c r="I627">
        <v>300</v>
      </c>
      <c r="J627" t="s">
        <v>42</v>
      </c>
      <c r="K627" t="s">
        <v>276</v>
      </c>
      <c r="L627">
        <v>50.062896666666703</v>
      </c>
      <c r="M627">
        <v>-9.3764383333333292</v>
      </c>
      <c r="N627" t="s">
        <v>43</v>
      </c>
      <c r="O627" t="s">
        <v>61</v>
      </c>
      <c r="P627">
        <v>1</v>
      </c>
      <c r="AA627" t="s">
        <v>76</v>
      </c>
      <c r="AE627" t="s">
        <v>57</v>
      </c>
    </row>
    <row r="628" spans="1:42" x14ac:dyDescent="0.3">
      <c r="A628" s="1">
        <v>43640</v>
      </c>
      <c r="B628" s="2">
        <v>0.39619212962962963</v>
      </c>
      <c r="C628" t="s">
        <v>39</v>
      </c>
      <c r="D628" t="s">
        <v>13</v>
      </c>
      <c r="E628">
        <v>555</v>
      </c>
      <c r="F628" t="s">
        <v>40</v>
      </c>
      <c r="G628" t="s">
        <v>276</v>
      </c>
      <c r="H628" t="s">
        <v>41</v>
      </c>
      <c r="I628">
        <v>300</v>
      </c>
      <c r="J628" t="s">
        <v>42</v>
      </c>
      <c r="K628" t="s">
        <v>276</v>
      </c>
      <c r="L628">
        <v>50.062906666666699</v>
      </c>
      <c r="M628">
        <v>-9.3938333333333297</v>
      </c>
      <c r="N628" t="s">
        <v>43</v>
      </c>
      <c r="O628" t="s">
        <v>133</v>
      </c>
      <c r="W628">
        <v>1</v>
      </c>
      <c r="Y628" t="s">
        <v>45</v>
      </c>
      <c r="Z628" t="s">
        <v>52</v>
      </c>
      <c r="AA628" t="s">
        <v>47</v>
      </c>
      <c r="AB628" t="s">
        <v>48</v>
      </c>
      <c r="AC628" t="s">
        <v>49</v>
      </c>
      <c r="AE628" t="s">
        <v>50</v>
      </c>
      <c r="AP628" t="s">
        <v>134</v>
      </c>
    </row>
    <row r="629" spans="1:42" x14ac:dyDescent="0.3">
      <c r="A629" s="1">
        <v>43640</v>
      </c>
      <c r="B629" s="2">
        <v>0.39684027777777775</v>
      </c>
      <c r="C629" t="s">
        <v>39</v>
      </c>
      <c r="D629" t="s">
        <v>13</v>
      </c>
      <c r="E629">
        <v>555</v>
      </c>
      <c r="F629" t="s">
        <v>40</v>
      </c>
      <c r="G629" t="s">
        <v>276</v>
      </c>
      <c r="H629" t="s">
        <v>41</v>
      </c>
      <c r="I629">
        <v>300</v>
      </c>
      <c r="J629" t="s">
        <v>42</v>
      </c>
      <c r="K629" t="s">
        <v>276</v>
      </c>
      <c r="L629">
        <v>50.062896666666703</v>
      </c>
      <c r="M629">
        <v>-9.3978199999999994</v>
      </c>
      <c r="N629" t="s">
        <v>43</v>
      </c>
      <c r="O629" t="s">
        <v>61</v>
      </c>
      <c r="P629">
        <v>1</v>
      </c>
      <c r="AA629" t="s">
        <v>47</v>
      </c>
      <c r="AB629" t="s">
        <v>56</v>
      </c>
      <c r="AE629" t="s">
        <v>50</v>
      </c>
    </row>
    <row r="630" spans="1:42" x14ac:dyDescent="0.3">
      <c r="A630" s="1">
        <v>43640</v>
      </c>
      <c r="B630" s="2">
        <v>0.40085648148148145</v>
      </c>
      <c r="C630" t="s">
        <v>39</v>
      </c>
      <c r="D630" t="s">
        <v>13</v>
      </c>
      <c r="E630">
        <v>555</v>
      </c>
      <c r="F630" t="s">
        <v>40</v>
      </c>
      <c r="G630" t="s">
        <v>276</v>
      </c>
      <c r="H630" t="s">
        <v>41</v>
      </c>
      <c r="I630">
        <v>300</v>
      </c>
      <c r="J630" t="s">
        <v>42</v>
      </c>
      <c r="K630" t="s">
        <v>276</v>
      </c>
      <c r="L630">
        <v>50.062863333333297</v>
      </c>
      <c r="M630">
        <v>-9.4222599999999996</v>
      </c>
      <c r="N630" t="s">
        <v>43</v>
      </c>
      <c r="O630" t="s">
        <v>61</v>
      </c>
      <c r="P630">
        <v>1</v>
      </c>
      <c r="AA630" t="s">
        <v>47</v>
      </c>
      <c r="AB630" t="s">
        <v>56</v>
      </c>
      <c r="AC630" t="s">
        <v>49</v>
      </c>
      <c r="AE630" t="s">
        <v>50</v>
      </c>
    </row>
    <row r="631" spans="1:42" x14ac:dyDescent="0.3">
      <c r="A631" s="1">
        <v>43640</v>
      </c>
      <c r="B631" s="2">
        <v>0.41766203703703703</v>
      </c>
      <c r="C631" t="s">
        <v>39</v>
      </c>
      <c r="D631" t="s">
        <v>13</v>
      </c>
      <c r="E631">
        <v>555</v>
      </c>
      <c r="F631" t="s">
        <v>40</v>
      </c>
      <c r="G631" t="s">
        <v>276</v>
      </c>
      <c r="H631" t="s">
        <v>41</v>
      </c>
      <c r="I631">
        <v>300</v>
      </c>
      <c r="J631" t="s">
        <v>42</v>
      </c>
      <c r="K631" t="s">
        <v>276</v>
      </c>
      <c r="L631">
        <v>50.062901666666697</v>
      </c>
      <c r="M631">
        <v>-9.5234450000000006</v>
      </c>
      <c r="N631" t="s">
        <v>43</v>
      </c>
      <c r="O631" t="s">
        <v>44</v>
      </c>
      <c r="W631">
        <v>1</v>
      </c>
      <c r="Z631" t="s">
        <v>46</v>
      </c>
      <c r="AA631" t="s">
        <v>47</v>
      </c>
      <c r="AB631" t="s">
        <v>72</v>
      </c>
      <c r="AC631" t="s">
        <v>49</v>
      </c>
      <c r="AE631" t="s">
        <v>50</v>
      </c>
    </row>
    <row r="632" spans="1:42" x14ac:dyDescent="0.3">
      <c r="A632" s="1">
        <v>43640</v>
      </c>
      <c r="B632" s="2">
        <v>0.42937500000000001</v>
      </c>
      <c r="C632" t="s">
        <v>39</v>
      </c>
      <c r="D632" t="s">
        <v>13</v>
      </c>
      <c r="E632">
        <v>555</v>
      </c>
      <c r="F632" t="s">
        <v>40</v>
      </c>
      <c r="G632" t="s">
        <v>276</v>
      </c>
      <c r="H632" t="s">
        <v>41</v>
      </c>
      <c r="I632">
        <v>300</v>
      </c>
      <c r="J632" t="s">
        <v>42</v>
      </c>
      <c r="K632" t="s">
        <v>276</v>
      </c>
      <c r="L632">
        <v>50.062935000000003</v>
      </c>
      <c r="M632">
        <v>-9.5951799999999992</v>
      </c>
      <c r="N632" t="s">
        <v>43</v>
      </c>
      <c r="O632" t="s">
        <v>44</v>
      </c>
      <c r="W632">
        <v>1</v>
      </c>
      <c r="Z632" t="s">
        <v>46</v>
      </c>
      <c r="AA632" t="s">
        <v>47</v>
      </c>
      <c r="AB632" t="s">
        <v>53</v>
      </c>
      <c r="AC632" t="s">
        <v>49</v>
      </c>
      <c r="AE632" t="s">
        <v>57</v>
      </c>
    </row>
    <row r="633" spans="1:42" x14ac:dyDescent="0.3">
      <c r="A633" s="1">
        <v>43640</v>
      </c>
      <c r="B633" s="2">
        <v>0.43556712962962968</v>
      </c>
      <c r="C633" t="s">
        <v>39</v>
      </c>
      <c r="D633" t="s">
        <v>13</v>
      </c>
      <c r="E633">
        <v>555</v>
      </c>
      <c r="F633" t="s">
        <v>40</v>
      </c>
      <c r="G633" t="s">
        <v>276</v>
      </c>
      <c r="H633" t="s">
        <v>41</v>
      </c>
      <c r="I633">
        <v>300</v>
      </c>
      <c r="J633" t="s">
        <v>42</v>
      </c>
      <c r="K633" t="s">
        <v>276</v>
      </c>
      <c r="L633">
        <v>50.062919999999998</v>
      </c>
      <c r="M633">
        <v>-9.6334916666666697</v>
      </c>
      <c r="N633" t="s">
        <v>43</v>
      </c>
      <c r="O633" t="s">
        <v>54</v>
      </c>
      <c r="W633">
        <v>1</v>
      </c>
      <c r="Y633" t="s">
        <v>28</v>
      </c>
      <c r="Z633" t="s">
        <v>52</v>
      </c>
      <c r="AA633" t="s">
        <v>47</v>
      </c>
      <c r="AB633" t="s">
        <v>72</v>
      </c>
      <c r="AC633" t="s">
        <v>49</v>
      </c>
      <c r="AE633" t="s">
        <v>57</v>
      </c>
    </row>
    <row r="634" spans="1:42" x14ac:dyDescent="0.3">
      <c r="A634" s="1">
        <v>43640</v>
      </c>
      <c r="B634" s="2">
        <v>0.43797453703703698</v>
      </c>
      <c r="C634" t="s">
        <v>39</v>
      </c>
      <c r="D634" t="s">
        <v>13</v>
      </c>
      <c r="E634">
        <v>555</v>
      </c>
      <c r="F634" t="s">
        <v>40</v>
      </c>
      <c r="G634" t="s">
        <v>276</v>
      </c>
      <c r="H634" t="s">
        <v>41</v>
      </c>
      <c r="I634">
        <v>300</v>
      </c>
      <c r="J634" t="s">
        <v>42</v>
      </c>
      <c r="K634" t="s">
        <v>276</v>
      </c>
      <c r="L634">
        <v>50.062881666666698</v>
      </c>
      <c r="M634">
        <v>-9.6486883333333306</v>
      </c>
      <c r="N634" t="s">
        <v>43</v>
      </c>
      <c r="O634" t="s">
        <v>54</v>
      </c>
      <c r="W634">
        <v>1</v>
      </c>
      <c r="Y634" t="s">
        <v>28</v>
      </c>
      <c r="Z634" t="s">
        <v>52</v>
      </c>
      <c r="AA634" t="s">
        <v>47</v>
      </c>
      <c r="AB634" t="s">
        <v>72</v>
      </c>
      <c r="AC634" t="s">
        <v>49</v>
      </c>
      <c r="AE634" t="s">
        <v>57</v>
      </c>
    </row>
    <row r="635" spans="1:42" x14ac:dyDescent="0.3">
      <c r="A635" s="1">
        <v>43640</v>
      </c>
      <c r="B635" s="2">
        <v>0.43890046296296298</v>
      </c>
      <c r="C635" t="s">
        <v>39</v>
      </c>
      <c r="D635" t="s">
        <v>13</v>
      </c>
      <c r="E635">
        <v>555</v>
      </c>
      <c r="F635" t="s">
        <v>40</v>
      </c>
      <c r="G635" t="s">
        <v>276</v>
      </c>
      <c r="H635" t="s">
        <v>41</v>
      </c>
      <c r="I635">
        <v>300</v>
      </c>
      <c r="J635" t="s">
        <v>42</v>
      </c>
      <c r="K635" t="s">
        <v>276</v>
      </c>
      <c r="L635">
        <v>50.062890000000003</v>
      </c>
      <c r="M635">
        <v>-9.6546133333333302</v>
      </c>
      <c r="N635" t="s">
        <v>43</v>
      </c>
      <c r="O635" t="s">
        <v>61</v>
      </c>
      <c r="R635">
        <v>1</v>
      </c>
      <c r="AA635" t="s">
        <v>47</v>
      </c>
      <c r="AB635" t="s">
        <v>64</v>
      </c>
      <c r="AC635" t="s">
        <v>89</v>
      </c>
      <c r="AE635" t="s">
        <v>57</v>
      </c>
    </row>
    <row r="636" spans="1:42" x14ac:dyDescent="0.3">
      <c r="A636" s="1">
        <v>43640</v>
      </c>
      <c r="B636" s="2">
        <v>0.44571759259259264</v>
      </c>
      <c r="C636" t="s">
        <v>39</v>
      </c>
      <c r="D636" t="s">
        <v>13</v>
      </c>
      <c r="E636">
        <v>555</v>
      </c>
      <c r="F636" t="s">
        <v>40</v>
      </c>
      <c r="G636" t="s">
        <v>276</v>
      </c>
      <c r="H636" t="s">
        <v>41</v>
      </c>
      <c r="I636">
        <v>300</v>
      </c>
      <c r="J636" t="s">
        <v>42</v>
      </c>
      <c r="K636" t="s">
        <v>276</v>
      </c>
      <c r="L636">
        <v>50.062860000000001</v>
      </c>
      <c r="M636">
        <v>-9.6981750000000009</v>
      </c>
      <c r="N636" t="s">
        <v>43</v>
      </c>
      <c r="O636" t="s">
        <v>54</v>
      </c>
      <c r="W636">
        <v>1</v>
      </c>
      <c r="Y636" t="s">
        <v>28</v>
      </c>
      <c r="Z636" t="s">
        <v>52</v>
      </c>
      <c r="AA636" t="s">
        <v>47</v>
      </c>
      <c r="AB636" t="s">
        <v>56</v>
      </c>
      <c r="AC636" t="s">
        <v>49</v>
      </c>
      <c r="AE636" t="s">
        <v>57</v>
      </c>
    </row>
    <row r="637" spans="1:42" x14ac:dyDescent="0.3">
      <c r="A637" s="1">
        <v>43640</v>
      </c>
      <c r="B637" s="2">
        <v>0.44611111111111112</v>
      </c>
      <c r="C637" t="s">
        <v>39</v>
      </c>
      <c r="D637" t="s">
        <v>13</v>
      </c>
      <c r="E637">
        <v>555</v>
      </c>
      <c r="F637" t="s">
        <v>40</v>
      </c>
      <c r="G637" t="s">
        <v>276</v>
      </c>
      <c r="H637" t="s">
        <v>41</v>
      </c>
      <c r="I637">
        <v>300</v>
      </c>
      <c r="J637" t="s">
        <v>42</v>
      </c>
      <c r="K637" t="s">
        <v>276</v>
      </c>
      <c r="L637">
        <v>50.062871666666702</v>
      </c>
      <c r="M637">
        <v>-9.7007100000000008</v>
      </c>
      <c r="N637" t="s">
        <v>43</v>
      </c>
      <c r="O637" t="s">
        <v>61</v>
      </c>
      <c r="P637">
        <v>1</v>
      </c>
      <c r="AA637" t="s">
        <v>47</v>
      </c>
      <c r="AB637" t="s">
        <v>56</v>
      </c>
      <c r="AC637" t="s">
        <v>49</v>
      </c>
      <c r="AE637" t="s">
        <v>57</v>
      </c>
    </row>
    <row r="638" spans="1:42" x14ac:dyDescent="0.3">
      <c r="A638" s="1">
        <v>43640</v>
      </c>
      <c r="B638" s="2">
        <v>0.44677083333333334</v>
      </c>
      <c r="C638" t="s">
        <v>39</v>
      </c>
      <c r="D638" t="s">
        <v>13</v>
      </c>
      <c r="E638">
        <v>555</v>
      </c>
      <c r="F638" t="s">
        <v>40</v>
      </c>
      <c r="G638" t="s">
        <v>276</v>
      </c>
      <c r="H638" t="s">
        <v>41</v>
      </c>
      <c r="I638">
        <v>300</v>
      </c>
      <c r="J638" t="s">
        <v>42</v>
      </c>
      <c r="K638" t="s">
        <v>276</v>
      </c>
      <c r="L638">
        <v>50.062910000000002</v>
      </c>
      <c r="M638">
        <v>-9.704955</v>
      </c>
      <c r="N638" t="s">
        <v>43</v>
      </c>
      <c r="O638" t="s">
        <v>61</v>
      </c>
      <c r="R638">
        <v>1</v>
      </c>
      <c r="AA638" t="s">
        <v>47</v>
      </c>
      <c r="AB638" t="s">
        <v>56</v>
      </c>
      <c r="AC638" t="s">
        <v>49</v>
      </c>
      <c r="AE638" t="s">
        <v>57</v>
      </c>
    </row>
    <row r="639" spans="1:42" x14ac:dyDescent="0.3">
      <c r="A639" s="1">
        <v>43640</v>
      </c>
      <c r="B639" s="2">
        <v>0.45829861111111114</v>
      </c>
      <c r="C639" t="s">
        <v>39</v>
      </c>
      <c r="D639" t="s">
        <v>13</v>
      </c>
      <c r="E639">
        <v>555</v>
      </c>
      <c r="F639" t="s">
        <v>40</v>
      </c>
      <c r="G639" t="s">
        <v>276</v>
      </c>
      <c r="H639" t="s">
        <v>41</v>
      </c>
      <c r="I639">
        <v>300</v>
      </c>
      <c r="J639" t="s">
        <v>42</v>
      </c>
      <c r="K639" t="s">
        <v>276</v>
      </c>
      <c r="L639">
        <v>50.062833333333302</v>
      </c>
      <c r="M639">
        <v>-9.7783383333333305</v>
      </c>
      <c r="N639" t="s">
        <v>43</v>
      </c>
      <c r="O639" t="s">
        <v>61</v>
      </c>
      <c r="P639">
        <v>1</v>
      </c>
      <c r="AA639" t="s">
        <v>47</v>
      </c>
      <c r="AB639" t="s">
        <v>72</v>
      </c>
      <c r="AE639" t="s">
        <v>50</v>
      </c>
    </row>
    <row r="640" spans="1:42" x14ac:dyDescent="0.3">
      <c r="A640" s="1">
        <v>43640</v>
      </c>
      <c r="B640" s="2">
        <v>0.45854166666666668</v>
      </c>
      <c r="C640" t="s">
        <v>39</v>
      </c>
      <c r="D640" t="s">
        <v>13</v>
      </c>
      <c r="E640">
        <v>555</v>
      </c>
      <c r="F640" t="s">
        <v>40</v>
      </c>
      <c r="G640" t="s">
        <v>276</v>
      </c>
      <c r="H640" t="s">
        <v>41</v>
      </c>
      <c r="I640">
        <v>300</v>
      </c>
      <c r="J640" t="s">
        <v>42</v>
      </c>
      <c r="K640" t="s">
        <v>276</v>
      </c>
      <c r="L640">
        <v>50.062849999999997</v>
      </c>
      <c r="M640">
        <v>-9.7798716666666703</v>
      </c>
      <c r="N640" t="s">
        <v>43</v>
      </c>
      <c r="O640" t="s">
        <v>44</v>
      </c>
      <c r="W640">
        <v>1</v>
      </c>
      <c r="Z640" t="s">
        <v>46</v>
      </c>
      <c r="AA640" t="s">
        <v>47</v>
      </c>
      <c r="AB640" t="s">
        <v>74</v>
      </c>
      <c r="AE640" t="s">
        <v>50</v>
      </c>
    </row>
    <row r="641" spans="1:31" x14ac:dyDescent="0.3">
      <c r="A641" s="1">
        <v>43640</v>
      </c>
      <c r="B641" s="2">
        <v>0.46143518518518517</v>
      </c>
      <c r="C641" t="s">
        <v>39</v>
      </c>
      <c r="D641" t="s">
        <v>13</v>
      </c>
      <c r="E641">
        <v>555</v>
      </c>
      <c r="F641" t="s">
        <v>40</v>
      </c>
      <c r="G641" t="s">
        <v>276</v>
      </c>
      <c r="H641" t="s">
        <v>41</v>
      </c>
      <c r="I641">
        <v>300</v>
      </c>
      <c r="J641" t="s">
        <v>42</v>
      </c>
      <c r="K641" t="s">
        <v>276</v>
      </c>
      <c r="L641">
        <v>50.062868333333299</v>
      </c>
      <c r="M641">
        <v>-9.7981583333333298</v>
      </c>
      <c r="N641" t="s">
        <v>43</v>
      </c>
      <c r="O641" t="s">
        <v>54</v>
      </c>
      <c r="W641">
        <v>4</v>
      </c>
      <c r="Y641" t="s">
        <v>28</v>
      </c>
      <c r="Z641" t="s">
        <v>52</v>
      </c>
      <c r="AA641" t="s">
        <v>47</v>
      </c>
      <c r="AB641" t="s">
        <v>74</v>
      </c>
      <c r="AC641" t="s">
        <v>49</v>
      </c>
      <c r="AE641" t="s">
        <v>57</v>
      </c>
    </row>
    <row r="642" spans="1:31" x14ac:dyDescent="0.3">
      <c r="A642" s="1">
        <v>43640</v>
      </c>
      <c r="B642" s="2">
        <v>0.46596064814814814</v>
      </c>
      <c r="C642" t="s">
        <v>39</v>
      </c>
      <c r="D642" t="s">
        <v>13</v>
      </c>
      <c r="E642">
        <v>555</v>
      </c>
      <c r="F642" t="s">
        <v>40</v>
      </c>
      <c r="G642" t="s">
        <v>276</v>
      </c>
      <c r="H642" t="s">
        <v>41</v>
      </c>
      <c r="I642">
        <v>300</v>
      </c>
      <c r="J642" t="s">
        <v>42</v>
      </c>
      <c r="K642" t="s">
        <v>276</v>
      </c>
      <c r="L642">
        <v>50.062890000000003</v>
      </c>
      <c r="M642">
        <v>-9.8264700000000005</v>
      </c>
      <c r="N642" t="s">
        <v>43</v>
      </c>
      <c r="O642" t="s">
        <v>54</v>
      </c>
      <c r="W642">
        <v>3</v>
      </c>
      <c r="Y642" t="s">
        <v>28</v>
      </c>
      <c r="Z642" t="s">
        <v>52</v>
      </c>
      <c r="AA642" t="s">
        <v>47</v>
      </c>
      <c r="AB642" t="s">
        <v>53</v>
      </c>
      <c r="AE642" t="s">
        <v>50</v>
      </c>
    </row>
    <row r="643" spans="1:31" x14ac:dyDescent="0.3">
      <c r="A643" s="1">
        <v>43640</v>
      </c>
      <c r="B643" s="2">
        <v>0.46697916666666667</v>
      </c>
      <c r="C643" t="s">
        <v>39</v>
      </c>
      <c r="D643" t="s">
        <v>13</v>
      </c>
      <c r="E643">
        <v>555</v>
      </c>
      <c r="F643" t="s">
        <v>40</v>
      </c>
      <c r="G643" t="s">
        <v>276</v>
      </c>
      <c r="H643" t="s">
        <v>41</v>
      </c>
      <c r="I643">
        <v>300</v>
      </c>
      <c r="J643" t="s">
        <v>42</v>
      </c>
      <c r="K643" t="s">
        <v>276</v>
      </c>
      <c r="L643">
        <v>50.062883333333303</v>
      </c>
      <c r="M643">
        <v>-9.8329050000000002</v>
      </c>
      <c r="N643" t="s">
        <v>43</v>
      </c>
      <c r="O643" t="s">
        <v>61</v>
      </c>
      <c r="P643">
        <v>1</v>
      </c>
      <c r="AA643" t="s">
        <v>47</v>
      </c>
      <c r="AB643" t="s">
        <v>53</v>
      </c>
      <c r="AC643" t="s">
        <v>49</v>
      </c>
      <c r="AE643" t="s">
        <v>57</v>
      </c>
    </row>
    <row r="644" spans="1:31" x14ac:dyDescent="0.3">
      <c r="A644" s="1">
        <v>43640</v>
      </c>
      <c r="B644" s="2">
        <v>0.4692013888888889</v>
      </c>
      <c r="C644" t="s">
        <v>39</v>
      </c>
      <c r="D644" t="s">
        <v>13</v>
      </c>
      <c r="E644">
        <v>555</v>
      </c>
      <c r="F644" t="s">
        <v>40</v>
      </c>
      <c r="G644" t="s">
        <v>276</v>
      </c>
      <c r="H644" t="s">
        <v>41</v>
      </c>
      <c r="I644">
        <v>300</v>
      </c>
      <c r="J644" t="s">
        <v>42</v>
      </c>
      <c r="K644" t="s">
        <v>276</v>
      </c>
      <c r="L644">
        <v>50.062854999999999</v>
      </c>
      <c r="M644">
        <v>-9.8466383333333294</v>
      </c>
      <c r="N644" t="s">
        <v>43</v>
      </c>
      <c r="O644" t="s">
        <v>61</v>
      </c>
      <c r="P644">
        <v>3</v>
      </c>
      <c r="AA644" t="s">
        <v>47</v>
      </c>
      <c r="AB644" t="s">
        <v>64</v>
      </c>
      <c r="AC644" t="s">
        <v>94</v>
      </c>
      <c r="AE644" t="s">
        <v>50</v>
      </c>
    </row>
    <row r="645" spans="1:31" x14ac:dyDescent="0.3">
      <c r="A645" s="1">
        <v>43640</v>
      </c>
      <c r="B645" s="2">
        <v>0.47170138888888885</v>
      </c>
      <c r="C645" t="s">
        <v>39</v>
      </c>
      <c r="D645" t="s">
        <v>13</v>
      </c>
      <c r="E645">
        <v>555</v>
      </c>
      <c r="F645" t="s">
        <v>40</v>
      </c>
      <c r="G645" t="s">
        <v>276</v>
      </c>
      <c r="H645" t="s">
        <v>41</v>
      </c>
      <c r="I645">
        <v>300</v>
      </c>
      <c r="J645" t="s">
        <v>42</v>
      </c>
      <c r="K645" t="s">
        <v>276</v>
      </c>
      <c r="L645">
        <v>50.062899999999999</v>
      </c>
      <c r="M645">
        <v>-9.8622833333333304</v>
      </c>
      <c r="N645" t="s">
        <v>43</v>
      </c>
      <c r="O645" t="s">
        <v>61</v>
      </c>
      <c r="P645">
        <v>2</v>
      </c>
      <c r="AA645" t="s">
        <v>107</v>
      </c>
      <c r="AE645" t="s">
        <v>57</v>
      </c>
    </row>
    <row r="646" spans="1:31" x14ac:dyDescent="0.3">
      <c r="A646" s="1">
        <v>43640</v>
      </c>
      <c r="B646" s="2">
        <v>0.47188657407407408</v>
      </c>
      <c r="C646" t="s">
        <v>39</v>
      </c>
      <c r="D646" t="s">
        <v>13</v>
      </c>
      <c r="E646">
        <v>555</v>
      </c>
      <c r="F646" t="s">
        <v>40</v>
      </c>
      <c r="G646" t="s">
        <v>276</v>
      </c>
      <c r="H646" t="s">
        <v>41</v>
      </c>
      <c r="I646">
        <v>300</v>
      </c>
      <c r="J646" t="s">
        <v>42</v>
      </c>
      <c r="K646" t="s">
        <v>276</v>
      </c>
      <c r="L646">
        <v>50.062896666666703</v>
      </c>
      <c r="M646">
        <v>-9.8634316666666706</v>
      </c>
      <c r="N646" t="s">
        <v>43</v>
      </c>
      <c r="O646" t="s">
        <v>61</v>
      </c>
      <c r="P646">
        <v>1</v>
      </c>
      <c r="AA646" t="s">
        <v>81</v>
      </c>
      <c r="AE646" t="s">
        <v>57</v>
      </c>
    </row>
    <row r="647" spans="1:31" x14ac:dyDescent="0.3">
      <c r="A647" s="1">
        <v>43640</v>
      </c>
      <c r="B647" s="2">
        <v>0.47259259259259262</v>
      </c>
      <c r="C647" t="s">
        <v>39</v>
      </c>
      <c r="D647" t="s">
        <v>13</v>
      </c>
      <c r="E647">
        <v>555</v>
      </c>
      <c r="F647" t="s">
        <v>40</v>
      </c>
      <c r="G647" t="s">
        <v>276</v>
      </c>
      <c r="H647" t="s">
        <v>41</v>
      </c>
      <c r="I647">
        <v>300</v>
      </c>
      <c r="J647" t="s">
        <v>42</v>
      </c>
      <c r="K647" t="s">
        <v>276</v>
      </c>
      <c r="L647">
        <v>50.062913333333299</v>
      </c>
      <c r="M647">
        <v>-9.8677883333333298</v>
      </c>
      <c r="N647" t="s">
        <v>43</v>
      </c>
      <c r="O647" t="s">
        <v>54</v>
      </c>
      <c r="W647">
        <v>1</v>
      </c>
      <c r="Y647" t="s">
        <v>28</v>
      </c>
      <c r="Z647" t="s">
        <v>52</v>
      </c>
      <c r="AA647" t="s">
        <v>47</v>
      </c>
      <c r="AB647" t="s">
        <v>74</v>
      </c>
      <c r="AE647" t="s">
        <v>57</v>
      </c>
    </row>
    <row r="648" spans="1:31" x14ac:dyDescent="0.3">
      <c r="A648" s="1">
        <v>43640</v>
      </c>
      <c r="B648" s="2">
        <v>0.4767939814814815</v>
      </c>
      <c r="C648" t="s">
        <v>39</v>
      </c>
      <c r="D648" t="s">
        <v>13</v>
      </c>
      <c r="E648">
        <v>555</v>
      </c>
      <c r="F648" t="s">
        <v>40</v>
      </c>
      <c r="G648" t="s">
        <v>276</v>
      </c>
      <c r="H648" t="s">
        <v>41</v>
      </c>
      <c r="I648">
        <v>300</v>
      </c>
      <c r="J648" t="s">
        <v>42</v>
      </c>
      <c r="K648" t="s">
        <v>276</v>
      </c>
      <c r="L648">
        <v>50.062868333333299</v>
      </c>
      <c r="M648">
        <v>-9.89387333333333</v>
      </c>
      <c r="N648" t="s">
        <v>43</v>
      </c>
      <c r="O648" t="s">
        <v>61</v>
      </c>
      <c r="P648">
        <v>2</v>
      </c>
      <c r="AA648" t="s">
        <v>47</v>
      </c>
      <c r="AB648" t="s">
        <v>55</v>
      </c>
      <c r="AC648" t="s">
        <v>49</v>
      </c>
      <c r="AE648" t="s">
        <v>50</v>
      </c>
    </row>
    <row r="649" spans="1:31" x14ac:dyDescent="0.3">
      <c r="A649" s="1">
        <v>43640</v>
      </c>
      <c r="B649" s="2">
        <v>0.48053240740740738</v>
      </c>
      <c r="C649" t="s">
        <v>39</v>
      </c>
      <c r="D649" t="s">
        <v>13</v>
      </c>
      <c r="E649">
        <v>555</v>
      </c>
      <c r="F649" t="s">
        <v>40</v>
      </c>
      <c r="G649" t="s">
        <v>276</v>
      </c>
      <c r="H649" t="s">
        <v>41</v>
      </c>
      <c r="I649">
        <v>300</v>
      </c>
      <c r="J649" t="s">
        <v>42</v>
      </c>
      <c r="K649" t="s">
        <v>276</v>
      </c>
      <c r="L649">
        <v>50.062906666666699</v>
      </c>
      <c r="M649">
        <v>-9.9172833333333301</v>
      </c>
      <c r="N649" t="s">
        <v>43</v>
      </c>
      <c r="O649" t="s">
        <v>61</v>
      </c>
      <c r="P649">
        <v>3</v>
      </c>
      <c r="AA649" t="s">
        <v>47</v>
      </c>
      <c r="AB649" t="s">
        <v>74</v>
      </c>
      <c r="AC649" t="s">
        <v>49</v>
      </c>
      <c r="AE649" t="s">
        <v>50</v>
      </c>
    </row>
    <row r="650" spans="1:31" x14ac:dyDescent="0.3">
      <c r="A650" s="1">
        <v>43640</v>
      </c>
      <c r="B650" s="2">
        <v>0.48268518518518522</v>
      </c>
      <c r="C650" t="s">
        <v>39</v>
      </c>
      <c r="D650" t="s">
        <v>13</v>
      </c>
      <c r="E650">
        <v>555</v>
      </c>
      <c r="F650" t="s">
        <v>40</v>
      </c>
      <c r="G650" t="s">
        <v>276</v>
      </c>
      <c r="H650" t="s">
        <v>41</v>
      </c>
      <c r="I650">
        <v>300</v>
      </c>
      <c r="J650" t="s">
        <v>42</v>
      </c>
      <c r="K650" t="s">
        <v>276</v>
      </c>
      <c r="L650">
        <v>50.062905000000001</v>
      </c>
      <c r="M650">
        <v>-9.9308916666666693</v>
      </c>
      <c r="N650" t="s">
        <v>43</v>
      </c>
      <c r="O650" t="s">
        <v>61</v>
      </c>
      <c r="Q650">
        <v>1</v>
      </c>
      <c r="AA650" t="s">
        <v>47</v>
      </c>
      <c r="AB650" t="s">
        <v>56</v>
      </c>
      <c r="AC650" t="s">
        <v>49</v>
      </c>
      <c r="AE650" t="s">
        <v>50</v>
      </c>
    </row>
    <row r="651" spans="1:31" x14ac:dyDescent="0.3">
      <c r="A651" s="1">
        <v>43640</v>
      </c>
      <c r="B651" s="2">
        <v>0.48416666666666663</v>
      </c>
      <c r="C651" t="s">
        <v>39</v>
      </c>
      <c r="D651" t="s">
        <v>13</v>
      </c>
      <c r="E651">
        <v>555</v>
      </c>
      <c r="F651" t="s">
        <v>40</v>
      </c>
      <c r="G651" t="s">
        <v>276</v>
      </c>
      <c r="H651" t="s">
        <v>41</v>
      </c>
      <c r="I651">
        <v>300</v>
      </c>
      <c r="J651" t="s">
        <v>42</v>
      </c>
      <c r="K651" t="s">
        <v>276</v>
      </c>
      <c r="L651">
        <v>50.062885000000001</v>
      </c>
      <c r="M651">
        <v>-9.9403050000000004</v>
      </c>
      <c r="N651" t="s">
        <v>43</v>
      </c>
      <c r="O651" t="s">
        <v>44</v>
      </c>
      <c r="W651">
        <v>1</v>
      </c>
      <c r="Z651" t="s">
        <v>46</v>
      </c>
      <c r="AA651" t="s">
        <v>47</v>
      </c>
      <c r="AB651" t="s">
        <v>56</v>
      </c>
      <c r="AC651" t="s">
        <v>49</v>
      </c>
      <c r="AE651" t="s">
        <v>50</v>
      </c>
    </row>
    <row r="652" spans="1:31" x14ac:dyDescent="0.3">
      <c r="A652" s="1">
        <v>43640</v>
      </c>
      <c r="B652" s="2">
        <v>0.48622685185185183</v>
      </c>
      <c r="C652" t="s">
        <v>39</v>
      </c>
      <c r="D652" t="s">
        <v>13</v>
      </c>
      <c r="E652">
        <v>555</v>
      </c>
      <c r="F652" t="s">
        <v>40</v>
      </c>
      <c r="G652" t="s">
        <v>276</v>
      </c>
      <c r="H652" t="s">
        <v>41</v>
      </c>
      <c r="I652">
        <v>300</v>
      </c>
      <c r="J652" t="s">
        <v>42</v>
      </c>
      <c r="K652" t="s">
        <v>276</v>
      </c>
      <c r="L652">
        <v>50.062888333333298</v>
      </c>
      <c r="M652">
        <v>-9.9532416666666705</v>
      </c>
      <c r="N652" t="s">
        <v>43</v>
      </c>
      <c r="O652" t="s">
        <v>61</v>
      </c>
      <c r="P652">
        <v>1</v>
      </c>
      <c r="AA652" t="s">
        <v>83</v>
      </c>
      <c r="AE652" t="s">
        <v>50</v>
      </c>
    </row>
    <row r="653" spans="1:31" x14ac:dyDescent="0.3">
      <c r="A653" s="1">
        <v>43640</v>
      </c>
      <c r="B653" s="2">
        <v>0.48978009259259259</v>
      </c>
      <c r="C653" t="s">
        <v>39</v>
      </c>
      <c r="D653" t="s">
        <v>13</v>
      </c>
      <c r="E653">
        <v>555</v>
      </c>
      <c r="F653" t="s">
        <v>40</v>
      </c>
      <c r="G653" t="s">
        <v>276</v>
      </c>
      <c r="H653" t="s">
        <v>41</v>
      </c>
      <c r="I653">
        <v>300</v>
      </c>
      <c r="J653" t="s">
        <v>42</v>
      </c>
      <c r="K653" t="s">
        <v>276</v>
      </c>
      <c r="L653">
        <v>50.062890000000003</v>
      </c>
      <c r="M653">
        <v>-9.9757566666666708</v>
      </c>
      <c r="N653" t="s">
        <v>43</v>
      </c>
      <c r="O653" t="s">
        <v>61</v>
      </c>
      <c r="P653">
        <v>3</v>
      </c>
      <c r="AA653" t="s">
        <v>47</v>
      </c>
      <c r="AB653" t="s">
        <v>55</v>
      </c>
      <c r="AC653" t="s">
        <v>49</v>
      </c>
      <c r="AE653" t="s">
        <v>57</v>
      </c>
    </row>
    <row r="654" spans="1:31" x14ac:dyDescent="0.3">
      <c r="A654" s="1">
        <v>43640</v>
      </c>
      <c r="B654" s="2">
        <v>0.49012731481481481</v>
      </c>
      <c r="C654" t="s">
        <v>39</v>
      </c>
      <c r="D654" t="s">
        <v>13</v>
      </c>
      <c r="E654">
        <v>555</v>
      </c>
      <c r="F654" t="s">
        <v>40</v>
      </c>
      <c r="G654" t="s">
        <v>276</v>
      </c>
      <c r="H654" t="s">
        <v>41</v>
      </c>
      <c r="I654">
        <v>300</v>
      </c>
      <c r="J654" t="s">
        <v>42</v>
      </c>
      <c r="K654" t="s">
        <v>276</v>
      </c>
      <c r="L654">
        <v>50.062891666666701</v>
      </c>
      <c r="M654">
        <v>-9.9779599999999995</v>
      </c>
      <c r="N654" t="s">
        <v>43</v>
      </c>
      <c r="O654" t="s">
        <v>54</v>
      </c>
      <c r="W654">
        <v>3</v>
      </c>
      <c r="Y654" t="s">
        <v>28</v>
      </c>
      <c r="Z654" t="s">
        <v>52</v>
      </c>
      <c r="AA654" t="s">
        <v>47</v>
      </c>
      <c r="AB654" t="s">
        <v>56</v>
      </c>
      <c r="AC654" t="s">
        <v>89</v>
      </c>
      <c r="AE654" t="s">
        <v>50</v>
      </c>
    </row>
    <row r="655" spans="1:31" x14ac:dyDescent="0.3">
      <c r="A655" s="1">
        <v>43640</v>
      </c>
      <c r="B655" s="2">
        <v>0.49342592592592593</v>
      </c>
      <c r="C655" t="s">
        <v>39</v>
      </c>
      <c r="D655" t="s">
        <v>13</v>
      </c>
      <c r="E655">
        <v>555</v>
      </c>
      <c r="F655" t="s">
        <v>40</v>
      </c>
      <c r="G655" t="s">
        <v>276</v>
      </c>
      <c r="H655" t="s">
        <v>41</v>
      </c>
      <c r="I655">
        <v>300</v>
      </c>
      <c r="J655" t="s">
        <v>42</v>
      </c>
      <c r="K655" t="s">
        <v>276</v>
      </c>
      <c r="L655">
        <v>50.062886666666699</v>
      </c>
      <c r="M655">
        <v>-9.9990699999999997</v>
      </c>
      <c r="N655" t="s">
        <v>43</v>
      </c>
      <c r="O655" t="s">
        <v>61</v>
      </c>
      <c r="P655">
        <v>1</v>
      </c>
      <c r="AA655" t="s">
        <v>47</v>
      </c>
      <c r="AB655" t="s">
        <v>74</v>
      </c>
      <c r="AC655" t="s">
        <v>49</v>
      </c>
      <c r="AE655" t="s">
        <v>50</v>
      </c>
    </row>
    <row r="656" spans="1:31" x14ac:dyDescent="0.3">
      <c r="A656" s="1">
        <v>43640</v>
      </c>
      <c r="B656" s="2">
        <v>0.49511574074074072</v>
      </c>
      <c r="C656" t="s">
        <v>39</v>
      </c>
      <c r="D656" t="s">
        <v>13</v>
      </c>
      <c r="E656">
        <v>555</v>
      </c>
      <c r="F656" t="s">
        <v>40</v>
      </c>
      <c r="G656" t="s">
        <v>276</v>
      </c>
      <c r="H656" t="s">
        <v>41</v>
      </c>
      <c r="I656">
        <v>300</v>
      </c>
      <c r="J656" t="s">
        <v>42</v>
      </c>
      <c r="K656" t="s">
        <v>276</v>
      </c>
      <c r="L656">
        <v>50.062891666666701</v>
      </c>
      <c r="M656">
        <v>-10.0099866666667</v>
      </c>
      <c r="N656" t="s">
        <v>59</v>
      </c>
    </row>
    <row r="657" spans="1:31" x14ac:dyDescent="0.3">
      <c r="A657" s="1">
        <v>43640</v>
      </c>
      <c r="B657" s="2">
        <v>0.49706018518518519</v>
      </c>
      <c r="C657" t="s">
        <v>39</v>
      </c>
      <c r="D657" t="s">
        <v>13</v>
      </c>
      <c r="E657">
        <v>555</v>
      </c>
      <c r="F657" t="s">
        <v>40</v>
      </c>
      <c r="G657" t="s">
        <v>276</v>
      </c>
      <c r="H657" t="s">
        <v>41</v>
      </c>
      <c r="I657">
        <v>300</v>
      </c>
      <c r="J657" t="s">
        <v>42</v>
      </c>
      <c r="K657" t="s">
        <v>276</v>
      </c>
      <c r="L657">
        <v>50.062896666666703</v>
      </c>
      <c r="M657">
        <v>-10.0225116666667</v>
      </c>
      <c r="N657" t="s">
        <v>43</v>
      </c>
      <c r="O657" t="s">
        <v>61</v>
      </c>
      <c r="P657">
        <v>1</v>
      </c>
      <c r="AA657" t="s">
        <v>47</v>
      </c>
      <c r="AB657" t="s">
        <v>53</v>
      </c>
      <c r="AC657" t="s">
        <v>49</v>
      </c>
      <c r="AE657" t="s">
        <v>50</v>
      </c>
    </row>
    <row r="658" spans="1:31" x14ac:dyDescent="0.3">
      <c r="A658" s="1">
        <v>43640</v>
      </c>
      <c r="B658" s="2">
        <v>0.59395833333333337</v>
      </c>
      <c r="C658" t="s">
        <v>39</v>
      </c>
      <c r="D658" t="s">
        <v>13</v>
      </c>
      <c r="E658">
        <v>557</v>
      </c>
      <c r="F658" t="s">
        <v>40</v>
      </c>
      <c r="G658" t="s">
        <v>276</v>
      </c>
      <c r="H658" t="s">
        <v>41</v>
      </c>
      <c r="I658">
        <v>300</v>
      </c>
      <c r="J658" t="s">
        <v>42</v>
      </c>
      <c r="K658" t="s">
        <v>276</v>
      </c>
      <c r="L658">
        <v>50.063096666666702</v>
      </c>
      <c r="M658">
        <v>-10.2395833333333</v>
      </c>
      <c r="N658" t="s">
        <v>43</v>
      </c>
      <c r="O658" t="s">
        <v>61</v>
      </c>
      <c r="P658">
        <v>2</v>
      </c>
      <c r="AA658" t="s">
        <v>47</v>
      </c>
      <c r="AB658" t="s">
        <v>74</v>
      </c>
      <c r="AC658" t="s">
        <v>49</v>
      </c>
      <c r="AE658" t="s">
        <v>50</v>
      </c>
    </row>
    <row r="659" spans="1:31" x14ac:dyDescent="0.3">
      <c r="A659" s="1">
        <v>43640</v>
      </c>
      <c r="B659" s="2">
        <v>0.59465277777777781</v>
      </c>
      <c r="C659" t="s">
        <v>39</v>
      </c>
      <c r="D659" t="s">
        <v>13</v>
      </c>
      <c r="E659">
        <v>557</v>
      </c>
      <c r="F659" t="s">
        <v>40</v>
      </c>
      <c r="G659" t="s">
        <v>276</v>
      </c>
      <c r="H659" t="s">
        <v>41</v>
      </c>
      <c r="I659">
        <v>300</v>
      </c>
      <c r="J659" t="s">
        <v>42</v>
      </c>
      <c r="K659" t="s">
        <v>276</v>
      </c>
      <c r="L659">
        <v>50.063078333333301</v>
      </c>
      <c r="M659">
        <v>-10.2441483333333</v>
      </c>
      <c r="N659" t="s">
        <v>43</v>
      </c>
      <c r="O659" t="s">
        <v>44</v>
      </c>
      <c r="W659">
        <v>1</v>
      </c>
      <c r="Z659" t="s">
        <v>46</v>
      </c>
      <c r="AA659" t="s">
        <v>47</v>
      </c>
      <c r="AB659" t="s">
        <v>53</v>
      </c>
      <c r="AE659" t="s">
        <v>50</v>
      </c>
    </row>
    <row r="660" spans="1:31" x14ac:dyDescent="0.3">
      <c r="A660" s="1">
        <v>43640</v>
      </c>
      <c r="B660" s="2">
        <v>0.59502314814814816</v>
      </c>
      <c r="C660" t="s">
        <v>39</v>
      </c>
      <c r="D660" t="s">
        <v>13</v>
      </c>
      <c r="E660">
        <v>557</v>
      </c>
      <c r="F660" t="s">
        <v>40</v>
      </c>
      <c r="G660" t="s">
        <v>276</v>
      </c>
      <c r="H660" t="s">
        <v>41</v>
      </c>
      <c r="I660">
        <v>300</v>
      </c>
      <c r="J660" t="s">
        <v>42</v>
      </c>
      <c r="K660" t="s">
        <v>276</v>
      </c>
      <c r="L660">
        <v>50.063078333333301</v>
      </c>
      <c r="M660">
        <v>-10.246525</v>
      </c>
      <c r="N660" t="s">
        <v>43</v>
      </c>
      <c r="O660" t="s">
        <v>61</v>
      </c>
      <c r="P660">
        <v>1</v>
      </c>
      <c r="AA660" t="s">
        <v>47</v>
      </c>
      <c r="AB660" t="s">
        <v>53</v>
      </c>
      <c r="AC660" t="s">
        <v>49</v>
      </c>
      <c r="AE660" t="s">
        <v>50</v>
      </c>
    </row>
    <row r="661" spans="1:31" x14ac:dyDescent="0.3">
      <c r="A661" s="1">
        <v>43640</v>
      </c>
      <c r="B661" s="2">
        <v>0.59630787037037036</v>
      </c>
      <c r="C661" t="s">
        <v>39</v>
      </c>
      <c r="D661" t="s">
        <v>13</v>
      </c>
      <c r="E661">
        <v>557</v>
      </c>
      <c r="F661" t="s">
        <v>40</v>
      </c>
      <c r="G661" t="s">
        <v>276</v>
      </c>
      <c r="H661" t="s">
        <v>41</v>
      </c>
      <c r="I661">
        <v>300</v>
      </c>
      <c r="J661" t="s">
        <v>42</v>
      </c>
      <c r="K661" t="s">
        <v>276</v>
      </c>
      <c r="L661">
        <v>50.063083333333303</v>
      </c>
      <c r="M661">
        <v>-10.254761666666701</v>
      </c>
      <c r="N661" t="s">
        <v>43</v>
      </c>
      <c r="O661" t="s">
        <v>61</v>
      </c>
      <c r="P661">
        <v>1</v>
      </c>
      <c r="AA661" t="s">
        <v>47</v>
      </c>
      <c r="AB661" t="s">
        <v>53</v>
      </c>
      <c r="AC661" t="s">
        <v>49</v>
      </c>
      <c r="AE661" t="s">
        <v>50</v>
      </c>
    </row>
    <row r="662" spans="1:31" x14ac:dyDescent="0.3">
      <c r="A662" s="1">
        <v>43640</v>
      </c>
      <c r="B662" s="2">
        <v>0.60810185185185184</v>
      </c>
      <c r="C662" t="s">
        <v>39</v>
      </c>
      <c r="D662" t="s">
        <v>13</v>
      </c>
      <c r="E662">
        <v>557</v>
      </c>
      <c r="F662" t="s">
        <v>40</v>
      </c>
      <c r="G662" t="s">
        <v>276</v>
      </c>
      <c r="H662" t="s">
        <v>41</v>
      </c>
      <c r="I662">
        <v>300</v>
      </c>
      <c r="J662" t="s">
        <v>42</v>
      </c>
      <c r="K662" t="s">
        <v>276</v>
      </c>
      <c r="L662">
        <v>50.063063333333297</v>
      </c>
      <c r="M662">
        <v>-10.32978</v>
      </c>
      <c r="N662" t="s">
        <v>43</v>
      </c>
      <c r="O662" t="s">
        <v>61</v>
      </c>
      <c r="P662">
        <v>1</v>
      </c>
      <c r="AA662" t="s">
        <v>47</v>
      </c>
      <c r="AB662" t="s">
        <v>71</v>
      </c>
      <c r="AC662" t="s">
        <v>49</v>
      </c>
      <c r="AE662" t="s">
        <v>50</v>
      </c>
    </row>
    <row r="663" spans="1:31" x14ac:dyDescent="0.3">
      <c r="A663" s="1">
        <v>43640</v>
      </c>
      <c r="B663" s="2">
        <v>0.62231481481481488</v>
      </c>
      <c r="C663" t="s">
        <v>39</v>
      </c>
      <c r="D663" t="s">
        <v>13</v>
      </c>
      <c r="E663">
        <v>557</v>
      </c>
      <c r="F663" t="s">
        <v>40</v>
      </c>
      <c r="G663" t="s">
        <v>276</v>
      </c>
      <c r="H663" t="s">
        <v>41</v>
      </c>
      <c r="I663">
        <v>300</v>
      </c>
      <c r="J663" t="s">
        <v>42</v>
      </c>
      <c r="K663" t="s">
        <v>276</v>
      </c>
      <c r="L663">
        <v>50.063083333333303</v>
      </c>
      <c r="M663">
        <v>-10.4203833333333</v>
      </c>
      <c r="N663" t="s">
        <v>43</v>
      </c>
      <c r="O663" t="s">
        <v>61</v>
      </c>
      <c r="P663">
        <v>1</v>
      </c>
      <c r="AA663" t="s">
        <v>47</v>
      </c>
      <c r="AB663" t="s">
        <v>56</v>
      </c>
      <c r="AC663" t="s">
        <v>49</v>
      </c>
      <c r="AE663" t="s">
        <v>50</v>
      </c>
    </row>
    <row r="664" spans="1:31" x14ac:dyDescent="0.3">
      <c r="A664" s="1">
        <v>43640</v>
      </c>
      <c r="B664" s="2">
        <v>0.62605324074074076</v>
      </c>
      <c r="C664" t="s">
        <v>39</v>
      </c>
      <c r="D664" t="s">
        <v>13</v>
      </c>
      <c r="E664">
        <v>557</v>
      </c>
      <c r="F664" t="s">
        <v>40</v>
      </c>
      <c r="G664" t="s">
        <v>276</v>
      </c>
      <c r="H664" t="s">
        <v>41</v>
      </c>
      <c r="I664">
        <v>300</v>
      </c>
      <c r="J664" t="s">
        <v>42</v>
      </c>
      <c r="K664" t="s">
        <v>276</v>
      </c>
      <c r="L664">
        <v>50.0630733333333</v>
      </c>
      <c r="M664">
        <v>-10.4440166666667</v>
      </c>
      <c r="N664" t="s">
        <v>43</v>
      </c>
      <c r="O664" t="s">
        <v>61</v>
      </c>
      <c r="P664">
        <v>2</v>
      </c>
      <c r="AA664" t="s">
        <v>47</v>
      </c>
      <c r="AB664" t="s">
        <v>56</v>
      </c>
      <c r="AC664" t="s">
        <v>49</v>
      </c>
      <c r="AE664" t="s">
        <v>50</v>
      </c>
    </row>
    <row r="665" spans="1:31" x14ac:dyDescent="0.3">
      <c r="A665" s="1">
        <v>43640</v>
      </c>
      <c r="B665" s="2">
        <v>0.62765046296296301</v>
      </c>
      <c r="C665" t="s">
        <v>39</v>
      </c>
      <c r="D665" t="s">
        <v>13</v>
      </c>
      <c r="E665">
        <v>557</v>
      </c>
      <c r="F665" t="s">
        <v>40</v>
      </c>
      <c r="G665" t="s">
        <v>276</v>
      </c>
      <c r="H665" t="s">
        <v>41</v>
      </c>
      <c r="I665">
        <v>300</v>
      </c>
      <c r="J665" t="s">
        <v>42</v>
      </c>
      <c r="K665" t="s">
        <v>276</v>
      </c>
      <c r="L665">
        <v>50.063061666666698</v>
      </c>
      <c r="M665">
        <v>-10.453975</v>
      </c>
      <c r="N665" t="s">
        <v>43</v>
      </c>
      <c r="O665" t="s">
        <v>61</v>
      </c>
      <c r="P665">
        <v>1</v>
      </c>
      <c r="AA665" t="s">
        <v>47</v>
      </c>
      <c r="AB665" t="s">
        <v>72</v>
      </c>
      <c r="AC665" t="s">
        <v>49</v>
      </c>
      <c r="AE665" t="s">
        <v>57</v>
      </c>
    </row>
    <row r="666" spans="1:31" x14ac:dyDescent="0.3">
      <c r="A666" s="1">
        <v>43640</v>
      </c>
      <c r="B666" s="2">
        <v>0.62780092592592596</v>
      </c>
      <c r="C666" t="s">
        <v>39</v>
      </c>
      <c r="D666" t="s">
        <v>13</v>
      </c>
      <c r="E666">
        <v>557</v>
      </c>
      <c r="F666" t="s">
        <v>40</v>
      </c>
      <c r="G666" t="s">
        <v>276</v>
      </c>
      <c r="H666" t="s">
        <v>41</v>
      </c>
      <c r="I666">
        <v>300</v>
      </c>
      <c r="J666" t="s">
        <v>42</v>
      </c>
      <c r="K666" t="s">
        <v>276</v>
      </c>
      <c r="L666">
        <v>50.063096666666702</v>
      </c>
      <c r="M666">
        <v>-10.4549116666667</v>
      </c>
      <c r="N666" t="s">
        <v>43</v>
      </c>
      <c r="O666" t="s">
        <v>61</v>
      </c>
      <c r="P666">
        <v>1</v>
      </c>
      <c r="AA666" t="s">
        <v>47</v>
      </c>
      <c r="AB666" t="s">
        <v>72</v>
      </c>
      <c r="AC666" t="s">
        <v>49</v>
      </c>
      <c r="AE666" t="s">
        <v>50</v>
      </c>
    </row>
    <row r="667" spans="1:31" x14ac:dyDescent="0.3">
      <c r="A667" s="1">
        <v>43640</v>
      </c>
      <c r="B667" s="2">
        <v>0.62973379629629633</v>
      </c>
      <c r="C667" t="s">
        <v>39</v>
      </c>
      <c r="D667" t="s">
        <v>13</v>
      </c>
      <c r="E667">
        <v>557</v>
      </c>
      <c r="F667" t="s">
        <v>40</v>
      </c>
      <c r="G667" t="s">
        <v>276</v>
      </c>
      <c r="H667" t="s">
        <v>41</v>
      </c>
      <c r="I667">
        <v>300</v>
      </c>
      <c r="J667" t="s">
        <v>42</v>
      </c>
      <c r="K667" t="s">
        <v>276</v>
      </c>
      <c r="L667">
        <v>50.063081666666697</v>
      </c>
      <c r="M667">
        <v>-10.466851666666701</v>
      </c>
      <c r="N667" t="s">
        <v>43</v>
      </c>
      <c r="O667" t="s">
        <v>54</v>
      </c>
      <c r="W667">
        <v>2</v>
      </c>
      <c r="Y667" t="s">
        <v>28</v>
      </c>
      <c r="Z667" t="s">
        <v>52</v>
      </c>
      <c r="AA667" t="s">
        <v>47</v>
      </c>
      <c r="AB667" t="s">
        <v>72</v>
      </c>
      <c r="AC667" t="s">
        <v>49</v>
      </c>
      <c r="AE667" t="s">
        <v>50</v>
      </c>
    </row>
    <row r="668" spans="1:31" x14ac:dyDescent="0.3">
      <c r="A668" s="1">
        <v>43640</v>
      </c>
      <c r="B668" s="2">
        <v>0.63069444444444445</v>
      </c>
      <c r="C668" t="s">
        <v>39</v>
      </c>
      <c r="D668" t="s">
        <v>13</v>
      </c>
      <c r="E668">
        <v>557</v>
      </c>
      <c r="F668" t="s">
        <v>40</v>
      </c>
      <c r="G668" t="s">
        <v>276</v>
      </c>
      <c r="H668" t="s">
        <v>41</v>
      </c>
      <c r="I668">
        <v>300</v>
      </c>
      <c r="J668" t="s">
        <v>42</v>
      </c>
      <c r="K668" t="s">
        <v>276</v>
      </c>
      <c r="L668">
        <v>50.063079999999999</v>
      </c>
      <c r="M668">
        <v>-10.472773333333301</v>
      </c>
      <c r="N668" t="s">
        <v>43</v>
      </c>
      <c r="O668" t="s">
        <v>61</v>
      </c>
      <c r="P668">
        <v>1</v>
      </c>
      <c r="AA668" t="s">
        <v>47</v>
      </c>
      <c r="AB668" t="s">
        <v>72</v>
      </c>
      <c r="AC668" t="s">
        <v>49</v>
      </c>
      <c r="AE668" t="s">
        <v>50</v>
      </c>
    </row>
    <row r="669" spans="1:31" x14ac:dyDescent="0.3">
      <c r="A669" s="1">
        <v>43640</v>
      </c>
      <c r="B669" s="2">
        <v>0.63321759259259258</v>
      </c>
      <c r="C669" t="s">
        <v>39</v>
      </c>
      <c r="D669" t="s">
        <v>13</v>
      </c>
      <c r="E669">
        <v>557</v>
      </c>
      <c r="F669" t="s">
        <v>40</v>
      </c>
      <c r="G669" t="s">
        <v>276</v>
      </c>
      <c r="H669" t="s">
        <v>41</v>
      </c>
      <c r="I669">
        <v>300</v>
      </c>
      <c r="J669" t="s">
        <v>42</v>
      </c>
      <c r="K669" t="s">
        <v>276</v>
      </c>
      <c r="L669">
        <v>50.063068333333298</v>
      </c>
      <c r="M669">
        <v>-10.488751666666699</v>
      </c>
      <c r="N669" t="s">
        <v>43</v>
      </c>
      <c r="O669" t="s">
        <v>61</v>
      </c>
      <c r="P669">
        <v>1</v>
      </c>
      <c r="AA669" t="s">
        <v>47</v>
      </c>
      <c r="AB669" t="s">
        <v>72</v>
      </c>
      <c r="AC669" t="s">
        <v>49</v>
      </c>
      <c r="AE669" t="s">
        <v>50</v>
      </c>
    </row>
    <row r="670" spans="1:31" x14ac:dyDescent="0.3">
      <c r="A670" s="1">
        <v>43640</v>
      </c>
      <c r="B670" s="2">
        <v>0.63491898148148151</v>
      </c>
      <c r="C670" t="s">
        <v>39</v>
      </c>
      <c r="D670" t="s">
        <v>13</v>
      </c>
      <c r="E670">
        <v>557</v>
      </c>
      <c r="F670" t="s">
        <v>40</v>
      </c>
      <c r="G670" t="s">
        <v>276</v>
      </c>
      <c r="H670" t="s">
        <v>41</v>
      </c>
      <c r="I670">
        <v>300</v>
      </c>
      <c r="J670" t="s">
        <v>42</v>
      </c>
      <c r="K670" t="s">
        <v>276</v>
      </c>
      <c r="L670">
        <v>50.063091666666701</v>
      </c>
      <c r="M670">
        <v>-10.499418333333301</v>
      </c>
      <c r="N670" t="s">
        <v>43</v>
      </c>
      <c r="O670" t="s">
        <v>44</v>
      </c>
      <c r="W670">
        <v>1</v>
      </c>
      <c r="Z670" t="s">
        <v>46</v>
      </c>
      <c r="AA670" t="s">
        <v>47</v>
      </c>
      <c r="AB670" t="s">
        <v>72</v>
      </c>
      <c r="AC670" t="s">
        <v>49</v>
      </c>
      <c r="AE670" t="s">
        <v>57</v>
      </c>
    </row>
    <row r="671" spans="1:31" x14ac:dyDescent="0.3">
      <c r="A671" s="1">
        <v>43640</v>
      </c>
      <c r="B671" s="2">
        <v>0.63611111111111118</v>
      </c>
      <c r="C671" t="s">
        <v>39</v>
      </c>
      <c r="D671" t="s">
        <v>13</v>
      </c>
      <c r="E671">
        <v>557</v>
      </c>
      <c r="F671" t="s">
        <v>40</v>
      </c>
      <c r="G671" t="s">
        <v>276</v>
      </c>
      <c r="H671" t="s">
        <v>41</v>
      </c>
      <c r="I671">
        <v>300</v>
      </c>
      <c r="J671" t="s">
        <v>42</v>
      </c>
      <c r="K671" t="s">
        <v>276</v>
      </c>
      <c r="L671">
        <v>50.063085000000001</v>
      </c>
      <c r="M671">
        <v>-10.5069083333333</v>
      </c>
      <c r="N671" t="s">
        <v>43</v>
      </c>
      <c r="O671" t="s">
        <v>61</v>
      </c>
      <c r="P671">
        <v>1</v>
      </c>
      <c r="AA671" t="s">
        <v>47</v>
      </c>
      <c r="AB671" t="s">
        <v>72</v>
      </c>
      <c r="AC671" t="s">
        <v>49</v>
      </c>
      <c r="AE671" t="s">
        <v>57</v>
      </c>
    </row>
    <row r="672" spans="1:31" x14ac:dyDescent="0.3">
      <c r="A672" s="1">
        <v>43640</v>
      </c>
      <c r="B672" s="2">
        <v>0.6363078703703704</v>
      </c>
      <c r="C672" t="s">
        <v>39</v>
      </c>
      <c r="D672" t="s">
        <v>13</v>
      </c>
      <c r="E672">
        <v>557</v>
      </c>
      <c r="F672" t="s">
        <v>40</v>
      </c>
      <c r="G672" t="s">
        <v>276</v>
      </c>
      <c r="H672" t="s">
        <v>41</v>
      </c>
      <c r="I672">
        <v>300</v>
      </c>
      <c r="J672" t="s">
        <v>42</v>
      </c>
      <c r="K672" t="s">
        <v>276</v>
      </c>
      <c r="L672">
        <v>50.063083333333303</v>
      </c>
      <c r="M672">
        <v>-10.508096666666701</v>
      </c>
      <c r="N672" t="s">
        <v>43</v>
      </c>
      <c r="O672" t="s">
        <v>61</v>
      </c>
      <c r="P672">
        <v>1</v>
      </c>
      <c r="AA672" t="s">
        <v>47</v>
      </c>
      <c r="AB672" t="s">
        <v>55</v>
      </c>
      <c r="AC672" t="s">
        <v>49</v>
      </c>
      <c r="AE672" t="s">
        <v>50</v>
      </c>
    </row>
    <row r="673" spans="1:31" x14ac:dyDescent="0.3">
      <c r="A673" s="1">
        <v>43640</v>
      </c>
      <c r="B673" s="2">
        <v>0.63658564814814811</v>
      </c>
      <c r="C673" t="s">
        <v>39</v>
      </c>
      <c r="D673" t="s">
        <v>13</v>
      </c>
      <c r="E673">
        <v>557</v>
      </c>
      <c r="F673" t="s">
        <v>40</v>
      </c>
      <c r="G673" t="s">
        <v>276</v>
      </c>
      <c r="H673" t="s">
        <v>41</v>
      </c>
      <c r="I673">
        <v>300</v>
      </c>
      <c r="J673" t="s">
        <v>42</v>
      </c>
      <c r="K673" t="s">
        <v>276</v>
      </c>
      <c r="L673">
        <v>50.063088333333297</v>
      </c>
      <c r="M673">
        <v>-10.5099</v>
      </c>
      <c r="N673" t="s">
        <v>43</v>
      </c>
      <c r="O673" t="s">
        <v>86</v>
      </c>
      <c r="W673">
        <v>1</v>
      </c>
      <c r="Y673" t="s">
        <v>28</v>
      </c>
      <c r="Z673" t="s">
        <v>52</v>
      </c>
      <c r="AA673" t="s">
        <v>47</v>
      </c>
      <c r="AB673" t="s">
        <v>56</v>
      </c>
      <c r="AC673" t="s">
        <v>49</v>
      </c>
      <c r="AE673" t="s">
        <v>50</v>
      </c>
    </row>
    <row r="674" spans="1:31" x14ac:dyDescent="0.3">
      <c r="A674" s="1">
        <v>43640</v>
      </c>
      <c r="B674" s="2">
        <v>0.63978009259259261</v>
      </c>
      <c r="C674" t="s">
        <v>39</v>
      </c>
      <c r="D674" t="s">
        <v>13</v>
      </c>
      <c r="E674">
        <v>557</v>
      </c>
      <c r="F674" t="s">
        <v>40</v>
      </c>
      <c r="G674" t="s">
        <v>276</v>
      </c>
      <c r="H674" t="s">
        <v>41</v>
      </c>
      <c r="I674">
        <v>300</v>
      </c>
      <c r="J674" t="s">
        <v>42</v>
      </c>
      <c r="K674" t="s">
        <v>276</v>
      </c>
      <c r="L674">
        <v>50.063026666666701</v>
      </c>
      <c r="M674">
        <v>-10.529685000000001</v>
      </c>
      <c r="N674" t="s">
        <v>43</v>
      </c>
      <c r="O674" t="s">
        <v>61</v>
      </c>
      <c r="P674">
        <v>2</v>
      </c>
      <c r="AA674" t="s">
        <v>47</v>
      </c>
      <c r="AB674" t="s">
        <v>72</v>
      </c>
      <c r="AC674" t="s">
        <v>49</v>
      </c>
      <c r="AE674" t="s">
        <v>57</v>
      </c>
    </row>
    <row r="675" spans="1:31" x14ac:dyDescent="0.3">
      <c r="A675" s="1">
        <v>43640</v>
      </c>
      <c r="B675" s="2">
        <v>0.64295138888888892</v>
      </c>
      <c r="C675" t="s">
        <v>39</v>
      </c>
      <c r="D675" t="s">
        <v>13</v>
      </c>
      <c r="E675">
        <v>557</v>
      </c>
      <c r="F675" t="s">
        <v>40</v>
      </c>
      <c r="G675" t="s">
        <v>276</v>
      </c>
      <c r="H675" t="s">
        <v>41</v>
      </c>
      <c r="I675">
        <v>300</v>
      </c>
      <c r="J675" t="s">
        <v>42</v>
      </c>
      <c r="K675" t="s">
        <v>276</v>
      </c>
      <c r="L675">
        <v>50.063116666666701</v>
      </c>
      <c r="M675">
        <v>-10.54954</v>
      </c>
      <c r="N675" t="s">
        <v>43</v>
      </c>
      <c r="O675" t="s">
        <v>61</v>
      </c>
      <c r="R675">
        <v>1</v>
      </c>
      <c r="T675">
        <v>1</v>
      </c>
      <c r="AA675" t="s">
        <v>47</v>
      </c>
      <c r="AB675" t="s">
        <v>64</v>
      </c>
      <c r="AC675" t="s">
        <v>65</v>
      </c>
      <c r="AE675" t="s">
        <v>50</v>
      </c>
    </row>
    <row r="676" spans="1:31" x14ac:dyDescent="0.3">
      <c r="A676" s="1">
        <v>43640</v>
      </c>
      <c r="B676" s="2">
        <v>0.64311342592592591</v>
      </c>
      <c r="C676" t="s">
        <v>39</v>
      </c>
      <c r="D676" t="s">
        <v>13</v>
      </c>
      <c r="E676">
        <v>557</v>
      </c>
      <c r="F676" t="s">
        <v>40</v>
      </c>
      <c r="G676" t="s">
        <v>276</v>
      </c>
      <c r="H676" t="s">
        <v>41</v>
      </c>
      <c r="I676">
        <v>300</v>
      </c>
      <c r="J676" t="s">
        <v>42</v>
      </c>
      <c r="K676" t="s">
        <v>276</v>
      </c>
      <c r="L676">
        <v>50.0631183333333</v>
      </c>
      <c r="M676">
        <v>-10.550560000000001</v>
      </c>
      <c r="N676" t="s">
        <v>43</v>
      </c>
      <c r="O676" t="s">
        <v>61</v>
      </c>
      <c r="P676">
        <v>2</v>
      </c>
      <c r="AA676" t="s">
        <v>47</v>
      </c>
      <c r="AB676" t="s">
        <v>72</v>
      </c>
      <c r="AC676" t="s">
        <v>49</v>
      </c>
      <c r="AE676" t="s">
        <v>57</v>
      </c>
    </row>
    <row r="677" spans="1:31" x14ac:dyDescent="0.3">
      <c r="A677" s="1">
        <v>43640</v>
      </c>
      <c r="B677" s="2">
        <v>0.64462962962962966</v>
      </c>
      <c r="C677" t="s">
        <v>39</v>
      </c>
      <c r="D677" t="s">
        <v>13</v>
      </c>
      <c r="E677">
        <v>557</v>
      </c>
      <c r="F677" t="s">
        <v>40</v>
      </c>
      <c r="G677" t="s">
        <v>276</v>
      </c>
      <c r="H677" t="s">
        <v>41</v>
      </c>
      <c r="I677">
        <v>300</v>
      </c>
      <c r="J677" t="s">
        <v>42</v>
      </c>
      <c r="K677" t="s">
        <v>276</v>
      </c>
      <c r="L677">
        <v>50.063090000000003</v>
      </c>
      <c r="M677">
        <v>-10.560090000000001</v>
      </c>
      <c r="N677" t="s">
        <v>43</v>
      </c>
      <c r="O677" t="s">
        <v>61</v>
      </c>
      <c r="P677">
        <v>19</v>
      </c>
      <c r="AA677" t="s">
        <v>83</v>
      </c>
      <c r="AE677" t="s">
        <v>50</v>
      </c>
    </row>
    <row r="678" spans="1:31" x14ac:dyDescent="0.3">
      <c r="A678" s="1">
        <v>43640</v>
      </c>
      <c r="B678" s="2">
        <v>0.64628472222222222</v>
      </c>
      <c r="C678" t="s">
        <v>39</v>
      </c>
      <c r="D678" t="s">
        <v>13</v>
      </c>
      <c r="E678">
        <v>557</v>
      </c>
      <c r="F678" t="s">
        <v>40</v>
      </c>
      <c r="G678" t="s">
        <v>276</v>
      </c>
      <c r="H678" t="s">
        <v>41</v>
      </c>
      <c r="I678">
        <v>300</v>
      </c>
      <c r="J678" t="s">
        <v>42</v>
      </c>
      <c r="K678" t="s">
        <v>276</v>
      </c>
      <c r="L678">
        <v>50.063124999999999</v>
      </c>
      <c r="M678">
        <v>-10.5704366666667</v>
      </c>
      <c r="N678" t="s">
        <v>43</v>
      </c>
      <c r="O678" t="s">
        <v>61</v>
      </c>
      <c r="P678">
        <v>9</v>
      </c>
      <c r="AA678" t="s">
        <v>47</v>
      </c>
      <c r="AB678" t="s">
        <v>64</v>
      </c>
      <c r="AC678" t="s">
        <v>49</v>
      </c>
      <c r="AD678" t="s">
        <v>111</v>
      </c>
      <c r="AE678" t="s">
        <v>50</v>
      </c>
    </row>
    <row r="679" spans="1:31" x14ac:dyDescent="0.3">
      <c r="A679" s="1">
        <v>43640</v>
      </c>
      <c r="B679" s="2">
        <v>0.646550925925926</v>
      </c>
      <c r="C679" t="s">
        <v>39</v>
      </c>
      <c r="D679" t="s">
        <v>13</v>
      </c>
      <c r="E679">
        <v>557</v>
      </c>
      <c r="F679" t="s">
        <v>40</v>
      </c>
      <c r="G679" t="s">
        <v>276</v>
      </c>
      <c r="H679" t="s">
        <v>41</v>
      </c>
      <c r="I679">
        <v>300</v>
      </c>
      <c r="J679" t="s">
        <v>42</v>
      </c>
      <c r="K679" t="s">
        <v>276</v>
      </c>
      <c r="L679">
        <v>50.0631183333333</v>
      </c>
      <c r="M679">
        <v>-10.5721966666667</v>
      </c>
      <c r="N679" t="s">
        <v>43</v>
      </c>
      <c r="O679" t="s">
        <v>86</v>
      </c>
      <c r="W679">
        <v>1</v>
      </c>
      <c r="Y679" t="s">
        <v>28</v>
      </c>
      <c r="Z679" t="s">
        <v>52</v>
      </c>
      <c r="AA679" t="s">
        <v>47</v>
      </c>
      <c r="AB679" t="s">
        <v>55</v>
      </c>
      <c r="AE679" t="s">
        <v>50</v>
      </c>
    </row>
    <row r="680" spans="1:31" x14ac:dyDescent="0.3">
      <c r="A680" s="1">
        <v>43640</v>
      </c>
      <c r="B680" s="2">
        <v>0.64677083333333341</v>
      </c>
      <c r="C680" t="s">
        <v>39</v>
      </c>
      <c r="D680" t="s">
        <v>13</v>
      </c>
      <c r="E680">
        <v>557</v>
      </c>
      <c r="F680" t="s">
        <v>40</v>
      </c>
      <c r="G680" t="s">
        <v>276</v>
      </c>
      <c r="H680" t="s">
        <v>41</v>
      </c>
      <c r="I680">
        <v>300</v>
      </c>
      <c r="J680" t="s">
        <v>42</v>
      </c>
      <c r="K680" t="s">
        <v>276</v>
      </c>
      <c r="L680">
        <v>50.063106666666698</v>
      </c>
      <c r="M680">
        <v>-10.573589999999999</v>
      </c>
      <c r="N680" t="s">
        <v>43</v>
      </c>
      <c r="O680" t="s">
        <v>44</v>
      </c>
      <c r="W680">
        <v>1</v>
      </c>
      <c r="Z680" t="s">
        <v>46</v>
      </c>
      <c r="AA680" t="s">
        <v>47</v>
      </c>
      <c r="AB680" t="s">
        <v>56</v>
      </c>
      <c r="AC680" t="s">
        <v>49</v>
      </c>
      <c r="AE680" t="s">
        <v>50</v>
      </c>
    </row>
    <row r="681" spans="1:31" x14ac:dyDescent="0.3">
      <c r="A681" s="1">
        <v>43640</v>
      </c>
      <c r="B681" s="2">
        <v>0.64701388888888889</v>
      </c>
      <c r="C681" t="s">
        <v>39</v>
      </c>
      <c r="D681" t="s">
        <v>13</v>
      </c>
      <c r="E681">
        <v>557</v>
      </c>
      <c r="F681" t="s">
        <v>40</v>
      </c>
      <c r="G681" t="s">
        <v>276</v>
      </c>
      <c r="H681" t="s">
        <v>41</v>
      </c>
      <c r="I681">
        <v>300</v>
      </c>
      <c r="J681" t="s">
        <v>42</v>
      </c>
      <c r="K681" t="s">
        <v>276</v>
      </c>
      <c r="L681">
        <v>50.0631116666667</v>
      </c>
      <c r="M681">
        <v>-10.575143333333299</v>
      </c>
      <c r="N681" t="s">
        <v>43</v>
      </c>
      <c r="O681" t="s">
        <v>44</v>
      </c>
      <c r="W681">
        <v>1</v>
      </c>
      <c r="Z681" t="s">
        <v>46</v>
      </c>
      <c r="AA681" t="s">
        <v>47</v>
      </c>
      <c r="AB681" t="s">
        <v>64</v>
      </c>
      <c r="AC681" t="s">
        <v>65</v>
      </c>
      <c r="AE681" t="s">
        <v>50</v>
      </c>
    </row>
    <row r="682" spans="1:31" x14ac:dyDescent="0.3">
      <c r="A682" s="1">
        <v>43640</v>
      </c>
      <c r="B682" s="2">
        <v>0.64758101851851857</v>
      </c>
      <c r="C682" t="s">
        <v>39</v>
      </c>
      <c r="D682" t="s">
        <v>13</v>
      </c>
      <c r="E682">
        <v>557</v>
      </c>
      <c r="F682" t="s">
        <v>40</v>
      </c>
      <c r="G682" t="s">
        <v>276</v>
      </c>
      <c r="H682" t="s">
        <v>41</v>
      </c>
      <c r="I682">
        <v>300</v>
      </c>
      <c r="J682" t="s">
        <v>42</v>
      </c>
      <c r="K682" t="s">
        <v>276</v>
      </c>
      <c r="L682">
        <v>50.0631116666667</v>
      </c>
      <c r="M682">
        <v>-10.5787316666667</v>
      </c>
      <c r="N682" t="s">
        <v>43</v>
      </c>
      <c r="O682" t="s">
        <v>54</v>
      </c>
      <c r="W682">
        <v>2</v>
      </c>
      <c r="Y682" t="s">
        <v>28</v>
      </c>
      <c r="Z682" t="s">
        <v>52</v>
      </c>
      <c r="AA682" t="s">
        <v>47</v>
      </c>
      <c r="AB682" t="s">
        <v>64</v>
      </c>
      <c r="AE682" t="s">
        <v>50</v>
      </c>
    </row>
    <row r="683" spans="1:31" x14ac:dyDescent="0.3">
      <c r="A683" s="1">
        <v>43640</v>
      </c>
      <c r="B683" s="2">
        <v>0.64961805555555563</v>
      </c>
      <c r="C683" t="s">
        <v>39</v>
      </c>
      <c r="D683" t="s">
        <v>13</v>
      </c>
      <c r="E683">
        <v>557</v>
      </c>
      <c r="F683" t="s">
        <v>40</v>
      </c>
      <c r="G683" t="s">
        <v>276</v>
      </c>
      <c r="H683" t="s">
        <v>41</v>
      </c>
      <c r="I683">
        <v>300</v>
      </c>
      <c r="J683" t="s">
        <v>42</v>
      </c>
      <c r="K683" t="s">
        <v>276</v>
      </c>
      <c r="L683">
        <v>50.063086666666699</v>
      </c>
      <c r="M683">
        <v>-10.591521666666701</v>
      </c>
      <c r="N683" t="s">
        <v>43</v>
      </c>
      <c r="O683" t="s">
        <v>61</v>
      </c>
      <c r="P683">
        <v>1</v>
      </c>
      <c r="AA683" t="s">
        <v>47</v>
      </c>
      <c r="AB683" t="s">
        <v>53</v>
      </c>
      <c r="AC683" t="s">
        <v>49</v>
      </c>
      <c r="AE683" t="s">
        <v>50</v>
      </c>
    </row>
    <row r="684" spans="1:31" x14ac:dyDescent="0.3">
      <c r="A684" s="1">
        <v>43640</v>
      </c>
      <c r="B684" s="2">
        <v>0.64979166666666666</v>
      </c>
      <c r="C684" t="s">
        <v>39</v>
      </c>
      <c r="D684" t="s">
        <v>13</v>
      </c>
      <c r="E684">
        <v>557</v>
      </c>
      <c r="F684" t="s">
        <v>40</v>
      </c>
      <c r="G684" t="s">
        <v>276</v>
      </c>
      <c r="H684" t="s">
        <v>41</v>
      </c>
      <c r="I684">
        <v>300</v>
      </c>
      <c r="J684" t="s">
        <v>42</v>
      </c>
      <c r="K684" t="s">
        <v>276</v>
      </c>
      <c r="L684">
        <v>50.063086666666699</v>
      </c>
      <c r="M684">
        <v>-10.592615</v>
      </c>
      <c r="N684" t="s">
        <v>43</v>
      </c>
      <c r="O684" t="s">
        <v>61</v>
      </c>
      <c r="P684">
        <v>12</v>
      </c>
      <c r="AA684" t="s">
        <v>47</v>
      </c>
      <c r="AB684" t="s">
        <v>64</v>
      </c>
      <c r="AC684" t="s">
        <v>49</v>
      </c>
      <c r="AE684" t="s">
        <v>50</v>
      </c>
    </row>
    <row r="685" spans="1:31" x14ac:dyDescent="0.3">
      <c r="A685" s="1">
        <v>43640</v>
      </c>
      <c r="B685" s="2">
        <v>0.65032407407407411</v>
      </c>
      <c r="C685" t="s">
        <v>39</v>
      </c>
      <c r="D685" t="s">
        <v>13</v>
      </c>
      <c r="E685">
        <v>557</v>
      </c>
      <c r="F685" t="s">
        <v>40</v>
      </c>
      <c r="G685" t="s">
        <v>276</v>
      </c>
      <c r="H685" t="s">
        <v>41</v>
      </c>
      <c r="I685">
        <v>300</v>
      </c>
      <c r="J685" t="s">
        <v>42</v>
      </c>
      <c r="K685" t="s">
        <v>276</v>
      </c>
      <c r="L685">
        <v>50.063083333333303</v>
      </c>
      <c r="M685">
        <v>-10.5958683333333</v>
      </c>
      <c r="N685" t="s">
        <v>43</v>
      </c>
      <c r="O685" t="s">
        <v>61</v>
      </c>
      <c r="P685">
        <v>4</v>
      </c>
      <c r="AA685" t="s">
        <v>83</v>
      </c>
      <c r="AE685" t="s">
        <v>50</v>
      </c>
    </row>
    <row r="686" spans="1:31" x14ac:dyDescent="0.3">
      <c r="A686" s="1">
        <v>43640</v>
      </c>
      <c r="B686" s="2">
        <v>0.6514699074074074</v>
      </c>
      <c r="C686" t="s">
        <v>39</v>
      </c>
      <c r="D686" t="s">
        <v>13</v>
      </c>
      <c r="E686">
        <v>557</v>
      </c>
      <c r="F686" t="s">
        <v>40</v>
      </c>
      <c r="G686" t="s">
        <v>276</v>
      </c>
      <c r="H686" t="s">
        <v>41</v>
      </c>
      <c r="I686">
        <v>300</v>
      </c>
      <c r="J686" t="s">
        <v>42</v>
      </c>
      <c r="K686" t="s">
        <v>276</v>
      </c>
      <c r="L686">
        <v>50.063090000000003</v>
      </c>
      <c r="M686">
        <v>-10.602895</v>
      </c>
      <c r="N686" t="s">
        <v>43</v>
      </c>
      <c r="O686" t="s">
        <v>61</v>
      </c>
      <c r="P686">
        <v>2</v>
      </c>
      <c r="AA686" t="s">
        <v>47</v>
      </c>
      <c r="AB686" t="s">
        <v>72</v>
      </c>
      <c r="AC686" t="s">
        <v>49</v>
      </c>
      <c r="AE686" t="s">
        <v>50</v>
      </c>
    </row>
    <row r="687" spans="1:31" x14ac:dyDescent="0.3">
      <c r="A687" s="1">
        <v>43640</v>
      </c>
      <c r="B687" s="2">
        <v>0.65230324074074075</v>
      </c>
      <c r="C687" t="s">
        <v>39</v>
      </c>
      <c r="D687" t="s">
        <v>13</v>
      </c>
      <c r="E687">
        <v>557</v>
      </c>
      <c r="F687" t="s">
        <v>40</v>
      </c>
      <c r="G687" t="s">
        <v>276</v>
      </c>
      <c r="H687" t="s">
        <v>41</v>
      </c>
      <c r="I687">
        <v>300</v>
      </c>
      <c r="J687" t="s">
        <v>42</v>
      </c>
      <c r="K687" t="s">
        <v>276</v>
      </c>
      <c r="L687">
        <v>50.06297</v>
      </c>
      <c r="M687">
        <v>-10.605921666666701</v>
      </c>
      <c r="N687" t="s">
        <v>43</v>
      </c>
      <c r="O687" t="s">
        <v>61</v>
      </c>
      <c r="P687">
        <v>5</v>
      </c>
      <c r="T687">
        <v>1</v>
      </c>
      <c r="AA687" t="s">
        <v>47</v>
      </c>
      <c r="AB687" t="s">
        <v>53</v>
      </c>
      <c r="AC687" t="s">
        <v>49</v>
      </c>
      <c r="AE687" t="s">
        <v>50</v>
      </c>
    </row>
    <row r="688" spans="1:31" x14ac:dyDescent="0.3">
      <c r="A688" s="1">
        <v>43640</v>
      </c>
      <c r="B688" s="2">
        <v>0.6613310185185185</v>
      </c>
      <c r="C688" t="s">
        <v>39</v>
      </c>
      <c r="D688" t="s">
        <v>13</v>
      </c>
      <c r="E688">
        <v>59</v>
      </c>
      <c r="F688" t="s">
        <v>95</v>
      </c>
      <c r="G688" t="s">
        <v>276</v>
      </c>
      <c r="H688" t="s">
        <v>41</v>
      </c>
      <c r="I688">
        <v>300</v>
      </c>
      <c r="J688" t="s">
        <v>42</v>
      </c>
      <c r="K688" t="s">
        <v>276</v>
      </c>
      <c r="L688">
        <v>50.061903333333298</v>
      </c>
      <c r="M688">
        <v>-10.60704</v>
      </c>
      <c r="N688" t="s">
        <v>43</v>
      </c>
      <c r="O688" t="s">
        <v>61</v>
      </c>
      <c r="P688">
        <v>2</v>
      </c>
      <c r="AA688" t="s">
        <v>47</v>
      </c>
      <c r="AB688" t="s">
        <v>64</v>
      </c>
      <c r="AE688" t="s">
        <v>50</v>
      </c>
    </row>
    <row r="689" spans="1:31" x14ac:dyDescent="0.3">
      <c r="A689" s="1">
        <v>43640</v>
      </c>
      <c r="B689" s="2">
        <v>0.66266203703703697</v>
      </c>
      <c r="C689" t="s">
        <v>39</v>
      </c>
      <c r="D689" t="s">
        <v>13</v>
      </c>
      <c r="E689">
        <v>59</v>
      </c>
      <c r="F689" t="s">
        <v>95</v>
      </c>
      <c r="G689" t="s">
        <v>276</v>
      </c>
      <c r="H689" t="s">
        <v>41</v>
      </c>
      <c r="I689">
        <v>300</v>
      </c>
      <c r="J689" t="s">
        <v>42</v>
      </c>
      <c r="K689" t="s">
        <v>276</v>
      </c>
      <c r="L689">
        <v>50.061916666666697</v>
      </c>
      <c r="M689">
        <v>-10.606999999999999</v>
      </c>
      <c r="N689" t="s">
        <v>43</v>
      </c>
      <c r="O689" t="s">
        <v>61</v>
      </c>
      <c r="P689">
        <v>2</v>
      </c>
      <c r="S689">
        <v>1</v>
      </c>
      <c r="AA689" t="s">
        <v>107</v>
      </c>
      <c r="AE689" t="s">
        <v>57</v>
      </c>
    </row>
    <row r="690" spans="1:31" x14ac:dyDescent="0.3">
      <c r="A690" s="1">
        <v>43640</v>
      </c>
      <c r="B690" s="2">
        <v>0.66278935185185184</v>
      </c>
      <c r="C690" t="s">
        <v>39</v>
      </c>
      <c r="D690" t="s">
        <v>13</v>
      </c>
      <c r="E690">
        <v>59</v>
      </c>
      <c r="F690" t="s">
        <v>95</v>
      </c>
      <c r="G690" t="s">
        <v>276</v>
      </c>
      <c r="H690" t="s">
        <v>41</v>
      </c>
      <c r="I690">
        <v>300</v>
      </c>
      <c r="J690" t="s">
        <v>42</v>
      </c>
      <c r="K690" t="s">
        <v>276</v>
      </c>
      <c r="L690">
        <v>50.061918333333303</v>
      </c>
      <c r="M690">
        <v>-10.6070216666667</v>
      </c>
      <c r="N690" t="s">
        <v>43</v>
      </c>
      <c r="O690" t="s">
        <v>44</v>
      </c>
      <c r="W690">
        <v>3</v>
      </c>
      <c r="Z690" t="s">
        <v>46</v>
      </c>
      <c r="AA690" t="s">
        <v>107</v>
      </c>
      <c r="AE690" t="s">
        <v>50</v>
      </c>
    </row>
    <row r="691" spans="1:31" x14ac:dyDescent="0.3">
      <c r="A691" s="1">
        <v>43640</v>
      </c>
      <c r="B691" s="2">
        <v>0.66344907407407405</v>
      </c>
      <c r="C691" t="s">
        <v>39</v>
      </c>
      <c r="D691" t="s">
        <v>13</v>
      </c>
      <c r="E691">
        <v>59</v>
      </c>
      <c r="F691" t="s">
        <v>95</v>
      </c>
      <c r="G691" t="s">
        <v>276</v>
      </c>
      <c r="H691" t="s">
        <v>41</v>
      </c>
      <c r="I691">
        <v>300</v>
      </c>
      <c r="J691" t="s">
        <v>42</v>
      </c>
      <c r="K691" t="s">
        <v>276</v>
      </c>
      <c r="L691">
        <v>50.061898333333303</v>
      </c>
      <c r="M691">
        <v>-10.60703</v>
      </c>
      <c r="N691" t="s">
        <v>43</v>
      </c>
      <c r="O691" t="s">
        <v>61</v>
      </c>
      <c r="P691">
        <v>2</v>
      </c>
      <c r="R691">
        <v>2</v>
      </c>
      <c r="AA691" t="s">
        <v>81</v>
      </c>
      <c r="AE691" t="s">
        <v>57</v>
      </c>
    </row>
    <row r="692" spans="1:31" x14ac:dyDescent="0.3">
      <c r="A692" s="1">
        <v>43640</v>
      </c>
      <c r="B692" s="2">
        <v>0.66391203703703705</v>
      </c>
      <c r="C692" t="s">
        <v>39</v>
      </c>
      <c r="D692" t="s">
        <v>13</v>
      </c>
      <c r="E692">
        <v>59</v>
      </c>
      <c r="F692" t="s">
        <v>95</v>
      </c>
      <c r="G692" t="s">
        <v>276</v>
      </c>
      <c r="H692" t="s">
        <v>41</v>
      </c>
      <c r="I692">
        <v>300</v>
      </c>
      <c r="J692" t="s">
        <v>42</v>
      </c>
      <c r="K692" t="s">
        <v>276</v>
      </c>
      <c r="L692">
        <v>50.061929999999997</v>
      </c>
      <c r="M692">
        <v>-10.6070116666667</v>
      </c>
      <c r="N692" t="s">
        <v>43</v>
      </c>
      <c r="O692" t="s">
        <v>61</v>
      </c>
      <c r="P692">
        <v>3</v>
      </c>
      <c r="AA692" t="s">
        <v>47</v>
      </c>
      <c r="AB692" t="s">
        <v>64</v>
      </c>
      <c r="AC692" t="s">
        <v>49</v>
      </c>
      <c r="AE692" t="s">
        <v>50</v>
      </c>
    </row>
    <row r="693" spans="1:31" x14ac:dyDescent="0.3">
      <c r="A693" s="1">
        <v>43640</v>
      </c>
      <c r="B693" s="2">
        <v>0.664525462962963</v>
      </c>
      <c r="C693" t="s">
        <v>39</v>
      </c>
      <c r="D693" t="s">
        <v>13</v>
      </c>
      <c r="E693">
        <v>59</v>
      </c>
      <c r="F693" t="s">
        <v>95</v>
      </c>
      <c r="G693" t="s">
        <v>276</v>
      </c>
      <c r="H693" t="s">
        <v>41</v>
      </c>
      <c r="I693">
        <v>300</v>
      </c>
      <c r="J693" t="s">
        <v>42</v>
      </c>
      <c r="K693" t="s">
        <v>276</v>
      </c>
      <c r="L693">
        <v>50.061893333333302</v>
      </c>
      <c r="M693">
        <v>-10.607015000000001</v>
      </c>
      <c r="N693" t="s">
        <v>43</v>
      </c>
      <c r="O693" t="s">
        <v>61</v>
      </c>
      <c r="P693">
        <v>3</v>
      </c>
      <c r="R693">
        <v>2</v>
      </c>
      <c r="T693">
        <v>2</v>
      </c>
      <c r="AA693" t="s">
        <v>107</v>
      </c>
      <c r="AE693" t="s">
        <v>57</v>
      </c>
    </row>
    <row r="694" spans="1:31" x14ac:dyDescent="0.3">
      <c r="A694" s="1">
        <v>43640</v>
      </c>
      <c r="B694" s="2">
        <v>0.66468749999999999</v>
      </c>
      <c r="C694" t="s">
        <v>39</v>
      </c>
      <c r="D694" t="s">
        <v>13</v>
      </c>
      <c r="E694">
        <v>59</v>
      </c>
      <c r="F694" t="s">
        <v>95</v>
      </c>
      <c r="G694" t="s">
        <v>276</v>
      </c>
      <c r="H694" t="s">
        <v>41</v>
      </c>
      <c r="I694">
        <v>300</v>
      </c>
      <c r="J694" t="s">
        <v>42</v>
      </c>
      <c r="K694" t="s">
        <v>276</v>
      </c>
      <c r="L694">
        <v>50.061889999999998</v>
      </c>
      <c r="M694">
        <v>-10.607018333333301</v>
      </c>
      <c r="N694" t="s">
        <v>43</v>
      </c>
      <c r="O694" t="s">
        <v>44</v>
      </c>
      <c r="W694">
        <v>4</v>
      </c>
      <c r="Z694" t="s">
        <v>46</v>
      </c>
      <c r="AA694" t="s">
        <v>83</v>
      </c>
      <c r="AE694" t="s">
        <v>50</v>
      </c>
    </row>
    <row r="695" spans="1:31" x14ac:dyDescent="0.3">
      <c r="A695" s="1">
        <v>43640</v>
      </c>
      <c r="B695" s="2">
        <v>0.66567129629629629</v>
      </c>
      <c r="C695" t="s">
        <v>39</v>
      </c>
      <c r="D695" t="s">
        <v>13</v>
      </c>
      <c r="E695">
        <v>59</v>
      </c>
      <c r="F695" t="s">
        <v>95</v>
      </c>
      <c r="G695" t="s">
        <v>276</v>
      </c>
      <c r="H695" t="s">
        <v>41</v>
      </c>
      <c r="I695">
        <v>300</v>
      </c>
      <c r="J695" t="s">
        <v>42</v>
      </c>
      <c r="K695" t="s">
        <v>276</v>
      </c>
      <c r="L695">
        <v>50.061873333333303</v>
      </c>
      <c r="M695">
        <v>-10.6069866666667</v>
      </c>
      <c r="N695" t="s">
        <v>43</v>
      </c>
      <c r="O695" t="s">
        <v>44</v>
      </c>
      <c r="W695">
        <v>10</v>
      </c>
      <c r="Z695" t="s">
        <v>46</v>
      </c>
      <c r="AA695" t="s">
        <v>107</v>
      </c>
      <c r="AE695" t="s">
        <v>57</v>
      </c>
    </row>
    <row r="696" spans="1:31" x14ac:dyDescent="0.3">
      <c r="A696" s="1">
        <v>43640</v>
      </c>
      <c r="B696" s="2">
        <v>0.66775462962962961</v>
      </c>
      <c r="C696" t="s">
        <v>39</v>
      </c>
      <c r="D696" t="s">
        <v>13</v>
      </c>
      <c r="E696">
        <v>59</v>
      </c>
      <c r="F696" t="s">
        <v>95</v>
      </c>
      <c r="G696" t="s">
        <v>276</v>
      </c>
      <c r="H696" t="s">
        <v>41</v>
      </c>
      <c r="I696">
        <v>300</v>
      </c>
      <c r="J696" t="s">
        <v>42</v>
      </c>
      <c r="K696" t="s">
        <v>276</v>
      </c>
      <c r="L696">
        <v>50.061891666666703</v>
      </c>
      <c r="M696">
        <v>-10.6069283333333</v>
      </c>
      <c r="N696" t="s">
        <v>43</v>
      </c>
      <c r="O696" t="s">
        <v>61</v>
      </c>
      <c r="R696">
        <v>5</v>
      </c>
      <c r="AA696" t="s">
        <v>107</v>
      </c>
      <c r="AE696" t="s">
        <v>57</v>
      </c>
    </row>
    <row r="697" spans="1:31" x14ac:dyDescent="0.3">
      <c r="A697" s="1">
        <v>43640</v>
      </c>
      <c r="B697" s="2">
        <v>0.69674768518518526</v>
      </c>
      <c r="C697" t="s">
        <v>39</v>
      </c>
      <c r="D697" t="s">
        <v>13</v>
      </c>
      <c r="E697">
        <v>60</v>
      </c>
      <c r="F697" t="s">
        <v>40</v>
      </c>
      <c r="G697" t="s">
        <v>276</v>
      </c>
      <c r="H697" t="s">
        <v>41</v>
      </c>
      <c r="I697">
        <v>300</v>
      </c>
      <c r="J697" t="s">
        <v>42</v>
      </c>
      <c r="K697" t="s">
        <v>276</v>
      </c>
      <c r="L697">
        <v>50.062628333333301</v>
      </c>
      <c r="M697">
        <v>-10.6666716666667</v>
      </c>
      <c r="N697" t="s">
        <v>43</v>
      </c>
      <c r="O697" t="s">
        <v>61</v>
      </c>
      <c r="AA697" t="s">
        <v>47</v>
      </c>
      <c r="AB697" t="s">
        <v>82</v>
      </c>
      <c r="AC697" t="s">
        <v>49</v>
      </c>
      <c r="AE697" t="s">
        <v>57</v>
      </c>
    </row>
    <row r="698" spans="1:31" x14ac:dyDescent="0.3">
      <c r="A698" s="1">
        <v>43640</v>
      </c>
      <c r="B698" s="2">
        <v>0.69833333333333336</v>
      </c>
      <c r="C698" t="s">
        <v>39</v>
      </c>
      <c r="D698" t="s">
        <v>13</v>
      </c>
      <c r="E698">
        <v>60</v>
      </c>
      <c r="F698" t="s">
        <v>40</v>
      </c>
      <c r="G698" t="s">
        <v>276</v>
      </c>
      <c r="H698" t="s">
        <v>41</v>
      </c>
      <c r="I698">
        <v>300</v>
      </c>
      <c r="J698" t="s">
        <v>42</v>
      </c>
      <c r="K698" t="s">
        <v>276</v>
      </c>
      <c r="L698">
        <v>50.062595000000002</v>
      </c>
      <c r="M698">
        <v>-10.6755883333333</v>
      </c>
      <c r="N698" t="s">
        <v>43</v>
      </c>
      <c r="O698" t="s">
        <v>54</v>
      </c>
      <c r="W698">
        <v>1</v>
      </c>
      <c r="Y698" t="s">
        <v>28</v>
      </c>
      <c r="Z698" t="s">
        <v>52</v>
      </c>
      <c r="AA698" t="s">
        <v>47</v>
      </c>
      <c r="AB698" t="s">
        <v>64</v>
      </c>
      <c r="AC698" t="s">
        <v>49</v>
      </c>
      <c r="AE698" t="s">
        <v>57</v>
      </c>
    </row>
    <row r="699" spans="1:31" x14ac:dyDescent="0.3">
      <c r="A699" s="1">
        <v>43640</v>
      </c>
      <c r="B699" s="2">
        <v>0.53059027777777779</v>
      </c>
      <c r="C699" t="s">
        <v>39</v>
      </c>
      <c r="D699" t="s">
        <v>13</v>
      </c>
      <c r="E699">
        <v>556</v>
      </c>
      <c r="F699" t="s">
        <v>95</v>
      </c>
      <c r="G699" t="s">
        <v>276</v>
      </c>
      <c r="H699" t="s">
        <v>41</v>
      </c>
      <c r="K699" t="s">
        <v>276</v>
      </c>
      <c r="L699">
        <v>50.064248333333303</v>
      </c>
      <c r="M699">
        <v>-10.0594466666667</v>
      </c>
      <c r="N699" t="s">
        <v>43</v>
      </c>
      <c r="O699" t="s">
        <v>61</v>
      </c>
      <c r="P699">
        <v>5</v>
      </c>
      <c r="AA699" t="s">
        <v>107</v>
      </c>
      <c r="AE699" t="s">
        <v>57</v>
      </c>
    </row>
    <row r="700" spans="1:31" x14ac:dyDescent="0.3">
      <c r="A700" s="1">
        <v>43640</v>
      </c>
      <c r="B700" s="2">
        <v>0.53084490740740742</v>
      </c>
      <c r="C700" t="s">
        <v>39</v>
      </c>
      <c r="D700" t="s">
        <v>13</v>
      </c>
      <c r="E700">
        <v>556</v>
      </c>
      <c r="F700" t="s">
        <v>95</v>
      </c>
      <c r="G700" t="s">
        <v>276</v>
      </c>
      <c r="H700" t="s">
        <v>41</v>
      </c>
      <c r="K700" t="s">
        <v>276</v>
      </c>
      <c r="L700">
        <v>50.064248333333303</v>
      </c>
      <c r="M700">
        <v>-10.0588833333333</v>
      </c>
      <c r="N700" t="s">
        <v>43</v>
      </c>
      <c r="O700" t="s">
        <v>51</v>
      </c>
      <c r="W700">
        <v>1</v>
      </c>
      <c r="Y700" t="s">
        <v>28</v>
      </c>
      <c r="Z700" t="s">
        <v>52</v>
      </c>
      <c r="AA700" t="s">
        <v>47</v>
      </c>
      <c r="AB700" t="s">
        <v>64</v>
      </c>
      <c r="AC700" t="s">
        <v>97</v>
      </c>
      <c r="AE700" t="s">
        <v>57</v>
      </c>
    </row>
    <row r="701" spans="1:31" x14ac:dyDescent="0.3">
      <c r="A701" s="1">
        <v>43640</v>
      </c>
      <c r="B701" s="2">
        <v>0.54399305555555555</v>
      </c>
      <c r="C701" t="s">
        <v>39</v>
      </c>
      <c r="D701" t="s">
        <v>13</v>
      </c>
      <c r="E701">
        <v>556</v>
      </c>
      <c r="F701" t="s">
        <v>95</v>
      </c>
      <c r="G701" t="s">
        <v>276</v>
      </c>
      <c r="H701" t="s">
        <v>41</v>
      </c>
      <c r="K701" t="s">
        <v>276</v>
      </c>
      <c r="L701">
        <v>50.068260000000002</v>
      </c>
      <c r="M701">
        <v>-10.036436666666701</v>
      </c>
      <c r="N701" t="s">
        <v>43</v>
      </c>
      <c r="O701" t="s">
        <v>61</v>
      </c>
      <c r="R701">
        <v>1</v>
      </c>
      <c r="AA701">
        <v>0</v>
      </c>
      <c r="AB701" t="s">
        <v>64</v>
      </c>
      <c r="AC701" t="s">
        <v>106</v>
      </c>
      <c r="AE701" t="s">
        <v>50</v>
      </c>
    </row>
    <row r="702" spans="1:31" x14ac:dyDescent="0.3">
      <c r="A702" s="1">
        <v>43640</v>
      </c>
      <c r="B702" s="2">
        <v>0.54423611111111114</v>
      </c>
      <c r="C702" t="s">
        <v>39</v>
      </c>
      <c r="D702" t="s">
        <v>13</v>
      </c>
      <c r="E702">
        <v>556</v>
      </c>
      <c r="F702" t="s">
        <v>95</v>
      </c>
      <c r="G702" t="s">
        <v>276</v>
      </c>
      <c r="H702" t="s">
        <v>41</v>
      </c>
      <c r="K702" t="s">
        <v>276</v>
      </c>
      <c r="L702">
        <v>50.068386666666697</v>
      </c>
      <c r="M702">
        <v>-10.036023333333301</v>
      </c>
      <c r="N702" t="s">
        <v>43</v>
      </c>
      <c r="O702" t="s">
        <v>51</v>
      </c>
      <c r="W702">
        <v>2</v>
      </c>
      <c r="Y702" t="s">
        <v>28</v>
      </c>
      <c r="Z702" t="s">
        <v>52</v>
      </c>
      <c r="AA702">
        <v>0</v>
      </c>
      <c r="AB702" t="s">
        <v>64</v>
      </c>
      <c r="AC702" t="s">
        <v>106</v>
      </c>
      <c r="AE702" t="s">
        <v>50</v>
      </c>
    </row>
    <row r="703" spans="1:31" x14ac:dyDescent="0.3">
      <c r="A703" s="1">
        <v>43640</v>
      </c>
      <c r="B703" s="2">
        <v>0.57270833333333326</v>
      </c>
      <c r="C703" t="s">
        <v>39</v>
      </c>
      <c r="D703" t="s">
        <v>13</v>
      </c>
      <c r="E703">
        <v>556</v>
      </c>
      <c r="F703" t="s">
        <v>95</v>
      </c>
      <c r="G703" t="s">
        <v>276</v>
      </c>
      <c r="H703" t="s">
        <v>41</v>
      </c>
      <c r="K703" t="s">
        <v>276</v>
      </c>
      <c r="L703">
        <v>50.063628333333298</v>
      </c>
      <c r="M703">
        <v>-10.10535</v>
      </c>
      <c r="N703" t="s">
        <v>43</v>
      </c>
      <c r="O703" t="s">
        <v>54</v>
      </c>
      <c r="W703">
        <v>60</v>
      </c>
      <c r="Y703" t="s">
        <v>28</v>
      </c>
      <c r="Z703" t="s">
        <v>52</v>
      </c>
      <c r="AA703" t="s">
        <v>47</v>
      </c>
      <c r="AB703" t="s">
        <v>64</v>
      </c>
      <c r="AC703" t="s">
        <v>89</v>
      </c>
      <c r="AD703" t="s">
        <v>96</v>
      </c>
      <c r="AE703" t="s">
        <v>50</v>
      </c>
    </row>
    <row r="704" spans="1:31" x14ac:dyDescent="0.3">
      <c r="A704" s="1">
        <v>43640</v>
      </c>
      <c r="B704" s="2">
        <v>0.57313657407407403</v>
      </c>
      <c r="C704" t="s">
        <v>39</v>
      </c>
      <c r="D704" t="s">
        <v>13</v>
      </c>
      <c r="E704">
        <v>556</v>
      </c>
      <c r="F704" t="s">
        <v>95</v>
      </c>
      <c r="G704" t="s">
        <v>276</v>
      </c>
      <c r="H704" t="s">
        <v>41</v>
      </c>
      <c r="K704" t="s">
        <v>276</v>
      </c>
      <c r="L704">
        <v>50.063648333333298</v>
      </c>
      <c r="M704">
        <v>-10.108048333333301</v>
      </c>
      <c r="N704" t="s">
        <v>43</v>
      </c>
      <c r="O704" t="s">
        <v>61</v>
      </c>
      <c r="P704">
        <v>40</v>
      </c>
      <c r="R704">
        <v>13</v>
      </c>
      <c r="AA704" t="s">
        <v>47</v>
      </c>
      <c r="AB704" t="s">
        <v>64</v>
      </c>
      <c r="AC704" t="s">
        <v>89</v>
      </c>
      <c r="AE704" t="s">
        <v>50</v>
      </c>
    </row>
    <row r="705" spans="1:31" x14ac:dyDescent="0.3">
      <c r="A705" s="1">
        <v>43640</v>
      </c>
      <c r="B705" s="2">
        <v>0.57335648148148144</v>
      </c>
      <c r="C705" t="s">
        <v>39</v>
      </c>
      <c r="D705" t="s">
        <v>13</v>
      </c>
      <c r="E705">
        <v>556</v>
      </c>
      <c r="F705" t="s">
        <v>95</v>
      </c>
      <c r="G705" t="s">
        <v>276</v>
      </c>
      <c r="H705" t="s">
        <v>41</v>
      </c>
      <c r="K705" t="s">
        <v>276</v>
      </c>
      <c r="L705">
        <v>50.063636666666703</v>
      </c>
      <c r="M705">
        <v>-10.1094566666667</v>
      </c>
      <c r="N705" t="s">
        <v>43</v>
      </c>
      <c r="O705" t="s">
        <v>44</v>
      </c>
      <c r="W705">
        <v>6</v>
      </c>
      <c r="Z705" t="s">
        <v>46</v>
      </c>
      <c r="AA705" t="s">
        <v>47</v>
      </c>
      <c r="AB705" t="s">
        <v>64</v>
      </c>
      <c r="AC705" t="s">
        <v>89</v>
      </c>
      <c r="AE705" t="s">
        <v>50</v>
      </c>
    </row>
    <row r="706" spans="1:31" x14ac:dyDescent="0.3">
      <c r="A706" s="1">
        <v>43640</v>
      </c>
      <c r="B706" s="2">
        <v>0.57366898148148149</v>
      </c>
      <c r="C706" t="s">
        <v>39</v>
      </c>
      <c r="D706" t="s">
        <v>13</v>
      </c>
      <c r="E706">
        <v>556</v>
      </c>
      <c r="F706" t="s">
        <v>95</v>
      </c>
      <c r="G706" t="s">
        <v>276</v>
      </c>
      <c r="H706" t="s">
        <v>41</v>
      </c>
      <c r="K706" t="s">
        <v>276</v>
      </c>
      <c r="L706">
        <v>50.063623333333297</v>
      </c>
      <c r="M706">
        <v>-10.1113516666667</v>
      </c>
      <c r="N706" t="s">
        <v>43</v>
      </c>
      <c r="O706" t="s">
        <v>51</v>
      </c>
      <c r="W706">
        <v>1</v>
      </c>
      <c r="Y706" t="s">
        <v>28</v>
      </c>
      <c r="Z706" t="s">
        <v>52</v>
      </c>
      <c r="AA706" t="s">
        <v>47</v>
      </c>
      <c r="AB706" t="s">
        <v>64</v>
      </c>
      <c r="AC706" t="s">
        <v>89</v>
      </c>
      <c r="AE706" t="s">
        <v>50</v>
      </c>
    </row>
    <row r="707" spans="1:31" x14ac:dyDescent="0.3">
      <c r="A707" s="1">
        <v>43641</v>
      </c>
      <c r="B707" s="2">
        <v>0.38973379629629629</v>
      </c>
      <c r="C707" t="s">
        <v>39</v>
      </c>
      <c r="D707" t="s">
        <v>13</v>
      </c>
      <c r="E707">
        <v>600</v>
      </c>
      <c r="F707" t="s">
        <v>95</v>
      </c>
      <c r="G707" t="s">
        <v>276</v>
      </c>
      <c r="H707" t="s">
        <v>41</v>
      </c>
      <c r="J707" t="s">
        <v>135</v>
      </c>
      <c r="K707" t="s">
        <v>276</v>
      </c>
      <c r="L707">
        <v>50.311598333333301</v>
      </c>
      <c r="M707">
        <v>-9.5162750000000003</v>
      </c>
      <c r="N707" t="s">
        <v>43</v>
      </c>
      <c r="O707" t="s">
        <v>61</v>
      </c>
      <c r="P707">
        <v>1</v>
      </c>
      <c r="AA707" t="s">
        <v>47</v>
      </c>
      <c r="AB707" t="s">
        <v>64</v>
      </c>
      <c r="AE707" t="s">
        <v>50</v>
      </c>
    </row>
    <row r="708" spans="1:31" x14ac:dyDescent="0.3">
      <c r="A708" s="1">
        <v>43641</v>
      </c>
      <c r="B708" s="2">
        <v>0.3911574074074074</v>
      </c>
      <c r="C708" t="s">
        <v>39</v>
      </c>
      <c r="D708" t="s">
        <v>13</v>
      </c>
      <c r="E708">
        <v>600</v>
      </c>
      <c r="F708" t="s">
        <v>95</v>
      </c>
      <c r="G708" t="s">
        <v>276</v>
      </c>
      <c r="H708" t="s">
        <v>41</v>
      </c>
      <c r="J708" t="s">
        <v>135</v>
      </c>
      <c r="K708" t="s">
        <v>276</v>
      </c>
      <c r="L708">
        <v>50.311844999999998</v>
      </c>
      <c r="M708">
        <v>-9.5137699999999992</v>
      </c>
      <c r="N708" t="s">
        <v>43</v>
      </c>
      <c r="O708" t="s">
        <v>44</v>
      </c>
      <c r="W708">
        <v>1</v>
      </c>
      <c r="Z708" t="s">
        <v>46</v>
      </c>
      <c r="AA708" t="s">
        <v>47</v>
      </c>
      <c r="AB708" t="s">
        <v>64</v>
      </c>
      <c r="AC708" t="s">
        <v>65</v>
      </c>
      <c r="AE708" t="s">
        <v>50</v>
      </c>
    </row>
    <row r="709" spans="1:31" x14ac:dyDescent="0.3">
      <c r="A709" s="1">
        <v>43641</v>
      </c>
      <c r="B709" s="2">
        <v>0.39226851851851857</v>
      </c>
      <c r="C709" t="s">
        <v>39</v>
      </c>
      <c r="D709" t="s">
        <v>13</v>
      </c>
      <c r="E709">
        <v>600</v>
      </c>
      <c r="F709" t="s">
        <v>95</v>
      </c>
      <c r="G709" t="s">
        <v>276</v>
      </c>
      <c r="H709" t="s">
        <v>41</v>
      </c>
      <c r="J709" t="s">
        <v>135</v>
      </c>
      <c r="K709" t="s">
        <v>276</v>
      </c>
      <c r="L709">
        <v>50.312336666666702</v>
      </c>
      <c r="M709">
        <v>-9.5137666666666707</v>
      </c>
      <c r="N709" t="s">
        <v>43</v>
      </c>
      <c r="O709" t="s">
        <v>61</v>
      </c>
      <c r="P709">
        <v>1</v>
      </c>
      <c r="R709">
        <v>1</v>
      </c>
      <c r="AA709" t="s">
        <v>47</v>
      </c>
      <c r="AB709" t="s">
        <v>64</v>
      </c>
      <c r="AC709" t="s">
        <v>65</v>
      </c>
      <c r="AE709" t="s">
        <v>50</v>
      </c>
    </row>
    <row r="710" spans="1:31" x14ac:dyDescent="0.3">
      <c r="A710" s="1">
        <v>43641</v>
      </c>
      <c r="B710" s="2">
        <v>0.54053240740740738</v>
      </c>
      <c r="C710" t="s">
        <v>39</v>
      </c>
      <c r="D710" t="s">
        <v>13</v>
      </c>
      <c r="E710">
        <v>62</v>
      </c>
      <c r="F710" t="s">
        <v>40</v>
      </c>
      <c r="G710" t="s">
        <v>276</v>
      </c>
      <c r="H710" t="s">
        <v>41</v>
      </c>
      <c r="I710">
        <v>300</v>
      </c>
      <c r="J710" t="s">
        <v>42</v>
      </c>
      <c r="K710" t="s">
        <v>276</v>
      </c>
      <c r="L710">
        <v>50.310971666666703</v>
      </c>
      <c r="M710">
        <v>-9.2399149999999999</v>
      </c>
      <c r="N710" t="s">
        <v>43</v>
      </c>
      <c r="O710" t="s">
        <v>54</v>
      </c>
      <c r="W710">
        <v>1</v>
      </c>
      <c r="Y710" t="s">
        <v>28</v>
      </c>
      <c r="Z710" t="s">
        <v>52</v>
      </c>
      <c r="AA710" t="s">
        <v>47</v>
      </c>
      <c r="AB710" t="s">
        <v>64</v>
      </c>
      <c r="AC710" t="s">
        <v>89</v>
      </c>
      <c r="AD710" t="s">
        <v>87</v>
      </c>
      <c r="AE710" t="s">
        <v>50</v>
      </c>
    </row>
    <row r="711" spans="1:31" x14ac:dyDescent="0.3">
      <c r="A711" s="1">
        <v>43641</v>
      </c>
      <c r="B711" s="2">
        <v>0.54160879629629632</v>
      </c>
      <c r="C711" t="s">
        <v>39</v>
      </c>
      <c r="D711" t="s">
        <v>13</v>
      </c>
      <c r="E711">
        <v>62</v>
      </c>
      <c r="F711" t="s">
        <v>40</v>
      </c>
      <c r="G711" t="s">
        <v>276</v>
      </c>
      <c r="H711" t="s">
        <v>41</v>
      </c>
      <c r="I711">
        <v>300</v>
      </c>
      <c r="J711" t="s">
        <v>42</v>
      </c>
      <c r="K711" t="s">
        <v>276</v>
      </c>
      <c r="L711">
        <v>50.310985000000002</v>
      </c>
      <c r="M711">
        <v>-9.2329849999999993</v>
      </c>
      <c r="N711" t="s">
        <v>43</v>
      </c>
      <c r="O711" t="s">
        <v>54</v>
      </c>
      <c r="W711">
        <v>2</v>
      </c>
      <c r="Y711" t="s">
        <v>28</v>
      </c>
      <c r="Z711" t="s">
        <v>52</v>
      </c>
      <c r="AA711" t="s">
        <v>47</v>
      </c>
      <c r="AB711" t="s">
        <v>64</v>
      </c>
      <c r="AC711" t="s">
        <v>49</v>
      </c>
      <c r="AE711" t="s">
        <v>57</v>
      </c>
    </row>
    <row r="712" spans="1:31" x14ac:dyDescent="0.3">
      <c r="A712" s="1">
        <v>43641</v>
      </c>
      <c r="B712" s="2">
        <v>0.54500000000000004</v>
      </c>
      <c r="C712" t="s">
        <v>39</v>
      </c>
      <c r="D712" t="s">
        <v>13</v>
      </c>
      <c r="E712">
        <v>62</v>
      </c>
      <c r="F712" t="s">
        <v>40</v>
      </c>
      <c r="G712" t="s">
        <v>276</v>
      </c>
      <c r="H712" t="s">
        <v>41</v>
      </c>
      <c r="I712">
        <v>300</v>
      </c>
      <c r="J712" t="s">
        <v>42</v>
      </c>
      <c r="K712" t="s">
        <v>276</v>
      </c>
      <c r="L712">
        <v>50.311003333333304</v>
      </c>
      <c r="M712">
        <v>-9.2113883333333302</v>
      </c>
      <c r="N712" t="s">
        <v>43</v>
      </c>
      <c r="O712" t="s">
        <v>54</v>
      </c>
      <c r="W712">
        <v>6</v>
      </c>
      <c r="Y712" t="s">
        <v>28</v>
      </c>
      <c r="Z712" t="s">
        <v>52</v>
      </c>
      <c r="AA712" t="s">
        <v>47</v>
      </c>
      <c r="AB712" t="s">
        <v>64</v>
      </c>
      <c r="AC712" t="s">
        <v>49</v>
      </c>
      <c r="AE712" t="s">
        <v>57</v>
      </c>
    </row>
    <row r="713" spans="1:31" x14ac:dyDescent="0.3">
      <c r="A713" s="1">
        <v>43641</v>
      </c>
      <c r="B713" s="2">
        <v>0.54526620370370371</v>
      </c>
      <c r="C713" t="s">
        <v>39</v>
      </c>
      <c r="D713" t="s">
        <v>13</v>
      </c>
      <c r="E713">
        <v>62</v>
      </c>
      <c r="F713" t="s">
        <v>40</v>
      </c>
      <c r="G713" t="s">
        <v>276</v>
      </c>
      <c r="H713" t="s">
        <v>41</v>
      </c>
      <c r="I713">
        <v>300</v>
      </c>
      <c r="J713" t="s">
        <v>42</v>
      </c>
      <c r="K713" t="s">
        <v>276</v>
      </c>
      <c r="L713">
        <v>50.311010000000003</v>
      </c>
      <c r="M713">
        <v>-9.2097133333333296</v>
      </c>
      <c r="N713" t="s">
        <v>43</v>
      </c>
      <c r="O713" t="s">
        <v>61</v>
      </c>
      <c r="R713">
        <v>1</v>
      </c>
      <c r="AA713" t="s">
        <v>47</v>
      </c>
      <c r="AB713" t="s">
        <v>64</v>
      </c>
      <c r="AC713" t="s">
        <v>89</v>
      </c>
      <c r="AE713" t="s">
        <v>50</v>
      </c>
    </row>
    <row r="714" spans="1:31" x14ac:dyDescent="0.3">
      <c r="A714" s="1">
        <v>43641</v>
      </c>
      <c r="B714" s="2">
        <v>0.54688657407407404</v>
      </c>
      <c r="C714" t="s">
        <v>39</v>
      </c>
      <c r="D714" t="s">
        <v>13</v>
      </c>
      <c r="E714">
        <v>62</v>
      </c>
      <c r="F714" t="s">
        <v>40</v>
      </c>
      <c r="G714" t="s">
        <v>276</v>
      </c>
      <c r="H714" t="s">
        <v>41</v>
      </c>
      <c r="I714">
        <v>300</v>
      </c>
      <c r="J714" t="s">
        <v>42</v>
      </c>
      <c r="K714" t="s">
        <v>276</v>
      </c>
      <c r="L714">
        <v>50.310994999999998</v>
      </c>
      <c r="M714">
        <v>-9.1993416666666707</v>
      </c>
      <c r="N714" t="s">
        <v>43</v>
      </c>
      <c r="O714" t="s">
        <v>54</v>
      </c>
      <c r="W714">
        <v>1</v>
      </c>
      <c r="Y714" t="s">
        <v>28</v>
      </c>
      <c r="Z714" t="s">
        <v>52</v>
      </c>
      <c r="AA714" t="s">
        <v>47</v>
      </c>
      <c r="AB714" t="s">
        <v>64</v>
      </c>
      <c r="AC714" t="s">
        <v>49</v>
      </c>
      <c r="AE714" t="s">
        <v>50</v>
      </c>
    </row>
    <row r="715" spans="1:31" x14ac:dyDescent="0.3">
      <c r="A715" s="1">
        <v>43641</v>
      </c>
      <c r="B715" s="2">
        <v>0.55025462962962968</v>
      </c>
      <c r="C715" t="s">
        <v>39</v>
      </c>
      <c r="D715" t="s">
        <v>13</v>
      </c>
      <c r="E715">
        <v>62</v>
      </c>
      <c r="F715" t="s">
        <v>40</v>
      </c>
      <c r="G715" t="s">
        <v>276</v>
      </c>
      <c r="H715" t="s">
        <v>41</v>
      </c>
      <c r="I715">
        <v>300</v>
      </c>
      <c r="J715" t="s">
        <v>42</v>
      </c>
      <c r="K715" t="s">
        <v>276</v>
      </c>
      <c r="L715">
        <v>50.311419999999998</v>
      </c>
      <c r="M715">
        <v>-9.1775350000000007</v>
      </c>
      <c r="N715" t="s">
        <v>43</v>
      </c>
      <c r="O715" t="s">
        <v>54</v>
      </c>
      <c r="W715">
        <v>6</v>
      </c>
      <c r="Y715" t="s">
        <v>28</v>
      </c>
      <c r="Z715" t="s">
        <v>52</v>
      </c>
      <c r="AA715" t="s">
        <v>47</v>
      </c>
      <c r="AB715" t="s">
        <v>64</v>
      </c>
      <c r="AC715" t="s">
        <v>49</v>
      </c>
      <c r="AE715" t="s">
        <v>50</v>
      </c>
    </row>
    <row r="716" spans="1:31" x14ac:dyDescent="0.3">
      <c r="A716" s="1">
        <v>43641</v>
      </c>
      <c r="B716" s="2">
        <v>0.55053240740740739</v>
      </c>
      <c r="C716" t="s">
        <v>39</v>
      </c>
      <c r="D716" t="s">
        <v>13</v>
      </c>
      <c r="E716">
        <v>62</v>
      </c>
      <c r="F716" t="s">
        <v>40</v>
      </c>
      <c r="G716" t="s">
        <v>276</v>
      </c>
      <c r="H716" t="s">
        <v>41</v>
      </c>
      <c r="I716">
        <v>300</v>
      </c>
      <c r="J716" t="s">
        <v>42</v>
      </c>
      <c r="K716" t="s">
        <v>276</v>
      </c>
      <c r="L716">
        <v>50.311468333333302</v>
      </c>
      <c r="M716">
        <v>-9.1756550000000008</v>
      </c>
      <c r="N716" t="s">
        <v>43</v>
      </c>
      <c r="O716" t="s">
        <v>61</v>
      </c>
      <c r="R716">
        <v>1</v>
      </c>
      <c r="AA716" t="s">
        <v>47</v>
      </c>
      <c r="AB716" t="s">
        <v>48</v>
      </c>
      <c r="AC716" t="s">
        <v>49</v>
      </c>
      <c r="AE716" t="s">
        <v>50</v>
      </c>
    </row>
    <row r="717" spans="1:31" x14ac:dyDescent="0.3">
      <c r="A717" s="1">
        <v>43641</v>
      </c>
      <c r="B717" s="2">
        <v>0.55163194444444441</v>
      </c>
      <c r="C717" t="s">
        <v>39</v>
      </c>
      <c r="D717" t="s">
        <v>13</v>
      </c>
      <c r="E717">
        <v>62</v>
      </c>
      <c r="F717" t="s">
        <v>40</v>
      </c>
      <c r="G717" t="s">
        <v>276</v>
      </c>
      <c r="H717" t="s">
        <v>41</v>
      </c>
      <c r="I717">
        <v>300</v>
      </c>
      <c r="J717" t="s">
        <v>42</v>
      </c>
      <c r="K717" t="s">
        <v>276</v>
      </c>
      <c r="L717">
        <v>50.311671666666697</v>
      </c>
      <c r="M717">
        <v>-9.16862666666667</v>
      </c>
      <c r="N717" t="s">
        <v>43</v>
      </c>
      <c r="O717" t="s">
        <v>54</v>
      </c>
      <c r="W717">
        <v>5</v>
      </c>
      <c r="Y717" t="s">
        <v>28</v>
      </c>
      <c r="Z717" t="s">
        <v>52</v>
      </c>
      <c r="AA717" t="s">
        <v>47</v>
      </c>
      <c r="AB717" t="s">
        <v>64</v>
      </c>
      <c r="AC717" t="s">
        <v>49</v>
      </c>
      <c r="AE717" t="s">
        <v>50</v>
      </c>
    </row>
    <row r="718" spans="1:31" x14ac:dyDescent="0.3">
      <c r="A718" s="1">
        <v>43641</v>
      </c>
      <c r="B718" s="2">
        <v>0.55988425925925933</v>
      </c>
      <c r="C718" t="s">
        <v>39</v>
      </c>
      <c r="D718" t="s">
        <v>13</v>
      </c>
      <c r="E718">
        <v>62</v>
      </c>
      <c r="F718" t="s">
        <v>40</v>
      </c>
      <c r="G718" t="s">
        <v>276</v>
      </c>
      <c r="H718" t="s">
        <v>41</v>
      </c>
      <c r="I718">
        <v>300</v>
      </c>
      <c r="J718" t="s">
        <v>42</v>
      </c>
      <c r="K718" t="s">
        <v>276</v>
      </c>
      <c r="L718">
        <v>50.312330000000003</v>
      </c>
      <c r="M718">
        <v>-9.1154499999999992</v>
      </c>
      <c r="N718" t="s">
        <v>43</v>
      </c>
      <c r="O718" t="s">
        <v>54</v>
      </c>
      <c r="W718">
        <v>6</v>
      </c>
      <c r="Y718" t="s">
        <v>28</v>
      </c>
      <c r="Z718" t="s">
        <v>52</v>
      </c>
      <c r="AA718" t="s">
        <v>47</v>
      </c>
      <c r="AB718" t="s">
        <v>64</v>
      </c>
      <c r="AC718" t="s">
        <v>49</v>
      </c>
      <c r="AE718" t="s">
        <v>57</v>
      </c>
    </row>
    <row r="719" spans="1:31" x14ac:dyDescent="0.3">
      <c r="A719" s="1">
        <v>43641</v>
      </c>
      <c r="B719" s="2">
        <v>0.56332175925925931</v>
      </c>
      <c r="C719" t="s">
        <v>39</v>
      </c>
      <c r="D719" t="s">
        <v>13</v>
      </c>
      <c r="E719">
        <v>62</v>
      </c>
      <c r="F719" t="s">
        <v>40</v>
      </c>
      <c r="G719" t="s">
        <v>276</v>
      </c>
      <c r="H719" t="s">
        <v>41</v>
      </c>
      <c r="I719">
        <v>300</v>
      </c>
      <c r="J719" t="s">
        <v>42</v>
      </c>
      <c r="K719" t="s">
        <v>276</v>
      </c>
      <c r="L719">
        <v>50.311806666666698</v>
      </c>
      <c r="M719">
        <v>-9.0932566666666705</v>
      </c>
      <c r="N719" t="s">
        <v>43</v>
      </c>
      <c r="O719" t="s">
        <v>44</v>
      </c>
      <c r="W719">
        <v>1</v>
      </c>
      <c r="Z719" t="s">
        <v>46</v>
      </c>
      <c r="AA719" t="s">
        <v>47</v>
      </c>
      <c r="AB719" t="s">
        <v>53</v>
      </c>
      <c r="AC719" t="s">
        <v>49</v>
      </c>
      <c r="AE719" t="s">
        <v>50</v>
      </c>
    </row>
    <row r="720" spans="1:31" x14ac:dyDescent="0.3">
      <c r="A720" s="1">
        <v>43641</v>
      </c>
      <c r="B720" s="2">
        <v>0.56515046296296301</v>
      </c>
      <c r="C720" t="s">
        <v>39</v>
      </c>
      <c r="D720" t="s">
        <v>13</v>
      </c>
      <c r="E720">
        <v>62</v>
      </c>
      <c r="F720" t="s">
        <v>40</v>
      </c>
      <c r="G720" t="s">
        <v>276</v>
      </c>
      <c r="H720" t="s">
        <v>41</v>
      </c>
      <c r="I720">
        <v>300</v>
      </c>
      <c r="J720" t="s">
        <v>42</v>
      </c>
      <c r="K720" t="s">
        <v>276</v>
      </c>
      <c r="L720">
        <v>50.311606666666698</v>
      </c>
      <c r="M720">
        <v>-9.0814083333333304</v>
      </c>
      <c r="N720" t="s">
        <v>43</v>
      </c>
      <c r="O720" t="s">
        <v>54</v>
      </c>
      <c r="W720">
        <v>1</v>
      </c>
      <c r="Y720" t="s">
        <v>28</v>
      </c>
      <c r="Z720" t="s">
        <v>52</v>
      </c>
      <c r="AA720" t="s">
        <v>47</v>
      </c>
      <c r="AB720" t="s">
        <v>64</v>
      </c>
      <c r="AC720" t="s">
        <v>49</v>
      </c>
      <c r="AE720" t="s">
        <v>50</v>
      </c>
    </row>
    <row r="721" spans="1:31" x14ac:dyDescent="0.3">
      <c r="A721" s="1">
        <v>43641</v>
      </c>
      <c r="B721" s="2">
        <v>0.57090277777777776</v>
      </c>
      <c r="C721" t="s">
        <v>39</v>
      </c>
      <c r="D721" t="s">
        <v>13</v>
      </c>
      <c r="E721">
        <v>62</v>
      </c>
      <c r="F721" t="s">
        <v>40</v>
      </c>
      <c r="G721" t="s">
        <v>276</v>
      </c>
      <c r="H721" t="s">
        <v>41</v>
      </c>
      <c r="I721">
        <v>300</v>
      </c>
      <c r="J721" t="s">
        <v>42</v>
      </c>
      <c r="K721" t="s">
        <v>276</v>
      </c>
      <c r="L721">
        <v>50.311586666666699</v>
      </c>
      <c r="M721">
        <v>-9.0444899999999997</v>
      </c>
      <c r="N721" t="s">
        <v>43</v>
      </c>
      <c r="O721" t="s">
        <v>100</v>
      </c>
      <c r="W721">
        <v>3</v>
      </c>
      <c r="Y721" t="s">
        <v>28</v>
      </c>
      <c r="Z721" t="s">
        <v>52</v>
      </c>
      <c r="AA721" t="s">
        <v>47</v>
      </c>
      <c r="AB721" t="s">
        <v>56</v>
      </c>
      <c r="AC721" t="s">
        <v>49</v>
      </c>
      <c r="AE721" t="s">
        <v>50</v>
      </c>
    </row>
    <row r="722" spans="1:31" x14ac:dyDescent="0.3">
      <c r="A722" s="1">
        <v>43641</v>
      </c>
      <c r="B722" s="2">
        <v>0.5710763888888889</v>
      </c>
      <c r="C722" t="s">
        <v>39</v>
      </c>
      <c r="D722" t="s">
        <v>13</v>
      </c>
      <c r="E722">
        <v>62</v>
      </c>
      <c r="F722" t="s">
        <v>40</v>
      </c>
      <c r="G722" t="s">
        <v>276</v>
      </c>
      <c r="H722" t="s">
        <v>41</v>
      </c>
      <c r="I722">
        <v>300</v>
      </c>
      <c r="J722" t="s">
        <v>42</v>
      </c>
      <c r="K722" t="s">
        <v>276</v>
      </c>
      <c r="L722">
        <v>50.311574999999998</v>
      </c>
      <c r="M722">
        <v>-9.0433850000000007</v>
      </c>
      <c r="N722" t="s">
        <v>43</v>
      </c>
      <c r="O722" t="s">
        <v>54</v>
      </c>
      <c r="W722">
        <v>1</v>
      </c>
      <c r="Y722" t="s">
        <v>28</v>
      </c>
      <c r="Z722" t="s">
        <v>52</v>
      </c>
      <c r="AA722" t="s">
        <v>47</v>
      </c>
      <c r="AB722" t="s">
        <v>72</v>
      </c>
      <c r="AC722" t="s">
        <v>49</v>
      </c>
      <c r="AE722" t="s">
        <v>50</v>
      </c>
    </row>
    <row r="723" spans="1:31" x14ac:dyDescent="0.3">
      <c r="A723" s="1">
        <v>43641</v>
      </c>
      <c r="B723" s="2">
        <v>0.57383101851851859</v>
      </c>
      <c r="C723" t="s">
        <v>39</v>
      </c>
      <c r="D723" t="s">
        <v>13</v>
      </c>
      <c r="E723">
        <v>62</v>
      </c>
      <c r="F723" t="s">
        <v>40</v>
      </c>
      <c r="G723" t="s">
        <v>276</v>
      </c>
      <c r="H723" t="s">
        <v>41</v>
      </c>
      <c r="I723">
        <v>300</v>
      </c>
      <c r="J723" t="s">
        <v>42</v>
      </c>
      <c r="K723" t="s">
        <v>276</v>
      </c>
      <c r="L723">
        <v>50.3116116666667</v>
      </c>
      <c r="M723">
        <v>-9.0256766666666692</v>
      </c>
      <c r="N723" t="s">
        <v>43</v>
      </c>
      <c r="O723" t="s">
        <v>61</v>
      </c>
      <c r="S723">
        <v>1</v>
      </c>
      <c r="AA723" t="s">
        <v>83</v>
      </c>
      <c r="AE723" t="s">
        <v>50</v>
      </c>
    </row>
    <row r="724" spans="1:31" x14ac:dyDescent="0.3">
      <c r="A724" s="1">
        <v>43641</v>
      </c>
      <c r="B724" s="2">
        <v>0.57398148148148154</v>
      </c>
      <c r="C724" t="s">
        <v>39</v>
      </c>
      <c r="D724" t="s">
        <v>13</v>
      </c>
      <c r="E724">
        <v>62</v>
      </c>
      <c r="F724" t="s">
        <v>40</v>
      </c>
      <c r="G724" t="s">
        <v>276</v>
      </c>
      <c r="H724" t="s">
        <v>41</v>
      </c>
      <c r="I724">
        <v>300</v>
      </c>
      <c r="J724" t="s">
        <v>42</v>
      </c>
      <c r="K724" t="s">
        <v>276</v>
      </c>
      <c r="L724">
        <v>50.311601666666697</v>
      </c>
      <c r="M724">
        <v>-9.0247116666666702</v>
      </c>
      <c r="N724" t="s">
        <v>43</v>
      </c>
      <c r="O724" t="s">
        <v>54</v>
      </c>
      <c r="W724">
        <v>1</v>
      </c>
      <c r="Y724" t="s">
        <v>28</v>
      </c>
      <c r="Z724" t="s">
        <v>52</v>
      </c>
      <c r="AA724" t="s">
        <v>47</v>
      </c>
      <c r="AB724" t="s">
        <v>64</v>
      </c>
      <c r="AC724" t="s">
        <v>49</v>
      </c>
      <c r="AE724" t="s">
        <v>50</v>
      </c>
    </row>
    <row r="725" spans="1:31" x14ac:dyDescent="0.3">
      <c r="A725" s="1">
        <v>43641</v>
      </c>
      <c r="B725" s="2">
        <v>0.59310185185185182</v>
      </c>
      <c r="C725" t="s">
        <v>39</v>
      </c>
      <c r="D725" t="s">
        <v>13</v>
      </c>
      <c r="E725">
        <v>63</v>
      </c>
      <c r="F725" t="s">
        <v>40</v>
      </c>
      <c r="G725" t="s">
        <v>276</v>
      </c>
      <c r="H725" t="s">
        <v>41</v>
      </c>
      <c r="I725">
        <v>300</v>
      </c>
      <c r="J725" t="s">
        <v>42</v>
      </c>
      <c r="K725" t="s">
        <v>276</v>
      </c>
      <c r="L725">
        <v>50.312199999999997</v>
      </c>
      <c r="M725">
        <v>-8.9697966666666709</v>
      </c>
      <c r="N725" t="s">
        <v>43</v>
      </c>
      <c r="O725" t="s">
        <v>54</v>
      </c>
      <c r="W725">
        <v>1</v>
      </c>
      <c r="Y725" t="s">
        <v>28</v>
      </c>
      <c r="Z725" t="s">
        <v>52</v>
      </c>
      <c r="AA725" t="s">
        <v>47</v>
      </c>
      <c r="AB725" t="s">
        <v>72</v>
      </c>
      <c r="AC725" t="s">
        <v>49</v>
      </c>
      <c r="AE725" t="s">
        <v>50</v>
      </c>
    </row>
    <row r="726" spans="1:31" x14ac:dyDescent="0.3">
      <c r="A726" s="1">
        <v>43641</v>
      </c>
      <c r="B726" s="2">
        <v>0.5948148148148148</v>
      </c>
      <c r="C726" t="s">
        <v>39</v>
      </c>
      <c r="D726" t="s">
        <v>13</v>
      </c>
      <c r="E726">
        <v>63</v>
      </c>
      <c r="F726" t="s">
        <v>40</v>
      </c>
      <c r="G726" t="s">
        <v>276</v>
      </c>
      <c r="H726" t="s">
        <v>41</v>
      </c>
      <c r="I726">
        <v>300</v>
      </c>
      <c r="J726" t="s">
        <v>42</v>
      </c>
      <c r="K726" t="s">
        <v>276</v>
      </c>
      <c r="L726">
        <v>50.312345000000001</v>
      </c>
      <c r="M726">
        <v>-8.9588199999999993</v>
      </c>
      <c r="N726" t="s">
        <v>43</v>
      </c>
      <c r="O726" t="s">
        <v>54</v>
      </c>
      <c r="W726">
        <v>19</v>
      </c>
      <c r="Y726" t="s">
        <v>28</v>
      </c>
      <c r="Z726" t="s">
        <v>52</v>
      </c>
      <c r="AA726" t="s">
        <v>83</v>
      </c>
      <c r="AE726" t="s">
        <v>50</v>
      </c>
    </row>
    <row r="727" spans="1:31" x14ac:dyDescent="0.3">
      <c r="A727" s="1">
        <v>43641</v>
      </c>
      <c r="B727" s="2">
        <v>0.59841435185185188</v>
      </c>
      <c r="C727" t="s">
        <v>39</v>
      </c>
      <c r="D727" t="s">
        <v>13</v>
      </c>
      <c r="E727">
        <v>63</v>
      </c>
      <c r="F727" t="s">
        <v>40</v>
      </c>
      <c r="G727" t="s">
        <v>276</v>
      </c>
      <c r="H727" t="s">
        <v>41</v>
      </c>
      <c r="I727">
        <v>300</v>
      </c>
      <c r="J727" t="s">
        <v>42</v>
      </c>
      <c r="K727" t="s">
        <v>276</v>
      </c>
      <c r="L727">
        <v>50.312586666666697</v>
      </c>
      <c r="M727">
        <v>-8.9358416666666702</v>
      </c>
      <c r="N727" t="s">
        <v>43</v>
      </c>
      <c r="O727" t="s">
        <v>51</v>
      </c>
      <c r="W727">
        <v>1</v>
      </c>
      <c r="Y727" t="s">
        <v>91</v>
      </c>
      <c r="Z727" t="s">
        <v>52</v>
      </c>
      <c r="AA727" t="s">
        <v>47</v>
      </c>
      <c r="AB727" t="s">
        <v>64</v>
      </c>
      <c r="AC727" t="s">
        <v>126</v>
      </c>
      <c r="AE727" t="s">
        <v>50</v>
      </c>
    </row>
    <row r="728" spans="1:31" x14ac:dyDescent="0.3">
      <c r="A728" s="1">
        <v>43641</v>
      </c>
      <c r="B728" s="2">
        <v>0.60093750000000001</v>
      </c>
      <c r="C728" t="s">
        <v>39</v>
      </c>
      <c r="D728" t="s">
        <v>13</v>
      </c>
      <c r="E728">
        <v>63</v>
      </c>
      <c r="F728" t="s">
        <v>40</v>
      </c>
      <c r="G728" t="s">
        <v>276</v>
      </c>
      <c r="H728" t="s">
        <v>41</v>
      </c>
      <c r="I728">
        <v>300</v>
      </c>
      <c r="J728" t="s">
        <v>42</v>
      </c>
      <c r="K728" t="s">
        <v>276</v>
      </c>
      <c r="L728">
        <v>50.312435000000001</v>
      </c>
      <c r="M728">
        <v>-8.9196749999999998</v>
      </c>
      <c r="N728" t="s">
        <v>43</v>
      </c>
      <c r="O728" t="s">
        <v>54</v>
      </c>
      <c r="W728">
        <v>1</v>
      </c>
      <c r="Y728" t="s">
        <v>28</v>
      </c>
      <c r="Z728" t="s">
        <v>52</v>
      </c>
      <c r="AA728" t="s">
        <v>47</v>
      </c>
      <c r="AB728" t="s">
        <v>72</v>
      </c>
      <c r="AE728" t="s">
        <v>50</v>
      </c>
    </row>
    <row r="729" spans="1:31" x14ac:dyDescent="0.3">
      <c r="A729" s="1">
        <v>43641</v>
      </c>
      <c r="B729" s="2">
        <v>0.60226851851851848</v>
      </c>
      <c r="C729" t="s">
        <v>39</v>
      </c>
      <c r="D729" t="s">
        <v>13</v>
      </c>
      <c r="E729">
        <v>63</v>
      </c>
      <c r="F729" t="s">
        <v>40</v>
      </c>
      <c r="G729" t="s">
        <v>276</v>
      </c>
      <c r="H729" t="s">
        <v>41</v>
      </c>
      <c r="I729">
        <v>300</v>
      </c>
      <c r="J729" t="s">
        <v>42</v>
      </c>
      <c r="K729" t="s">
        <v>276</v>
      </c>
      <c r="L729">
        <v>50.312336666666702</v>
      </c>
      <c r="M729">
        <v>-8.9112583333333308</v>
      </c>
      <c r="N729" t="s">
        <v>43</v>
      </c>
      <c r="O729" t="s">
        <v>61</v>
      </c>
      <c r="P729">
        <v>1</v>
      </c>
      <c r="AA729" t="s">
        <v>47</v>
      </c>
      <c r="AB729" t="s">
        <v>55</v>
      </c>
      <c r="AC729" t="s">
        <v>49</v>
      </c>
      <c r="AE729" t="s">
        <v>50</v>
      </c>
    </row>
    <row r="730" spans="1:31" x14ac:dyDescent="0.3">
      <c r="A730" s="1">
        <v>43641</v>
      </c>
      <c r="B730" s="2">
        <v>0.60270833333333329</v>
      </c>
      <c r="C730" t="s">
        <v>39</v>
      </c>
      <c r="D730" t="s">
        <v>13</v>
      </c>
      <c r="E730">
        <v>63</v>
      </c>
      <c r="F730" t="s">
        <v>40</v>
      </c>
      <c r="G730" t="s">
        <v>276</v>
      </c>
      <c r="H730" t="s">
        <v>41</v>
      </c>
      <c r="I730">
        <v>300</v>
      </c>
      <c r="J730" t="s">
        <v>42</v>
      </c>
      <c r="K730" t="s">
        <v>276</v>
      </c>
      <c r="L730">
        <v>50.3123</v>
      </c>
      <c r="M730">
        <v>-8.9084583333333303</v>
      </c>
      <c r="N730" t="s">
        <v>43</v>
      </c>
      <c r="O730" t="s">
        <v>54</v>
      </c>
      <c r="W730">
        <v>1</v>
      </c>
      <c r="Y730" t="s">
        <v>28</v>
      </c>
      <c r="Z730" t="s">
        <v>52</v>
      </c>
      <c r="AA730" t="s">
        <v>47</v>
      </c>
      <c r="AB730" t="s">
        <v>64</v>
      </c>
      <c r="AC730" t="s">
        <v>49</v>
      </c>
      <c r="AE730" t="s">
        <v>57</v>
      </c>
    </row>
    <row r="731" spans="1:31" x14ac:dyDescent="0.3">
      <c r="A731" s="1">
        <v>43641</v>
      </c>
      <c r="B731" s="2">
        <v>0.60334490740740743</v>
      </c>
      <c r="C731" t="s">
        <v>39</v>
      </c>
      <c r="D731" t="s">
        <v>13</v>
      </c>
      <c r="E731">
        <v>63</v>
      </c>
      <c r="F731" t="s">
        <v>40</v>
      </c>
      <c r="G731" t="s">
        <v>276</v>
      </c>
      <c r="H731" t="s">
        <v>41</v>
      </c>
      <c r="I731">
        <v>300</v>
      </c>
      <c r="J731" t="s">
        <v>42</v>
      </c>
      <c r="K731" t="s">
        <v>276</v>
      </c>
      <c r="L731">
        <v>50.312288333333299</v>
      </c>
      <c r="M731">
        <v>-8.9044333333333299</v>
      </c>
      <c r="N731" t="s">
        <v>43</v>
      </c>
      <c r="O731" t="s">
        <v>54</v>
      </c>
      <c r="W731">
        <v>1</v>
      </c>
      <c r="Y731" t="s">
        <v>28</v>
      </c>
      <c r="Z731" t="s">
        <v>52</v>
      </c>
      <c r="AA731" t="s">
        <v>47</v>
      </c>
      <c r="AB731" t="s">
        <v>64</v>
      </c>
      <c r="AC731" t="s">
        <v>49</v>
      </c>
      <c r="AE731" t="s">
        <v>50</v>
      </c>
    </row>
    <row r="732" spans="1:31" x14ac:dyDescent="0.3">
      <c r="A732" s="1">
        <v>43641</v>
      </c>
      <c r="B732" s="2">
        <v>0.60481481481481481</v>
      </c>
      <c r="C732" t="s">
        <v>39</v>
      </c>
      <c r="D732" t="s">
        <v>13</v>
      </c>
      <c r="E732">
        <v>63</v>
      </c>
      <c r="F732" t="s">
        <v>40</v>
      </c>
      <c r="G732" t="s">
        <v>276</v>
      </c>
      <c r="H732" t="s">
        <v>41</v>
      </c>
      <c r="I732">
        <v>300</v>
      </c>
      <c r="J732" t="s">
        <v>42</v>
      </c>
      <c r="K732" t="s">
        <v>276</v>
      </c>
      <c r="L732">
        <v>50.312146666666699</v>
      </c>
      <c r="M732">
        <v>-8.8951250000000002</v>
      </c>
      <c r="N732" t="s">
        <v>43</v>
      </c>
      <c r="O732" t="s">
        <v>54</v>
      </c>
      <c r="W732">
        <v>8</v>
      </c>
      <c r="Y732" t="s">
        <v>28</v>
      </c>
      <c r="Z732" t="s">
        <v>52</v>
      </c>
      <c r="AA732" t="s">
        <v>107</v>
      </c>
      <c r="AE732" t="s">
        <v>57</v>
      </c>
    </row>
    <row r="733" spans="1:31" x14ac:dyDescent="0.3">
      <c r="A733" s="1">
        <v>43641</v>
      </c>
      <c r="B733" s="2">
        <v>0.60548611111111106</v>
      </c>
      <c r="C733" t="s">
        <v>39</v>
      </c>
      <c r="D733" t="s">
        <v>13</v>
      </c>
      <c r="E733">
        <v>63</v>
      </c>
      <c r="F733" t="s">
        <v>40</v>
      </c>
      <c r="G733" t="s">
        <v>276</v>
      </c>
      <c r="H733" t="s">
        <v>41</v>
      </c>
      <c r="I733">
        <v>300</v>
      </c>
      <c r="J733" t="s">
        <v>42</v>
      </c>
      <c r="K733" t="s">
        <v>276</v>
      </c>
      <c r="L733">
        <v>50.312098333333303</v>
      </c>
      <c r="M733">
        <v>-8.8909050000000001</v>
      </c>
      <c r="N733" t="s">
        <v>43</v>
      </c>
      <c r="O733" t="s">
        <v>54</v>
      </c>
      <c r="W733">
        <v>1</v>
      </c>
      <c r="Y733" t="s">
        <v>28</v>
      </c>
      <c r="Z733" t="s">
        <v>52</v>
      </c>
      <c r="AA733" t="s">
        <v>47</v>
      </c>
      <c r="AB733" t="s">
        <v>72</v>
      </c>
      <c r="AC733" t="s">
        <v>49</v>
      </c>
      <c r="AE733" t="s">
        <v>50</v>
      </c>
    </row>
    <row r="734" spans="1:31" x14ac:dyDescent="0.3">
      <c r="A734" s="1">
        <v>43641</v>
      </c>
      <c r="B734" s="2">
        <v>0.60873842592592597</v>
      </c>
      <c r="C734" t="s">
        <v>39</v>
      </c>
      <c r="D734" t="s">
        <v>13</v>
      </c>
      <c r="E734">
        <v>63</v>
      </c>
      <c r="F734" t="s">
        <v>40</v>
      </c>
      <c r="G734" t="s">
        <v>276</v>
      </c>
      <c r="H734" t="s">
        <v>41</v>
      </c>
      <c r="I734">
        <v>300</v>
      </c>
      <c r="J734" t="s">
        <v>42</v>
      </c>
      <c r="K734" t="s">
        <v>276</v>
      </c>
      <c r="L734">
        <v>50.311898333333303</v>
      </c>
      <c r="M734">
        <v>-8.8704183333333297</v>
      </c>
      <c r="N734" t="s">
        <v>43</v>
      </c>
      <c r="O734" t="s">
        <v>54</v>
      </c>
      <c r="W734">
        <v>1</v>
      </c>
      <c r="Y734" t="s">
        <v>28</v>
      </c>
      <c r="Z734" t="s">
        <v>52</v>
      </c>
      <c r="AA734" t="s">
        <v>47</v>
      </c>
      <c r="AB734" t="s">
        <v>55</v>
      </c>
      <c r="AE734" t="s">
        <v>50</v>
      </c>
    </row>
    <row r="735" spans="1:31" x14ac:dyDescent="0.3">
      <c r="A735" s="1">
        <v>43641</v>
      </c>
      <c r="B735" s="2">
        <v>0.61083333333333334</v>
      </c>
      <c r="C735" t="s">
        <v>39</v>
      </c>
      <c r="D735" t="s">
        <v>13</v>
      </c>
      <c r="E735">
        <v>63</v>
      </c>
      <c r="F735" t="s">
        <v>40</v>
      </c>
      <c r="G735" t="s">
        <v>276</v>
      </c>
      <c r="H735" t="s">
        <v>41</v>
      </c>
      <c r="I735">
        <v>300</v>
      </c>
      <c r="J735" t="s">
        <v>42</v>
      </c>
      <c r="K735" t="s">
        <v>276</v>
      </c>
      <c r="L735">
        <v>50.311734999999999</v>
      </c>
      <c r="M735">
        <v>-8.8571349999999995</v>
      </c>
      <c r="N735" t="s">
        <v>43</v>
      </c>
      <c r="O735" t="s">
        <v>54</v>
      </c>
      <c r="W735">
        <v>1</v>
      </c>
      <c r="Y735" t="s">
        <v>28</v>
      </c>
      <c r="Z735" t="s">
        <v>52</v>
      </c>
      <c r="AA735" t="s">
        <v>47</v>
      </c>
      <c r="AB735" t="s">
        <v>72</v>
      </c>
      <c r="AC735" t="s">
        <v>49</v>
      </c>
      <c r="AE735" t="s">
        <v>50</v>
      </c>
    </row>
    <row r="736" spans="1:31" x14ac:dyDescent="0.3">
      <c r="A736" s="1">
        <v>43641</v>
      </c>
      <c r="B736" s="2">
        <v>0.61453703703703699</v>
      </c>
      <c r="C736" t="s">
        <v>39</v>
      </c>
      <c r="D736" t="s">
        <v>13</v>
      </c>
      <c r="E736">
        <v>63</v>
      </c>
      <c r="F736" t="s">
        <v>40</v>
      </c>
      <c r="G736" t="s">
        <v>276</v>
      </c>
      <c r="H736" t="s">
        <v>41</v>
      </c>
      <c r="I736">
        <v>300</v>
      </c>
      <c r="J736" t="s">
        <v>42</v>
      </c>
      <c r="K736" t="s">
        <v>276</v>
      </c>
      <c r="L736">
        <v>50.311495000000001</v>
      </c>
      <c r="M736">
        <v>-8.8336916666666703</v>
      </c>
      <c r="N736" t="s">
        <v>43</v>
      </c>
      <c r="O736" t="s">
        <v>54</v>
      </c>
      <c r="W736">
        <v>3</v>
      </c>
      <c r="Y736" t="s">
        <v>28</v>
      </c>
      <c r="Z736" t="s">
        <v>52</v>
      </c>
      <c r="AA736" t="s">
        <v>47</v>
      </c>
      <c r="AB736" t="s">
        <v>64</v>
      </c>
      <c r="AC736" t="s">
        <v>49</v>
      </c>
      <c r="AE736" t="s">
        <v>50</v>
      </c>
    </row>
    <row r="737" spans="1:31" x14ac:dyDescent="0.3">
      <c r="A737" s="1">
        <v>43641</v>
      </c>
      <c r="B737" s="2">
        <v>0.61537037037037035</v>
      </c>
      <c r="C737" t="s">
        <v>39</v>
      </c>
      <c r="D737" t="s">
        <v>13</v>
      </c>
      <c r="E737">
        <v>63</v>
      </c>
      <c r="F737" t="s">
        <v>40</v>
      </c>
      <c r="G737" t="s">
        <v>276</v>
      </c>
      <c r="H737" t="s">
        <v>41</v>
      </c>
      <c r="I737">
        <v>300</v>
      </c>
      <c r="J737" t="s">
        <v>42</v>
      </c>
      <c r="K737" t="s">
        <v>276</v>
      </c>
      <c r="L737">
        <v>50.311439999999997</v>
      </c>
      <c r="M737">
        <v>-8.8284249999999993</v>
      </c>
      <c r="N737" t="s">
        <v>43</v>
      </c>
      <c r="O737" t="s">
        <v>86</v>
      </c>
      <c r="W737">
        <v>1</v>
      </c>
      <c r="Y737" t="s">
        <v>28</v>
      </c>
      <c r="Z737" t="s">
        <v>52</v>
      </c>
      <c r="AA737" t="s">
        <v>47</v>
      </c>
      <c r="AB737" t="s">
        <v>53</v>
      </c>
      <c r="AC737" t="s">
        <v>49</v>
      </c>
      <c r="AE737" t="s">
        <v>50</v>
      </c>
    </row>
    <row r="738" spans="1:31" x14ac:dyDescent="0.3">
      <c r="A738" s="1">
        <v>43641</v>
      </c>
      <c r="B738" s="2">
        <v>0.61550925925925926</v>
      </c>
      <c r="C738" t="s">
        <v>39</v>
      </c>
      <c r="D738" t="s">
        <v>13</v>
      </c>
      <c r="E738">
        <v>63</v>
      </c>
      <c r="F738" t="s">
        <v>40</v>
      </c>
      <c r="G738" t="s">
        <v>276</v>
      </c>
      <c r="H738" t="s">
        <v>41</v>
      </c>
      <c r="I738">
        <v>300</v>
      </c>
      <c r="J738" t="s">
        <v>42</v>
      </c>
      <c r="K738" t="s">
        <v>276</v>
      </c>
      <c r="L738">
        <v>50.311435000000003</v>
      </c>
      <c r="M738">
        <v>-8.8275500000000005</v>
      </c>
      <c r="N738" t="s">
        <v>43</v>
      </c>
      <c r="O738" t="s">
        <v>44</v>
      </c>
      <c r="W738">
        <v>1</v>
      </c>
      <c r="Z738" t="s">
        <v>46</v>
      </c>
      <c r="AA738" t="s">
        <v>47</v>
      </c>
      <c r="AB738" t="s">
        <v>53</v>
      </c>
      <c r="AE738" t="s">
        <v>50</v>
      </c>
    </row>
    <row r="739" spans="1:31" x14ac:dyDescent="0.3">
      <c r="A739" s="1">
        <v>43641</v>
      </c>
      <c r="B739" s="2">
        <v>0.61875000000000002</v>
      </c>
      <c r="C739" t="s">
        <v>39</v>
      </c>
      <c r="D739" t="s">
        <v>13</v>
      </c>
      <c r="E739">
        <v>63</v>
      </c>
      <c r="F739" t="s">
        <v>40</v>
      </c>
      <c r="G739" t="s">
        <v>276</v>
      </c>
      <c r="H739" t="s">
        <v>41</v>
      </c>
      <c r="I739">
        <v>300</v>
      </c>
      <c r="J739" t="s">
        <v>42</v>
      </c>
      <c r="K739" t="s">
        <v>276</v>
      </c>
      <c r="L739">
        <v>50.311218333333301</v>
      </c>
      <c r="M739">
        <v>-8.807245</v>
      </c>
      <c r="N739" t="s">
        <v>43</v>
      </c>
      <c r="O739" t="s">
        <v>54</v>
      </c>
      <c r="W739">
        <v>1</v>
      </c>
      <c r="Y739" t="s">
        <v>28</v>
      </c>
      <c r="Z739" t="s">
        <v>52</v>
      </c>
      <c r="AA739" t="s">
        <v>47</v>
      </c>
      <c r="AB739" t="s">
        <v>64</v>
      </c>
      <c r="AE739" t="s">
        <v>50</v>
      </c>
    </row>
    <row r="740" spans="1:31" x14ac:dyDescent="0.3">
      <c r="A740" s="1">
        <v>43641</v>
      </c>
      <c r="B740" s="2">
        <v>0.62020833333333336</v>
      </c>
      <c r="C740" t="s">
        <v>39</v>
      </c>
      <c r="D740" t="s">
        <v>13</v>
      </c>
      <c r="E740">
        <v>63</v>
      </c>
      <c r="F740" t="s">
        <v>40</v>
      </c>
      <c r="G740" t="s">
        <v>276</v>
      </c>
      <c r="H740" t="s">
        <v>41</v>
      </c>
      <c r="I740">
        <v>300</v>
      </c>
      <c r="J740" t="s">
        <v>42</v>
      </c>
      <c r="K740" t="s">
        <v>276</v>
      </c>
      <c r="L740">
        <v>50.311083333333301</v>
      </c>
      <c r="M740">
        <v>-8.7980649999999994</v>
      </c>
      <c r="N740" t="s">
        <v>43</v>
      </c>
      <c r="O740" t="s">
        <v>54</v>
      </c>
      <c r="W740">
        <v>1</v>
      </c>
      <c r="Y740" t="s">
        <v>28</v>
      </c>
      <c r="Z740" t="s">
        <v>52</v>
      </c>
      <c r="AA740" t="s">
        <v>47</v>
      </c>
      <c r="AB740" t="s">
        <v>56</v>
      </c>
      <c r="AE740" t="s">
        <v>50</v>
      </c>
    </row>
    <row r="741" spans="1:31" x14ac:dyDescent="0.3">
      <c r="A741" s="1">
        <v>43641</v>
      </c>
      <c r="B741" s="2">
        <v>0.62271990740740735</v>
      </c>
      <c r="C741" t="s">
        <v>39</v>
      </c>
      <c r="D741" t="s">
        <v>13</v>
      </c>
      <c r="E741">
        <v>63</v>
      </c>
      <c r="F741" t="s">
        <v>40</v>
      </c>
      <c r="G741" t="s">
        <v>276</v>
      </c>
      <c r="H741" t="s">
        <v>41</v>
      </c>
      <c r="I741">
        <v>300</v>
      </c>
      <c r="J741" t="s">
        <v>42</v>
      </c>
      <c r="K741" t="s">
        <v>276</v>
      </c>
      <c r="L741">
        <v>50.310928333333301</v>
      </c>
      <c r="M741">
        <v>-8.782235</v>
      </c>
      <c r="N741" t="s">
        <v>43</v>
      </c>
      <c r="O741" t="s">
        <v>54</v>
      </c>
      <c r="W741">
        <v>1</v>
      </c>
      <c r="Y741" t="s">
        <v>28</v>
      </c>
      <c r="Z741" t="s">
        <v>52</v>
      </c>
      <c r="AA741" t="s">
        <v>47</v>
      </c>
      <c r="AB741" t="s">
        <v>55</v>
      </c>
      <c r="AC741" t="s">
        <v>49</v>
      </c>
      <c r="AE741" t="s">
        <v>50</v>
      </c>
    </row>
    <row r="742" spans="1:31" x14ac:dyDescent="0.3">
      <c r="A742" s="1">
        <v>43641</v>
      </c>
      <c r="B742" s="2">
        <v>0.62531250000000005</v>
      </c>
      <c r="C742" t="s">
        <v>39</v>
      </c>
      <c r="D742" t="s">
        <v>13</v>
      </c>
      <c r="E742">
        <v>63</v>
      </c>
      <c r="F742" t="s">
        <v>40</v>
      </c>
      <c r="G742" t="s">
        <v>276</v>
      </c>
      <c r="H742" t="s">
        <v>41</v>
      </c>
      <c r="I742">
        <v>300</v>
      </c>
      <c r="J742" t="s">
        <v>42</v>
      </c>
      <c r="K742" t="s">
        <v>276</v>
      </c>
      <c r="L742">
        <v>50.310891666666699</v>
      </c>
      <c r="M742">
        <v>-8.7658666666666694</v>
      </c>
      <c r="N742" t="s">
        <v>43</v>
      </c>
      <c r="O742" t="s">
        <v>118</v>
      </c>
      <c r="W742">
        <v>1</v>
      </c>
      <c r="Y742" t="s">
        <v>69</v>
      </c>
      <c r="Z742" t="s">
        <v>52</v>
      </c>
      <c r="AA742" t="s">
        <v>107</v>
      </c>
      <c r="AE742" t="s">
        <v>57</v>
      </c>
    </row>
    <row r="743" spans="1:31" x14ac:dyDescent="0.3">
      <c r="A743" s="1">
        <v>43641</v>
      </c>
      <c r="B743" s="2">
        <v>0.62570601851851848</v>
      </c>
      <c r="C743" t="s">
        <v>39</v>
      </c>
      <c r="D743" t="s">
        <v>13</v>
      </c>
      <c r="E743">
        <v>63</v>
      </c>
      <c r="F743" t="s">
        <v>40</v>
      </c>
      <c r="G743" t="s">
        <v>276</v>
      </c>
      <c r="H743" t="s">
        <v>41</v>
      </c>
      <c r="I743">
        <v>300</v>
      </c>
      <c r="J743" t="s">
        <v>42</v>
      </c>
      <c r="K743" t="s">
        <v>276</v>
      </c>
      <c r="L743">
        <v>50.310884999999999</v>
      </c>
      <c r="M743">
        <v>-8.7633899999999993</v>
      </c>
      <c r="N743" t="s">
        <v>59</v>
      </c>
    </row>
    <row r="744" spans="1:31" x14ac:dyDescent="0.3">
      <c r="A744" s="1">
        <v>43641</v>
      </c>
      <c r="B744" s="2">
        <v>0.6260648148148148</v>
      </c>
      <c r="C744" t="s">
        <v>39</v>
      </c>
      <c r="D744" t="s">
        <v>13</v>
      </c>
      <c r="E744">
        <v>63</v>
      </c>
      <c r="F744" t="s">
        <v>40</v>
      </c>
      <c r="G744" t="s">
        <v>276</v>
      </c>
      <c r="H744" t="s">
        <v>41</v>
      </c>
      <c r="I744">
        <v>300</v>
      </c>
      <c r="J744" t="s">
        <v>42</v>
      </c>
      <c r="K744" t="s">
        <v>276</v>
      </c>
      <c r="L744">
        <v>50.310886666666697</v>
      </c>
      <c r="M744">
        <v>-8.7611450000000008</v>
      </c>
      <c r="N744" t="s">
        <v>43</v>
      </c>
      <c r="O744" t="s">
        <v>54</v>
      </c>
      <c r="W744">
        <v>3</v>
      </c>
      <c r="Y744" t="s">
        <v>28</v>
      </c>
      <c r="Z744" t="s">
        <v>52</v>
      </c>
      <c r="AA744" t="s">
        <v>47</v>
      </c>
      <c r="AB744" t="s">
        <v>64</v>
      </c>
      <c r="AC744" t="s">
        <v>49</v>
      </c>
      <c r="AE744" t="s">
        <v>57</v>
      </c>
    </row>
    <row r="745" spans="1:31" x14ac:dyDescent="0.3">
      <c r="A745" s="1">
        <v>43641</v>
      </c>
      <c r="B745" s="2">
        <v>0.62650462962962961</v>
      </c>
      <c r="C745" t="s">
        <v>39</v>
      </c>
      <c r="D745" t="s">
        <v>13</v>
      </c>
      <c r="E745">
        <v>63</v>
      </c>
      <c r="F745" t="s">
        <v>40</v>
      </c>
      <c r="G745" t="s">
        <v>276</v>
      </c>
      <c r="H745" t="s">
        <v>41</v>
      </c>
      <c r="I745">
        <v>300</v>
      </c>
      <c r="J745" t="s">
        <v>42</v>
      </c>
      <c r="K745" t="s">
        <v>276</v>
      </c>
      <c r="L745">
        <v>50.310890000000001</v>
      </c>
      <c r="M745">
        <v>-8.7583850000000005</v>
      </c>
      <c r="N745" t="s">
        <v>43</v>
      </c>
      <c r="O745" t="s">
        <v>61</v>
      </c>
      <c r="P745">
        <v>1</v>
      </c>
      <c r="AA745" t="s">
        <v>47</v>
      </c>
      <c r="AB745" t="s">
        <v>53</v>
      </c>
      <c r="AC745" t="s">
        <v>49</v>
      </c>
      <c r="AE745" t="s">
        <v>50</v>
      </c>
    </row>
    <row r="746" spans="1:31" x14ac:dyDescent="0.3">
      <c r="A746" s="1">
        <v>43641</v>
      </c>
      <c r="B746" s="2">
        <v>0.62688657407407411</v>
      </c>
      <c r="C746" t="s">
        <v>39</v>
      </c>
      <c r="D746" t="s">
        <v>13</v>
      </c>
      <c r="E746">
        <v>63</v>
      </c>
      <c r="F746" t="s">
        <v>40</v>
      </c>
      <c r="G746" t="s">
        <v>276</v>
      </c>
      <c r="H746" t="s">
        <v>41</v>
      </c>
      <c r="I746">
        <v>300</v>
      </c>
      <c r="J746" t="s">
        <v>42</v>
      </c>
      <c r="K746" t="s">
        <v>276</v>
      </c>
      <c r="L746">
        <v>50.310895000000002</v>
      </c>
      <c r="M746">
        <v>-8.7559883333333293</v>
      </c>
      <c r="N746" t="s">
        <v>43</v>
      </c>
      <c r="O746" t="s">
        <v>44</v>
      </c>
      <c r="W746">
        <v>1</v>
      </c>
      <c r="Z746" t="s">
        <v>46</v>
      </c>
      <c r="AA746" t="s">
        <v>47</v>
      </c>
      <c r="AB746" t="s">
        <v>56</v>
      </c>
      <c r="AC746" t="s">
        <v>49</v>
      </c>
      <c r="AE746" t="s">
        <v>50</v>
      </c>
    </row>
    <row r="747" spans="1:31" x14ac:dyDescent="0.3">
      <c r="A747" s="1">
        <v>43641</v>
      </c>
      <c r="B747" s="2">
        <v>0.62916666666666665</v>
      </c>
      <c r="C747" t="s">
        <v>39</v>
      </c>
      <c r="D747" t="s">
        <v>13</v>
      </c>
      <c r="E747">
        <v>63</v>
      </c>
      <c r="F747" t="s">
        <v>40</v>
      </c>
      <c r="G747" t="s">
        <v>276</v>
      </c>
      <c r="H747" t="s">
        <v>41</v>
      </c>
      <c r="I747">
        <v>300</v>
      </c>
      <c r="J747" t="s">
        <v>42</v>
      </c>
      <c r="K747" t="s">
        <v>276</v>
      </c>
      <c r="L747">
        <v>50.310879999999997</v>
      </c>
      <c r="M747">
        <v>-8.7416983333333302</v>
      </c>
      <c r="N747" t="s">
        <v>43</v>
      </c>
      <c r="O747" t="s">
        <v>54</v>
      </c>
      <c r="W747">
        <v>3</v>
      </c>
      <c r="Y747" t="s">
        <v>28</v>
      </c>
      <c r="Z747" t="s">
        <v>52</v>
      </c>
      <c r="AA747" t="s">
        <v>47</v>
      </c>
      <c r="AB747" t="s">
        <v>64</v>
      </c>
      <c r="AC747" t="s">
        <v>49</v>
      </c>
      <c r="AE747" t="s">
        <v>50</v>
      </c>
    </row>
    <row r="748" spans="1:31" x14ac:dyDescent="0.3">
      <c r="A748" s="1">
        <v>43641</v>
      </c>
      <c r="B748" s="2">
        <v>0.62950231481481478</v>
      </c>
      <c r="C748" t="s">
        <v>39</v>
      </c>
      <c r="D748" t="s">
        <v>13</v>
      </c>
      <c r="E748">
        <v>63</v>
      </c>
      <c r="F748" t="s">
        <v>40</v>
      </c>
      <c r="G748" t="s">
        <v>276</v>
      </c>
      <c r="H748" t="s">
        <v>41</v>
      </c>
      <c r="I748">
        <v>300</v>
      </c>
      <c r="J748" t="s">
        <v>42</v>
      </c>
      <c r="K748" t="s">
        <v>276</v>
      </c>
      <c r="L748">
        <v>50.310898333333299</v>
      </c>
      <c r="M748">
        <v>-8.7395833333333304</v>
      </c>
      <c r="N748" t="s">
        <v>43</v>
      </c>
      <c r="O748" t="s">
        <v>54</v>
      </c>
      <c r="W748">
        <v>5</v>
      </c>
      <c r="Y748" t="s">
        <v>28</v>
      </c>
      <c r="Z748" t="s">
        <v>52</v>
      </c>
      <c r="AA748" t="s">
        <v>47</v>
      </c>
      <c r="AB748" t="s">
        <v>64</v>
      </c>
      <c r="AC748" t="s">
        <v>49</v>
      </c>
      <c r="AE748" t="s">
        <v>57</v>
      </c>
    </row>
    <row r="749" spans="1:31" x14ac:dyDescent="0.3">
      <c r="A749" s="1">
        <v>43641</v>
      </c>
      <c r="B749" s="2">
        <v>0.63187499999999996</v>
      </c>
      <c r="C749" t="s">
        <v>39</v>
      </c>
      <c r="D749" t="s">
        <v>13</v>
      </c>
      <c r="E749">
        <v>63</v>
      </c>
      <c r="F749" t="s">
        <v>40</v>
      </c>
      <c r="G749" t="s">
        <v>276</v>
      </c>
      <c r="H749" t="s">
        <v>41</v>
      </c>
      <c r="I749">
        <v>300</v>
      </c>
      <c r="J749" t="s">
        <v>42</v>
      </c>
      <c r="K749" t="s">
        <v>276</v>
      </c>
      <c r="L749">
        <v>50.310881666666702</v>
      </c>
      <c r="M749">
        <v>-8.7246866666666705</v>
      </c>
      <c r="N749" t="s">
        <v>43</v>
      </c>
      <c r="O749" t="s">
        <v>54</v>
      </c>
      <c r="W749">
        <v>1</v>
      </c>
      <c r="Y749" t="s">
        <v>28</v>
      </c>
      <c r="Z749" t="s">
        <v>52</v>
      </c>
      <c r="AA749" t="s">
        <v>47</v>
      </c>
      <c r="AB749" t="s">
        <v>64</v>
      </c>
      <c r="AE749" t="s">
        <v>50</v>
      </c>
    </row>
    <row r="750" spans="1:31" x14ac:dyDescent="0.3">
      <c r="A750" s="1">
        <v>43641</v>
      </c>
      <c r="B750" s="2">
        <v>0.63369212962962962</v>
      </c>
      <c r="C750" t="s">
        <v>39</v>
      </c>
      <c r="D750" t="s">
        <v>13</v>
      </c>
      <c r="E750">
        <v>63</v>
      </c>
      <c r="F750" t="s">
        <v>40</v>
      </c>
      <c r="G750" t="s">
        <v>276</v>
      </c>
      <c r="H750" t="s">
        <v>41</v>
      </c>
      <c r="I750">
        <v>300</v>
      </c>
      <c r="J750" t="s">
        <v>42</v>
      </c>
      <c r="K750" t="s">
        <v>276</v>
      </c>
      <c r="L750">
        <v>50.310871666666699</v>
      </c>
      <c r="M750">
        <v>-8.7131883333333295</v>
      </c>
      <c r="N750" t="s">
        <v>43</v>
      </c>
      <c r="O750" t="s">
        <v>54</v>
      </c>
      <c r="W750">
        <v>7</v>
      </c>
      <c r="Y750" t="s">
        <v>28</v>
      </c>
      <c r="Z750" t="s">
        <v>52</v>
      </c>
      <c r="AA750" t="s">
        <v>47</v>
      </c>
      <c r="AB750" t="s">
        <v>64</v>
      </c>
      <c r="AC750" t="s">
        <v>49</v>
      </c>
      <c r="AE750" t="s">
        <v>57</v>
      </c>
    </row>
    <row r="751" spans="1:31" x14ac:dyDescent="0.3">
      <c r="A751" s="1">
        <v>43641</v>
      </c>
      <c r="B751" s="2">
        <v>0.63434027777777779</v>
      </c>
      <c r="C751" t="s">
        <v>39</v>
      </c>
      <c r="D751" t="s">
        <v>13</v>
      </c>
      <c r="E751">
        <v>63</v>
      </c>
      <c r="F751" t="s">
        <v>40</v>
      </c>
      <c r="G751" t="s">
        <v>276</v>
      </c>
      <c r="H751" t="s">
        <v>41</v>
      </c>
      <c r="I751">
        <v>300</v>
      </c>
      <c r="J751" t="s">
        <v>42</v>
      </c>
      <c r="K751" t="s">
        <v>276</v>
      </c>
      <c r="L751">
        <v>50.310878333333299</v>
      </c>
      <c r="M751">
        <v>-8.7090899999999998</v>
      </c>
      <c r="N751" t="s">
        <v>43</v>
      </c>
      <c r="O751" t="s">
        <v>44</v>
      </c>
      <c r="W751">
        <v>1</v>
      </c>
      <c r="Z751" t="s">
        <v>46</v>
      </c>
      <c r="AA751" t="s">
        <v>47</v>
      </c>
      <c r="AB751" t="s">
        <v>71</v>
      </c>
      <c r="AC751" t="s">
        <v>49</v>
      </c>
      <c r="AE751" t="s">
        <v>57</v>
      </c>
    </row>
    <row r="752" spans="1:31" x14ac:dyDescent="0.3">
      <c r="A752" s="1">
        <v>43641</v>
      </c>
      <c r="B752" s="2">
        <v>0.63969907407407411</v>
      </c>
      <c r="C752" t="s">
        <v>39</v>
      </c>
      <c r="D752" t="s">
        <v>13</v>
      </c>
      <c r="E752">
        <v>63</v>
      </c>
      <c r="F752" t="s">
        <v>40</v>
      </c>
      <c r="G752" t="s">
        <v>276</v>
      </c>
      <c r="H752" t="s">
        <v>41</v>
      </c>
      <c r="I752">
        <v>300</v>
      </c>
      <c r="J752" t="s">
        <v>42</v>
      </c>
      <c r="K752" t="s">
        <v>276</v>
      </c>
      <c r="L752">
        <v>50.310888333333303</v>
      </c>
      <c r="M752">
        <v>-8.6763316666666697</v>
      </c>
      <c r="N752" t="s">
        <v>43</v>
      </c>
      <c r="O752" t="s">
        <v>136</v>
      </c>
      <c r="W752">
        <v>1</v>
      </c>
      <c r="Y752" t="s">
        <v>28</v>
      </c>
      <c r="Z752" t="s">
        <v>52</v>
      </c>
      <c r="AA752" t="s">
        <v>47</v>
      </c>
      <c r="AB752" t="s">
        <v>64</v>
      </c>
      <c r="AC752" t="s">
        <v>49</v>
      </c>
      <c r="AD752" t="s">
        <v>137</v>
      </c>
      <c r="AE752" t="s">
        <v>50</v>
      </c>
    </row>
    <row r="753" spans="1:31" x14ac:dyDescent="0.3">
      <c r="A753" s="1">
        <v>43641</v>
      </c>
      <c r="B753" s="2">
        <v>0.64435185185185184</v>
      </c>
      <c r="C753" t="s">
        <v>39</v>
      </c>
      <c r="D753" t="s">
        <v>13</v>
      </c>
      <c r="E753">
        <v>63</v>
      </c>
      <c r="F753" t="s">
        <v>40</v>
      </c>
      <c r="G753" t="s">
        <v>276</v>
      </c>
      <c r="H753" t="s">
        <v>41</v>
      </c>
      <c r="I753">
        <v>300</v>
      </c>
      <c r="J753" t="s">
        <v>42</v>
      </c>
      <c r="K753" t="s">
        <v>276</v>
      </c>
      <c r="L753">
        <v>50.310875000000003</v>
      </c>
      <c r="M753">
        <v>-8.6469733333333298</v>
      </c>
      <c r="N753" t="s">
        <v>43</v>
      </c>
      <c r="O753" t="s">
        <v>54</v>
      </c>
      <c r="W753">
        <v>3</v>
      </c>
      <c r="Y753" t="s">
        <v>28</v>
      </c>
      <c r="Z753" t="s">
        <v>52</v>
      </c>
      <c r="AA753" t="s">
        <v>47</v>
      </c>
      <c r="AB753" t="s">
        <v>64</v>
      </c>
      <c r="AC753" t="s">
        <v>49</v>
      </c>
      <c r="AE753" t="s">
        <v>57</v>
      </c>
    </row>
    <row r="754" spans="1:31" x14ac:dyDescent="0.3">
      <c r="A754" s="1">
        <v>43641</v>
      </c>
      <c r="B754" s="2">
        <v>0.64461805555555551</v>
      </c>
      <c r="C754" t="s">
        <v>39</v>
      </c>
      <c r="D754" t="s">
        <v>13</v>
      </c>
      <c r="E754">
        <v>63</v>
      </c>
      <c r="F754" t="s">
        <v>40</v>
      </c>
      <c r="G754" t="s">
        <v>276</v>
      </c>
      <c r="H754" t="s">
        <v>41</v>
      </c>
      <c r="I754">
        <v>300</v>
      </c>
      <c r="J754" t="s">
        <v>42</v>
      </c>
      <c r="K754" t="s">
        <v>276</v>
      </c>
      <c r="L754">
        <v>50.310881666666702</v>
      </c>
      <c r="M754">
        <v>-8.64537333333333</v>
      </c>
      <c r="N754" t="s">
        <v>43</v>
      </c>
      <c r="O754" t="s">
        <v>61</v>
      </c>
      <c r="P754">
        <v>1</v>
      </c>
      <c r="AA754" t="s">
        <v>47</v>
      </c>
      <c r="AB754" t="s">
        <v>53</v>
      </c>
      <c r="AC754" t="s">
        <v>49</v>
      </c>
      <c r="AE754" t="s">
        <v>57</v>
      </c>
    </row>
    <row r="755" spans="1:31" x14ac:dyDescent="0.3">
      <c r="A755" s="1">
        <v>43641</v>
      </c>
      <c r="B755" s="2">
        <v>0.64531250000000007</v>
      </c>
      <c r="C755" t="s">
        <v>39</v>
      </c>
      <c r="D755" t="s">
        <v>13</v>
      </c>
      <c r="E755">
        <v>63</v>
      </c>
      <c r="F755" t="s">
        <v>40</v>
      </c>
      <c r="G755" t="s">
        <v>276</v>
      </c>
      <c r="H755" t="s">
        <v>41</v>
      </c>
      <c r="I755">
        <v>300</v>
      </c>
      <c r="J755" t="s">
        <v>42</v>
      </c>
      <c r="K755" t="s">
        <v>276</v>
      </c>
      <c r="L755">
        <v>50.310876666666701</v>
      </c>
      <c r="M755">
        <v>-8.64110333333333</v>
      </c>
      <c r="N755" t="s">
        <v>43</v>
      </c>
      <c r="O755" t="s">
        <v>61</v>
      </c>
      <c r="P755">
        <v>1</v>
      </c>
      <c r="R755">
        <v>1</v>
      </c>
      <c r="S755">
        <v>1</v>
      </c>
      <c r="AA755" t="s">
        <v>47</v>
      </c>
      <c r="AB755" t="s">
        <v>53</v>
      </c>
      <c r="AC755" t="s">
        <v>49</v>
      </c>
      <c r="AE755" t="s">
        <v>50</v>
      </c>
    </row>
    <row r="756" spans="1:31" x14ac:dyDescent="0.3">
      <c r="A756" s="1">
        <v>43641</v>
      </c>
      <c r="B756" s="2">
        <v>0.64591435185185186</v>
      </c>
      <c r="C756" t="s">
        <v>39</v>
      </c>
      <c r="D756" t="s">
        <v>13</v>
      </c>
      <c r="E756">
        <v>63</v>
      </c>
      <c r="F756" t="s">
        <v>40</v>
      </c>
      <c r="G756" t="s">
        <v>276</v>
      </c>
      <c r="H756" t="s">
        <v>41</v>
      </c>
      <c r="I756">
        <v>300</v>
      </c>
      <c r="J756" t="s">
        <v>42</v>
      </c>
      <c r="K756" t="s">
        <v>276</v>
      </c>
      <c r="L756">
        <v>50.310865</v>
      </c>
      <c r="M756">
        <v>-8.6369116666666699</v>
      </c>
      <c r="N756" t="s">
        <v>43</v>
      </c>
      <c r="O756" t="s">
        <v>44</v>
      </c>
      <c r="W756">
        <v>1</v>
      </c>
      <c r="Z756" t="s">
        <v>46</v>
      </c>
      <c r="AA756" t="s">
        <v>47</v>
      </c>
      <c r="AB756" t="s">
        <v>56</v>
      </c>
      <c r="AC756" t="s">
        <v>49</v>
      </c>
      <c r="AE756" t="s">
        <v>57</v>
      </c>
    </row>
    <row r="757" spans="1:31" x14ac:dyDescent="0.3">
      <c r="A757" s="1">
        <v>43641</v>
      </c>
      <c r="B757" s="2">
        <v>0.65123842592592596</v>
      </c>
      <c r="C757" t="s">
        <v>39</v>
      </c>
      <c r="D757" t="s">
        <v>13</v>
      </c>
      <c r="E757">
        <v>63</v>
      </c>
      <c r="F757" t="s">
        <v>40</v>
      </c>
      <c r="G757" t="s">
        <v>276</v>
      </c>
      <c r="H757" t="s">
        <v>41</v>
      </c>
      <c r="I757">
        <v>300</v>
      </c>
      <c r="J757" t="s">
        <v>42</v>
      </c>
      <c r="K757" t="s">
        <v>276</v>
      </c>
      <c r="L757">
        <v>50.310906666666703</v>
      </c>
      <c r="M757">
        <v>-8.6034766666666709</v>
      </c>
      <c r="N757" t="s">
        <v>43</v>
      </c>
      <c r="O757" t="s">
        <v>61</v>
      </c>
      <c r="P757">
        <v>1</v>
      </c>
      <c r="AA757" t="s">
        <v>47</v>
      </c>
      <c r="AB757" t="s">
        <v>71</v>
      </c>
      <c r="AC757" t="s">
        <v>49</v>
      </c>
      <c r="AE757" t="s">
        <v>57</v>
      </c>
    </row>
    <row r="758" spans="1:31" x14ac:dyDescent="0.3">
      <c r="A758" s="1">
        <v>43641</v>
      </c>
      <c r="B758" s="2">
        <v>0.65589120370370368</v>
      </c>
      <c r="C758" t="s">
        <v>39</v>
      </c>
      <c r="D758" t="s">
        <v>13</v>
      </c>
      <c r="E758">
        <v>63</v>
      </c>
      <c r="F758" t="s">
        <v>40</v>
      </c>
      <c r="G758" t="s">
        <v>276</v>
      </c>
      <c r="H758" t="s">
        <v>41</v>
      </c>
      <c r="I758">
        <v>300</v>
      </c>
      <c r="J758" t="s">
        <v>42</v>
      </c>
      <c r="K758" t="s">
        <v>276</v>
      </c>
      <c r="L758">
        <v>50.310871666666699</v>
      </c>
      <c r="M758">
        <v>-8.5735583333333292</v>
      </c>
      <c r="N758" t="s">
        <v>43</v>
      </c>
      <c r="O758" t="s">
        <v>54</v>
      </c>
      <c r="W758">
        <v>18</v>
      </c>
      <c r="Y758" t="s">
        <v>28</v>
      </c>
      <c r="Z758" t="s">
        <v>52</v>
      </c>
      <c r="AA758" t="s">
        <v>122</v>
      </c>
      <c r="AE758" t="s">
        <v>57</v>
      </c>
    </row>
    <row r="759" spans="1:31" x14ac:dyDescent="0.3">
      <c r="A759" s="1">
        <v>43641</v>
      </c>
      <c r="B759" s="2">
        <v>0.65612268518518524</v>
      </c>
      <c r="C759" t="s">
        <v>39</v>
      </c>
      <c r="D759" t="s">
        <v>13</v>
      </c>
      <c r="E759">
        <v>63</v>
      </c>
      <c r="F759" t="s">
        <v>40</v>
      </c>
      <c r="G759" t="s">
        <v>276</v>
      </c>
      <c r="H759" t="s">
        <v>41</v>
      </c>
      <c r="I759">
        <v>300</v>
      </c>
      <c r="J759" t="s">
        <v>42</v>
      </c>
      <c r="K759" t="s">
        <v>276</v>
      </c>
      <c r="L759">
        <v>50.310876666666701</v>
      </c>
      <c r="M759">
        <v>-8.5719949999999994</v>
      </c>
      <c r="N759" t="s">
        <v>43</v>
      </c>
      <c r="O759" t="s">
        <v>54</v>
      </c>
      <c r="W759">
        <v>6</v>
      </c>
      <c r="Y759" t="s">
        <v>28</v>
      </c>
      <c r="Z759" t="s">
        <v>52</v>
      </c>
      <c r="AA759" t="s">
        <v>47</v>
      </c>
      <c r="AB759" t="s">
        <v>64</v>
      </c>
      <c r="AC759" t="s">
        <v>49</v>
      </c>
      <c r="AE759" t="s">
        <v>50</v>
      </c>
    </row>
    <row r="760" spans="1:31" x14ac:dyDescent="0.3">
      <c r="A760" s="1">
        <v>43641</v>
      </c>
      <c r="B760" s="2">
        <v>0.65706018518518516</v>
      </c>
      <c r="C760" t="s">
        <v>39</v>
      </c>
      <c r="D760" t="s">
        <v>13</v>
      </c>
      <c r="E760">
        <v>63</v>
      </c>
      <c r="F760" t="s">
        <v>40</v>
      </c>
      <c r="G760" t="s">
        <v>276</v>
      </c>
      <c r="H760" t="s">
        <v>41</v>
      </c>
      <c r="I760">
        <v>300</v>
      </c>
      <c r="J760" t="s">
        <v>42</v>
      </c>
      <c r="K760" t="s">
        <v>276</v>
      </c>
      <c r="L760">
        <v>50.310881666666702</v>
      </c>
      <c r="M760">
        <v>-8.5659016666666705</v>
      </c>
      <c r="N760" t="s">
        <v>43</v>
      </c>
      <c r="O760" t="s">
        <v>61</v>
      </c>
      <c r="R760">
        <v>1</v>
      </c>
      <c r="AA760" t="s">
        <v>47</v>
      </c>
      <c r="AB760" t="s">
        <v>48</v>
      </c>
      <c r="AC760" t="s">
        <v>49</v>
      </c>
      <c r="AE760" t="s">
        <v>50</v>
      </c>
    </row>
    <row r="761" spans="1:31" x14ac:dyDescent="0.3">
      <c r="A761" s="1">
        <v>43641</v>
      </c>
      <c r="B761" s="2">
        <v>0.65776620370370364</v>
      </c>
      <c r="C761" t="s">
        <v>39</v>
      </c>
      <c r="D761" t="s">
        <v>13</v>
      </c>
      <c r="E761">
        <v>63</v>
      </c>
      <c r="F761" t="s">
        <v>40</v>
      </c>
      <c r="G761" t="s">
        <v>276</v>
      </c>
      <c r="H761" t="s">
        <v>41</v>
      </c>
      <c r="I761">
        <v>300</v>
      </c>
      <c r="J761" t="s">
        <v>42</v>
      </c>
      <c r="K761" t="s">
        <v>276</v>
      </c>
      <c r="L761">
        <v>50.310898333333299</v>
      </c>
      <c r="M761">
        <v>-8.5615299999999994</v>
      </c>
      <c r="N761" t="s">
        <v>43</v>
      </c>
      <c r="O761" t="s">
        <v>54</v>
      </c>
      <c r="W761">
        <v>4</v>
      </c>
      <c r="Y761" t="s">
        <v>28</v>
      </c>
      <c r="Z761" t="s">
        <v>52</v>
      </c>
      <c r="AA761" t="s">
        <v>47</v>
      </c>
      <c r="AB761" t="s">
        <v>64</v>
      </c>
      <c r="AC761" t="s">
        <v>49</v>
      </c>
      <c r="AE761" t="s">
        <v>50</v>
      </c>
    </row>
    <row r="762" spans="1:31" x14ac:dyDescent="0.3">
      <c r="A762" s="1">
        <v>43641</v>
      </c>
      <c r="B762" s="2">
        <v>0.65973379629629625</v>
      </c>
      <c r="C762" t="s">
        <v>39</v>
      </c>
      <c r="D762" t="s">
        <v>13</v>
      </c>
      <c r="E762">
        <v>63</v>
      </c>
      <c r="F762" t="s">
        <v>40</v>
      </c>
      <c r="G762" t="s">
        <v>276</v>
      </c>
      <c r="H762" t="s">
        <v>41</v>
      </c>
      <c r="I762">
        <v>300</v>
      </c>
      <c r="J762" t="s">
        <v>42</v>
      </c>
      <c r="K762" t="s">
        <v>276</v>
      </c>
      <c r="L762">
        <v>50.310899999999997</v>
      </c>
      <c r="M762">
        <v>-8.54897666666667</v>
      </c>
      <c r="N762" t="s">
        <v>43</v>
      </c>
      <c r="O762" t="s">
        <v>61</v>
      </c>
      <c r="R762">
        <v>1</v>
      </c>
      <c r="AA762" t="s">
        <v>47</v>
      </c>
      <c r="AB762" t="s">
        <v>82</v>
      </c>
      <c r="AC762" t="s">
        <v>49</v>
      </c>
      <c r="AE762" t="s">
        <v>50</v>
      </c>
    </row>
    <row r="763" spans="1:31" x14ac:dyDescent="0.3">
      <c r="A763" s="1">
        <v>43641</v>
      </c>
      <c r="B763" s="2">
        <v>0.66527777777777775</v>
      </c>
      <c r="C763" t="s">
        <v>39</v>
      </c>
      <c r="D763" t="s">
        <v>13</v>
      </c>
      <c r="E763">
        <v>63</v>
      </c>
      <c r="F763" t="s">
        <v>40</v>
      </c>
      <c r="G763" t="s">
        <v>276</v>
      </c>
      <c r="H763" t="s">
        <v>41</v>
      </c>
      <c r="I763">
        <v>300</v>
      </c>
      <c r="J763" t="s">
        <v>42</v>
      </c>
      <c r="K763" t="s">
        <v>276</v>
      </c>
      <c r="L763">
        <v>50.310650000000003</v>
      </c>
      <c r="M763">
        <v>-8.5172366666666708</v>
      </c>
      <c r="N763" t="s">
        <v>43</v>
      </c>
      <c r="O763" t="s">
        <v>61</v>
      </c>
      <c r="P763">
        <v>1</v>
      </c>
      <c r="AA763" t="s">
        <v>47</v>
      </c>
      <c r="AB763" t="s">
        <v>82</v>
      </c>
      <c r="AC763" t="s">
        <v>49</v>
      </c>
      <c r="AE763" t="s">
        <v>57</v>
      </c>
    </row>
    <row r="764" spans="1:31" x14ac:dyDescent="0.3">
      <c r="A764" s="1">
        <v>43641</v>
      </c>
      <c r="B764" s="2">
        <v>0.67236111111111108</v>
      </c>
      <c r="C764" t="s">
        <v>39</v>
      </c>
      <c r="D764" t="s">
        <v>13</v>
      </c>
      <c r="E764">
        <v>63</v>
      </c>
      <c r="F764" t="s">
        <v>40</v>
      </c>
      <c r="G764" t="s">
        <v>276</v>
      </c>
      <c r="H764" t="s">
        <v>41</v>
      </c>
      <c r="I764">
        <v>300</v>
      </c>
      <c r="J764" t="s">
        <v>42</v>
      </c>
      <c r="K764" t="s">
        <v>276</v>
      </c>
      <c r="L764">
        <v>50.310571666666704</v>
      </c>
      <c r="M764">
        <v>-8.4722150000000003</v>
      </c>
      <c r="N764" t="s">
        <v>43</v>
      </c>
      <c r="O764" t="s">
        <v>44</v>
      </c>
      <c r="W764">
        <v>1</v>
      </c>
      <c r="Z764" t="s">
        <v>46</v>
      </c>
      <c r="AA764" t="s">
        <v>47</v>
      </c>
      <c r="AB764" t="s">
        <v>82</v>
      </c>
      <c r="AC764" t="s">
        <v>49</v>
      </c>
      <c r="AE764" t="s">
        <v>50</v>
      </c>
    </row>
    <row r="765" spans="1:31" x14ac:dyDescent="0.3">
      <c r="A765" s="1">
        <v>43641</v>
      </c>
      <c r="B765" s="2">
        <v>0.67310185185185178</v>
      </c>
      <c r="C765" t="s">
        <v>39</v>
      </c>
      <c r="D765" t="s">
        <v>13</v>
      </c>
      <c r="E765">
        <v>63</v>
      </c>
      <c r="F765" t="s">
        <v>40</v>
      </c>
      <c r="G765" t="s">
        <v>276</v>
      </c>
      <c r="H765" t="s">
        <v>41</v>
      </c>
      <c r="I765">
        <v>300</v>
      </c>
      <c r="J765" t="s">
        <v>42</v>
      </c>
      <c r="K765" t="s">
        <v>276</v>
      </c>
      <c r="L765">
        <v>50.310573333333302</v>
      </c>
      <c r="M765">
        <v>-8.4676233333333304</v>
      </c>
      <c r="N765" t="s">
        <v>43</v>
      </c>
      <c r="O765" t="s">
        <v>61</v>
      </c>
      <c r="P765">
        <v>1</v>
      </c>
      <c r="AA765" t="s">
        <v>47</v>
      </c>
      <c r="AB765" t="s">
        <v>56</v>
      </c>
      <c r="AC765" t="s">
        <v>49</v>
      </c>
      <c r="AE765" t="s">
        <v>50</v>
      </c>
    </row>
    <row r="766" spans="1:31" x14ac:dyDescent="0.3">
      <c r="A766" s="1">
        <v>43641</v>
      </c>
      <c r="B766" s="2">
        <v>0.67659722222222218</v>
      </c>
      <c r="C766" t="s">
        <v>39</v>
      </c>
      <c r="D766" t="s">
        <v>13</v>
      </c>
      <c r="E766">
        <v>63</v>
      </c>
      <c r="F766" t="s">
        <v>40</v>
      </c>
      <c r="G766" t="s">
        <v>276</v>
      </c>
      <c r="H766" t="s">
        <v>41</v>
      </c>
      <c r="I766">
        <v>300</v>
      </c>
      <c r="J766" t="s">
        <v>42</v>
      </c>
      <c r="K766" t="s">
        <v>276</v>
      </c>
      <c r="L766">
        <v>50.310585000000003</v>
      </c>
      <c r="M766">
        <v>-8.4455366666666691</v>
      </c>
      <c r="N766" t="s">
        <v>43</v>
      </c>
      <c r="O766" t="s">
        <v>54</v>
      </c>
      <c r="W766">
        <v>1</v>
      </c>
      <c r="Y766" t="s">
        <v>28</v>
      </c>
      <c r="Z766" t="s">
        <v>52</v>
      </c>
      <c r="AA766" t="s">
        <v>47</v>
      </c>
      <c r="AB766" t="s">
        <v>64</v>
      </c>
      <c r="AC766" t="s">
        <v>49</v>
      </c>
      <c r="AE766" t="s">
        <v>50</v>
      </c>
    </row>
    <row r="767" spans="1:31" x14ac:dyDescent="0.3">
      <c r="A767" s="1">
        <v>43641</v>
      </c>
      <c r="B767" s="2">
        <v>0.67956018518518524</v>
      </c>
      <c r="C767" t="s">
        <v>39</v>
      </c>
      <c r="D767" t="s">
        <v>13</v>
      </c>
      <c r="E767">
        <v>63</v>
      </c>
      <c r="F767" t="s">
        <v>40</v>
      </c>
      <c r="G767" t="s">
        <v>276</v>
      </c>
      <c r="H767" t="s">
        <v>41</v>
      </c>
      <c r="I767">
        <v>300</v>
      </c>
      <c r="J767" t="s">
        <v>42</v>
      </c>
      <c r="K767" t="s">
        <v>276</v>
      </c>
      <c r="L767">
        <v>50.310576666666698</v>
      </c>
      <c r="M767">
        <v>-8.4268916666666698</v>
      </c>
      <c r="N767" t="s">
        <v>43</v>
      </c>
      <c r="O767" t="s">
        <v>61</v>
      </c>
      <c r="P767">
        <v>1</v>
      </c>
      <c r="R767">
        <v>1</v>
      </c>
      <c r="AA767" t="s">
        <v>81</v>
      </c>
      <c r="AE767" t="s">
        <v>57</v>
      </c>
    </row>
    <row r="768" spans="1:31" x14ac:dyDescent="0.3">
      <c r="A768" s="1">
        <v>43641</v>
      </c>
      <c r="B768" s="2">
        <v>0.6812962962962964</v>
      </c>
      <c r="C768" t="s">
        <v>39</v>
      </c>
      <c r="D768" t="s">
        <v>13</v>
      </c>
      <c r="E768">
        <v>63</v>
      </c>
      <c r="F768" t="s">
        <v>40</v>
      </c>
      <c r="G768" t="s">
        <v>276</v>
      </c>
      <c r="H768" t="s">
        <v>41</v>
      </c>
      <c r="I768">
        <v>300</v>
      </c>
      <c r="J768" t="s">
        <v>42</v>
      </c>
      <c r="K768" t="s">
        <v>276</v>
      </c>
      <c r="L768">
        <v>50.310569999999998</v>
      </c>
      <c r="M768">
        <v>-8.4162350000000004</v>
      </c>
      <c r="N768" t="s">
        <v>43</v>
      </c>
      <c r="O768" t="s">
        <v>61</v>
      </c>
      <c r="P768">
        <v>1</v>
      </c>
      <c r="AA768" t="s">
        <v>47</v>
      </c>
      <c r="AB768" t="s">
        <v>48</v>
      </c>
      <c r="AC768" t="s">
        <v>49</v>
      </c>
      <c r="AE768" t="s">
        <v>50</v>
      </c>
    </row>
    <row r="769" spans="1:42" x14ac:dyDescent="0.3">
      <c r="A769" s="1">
        <v>43641</v>
      </c>
      <c r="B769" s="2">
        <v>0.6818981481481482</v>
      </c>
      <c r="C769" t="s">
        <v>39</v>
      </c>
      <c r="D769" t="s">
        <v>13</v>
      </c>
      <c r="E769">
        <v>63</v>
      </c>
      <c r="F769" t="s">
        <v>40</v>
      </c>
      <c r="G769" t="s">
        <v>276</v>
      </c>
      <c r="H769" t="s">
        <v>41</v>
      </c>
      <c r="I769">
        <v>300</v>
      </c>
      <c r="J769" t="s">
        <v>42</v>
      </c>
      <c r="K769" t="s">
        <v>276</v>
      </c>
      <c r="L769">
        <v>50.310594999999999</v>
      </c>
      <c r="M769">
        <v>-8.4123199999999994</v>
      </c>
      <c r="N769" t="s">
        <v>43</v>
      </c>
      <c r="O769" t="s">
        <v>61</v>
      </c>
      <c r="R769">
        <v>1</v>
      </c>
      <c r="AA769" t="s">
        <v>47</v>
      </c>
      <c r="AB769" t="s">
        <v>74</v>
      </c>
      <c r="AC769" t="s">
        <v>49</v>
      </c>
      <c r="AE769" t="s">
        <v>57</v>
      </c>
    </row>
    <row r="770" spans="1:42" x14ac:dyDescent="0.3">
      <c r="A770" s="1">
        <v>43641</v>
      </c>
      <c r="B770" s="2">
        <v>0.68248842592592596</v>
      </c>
      <c r="C770" t="s">
        <v>39</v>
      </c>
      <c r="D770" t="s">
        <v>13</v>
      </c>
      <c r="E770">
        <v>63</v>
      </c>
      <c r="F770" t="s">
        <v>40</v>
      </c>
      <c r="G770" t="s">
        <v>276</v>
      </c>
      <c r="H770" t="s">
        <v>41</v>
      </c>
      <c r="I770">
        <v>300</v>
      </c>
      <c r="J770" t="s">
        <v>42</v>
      </c>
      <c r="K770" t="s">
        <v>276</v>
      </c>
      <c r="L770">
        <v>50.310598333333303</v>
      </c>
      <c r="M770">
        <v>-8.4086566666666709</v>
      </c>
      <c r="N770" t="s">
        <v>43</v>
      </c>
      <c r="O770" t="s">
        <v>61</v>
      </c>
      <c r="P770">
        <v>2</v>
      </c>
      <c r="AA770" t="s">
        <v>47</v>
      </c>
      <c r="AB770" t="s">
        <v>55</v>
      </c>
      <c r="AC770" t="s">
        <v>49</v>
      </c>
      <c r="AE770" t="s">
        <v>50</v>
      </c>
    </row>
    <row r="771" spans="1:42" x14ac:dyDescent="0.3">
      <c r="A771" s="1">
        <v>43641</v>
      </c>
      <c r="B771" s="2">
        <v>0.68616898148148142</v>
      </c>
      <c r="C771" t="s">
        <v>39</v>
      </c>
      <c r="D771" t="s">
        <v>13</v>
      </c>
      <c r="E771">
        <v>63</v>
      </c>
      <c r="F771" t="s">
        <v>40</v>
      </c>
      <c r="G771" t="s">
        <v>276</v>
      </c>
      <c r="H771" t="s">
        <v>41</v>
      </c>
      <c r="I771">
        <v>300</v>
      </c>
      <c r="J771" t="s">
        <v>42</v>
      </c>
      <c r="K771" t="s">
        <v>276</v>
      </c>
      <c r="L771">
        <v>50.310769999999998</v>
      </c>
      <c r="M771">
        <v>-8.3861066666666702</v>
      </c>
      <c r="N771" t="s">
        <v>43</v>
      </c>
      <c r="O771" t="s">
        <v>61</v>
      </c>
      <c r="P771">
        <v>1</v>
      </c>
      <c r="AA771" t="s">
        <v>47</v>
      </c>
      <c r="AB771" t="s">
        <v>71</v>
      </c>
      <c r="AC771" t="s">
        <v>49</v>
      </c>
      <c r="AE771" t="s">
        <v>50</v>
      </c>
    </row>
    <row r="772" spans="1:42" x14ac:dyDescent="0.3">
      <c r="A772" s="1">
        <v>43641</v>
      </c>
      <c r="B772" s="2">
        <v>0.69010416666666663</v>
      </c>
      <c r="C772" t="s">
        <v>39</v>
      </c>
      <c r="D772" t="s">
        <v>13</v>
      </c>
      <c r="E772">
        <v>63</v>
      </c>
      <c r="F772" t="s">
        <v>40</v>
      </c>
      <c r="G772" t="s">
        <v>276</v>
      </c>
      <c r="H772" t="s">
        <v>41</v>
      </c>
      <c r="I772">
        <v>300</v>
      </c>
      <c r="J772" t="s">
        <v>42</v>
      </c>
      <c r="K772" t="s">
        <v>276</v>
      </c>
      <c r="L772">
        <v>50.311318333333297</v>
      </c>
      <c r="M772">
        <v>-8.3624799999999997</v>
      </c>
      <c r="N772" t="s">
        <v>43</v>
      </c>
      <c r="O772" t="s">
        <v>61</v>
      </c>
      <c r="R772">
        <v>1</v>
      </c>
      <c r="AA772" t="s">
        <v>47</v>
      </c>
      <c r="AB772" t="s">
        <v>56</v>
      </c>
      <c r="AC772" t="s">
        <v>49</v>
      </c>
      <c r="AE772" t="s">
        <v>57</v>
      </c>
    </row>
    <row r="773" spans="1:42" x14ac:dyDescent="0.3">
      <c r="A773" s="1">
        <v>43641</v>
      </c>
      <c r="B773" s="2">
        <v>0.6959143518518518</v>
      </c>
      <c r="C773" t="s">
        <v>39</v>
      </c>
      <c r="D773" t="s">
        <v>13</v>
      </c>
      <c r="E773">
        <v>63</v>
      </c>
      <c r="F773" t="s">
        <v>40</v>
      </c>
      <c r="G773" t="s">
        <v>276</v>
      </c>
      <c r="H773" t="s">
        <v>41</v>
      </c>
      <c r="I773">
        <v>300</v>
      </c>
      <c r="J773" t="s">
        <v>42</v>
      </c>
      <c r="K773" t="s">
        <v>276</v>
      </c>
      <c r="L773">
        <v>50.313161666666701</v>
      </c>
      <c r="M773">
        <v>-8.3268416666666702</v>
      </c>
      <c r="N773" t="s">
        <v>43</v>
      </c>
      <c r="O773" t="s">
        <v>61</v>
      </c>
      <c r="P773">
        <v>300</v>
      </c>
      <c r="R773">
        <v>30</v>
      </c>
      <c r="AA773" t="s">
        <v>47</v>
      </c>
      <c r="AB773" t="s">
        <v>64</v>
      </c>
      <c r="AC773" t="s">
        <v>49</v>
      </c>
      <c r="AD773" t="s">
        <v>138</v>
      </c>
      <c r="AE773" t="s">
        <v>50</v>
      </c>
    </row>
    <row r="774" spans="1:42" x14ac:dyDescent="0.3">
      <c r="A774" s="1">
        <v>43641</v>
      </c>
      <c r="B774" s="2">
        <v>0.70518518518518514</v>
      </c>
      <c r="C774" t="s">
        <v>39</v>
      </c>
      <c r="D774" t="s">
        <v>13</v>
      </c>
      <c r="E774">
        <v>63</v>
      </c>
      <c r="F774" t="s">
        <v>40</v>
      </c>
      <c r="G774" t="s">
        <v>276</v>
      </c>
      <c r="H774" t="s">
        <v>41</v>
      </c>
      <c r="I774">
        <v>300</v>
      </c>
      <c r="J774" t="s">
        <v>42</v>
      </c>
      <c r="K774" t="s">
        <v>276</v>
      </c>
      <c r="L774">
        <v>50.311831666666698</v>
      </c>
      <c r="M774">
        <v>-8.3237900000000007</v>
      </c>
      <c r="N774" t="s">
        <v>43</v>
      </c>
      <c r="O774" t="s">
        <v>61</v>
      </c>
      <c r="P774">
        <v>200</v>
      </c>
      <c r="AA774" t="s">
        <v>47</v>
      </c>
      <c r="AB774" t="s">
        <v>64</v>
      </c>
      <c r="AC774" t="s">
        <v>49</v>
      </c>
      <c r="AD774" t="s">
        <v>138</v>
      </c>
      <c r="AE774" t="s">
        <v>50</v>
      </c>
    </row>
    <row r="775" spans="1:42" x14ac:dyDescent="0.3">
      <c r="A775" s="1">
        <v>43641</v>
      </c>
      <c r="B775" s="2">
        <v>0.7055324074074073</v>
      </c>
      <c r="C775" t="s">
        <v>39</v>
      </c>
      <c r="D775" t="s">
        <v>13</v>
      </c>
      <c r="E775">
        <v>63</v>
      </c>
      <c r="F775" t="s">
        <v>40</v>
      </c>
      <c r="G775" t="s">
        <v>276</v>
      </c>
      <c r="H775" t="s">
        <v>41</v>
      </c>
      <c r="I775">
        <v>300</v>
      </c>
      <c r="J775" t="s">
        <v>42</v>
      </c>
      <c r="K775" t="s">
        <v>276</v>
      </c>
      <c r="L775">
        <v>50.311923333333297</v>
      </c>
      <c r="M775">
        <v>-8.3219283333333305</v>
      </c>
      <c r="N775" t="s">
        <v>43</v>
      </c>
      <c r="O775" t="s">
        <v>54</v>
      </c>
      <c r="W775">
        <v>35</v>
      </c>
      <c r="Y775" t="s">
        <v>28</v>
      </c>
      <c r="Z775" t="s">
        <v>52</v>
      </c>
      <c r="AA775" t="s">
        <v>47</v>
      </c>
      <c r="AB775" t="s">
        <v>64</v>
      </c>
      <c r="AC775" t="s">
        <v>49</v>
      </c>
      <c r="AD775" t="s">
        <v>105</v>
      </c>
      <c r="AE775" t="s">
        <v>50</v>
      </c>
    </row>
    <row r="776" spans="1:42" x14ac:dyDescent="0.3">
      <c r="A776" s="1">
        <v>43641</v>
      </c>
      <c r="B776" s="2">
        <v>0.74023148148148143</v>
      </c>
      <c r="C776" t="s">
        <v>39</v>
      </c>
      <c r="D776" t="s">
        <v>13</v>
      </c>
      <c r="E776">
        <v>64</v>
      </c>
      <c r="F776" t="s">
        <v>40</v>
      </c>
      <c r="G776" t="s">
        <v>276</v>
      </c>
      <c r="H776" t="s">
        <v>41</v>
      </c>
      <c r="I776">
        <v>300</v>
      </c>
      <c r="J776" t="s">
        <v>42</v>
      </c>
      <c r="K776" t="s">
        <v>276</v>
      </c>
      <c r="L776">
        <v>50.312463333333298</v>
      </c>
      <c r="M776">
        <v>-8.2307383333333295</v>
      </c>
      <c r="N776" t="s">
        <v>67</v>
      </c>
      <c r="O776" t="s">
        <v>139</v>
      </c>
      <c r="X776">
        <v>1</v>
      </c>
      <c r="AA776" t="s">
        <v>47</v>
      </c>
      <c r="AB776" t="s">
        <v>48</v>
      </c>
      <c r="AC776" t="s">
        <v>49</v>
      </c>
      <c r="AE776" t="s">
        <v>50</v>
      </c>
      <c r="AF776">
        <v>1</v>
      </c>
    </row>
    <row r="777" spans="1:42" x14ac:dyDescent="0.3">
      <c r="A777" s="1">
        <v>43641</v>
      </c>
      <c r="B777" s="2">
        <v>0.74100694444444448</v>
      </c>
      <c r="C777" t="s">
        <v>39</v>
      </c>
      <c r="D777" t="s">
        <v>13</v>
      </c>
      <c r="E777">
        <v>64</v>
      </c>
      <c r="F777" t="s">
        <v>40</v>
      </c>
      <c r="G777" t="s">
        <v>276</v>
      </c>
      <c r="H777" t="s">
        <v>41</v>
      </c>
      <c r="I777">
        <v>300</v>
      </c>
      <c r="J777" t="s">
        <v>42</v>
      </c>
      <c r="K777" t="s">
        <v>276</v>
      </c>
      <c r="L777">
        <v>50.312368333333303</v>
      </c>
      <c r="M777">
        <v>-8.2257966666666693</v>
      </c>
      <c r="N777" t="s">
        <v>43</v>
      </c>
      <c r="O777" t="s">
        <v>61</v>
      </c>
      <c r="P777">
        <v>1</v>
      </c>
      <c r="AA777" t="s">
        <v>47</v>
      </c>
      <c r="AB777" t="s">
        <v>55</v>
      </c>
      <c r="AC777" t="s">
        <v>58</v>
      </c>
      <c r="AE777" t="s">
        <v>50</v>
      </c>
    </row>
    <row r="778" spans="1:42" x14ac:dyDescent="0.3">
      <c r="A778" s="1">
        <v>43641</v>
      </c>
      <c r="B778" s="2">
        <v>0.74268518518518523</v>
      </c>
      <c r="C778" t="s">
        <v>39</v>
      </c>
      <c r="D778" t="s">
        <v>13</v>
      </c>
      <c r="E778">
        <v>64</v>
      </c>
      <c r="F778" t="s">
        <v>40</v>
      </c>
      <c r="G778" t="s">
        <v>276</v>
      </c>
      <c r="H778" t="s">
        <v>41</v>
      </c>
      <c r="I778">
        <v>300</v>
      </c>
      <c r="J778" t="s">
        <v>42</v>
      </c>
      <c r="K778" t="s">
        <v>276</v>
      </c>
      <c r="L778">
        <v>50.312093333333301</v>
      </c>
      <c r="M778">
        <v>-8.2151650000000007</v>
      </c>
      <c r="N778" t="s">
        <v>43</v>
      </c>
      <c r="O778" t="s">
        <v>61</v>
      </c>
      <c r="P778">
        <v>2</v>
      </c>
      <c r="AA778" t="s">
        <v>47</v>
      </c>
      <c r="AB778" t="s">
        <v>55</v>
      </c>
      <c r="AC778" t="s">
        <v>49</v>
      </c>
      <c r="AE778" t="s">
        <v>57</v>
      </c>
    </row>
    <row r="779" spans="1:42" x14ac:dyDescent="0.3">
      <c r="A779" s="1">
        <v>43641</v>
      </c>
      <c r="B779" s="2">
        <v>0.74614583333333329</v>
      </c>
      <c r="C779" t="s">
        <v>39</v>
      </c>
      <c r="D779" t="s">
        <v>13</v>
      </c>
      <c r="E779">
        <v>64</v>
      </c>
      <c r="F779" t="s">
        <v>40</v>
      </c>
      <c r="G779" t="s">
        <v>276</v>
      </c>
      <c r="H779" t="s">
        <v>41</v>
      </c>
      <c r="I779">
        <v>300</v>
      </c>
      <c r="J779" t="s">
        <v>42</v>
      </c>
      <c r="K779" t="s">
        <v>276</v>
      </c>
      <c r="L779">
        <v>50.311786666666698</v>
      </c>
      <c r="M779">
        <v>-8.1933066666666701</v>
      </c>
      <c r="N779" t="s">
        <v>59</v>
      </c>
      <c r="AP779" t="s">
        <v>140</v>
      </c>
    </row>
    <row r="780" spans="1:42" x14ac:dyDescent="0.3">
      <c r="A780" s="1">
        <v>43641</v>
      </c>
      <c r="B780" s="2">
        <v>0.74715277777777767</v>
      </c>
      <c r="C780" t="s">
        <v>39</v>
      </c>
      <c r="D780" t="s">
        <v>13</v>
      </c>
      <c r="E780">
        <v>64</v>
      </c>
      <c r="F780" t="s">
        <v>40</v>
      </c>
      <c r="G780" t="s">
        <v>276</v>
      </c>
      <c r="H780" t="s">
        <v>41</v>
      </c>
      <c r="I780">
        <v>300</v>
      </c>
      <c r="J780" t="s">
        <v>42</v>
      </c>
      <c r="K780" t="s">
        <v>276</v>
      </c>
      <c r="L780">
        <v>50.311718333333303</v>
      </c>
      <c r="M780">
        <v>-8.1869949999999996</v>
      </c>
      <c r="N780" t="s">
        <v>43</v>
      </c>
      <c r="O780" t="s">
        <v>44</v>
      </c>
      <c r="W780">
        <v>1</v>
      </c>
      <c r="Z780" t="s">
        <v>46</v>
      </c>
      <c r="AA780" t="s">
        <v>47</v>
      </c>
      <c r="AB780" t="s">
        <v>55</v>
      </c>
      <c r="AC780" t="s">
        <v>49</v>
      </c>
      <c r="AE780" t="s">
        <v>57</v>
      </c>
    </row>
    <row r="781" spans="1:42" x14ac:dyDescent="0.3">
      <c r="A781" s="1">
        <v>43641</v>
      </c>
      <c r="B781" s="2">
        <v>0.4812731481481482</v>
      </c>
      <c r="C781" t="s">
        <v>39</v>
      </c>
      <c r="D781" t="s">
        <v>13</v>
      </c>
      <c r="E781">
        <v>61</v>
      </c>
      <c r="F781" t="s">
        <v>95</v>
      </c>
      <c r="G781" t="s">
        <v>276</v>
      </c>
      <c r="H781" t="s">
        <v>41</v>
      </c>
      <c r="K781" t="s">
        <v>276</v>
      </c>
      <c r="L781">
        <v>50.312793333333303</v>
      </c>
      <c r="M781">
        <v>-9.6209166666666697</v>
      </c>
      <c r="N781" t="s">
        <v>43</v>
      </c>
      <c r="O781" t="s">
        <v>61</v>
      </c>
      <c r="P781">
        <v>17</v>
      </c>
      <c r="R781">
        <v>6</v>
      </c>
      <c r="AA781" t="s">
        <v>47</v>
      </c>
      <c r="AB781" t="s">
        <v>64</v>
      </c>
      <c r="AC781" t="s">
        <v>89</v>
      </c>
      <c r="AD781" t="s">
        <v>87</v>
      </c>
      <c r="AE781" t="s">
        <v>50</v>
      </c>
    </row>
    <row r="782" spans="1:42" x14ac:dyDescent="0.3">
      <c r="A782" s="1">
        <v>43641</v>
      </c>
      <c r="B782" s="2">
        <v>0.48155092592592591</v>
      </c>
      <c r="C782" t="s">
        <v>39</v>
      </c>
      <c r="D782" t="s">
        <v>13</v>
      </c>
      <c r="E782">
        <v>61</v>
      </c>
      <c r="F782" t="s">
        <v>95</v>
      </c>
      <c r="G782" t="s">
        <v>276</v>
      </c>
      <c r="H782" t="s">
        <v>41</v>
      </c>
      <c r="K782" t="s">
        <v>276</v>
      </c>
      <c r="L782">
        <v>50.312808333333301</v>
      </c>
      <c r="M782">
        <v>-9.6191150000000007</v>
      </c>
      <c r="N782" t="s">
        <v>43</v>
      </c>
      <c r="O782" t="s">
        <v>44</v>
      </c>
      <c r="W782">
        <v>3</v>
      </c>
      <c r="Z782" t="s">
        <v>46</v>
      </c>
      <c r="AA782" t="s">
        <v>47</v>
      </c>
      <c r="AB782" t="s">
        <v>64</v>
      </c>
      <c r="AC782" t="s">
        <v>89</v>
      </c>
      <c r="AE782" t="s">
        <v>50</v>
      </c>
    </row>
    <row r="783" spans="1:42" x14ac:dyDescent="0.3">
      <c r="A783" s="1">
        <v>43641</v>
      </c>
      <c r="B783" s="2">
        <v>0.48180555555555554</v>
      </c>
      <c r="C783" t="s">
        <v>39</v>
      </c>
      <c r="D783" t="s">
        <v>13</v>
      </c>
      <c r="E783">
        <v>61</v>
      </c>
      <c r="F783" t="s">
        <v>95</v>
      </c>
      <c r="G783" t="s">
        <v>276</v>
      </c>
      <c r="H783" t="s">
        <v>41</v>
      </c>
      <c r="K783" t="s">
        <v>276</v>
      </c>
      <c r="L783">
        <v>50.312829999999998</v>
      </c>
      <c r="M783">
        <v>-9.6173850000000005</v>
      </c>
      <c r="N783" t="s">
        <v>43</v>
      </c>
      <c r="O783" t="s">
        <v>54</v>
      </c>
      <c r="W783">
        <v>3</v>
      </c>
      <c r="Y783" t="s">
        <v>28</v>
      </c>
      <c r="Z783" t="s">
        <v>52</v>
      </c>
      <c r="AA783" t="s">
        <v>47</v>
      </c>
      <c r="AB783" t="s">
        <v>64</v>
      </c>
      <c r="AC783" t="s">
        <v>89</v>
      </c>
      <c r="AE783" t="s">
        <v>50</v>
      </c>
    </row>
    <row r="784" spans="1:42" x14ac:dyDescent="0.3">
      <c r="A784" s="1">
        <v>43641</v>
      </c>
      <c r="B784" s="2">
        <v>0.48202546296296295</v>
      </c>
      <c r="C784" t="s">
        <v>39</v>
      </c>
      <c r="D784" t="s">
        <v>13</v>
      </c>
      <c r="E784">
        <v>61</v>
      </c>
      <c r="F784" t="s">
        <v>95</v>
      </c>
      <c r="G784" t="s">
        <v>276</v>
      </c>
      <c r="H784" t="s">
        <v>41</v>
      </c>
      <c r="K784" t="s">
        <v>276</v>
      </c>
      <c r="L784">
        <v>50.312845000000003</v>
      </c>
      <c r="M784">
        <v>-9.6160216666666702</v>
      </c>
      <c r="N784" t="s">
        <v>43</v>
      </c>
      <c r="O784" t="s">
        <v>51</v>
      </c>
      <c r="W784">
        <v>3</v>
      </c>
      <c r="Y784" t="s">
        <v>28</v>
      </c>
      <c r="Z784" t="s">
        <v>52</v>
      </c>
      <c r="AA784" t="s">
        <v>47</v>
      </c>
      <c r="AB784" t="s">
        <v>64</v>
      </c>
      <c r="AC784" t="s">
        <v>89</v>
      </c>
      <c r="AE784" t="s">
        <v>50</v>
      </c>
    </row>
    <row r="785" spans="1:31" x14ac:dyDescent="0.3">
      <c r="A785" s="1">
        <v>43642</v>
      </c>
      <c r="B785" s="2">
        <v>0.41045138888888894</v>
      </c>
      <c r="C785" t="s">
        <v>39</v>
      </c>
      <c r="D785" t="s">
        <v>13</v>
      </c>
      <c r="E785">
        <v>65</v>
      </c>
      <c r="F785" t="s">
        <v>40</v>
      </c>
      <c r="G785" t="s">
        <v>276</v>
      </c>
      <c r="H785" t="s">
        <v>41</v>
      </c>
      <c r="I785">
        <v>300</v>
      </c>
      <c r="J785" t="s">
        <v>42</v>
      </c>
      <c r="K785" t="s">
        <v>276</v>
      </c>
      <c r="L785">
        <v>50.560763333333298</v>
      </c>
      <c r="M785">
        <v>-8.37292666666667</v>
      </c>
      <c r="N785" t="s">
        <v>43</v>
      </c>
      <c r="O785" t="s">
        <v>100</v>
      </c>
      <c r="W785">
        <v>7</v>
      </c>
      <c r="Y785" t="s">
        <v>28</v>
      </c>
      <c r="Z785" t="s">
        <v>52</v>
      </c>
      <c r="AA785" t="s">
        <v>47</v>
      </c>
      <c r="AB785" t="s">
        <v>56</v>
      </c>
      <c r="AC785" t="s">
        <v>49</v>
      </c>
      <c r="AE785" t="s">
        <v>50</v>
      </c>
    </row>
    <row r="786" spans="1:31" x14ac:dyDescent="0.3">
      <c r="A786" s="1">
        <v>43642</v>
      </c>
      <c r="B786" s="2">
        <v>0.41082175925925929</v>
      </c>
      <c r="C786" t="s">
        <v>39</v>
      </c>
      <c r="D786" t="s">
        <v>13</v>
      </c>
      <c r="E786">
        <v>65</v>
      </c>
      <c r="F786" t="s">
        <v>40</v>
      </c>
      <c r="G786" t="s">
        <v>276</v>
      </c>
      <c r="H786" t="s">
        <v>41</v>
      </c>
      <c r="I786">
        <v>300</v>
      </c>
      <c r="J786" t="s">
        <v>42</v>
      </c>
      <c r="K786" t="s">
        <v>276</v>
      </c>
      <c r="L786">
        <v>50.560668333333297</v>
      </c>
      <c r="M786">
        <v>-8.3753200000000003</v>
      </c>
      <c r="N786" t="s">
        <v>67</v>
      </c>
      <c r="O786" t="s">
        <v>68</v>
      </c>
      <c r="X786">
        <v>3</v>
      </c>
      <c r="AA786" t="s">
        <v>47</v>
      </c>
      <c r="AB786" t="s">
        <v>56</v>
      </c>
      <c r="AC786" t="s">
        <v>49</v>
      </c>
      <c r="AE786" t="s">
        <v>50</v>
      </c>
    </row>
    <row r="787" spans="1:31" x14ac:dyDescent="0.3">
      <c r="A787" s="1">
        <v>43642</v>
      </c>
      <c r="B787" s="2">
        <v>0.41120370370370374</v>
      </c>
      <c r="C787" t="s">
        <v>39</v>
      </c>
      <c r="D787" t="s">
        <v>13</v>
      </c>
      <c r="E787">
        <v>65</v>
      </c>
      <c r="F787" t="s">
        <v>40</v>
      </c>
      <c r="G787" t="s">
        <v>276</v>
      </c>
      <c r="H787" t="s">
        <v>41</v>
      </c>
      <c r="I787">
        <v>300</v>
      </c>
      <c r="J787" t="s">
        <v>42</v>
      </c>
      <c r="K787" t="s">
        <v>276</v>
      </c>
      <c r="L787">
        <v>50.560605000000002</v>
      </c>
      <c r="M787">
        <v>-8.3779050000000002</v>
      </c>
      <c r="N787" t="s">
        <v>43</v>
      </c>
      <c r="O787" t="s">
        <v>61</v>
      </c>
      <c r="P787">
        <v>3</v>
      </c>
      <c r="AA787" t="s">
        <v>47</v>
      </c>
      <c r="AB787" t="s">
        <v>56</v>
      </c>
      <c r="AC787" t="s">
        <v>49</v>
      </c>
      <c r="AE787" t="s">
        <v>50</v>
      </c>
    </row>
    <row r="788" spans="1:31" x14ac:dyDescent="0.3">
      <c r="A788" s="1">
        <v>43642</v>
      </c>
      <c r="B788" s="2">
        <v>0.41366898148148151</v>
      </c>
      <c r="C788" t="s">
        <v>39</v>
      </c>
      <c r="D788" t="s">
        <v>13</v>
      </c>
      <c r="E788">
        <v>65</v>
      </c>
      <c r="F788" t="s">
        <v>40</v>
      </c>
      <c r="G788" t="s">
        <v>276</v>
      </c>
      <c r="H788" t="s">
        <v>41</v>
      </c>
      <c r="I788">
        <v>300</v>
      </c>
      <c r="J788" t="s">
        <v>42</v>
      </c>
      <c r="K788" t="s">
        <v>276</v>
      </c>
      <c r="L788">
        <v>50.5605883333333</v>
      </c>
      <c r="M788">
        <v>-8.3939766666666706</v>
      </c>
      <c r="N788" t="s">
        <v>43</v>
      </c>
      <c r="O788" t="s">
        <v>100</v>
      </c>
      <c r="W788">
        <v>2</v>
      </c>
      <c r="Y788" t="s">
        <v>28</v>
      </c>
      <c r="Z788" t="s">
        <v>52</v>
      </c>
      <c r="AA788" t="s">
        <v>83</v>
      </c>
      <c r="AE788" t="s">
        <v>50</v>
      </c>
    </row>
    <row r="789" spans="1:31" x14ac:dyDescent="0.3">
      <c r="A789" s="1">
        <v>43642</v>
      </c>
      <c r="B789" s="2">
        <v>0.41524305555555557</v>
      </c>
      <c r="C789" t="s">
        <v>39</v>
      </c>
      <c r="D789" t="s">
        <v>13</v>
      </c>
      <c r="E789">
        <v>65</v>
      </c>
      <c r="F789" t="s">
        <v>40</v>
      </c>
      <c r="G789" t="s">
        <v>276</v>
      </c>
      <c r="H789" t="s">
        <v>41</v>
      </c>
      <c r="I789">
        <v>300</v>
      </c>
      <c r="J789" t="s">
        <v>42</v>
      </c>
      <c r="K789" t="s">
        <v>276</v>
      </c>
      <c r="L789">
        <v>50.560541666666701</v>
      </c>
      <c r="M789">
        <v>-8.4043766666666695</v>
      </c>
      <c r="N789" t="s">
        <v>43</v>
      </c>
      <c r="O789" t="s">
        <v>44</v>
      </c>
      <c r="W789">
        <v>1</v>
      </c>
      <c r="Z789" t="s">
        <v>46</v>
      </c>
      <c r="AA789" t="s">
        <v>47</v>
      </c>
      <c r="AB789" t="s">
        <v>64</v>
      </c>
      <c r="AC789" t="s">
        <v>65</v>
      </c>
      <c r="AE789" t="s">
        <v>50</v>
      </c>
    </row>
    <row r="790" spans="1:31" x14ac:dyDescent="0.3">
      <c r="A790" s="1">
        <v>43642</v>
      </c>
      <c r="B790" s="2">
        <v>0.41574074074074074</v>
      </c>
      <c r="C790" t="s">
        <v>39</v>
      </c>
      <c r="D790" t="s">
        <v>13</v>
      </c>
      <c r="E790">
        <v>65</v>
      </c>
      <c r="F790" t="s">
        <v>40</v>
      </c>
      <c r="G790" t="s">
        <v>276</v>
      </c>
      <c r="H790" t="s">
        <v>41</v>
      </c>
      <c r="I790">
        <v>300</v>
      </c>
      <c r="J790" t="s">
        <v>42</v>
      </c>
      <c r="K790" t="s">
        <v>276</v>
      </c>
      <c r="L790">
        <v>50.560541666666701</v>
      </c>
      <c r="M790">
        <v>-8.4076749999999993</v>
      </c>
      <c r="N790" t="s">
        <v>43</v>
      </c>
      <c r="O790" t="s">
        <v>100</v>
      </c>
      <c r="W790">
        <v>2</v>
      </c>
      <c r="Y790" t="s">
        <v>28</v>
      </c>
      <c r="Z790" t="s">
        <v>52</v>
      </c>
      <c r="AA790" t="s">
        <v>47</v>
      </c>
      <c r="AB790" t="s">
        <v>56</v>
      </c>
      <c r="AE790" t="s">
        <v>50</v>
      </c>
    </row>
    <row r="791" spans="1:31" x14ac:dyDescent="0.3">
      <c r="A791" s="1">
        <v>43642</v>
      </c>
      <c r="B791" s="2">
        <v>0.41594907407407411</v>
      </c>
      <c r="C791" t="s">
        <v>39</v>
      </c>
      <c r="D791" t="s">
        <v>13</v>
      </c>
      <c r="E791">
        <v>65</v>
      </c>
      <c r="F791" t="s">
        <v>40</v>
      </c>
      <c r="G791" t="s">
        <v>276</v>
      </c>
      <c r="H791" t="s">
        <v>41</v>
      </c>
      <c r="I791">
        <v>300</v>
      </c>
      <c r="J791" t="s">
        <v>42</v>
      </c>
      <c r="K791" t="s">
        <v>276</v>
      </c>
      <c r="L791">
        <v>50.560533333333296</v>
      </c>
      <c r="M791">
        <v>-8.4090483333333292</v>
      </c>
      <c r="N791" t="s">
        <v>43</v>
      </c>
      <c r="O791" t="s">
        <v>61</v>
      </c>
      <c r="P791">
        <v>1</v>
      </c>
      <c r="AA791" t="s">
        <v>47</v>
      </c>
      <c r="AB791" t="s">
        <v>55</v>
      </c>
      <c r="AC791" t="s">
        <v>49</v>
      </c>
      <c r="AE791" t="s">
        <v>50</v>
      </c>
    </row>
    <row r="792" spans="1:31" x14ac:dyDescent="0.3">
      <c r="A792" s="1">
        <v>43642</v>
      </c>
      <c r="B792" s="2">
        <v>0.41699074074074072</v>
      </c>
      <c r="C792" t="s">
        <v>39</v>
      </c>
      <c r="D792" t="s">
        <v>13</v>
      </c>
      <c r="E792">
        <v>65</v>
      </c>
      <c r="F792" t="s">
        <v>40</v>
      </c>
      <c r="G792" t="s">
        <v>276</v>
      </c>
      <c r="H792" t="s">
        <v>41</v>
      </c>
      <c r="I792">
        <v>300</v>
      </c>
      <c r="J792" t="s">
        <v>42</v>
      </c>
      <c r="K792" t="s">
        <v>276</v>
      </c>
      <c r="L792">
        <v>50.560511666666699</v>
      </c>
      <c r="M792">
        <v>-8.4159083333333307</v>
      </c>
      <c r="N792" t="s">
        <v>43</v>
      </c>
      <c r="O792" t="s">
        <v>44</v>
      </c>
      <c r="W792">
        <v>1</v>
      </c>
      <c r="Z792" t="s">
        <v>46</v>
      </c>
      <c r="AA792" t="s">
        <v>47</v>
      </c>
      <c r="AB792" t="s">
        <v>55</v>
      </c>
      <c r="AC792" t="s">
        <v>49</v>
      </c>
      <c r="AE792" t="s">
        <v>50</v>
      </c>
    </row>
    <row r="793" spans="1:31" x14ac:dyDescent="0.3">
      <c r="A793" s="1">
        <v>43642</v>
      </c>
      <c r="B793" s="2">
        <v>0.41921296296296301</v>
      </c>
      <c r="C793" t="s">
        <v>39</v>
      </c>
      <c r="D793" t="s">
        <v>13</v>
      </c>
      <c r="E793">
        <v>65</v>
      </c>
      <c r="F793" t="s">
        <v>40</v>
      </c>
      <c r="G793" t="s">
        <v>276</v>
      </c>
      <c r="H793" t="s">
        <v>41</v>
      </c>
      <c r="I793">
        <v>300</v>
      </c>
      <c r="J793" t="s">
        <v>42</v>
      </c>
      <c r="K793" t="s">
        <v>276</v>
      </c>
      <c r="L793">
        <v>50.560470000000002</v>
      </c>
      <c r="M793">
        <v>-8.4305883333333291</v>
      </c>
      <c r="N793" t="s">
        <v>43</v>
      </c>
      <c r="O793" t="s">
        <v>44</v>
      </c>
      <c r="W793">
        <v>1</v>
      </c>
      <c r="Z793" t="s">
        <v>46</v>
      </c>
      <c r="AA793" t="s">
        <v>47</v>
      </c>
      <c r="AB793" t="s">
        <v>56</v>
      </c>
      <c r="AC793" t="s">
        <v>49</v>
      </c>
      <c r="AE793" t="s">
        <v>57</v>
      </c>
    </row>
    <row r="794" spans="1:31" x14ac:dyDescent="0.3">
      <c r="A794" s="1">
        <v>43642</v>
      </c>
      <c r="B794" s="2">
        <v>0.41956018518518517</v>
      </c>
      <c r="C794" t="s">
        <v>39</v>
      </c>
      <c r="D794" t="s">
        <v>13</v>
      </c>
      <c r="E794">
        <v>65</v>
      </c>
      <c r="F794" t="s">
        <v>40</v>
      </c>
      <c r="G794" t="s">
        <v>276</v>
      </c>
      <c r="H794" t="s">
        <v>41</v>
      </c>
      <c r="I794">
        <v>300</v>
      </c>
      <c r="J794" t="s">
        <v>42</v>
      </c>
      <c r="K794" t="s">
        <v>276</v>
      </c>
      <c r="L794">
        <v>50.560468333333297</v>
      </c>
      <c r="M794">
        <v>-8.4328883333333309</v>
      </c>
      <c r="N794" t="s">
        <v>43</v>
      </c>
      <c r="O794" t="s">
        <v>54</v>
      </c>
      <c r="W794">
        <v>1</v>
      </c>
      <c r="Y794" t="s">
        <v>28</v>
      </c>
      <c r="Z794" t="s">
        <v>52</v>
      </c>
      <c r="AA794" t="s">
        <v>47</v>
      </c>
      <c r="AB794" t="s">
        <v>48</v>
      </c>
      <c r="AC794" t="s">
        <v>49</v>
      </c>
      <c r="AE794" t="s">
        <v>57</v>
      </c>
    </row>
    <row r="795" spans="1:31" x14ac:dyDescent="0.3">
      <c r="A795" s="1">
        <v>43642</v>
      </c>
      <c r="B795" s="2">
        <v>0.42052083333333329</v>
      </c>
      <c r="C795" t="s">
        <v>39</v>
      </c>
      <c r="D795" t="s">
        <v>13</v>
      </c>
      <c r="E795">
        <v>65</v>
      </c>
      <c r="F795" t="s">
        <v>40</v>
      </c>
      <c r="G795" t="s">
        <v>276</v>
      </c>
      <c r="H795" t="s">
        <v>41</v>
      </c>
      <c r="I795">
        <v>300</v>
      </c>
      <c r="J795" t="s">
        <v>42</v>
      </c>
      <c r="K795" t="s">
        <v>276</v>
      </c>
      <c r="L795">
        <v>50.560454999999997</v>
      </c>
      <c r="M795">
        <v>-8.4392166666666704</v>
      </c>
      <c r="N795" t="s">
        <v>43</v>
      </c>
      <c r="O795" t="s">
        <v>100</v>
      </c>
      <c r="W795">
        <v>1</v>
      </c>
      <c r="Y795" t="s">
        <v>28</v>
      </c>
      <c r="Z795" t="s">
        <v>52</v>
      </c>
      <c r="AA795" t="s">
        <v>47</v>
      </c>
      <c r="AB795" t="s">
        <v>56</v>
      </c>
      <c r="AC795" t="s">
        <v>49</v>
      </c>
      <c r="AE795" t="s">
        <v>57</v>
      </c>
    </row>
    <row r="796" spans="1:31" x14ac:dyDescent="0.3">
      <c r="A796" s="1">
        <v>43642</v>
      </c>
      <c r="B796" s="2">
        <v>0.42219907407407403</v>
      </c>
      <c r="C796" t="s">
        <v>39</v>
      </c>
      <c r="D796" t="s">
        <v>13</v>
      </c>
      <c r="E796">
        <v>65</v>
      </c>
      <c r="F796" t="s">
        <v>40</v>
      </c>
      <c r="G796" t="s">
        <v>276</v>
      </c>
      <c r="H796" t="s">
        <v>41</v>
      </c>
      <c r="I796">
        <v>300</v>
      </c>
      <c r="J796" t="s">
        <v>42</v>
      </c>
      <c r="K796" t="s">
        <v>276</v>
      </c>
      <c r="L796">
        <v>50.560416666666697</v>
      </c>
      <c r="M796">
        <v>-8.4502966666666701</v>
      </c>
      <c r="N796" t="s">
        <v>43</v>
      </c>
      <c r="O796" t="s">
        <v>61</v>
      </c>
      <c r="S796">
        <v>1</v>
      </c>
      <c r="AA796" t="s">
        <v>47</v>
      </c>
      <c r="AB796" t="s">
        <v>55</v>
      </c>
      <c r="AC796" t="s">
        <v>49</v>
      </c>
      <c r="AE796" t="s">
        <v>50</v>
      </c>
    </row>
    <row r="797" spans="1:31" x14ac:dyDescent="0.3">
      <c r="A797" s="1">
        <v>43642</v>
      </c>
      <c r="B797" s="2">
        <v>0.42302083333333335</v>
      </c>
      <c r="C797" t="s">
        <v>39</v>
      </c>
      <c r="D797" t="s">
        <v>13</v>
      </c>
      <c r="E797">
        <v>65</v>
      </c>
      <c r="F797" t="s">
        <v>40</v>
      </c>
      <c r="G797" t="s">
        <v>276</v>
      </c>
      <c r="H797" t="s">
        <v>41</v>
      </c>
      <c r="I797">
        <v>300</v>
      </c>
      <c r="J797" t="s">
        <v>42</v>
      </c>
      <c r="K797" t="s">
        <v>276</v>
      </c>
      <c r="L797">
        <v>50.560396666666698</v>
      </c>
      <c r="M797">
        <v>-8.4556883333333293</v>
      </c>
      <c r="N797" t="s">
        <v>43</v>
      </c>
      <c r="O797" t="s">
        <v>61</v>
      </c>
      <c r="P797">
        <v>1</v>
      </c>
      <c r="AA797" t="s">
        <v>47</v>
      </c>
      <c r="AB797" t="s">
        <v>53</v>
      </c>
      <c r="AC797" t="s">
        <v>49</v>
      </c>
      <c r="AE797" t="s">
        <v>50</v>
      </c>
    </row>
    <row r="798" spans="1:31" x14ac:dyDescent="0.3">
      <c r="A798" s="1">
        <v>43642</v>
      </c>
      <c r="B798" s="2">
        <v>0.42342592592592593</v>
      </c>
      <c r="C798" t="s">
        <v>39</v>
      </c>
      <c r="D798" t="s">
        <v>13</v>
      </c>
      <c r="E798">
        <v>65</v>
      </c>
      <c r="F798" t="s">
        <v>40</v>
      </c>
      <c r="G798" t="s">
        <v>276</v>
      </c>
      <c r="H798" t="s">
        <v>41</v>
      </c>
      <c r="I798">
        <v>300</v>
      </c>
      <c r="J798" t="s">
        <v>42</v>
      </c>
      <c r="K798" t="s">
        <v>276</v>
      </c>
      <c r="L798">
        <v>50.560383333333299</v>
      </c>
      <c r="M798">
        <v>-8.4583600000000008</v>
      </c>
      <c r="N798" t="s">
        <v>43</v>
      </c>
      <c r="O798" t="s">
        <v>61</v>
      </c>
      <c r="R798">
        <v>1</v>
      </c>
      <c r="AA798" t="s">
        <v>47</v>
      </c>
      <c r="AB798" t="s">
        <v>55</v>
      </c>
      <c r="AE798" t="s">
        <v>50</v>
      </c>
    </row>
    <row r="799" spans="1:31" x14ac:dyDescent="0.3">
      <c r="A799" s="1">
        <v>43642</v>
      </c>
      <c r="B799" s="2">
        <v>0.4236111111111111</v>
      </c>
      <c r="C799" t="s">
        <v>39</v>
      </c>
      <c r="D799" t="s">
        <v>13</v>
      </c>
      <c r="E799">
        <v>65</v>
      </c>
      <c r="F799" t="s">
        <v>40</v>
      </c>
      <c r="G799" t="s">
        <v>276</v>
      </c>
      <c r="H799" t="s">
        <v>41</v>
      </c>
      <c r="I799">
        <v>300</v>
      </c>
      <c r="J799" t="s">
        <v>42</v>
      </c>
      <c r="K799" t="s">
        <v>276</v>
      </c>
      <c r="L799">
        <v>50.560373333333303</v>
      </c>
      <c r="M799">
        <v>-8.4595866666666701</v>
      </c>
      <c r="N799" t="s">
        <v>43</v>
      </c>
      <c r="O799" t="s">
        <v>61</v>
      </c>
      <c r="P799">
        <v>1</v>
      </c>
      <c r="AA799" t="s">
        <v>47</v>
      </c>
      <c r="AB799" t="s">
        <v>53</v>
      </c>
      <c r="AE799" t="s">
        <v>50</v>
      </c>
    </row>
    <row r="800" spans="1:31" x14ac:dyDescent="0.3">
      <c r="A800" s="1">
        <v>43642</v>
      </c>
      <c r="B800" s="2">
        <v>0.42481481481481481</v>
      </c>
      <c r="C800" t="s">
        <v>39</v>
      </c>
      <c r="D800" t="s">
        <v>13</v>
      </c>
      <c r="E800">
        <v>65</v>
      </c>
      <c r="F800" t="s">
        <v>40</v>
      </c>
      <c r="G800" t="s">
        <v>276</v>
      </c>
      <c r="H800" t="s">
        <v>41</v>
      </c>
      <c r="I800">
        <v>300</v>
      </c>
      <c r="J800" t="s">
        <v>42</v>
      </c>
      <c r="K800" t="s">
        <v>276</v>
      </c>
      <c r="L800">
        <v>50.560331666666698</v>
      </c>
      <c r="M800">
        <v>-8.4676233333333304</v>
      </c>
      <c r="N800" t="s">
        <v>43</v>
      </c>
      <c r="O800" t="s">
        <v>44</v>
      </c>
      <c r="W800">
        <v>1</v>
      </c>
      <c r="Z800" t="s">
        <v>46</v>
      </c>
      <c r="AA800" t="s">
        <v>47</v>
      </c>
      <c r="AB800" t="s">
        <v>56</v>
      </c>
      <c r="AC800" t="s">
        <v>49</v>
      </c>
      <c r="AE800" t="s">
        <v>50</v>
      </c>
    </row>
    <row r="801" spans="1:31" x14ac:dyDescent="0.3">
      <c r="A801" s="1">
        <v>43642</v>
      </c>
      <c r="B801" s="2">
        <v>0.4251967592592592</v>
      </c>
      <c r="C801" t="s">
        <v>39</v>
      </c>
      <c r="D801" t="s">
        <v>13</v>
      </c>
      <c r="E801">
        <v>65</v>
      </c>
      <c r="F801" t="s">
        <v>40</v>
      </c>
      <c r="G801" t="s">
        <v>276</v>
      </c>
      <c r="H801" t="s">
        <v>41</v>
      </c>
      <c r="I801">
        <v>300</v>
      </c>
      <c r="J801" t="s">
        <v>42</v>
      </c>
      <c r="K801" t="s">
        <v>276</v>
      </c>
      <c r="L801">
        <v>50.560346666666703</v>
      </c>
      <c r="M801">
        <v>-8.4700799999999994</v>
      </c>
      <c r="N801" t="s">
        <v>43</v>
      </c>
      <c r="O801" t="s">
        <v>61</v>
      </c>
      <c r="P801">
        <v>1</v>
      </c>
      <c r="AA801" t="s">
        <v>47</v>
      </c>
      <c r="AB801" t="s">
        <v>53</v>
      </c>
      <c r="AC801" t="s">
        <v>49</v>
      </c>
      <c r="AE801" t="s">
        <v>57</v>
      </c>
    </row>
    <row r="802" spans="1:31" x14ac:dyDescent="0.3">
      <c r="A802" s="1">
        <v>43642</v>
      </c>
      <c r="B802" s="2">
        <v>0.4253703703703704</v>
      </c>
      <c r="C802" t="s">
        <v>39</v>
      </c>
      <c r="D802" t="s">
        <v>13</v>
      </c>
      <c r="E802">
        <v>65</v>
      </c>
      <c r="F802" t="s">
        <v>40</v>
      </c>
      <c r="G802" t="s">
        <v>276</v>
      </c>
      <c r="H802" t="s">
        <v>41</v>
      </c>
      <c r="I802">
        <v>300</v>
      </c>
      <c r="J802" t="s">
        <v>42</v>
      </c>
      <c r="K802" t="s">
        <v>276</v>
      </c>
      <c r="L802">
        <v>50.560351666666698</v>
      </c>
      <c r="M802">
        <v>-8.47122666666667</v>
      </c>
      <c r="N802" t="s">
        <v>43</v>
      </c>
      <c r="O802" t="s">
        <v>54</v>
      </c>
      <c r="W802">
        <v>2</v>
      </c>
      <c r="Y802" t="s">
        <v>28</v>
      </c>
      <c r="Z802" t="s">
        <v>52</v>
      </c>
      <c r="AA802" t="s">
        <v>47</v>
      </c>
      <c r="AB802" t="s">
        <v>55</v>
      </c>
      <c r="AC802" t="s">
        <v>49</v>
      </c>
      <c r="AE802" t="s">
        <v>50</v>
      </c>
    </row>
    <row r="803" spans="1:31" x14ac:dyDescent="0.3">
      <c r="A803" s="1">
        <v>43642</v>
      </c>
      <c r="B803" s="2">
        <v>0.42561342592592594</v>
      </c>
      <c r="C803" t="s">
        <v>39</v>
      </c>
      <c r="D803" t="s">
        <v>13</v>
      </c>
      <c r="E803">
        <v>65</v>
      </c>
      <c r="F803" t="s">
        <v>40</v>
      </c>
      <c r="G803" t="s">
        <v>276</v>
      </c>
      <c r="H803" t="s">
        <v>41</v>
      </c>
      <c r="I803">
        <v>300</v>
      </c>
      <c r="J803" t="s">
        <v>42</v>
      </c>
      <c r="K803" t="s">
        <v>276</v>
      </c>
      <c r="L803">
        <v>50.560356666666699</v>
      </c>
      <c r="M803">
        <v>-8.47282166666667</v>
      </c>
      <c r="N803" t="s">
        <v>43</v>
      </c>
      <c r="O803" t="s">
        <v>54</v>
      </c>
      <c r="W803">
        <v>3</v>
      </c>
      <c r="Y803" t="s">
        <v>28</v>
      </c>
      <c r="Z803" t="s">
        <v>52</v>
      </c>
      <c r="AA803" t="s">
        <v>47</v>
      </c>
      <c r="AB803" t="s">
        <v>56</v>
      </c>
      <c r="AC803" t="s">
        <v>49</v>
      </c>
      <c r="AE803" t="s">
        <v>50</v>
      </c>
    </row>
    <row r="804" spans="1:31" x14ac:dyDescent="0.3">
      <c r="A804" s="1">
        <v>43642</v>
      </c>
      <c r="B804" s="2">
        <v>0.4259722222222222</v>
      </c>
      <c r="C804" t="s">
        <v>39</v>
      </c>
      <c r="D804" t="s">
        <v>13</v>
      </c>
      <c r="E804">
        <v>65</v>
      </c>
      <c r="F804" t="s">
        <v>40</v>
      </c>
      <c r="G804" t="s">
        <v>276</v>
      </c>
      <c r="H804" t="s">
        <v>41</v>
      </c>
      <c r="I804">
        <v>300</v>
      </c>
      <c r="J804" t="s">
        <v>42</v>
      </c>
      <c r="K804" t="s">
        <v>276</v>
      </c>
      <c r="L804">
        <v>50.560368333333301</v>
      </c>
      <c r="M804">
        <v>-8.4751866666666693</v>
      </c>
      <c r="N804" t="s">
        <v>43</v>
      </c>
      <c r="O804" t="s">
        <v>44</v>
      </c>
      <c r="W804">
        <v>1</v>
      </c>
      <c r="Z804" t="s">
        <v>46</v>
      </c>
      <c r="AA804" t="s">
        <v>47</v>
      </c>
      <c r="AB804" t="s">
        <v>64</v>
      </c>
      <c r="AC804" t="s">
        <v>65</v>
      </c>
      <c r="AE804" t="s">
        <v>57</v>
      </c>
    </row>
    <row r="805" spans="1:31" x14ac:dyDescent="0.3">
      <c r="A805" s="1">
        <v>43642</v>
      </c>
      <c r="B805" s="2">
        <v>0.42613425925925924</v>
      </c>
      <c r="C805" t="s">
        <v>39</v>
      </c>
      <c r="D805" t="s">
        <v>13</v>
      </c>
      <c r="E805">
        <v>65</v>
      </c>
      <c r="F805" t="s">
        <v>40</v>
      </c>
      <c r="G805" t="s">
        <v>276</v>
      </c>
      <c r="H805" t="s">
        <v>41</v>
      </c>
      <c r="I805">
        <v>300</v>
      </c>
      <c r="J805" t="s">
        <v>42</v>
      </c>
      <c r="K805" t="s">
        <v>276</v>
      </c>
      <c r="L805">
        <v>50.560371666666697</v>
      </c>
      <c r="M805">
        <v>-8.4762533333333305</v>
      </c>
      <c r="N805" t="s">
        <v>43</v>
      </c>
      <c r="O805" t="s">
        <v>54</v>
      </c>
      <c r="W805">
        <v>1</v>
      </c>
      <c r="Y805" t="s">
        <v>28</v>
      </c>
      <c r="Z805" t="s">
        <v>52</v>
      </c>
      <c r="AA805" t="s">
        <v>47</v>
      </c>
      <c r="AB805" t="s">
        <v>72</v>
      </c>
      <c r="AE805" t="s">
        <v>50</v>
      </c>
    </row>
    <row r="806" spans="1:31" x14ac:dyDescent="0.3">
      <c r="A806" s="1">
        <v>43642</v>
      </c>
      <c r="B806" s="2">
        <v>0.42819444444444449</v>
      </c>
      <c r="C806" t="s">
        <v>39</v>
      </c>
      <c r="D806" t="s">
        <v>13</v>
      </c>
      <c r="E806">
        <v>65</v>
      </c>
      <c r="F806" t="s">
        <v>40</v>
      </c>
      <c r="G806" t="s">
        <v>276</v>
      </c>
      <c r="H806" t="s">
        <v>41</v>
      </c>
      <c r="I806">
        <v>300</v>
      </c>
      <c r="J806" t="s">
        <v>42</v>
      </c>
      <c r="K806" t="s">
        <v>276</v>
      </c>
      <c r="L806">
        <v>50.560503333333301</v>
      </c>
      <c r="M806">
        <v>-8.4898133333333305</v>
      </c>
      <c r="N806" t="s">
        <v>129</v>
      </c>
      <c r="O806" t="s">
        <v>61</v>
      </c>
      <c r="P806">
        <v>1</v>
      </c>
      <c r="AA806" t="s">
        <v>47</v>
      </c>
      <c r="AB806" t="s">
        <v>55</v>
      </c>
      <c r="AE806" t="s">
        <v>50</v>
      </c>
    </row>
    <row r="807" spans="1:31" x14ac:dyDescent="0.3">
      <c r="A807" s="1">
        <v>43642</v>
      </c>
      <c r="B807" s="2">
        <v>0.42829861111111112</v>
      </c>
      <c r="C807" t="s">
        <v>39</v>
      </c>
      <c r="D807" t="s">
        <v>13</v>
      </c>
      <c r="E807">
        <v>65</v>
      </c>
      <c r="F807" t="s">
        <v>40</v>
      </c>
      <c r="G807" t="s">
        <v>276</v>
      </c>
      <c r="H807" t="s">
        <v>41</v>
      </c>
      <c r="I807">
        <v>300</v>
      </c>
      <c r="J807" t="s">
        <v>42</v>
      </c>
      <c r="K807" t="s">
        <v>276</v>
      </c>
      <c r="L807">
        <v>50.560510000000001</v>
      </c>
      <c r="M807">
        <v>-8.4905000000000008</v>
      </c>
      <c r="N807" t="s">
        <v>129</v>
      </c>
      <c r="O807" t="s">
        <v>100</v>
      </c>
      <c r="W807">
        <v>1</v>
      </c>
      <c r="Y807" t="s">
        <v>28</v>
      </c>
      <c r="Z807" t="s">
        <v>52</v>
      </c>
      <c r="AA807" t="s">
        <v>47</v>
      </c>
      <c r="AB807" t="s">
        <v>56</v>
      </c>
      <c r="AE807" t="s">
        <v>50</v>
      </c>
    </row>
    <row r="808" spans="1:31" x14ac:dyDescent="0.3">
      <c r="A808" s="1">
        <v>43642</v>
      </c>
      <c r="B808" s="2">
        <v>0.42842592592592593</v>
      </c>
      <c r="C808" t="s">
        <v>39</v>
      </c>
      <c r="D808" t="s">
        <v>13</v>
      </c>
      <c r="E808">
        <v>65</v>
      </c>
      <c r="F808" t="s">
        <v>40</v>
      </c>
      <c r="G808" t="s">
        <v>276</v>
      </c>
      <c r="H808" t="s">
        <v>41</v>
      </c>
      <c r="I808">
        <v>300</v>
      </c>
      <c r="J808" t="s">
        <v>42</v>
      </c>
      <c r="K808" t="s">
        <v>276</v>
      </c>
      <c r="L808">
        <v>50.560518333333299</v>
      </c>
      <c r="M808">
        <v>-8.4913316666666692</v>
      </c>
      <c r="N808" t="s">
        <v>129</v>
      </c>
      <c r="O808" t="s">
        <v>54</v>
      </c>
      <c r="W808">
        <v>1</v>
      </c>
      <c r="Y808" t="s">
        <v>28</v>
      </c>
      <c r="Z808" t="s">
        <v>52</v>
      </c>
      <c r="AA808" t="s">
        <v>47</v>
      </c>
      <c r="AB808" t="s">
        <v>56</v>
      </c>
      <c r="AE808" t="s">
        <v>50</v>
      </c>
    </row>
    <row r="809" spans="1:31" x14ac:dyDescent="0.3">
      <c r="A809" s="1">
        <v>43642</v>
      </c>
      <c r="B809" s="2">
        <v>0.43159722222222219</v>
      </c>
      <c r="C809" t="s">
        <v>39</v>
      </c>
      <c r="D809" t="s">
        <v>13</v>
      </c>
      <c r="E809">
        <v>65</v>
      </c>
      <c r="F809" t="s">
        <v>40</v>
      </c>
      <c r="G809" t="s">
        <v>276</v>
      </c>
      <c r="H809" t="s">
        <v>41</v>
      </c>
      <c r="I809">
        <v>300</v>
      </c>
      <c r="J809" t="s">
        <v>42</v>
      </c>
      <c r="K809" t="s">
        <v>276</v>
      </c>
      <c r="L809">
        <v>50.560758333333297</v>
      </c>
      <c r="M809">
        <v>-8.5123133333333296</v>
      </c>
      <c r="N809" t="s">
        <v>129</v>
      </c>
      <c r="O809" t="s">
        <v>54</v>
      </c>
      <c r="W809">
        <v>2</v>
      </c>
      <c r="Y809" t="s">
        <v>28</v>
      </c>
      <c r="Z809" t="s">
        <v>52</v>
      </c>
      <c r="AA809" t="s">
        <v>47</v>
      </c>
      <c r="AB809" t="s">
        <v>72</v>
      </c>
      <c r="AE809" t="s">
        <v>50</v>
      </c>
    </row>
    <row r="810" spans="1:31" x14ac:dyDescent="0.3">
      <c r="A810" s="1">
        <v>43642</v>
      </c>
      <c r="B810" s="2">
        <v>0.43335648148148148</v>
      </c>
      <c r="C810" t="s">
        <v>39</v>
      </c>
      <c r="D810" t="s">
        <v>13</v>
      </c>
      <c r="E810">
        <v>65</v>
      </c>
      <c r="F810" t="s">
        <v>40</v>
      </c>
      <c r="G810" t="s">
        <v>276</v>
      </c>
      <c r="H810" t="s">
        <v>41</v>
      </c>
      <c r="I810">
        <v>300</v>
      </c>
      <c r="J810" t="s">
        <v>42</v>
      </c>
      <c r="K810" t="s">
        <v>276</v>
      </c>
      <c r="L810">
        <v>50.560884999999999</v>
      </c>
      <c r="M810">
        <v>-8.5237733333333292</v>
      </c>
      <c r="N810" t="s">
        <v>129</v>
      </c>
      <c r="O810" t="s">
        <v>61</v>
      </c>
      <c r="P810">
        <v>1</v>
      </c>
      <c r="R810">
        <v>1</v>
      </c>
      <c r="AA810" t="s">
        <v>47</v>
      </c>
      <c r="AB810" t="s">
        <v>72</v>
      </c>
      <c r="AE810" t="s">
        <v>57</v>
      </c>
    </row>
    <row r="811" spans="1:31" x14ac:dyDescent="0.3">
      <c r="A811" s="1">
        <v>43642</v>
      </c>
      <c r="B811" s="2">
        <v>0.43376157407407406</v>
      </c>
      <c r="C811" t="s">
        <v>39</v>
      </c>
      <c r="D811" t="s">
        <v>13</v>
      </c>
      <c r="E811">
        <v>65</v>
      </c>
      <c r="F811" t="s">
        <v>40</v>
      </c>
      <c r="G811" t="s">
        <v>276</v>
      </c>
      <c r="H811" t="s">
        <v>41</v>
      </c>
      <c r="I811">
        <v>300</v>
      </c>
      <c r="J811" t="s">
        <v>42</v>
      </c>
      <c r="K811" t="s">
        <v>276</v>
      </c>
      <c r="L811">
        <v>50.560904999999998</v>
      </c>
      <c r="M811">
        <v>-8.5264183333333303</v>
      </c>
      <c r="N811" t="s">
        <v>129</v>
      </c>
      <c r="O811" t="s">
        <v>44</v>
      </c>
      <c r="W811">
        <v>1</v>
      </c>
      <c r="Z811" t="s">
        <v>46</v>
      </c>
      <c r="AA811" t="s">
        <v>47</v>
      </c>
      <c r="AB811" t="s">
        <v>72</v>
      </c>
      <c r="AE811" t="s">
        <v>50</v>
      </c>
    </row>
    <row r="812" spans="1:31" x14ac:dyDescent="0.3">
      <c r="A812" s="1">
        <v>43642</v>
      </c>
      <c r="B812" s="2">
        <v>0.4339351851851852</v>
      </c>
      <c r="C812" t="s">
        <v>39</v>
      </c>
      <c r="D812" t="s">
        <v>13</v>
      </c>
      <c r="E812">
        <v>65</v>
      </c>
      <c r="F812" t="s">
        <v>40</v>
      </c>
      <c r="G812" t="s">
        <v>276</v>
      </c>
      <c r="H812" t="s">
        <v>41</v>
      </c>
      <c r="I812">
        <v>300</v>
      </c>
      <c r="J812" t="s">
        <v>42</v>
      </c>
      <c r="K812" t="s">
        <v>276</v>
      </c>
      <c r="L812">
        <v>50.560918333333298</v>
      </c>
      <c r="M812">
        <v>-8.52755333333333</v>
      </c>
      <c r="N812" t="s">
        <v>129</v>
      </c>
      <c r="O812" t="s">
        <v>61</v>
      </c>
      <c r="P812">
        <v>2</v>
      </c>
      <c r="AA812" t="s">
        <v>47</v>
      </c>
      <c r="AB812" t="s">
        <v>72</v>
      </c>
      <c r="AE812" t="s">
        <v>50</v>
      </c>
    </row>
    <row r="813" spans="1:31" x14ac:dyDescent="0.3">
      <c r="A813" s="1">
        <v>43642</v>
      </c>
      <c r="B813" s="2">
        <v>0.43607638888888883</v>
      </c>
      <c r="C813" t="s">
        <v>39</v>
      </c>
      <c r="D813" t="s">
        <v>13</v>
      </c>
      <c r="E813">
        <v>65</v>
      </c>
      <c r="F813" t="s">
        <v>40</v>
      </c>
      <c r="G813" t="s">
        <v>276</v>
      </c>
      <c r="H813" t="s">
        <v>41</v>
      </c>
      <c r="I813">
        <v>300</v>
      </c>
      <c r="J813" t="s">
        <v>42</v>
      </c>
      <c r="K813" t="s">
        <v>276</v>
      </c>
      <c r="L813">
        <v>50.561124999999997</v>
      </c>
      <c r="M813">
        <v>-8.5416266666666694</v>
      </c>
      <c r="N813" t="s">
        <v>129</v>
      </c>
      <c r="O813" t="s">
        <v>61</v>
      </c>
      <c r="R813">
        <v>2</v>
      </c>
      <c r="AA813" t="s">
        <v>47</v>
      </c>
      <c r="AB813" t="s">
        <v>53</v>
      </c>
      <c r="AE813" t="s">
        <v>50</v>
      </c>
    </row>
    <row r="814" spans="1:31" x14ac:dyDescent="0.3">
      <c r="A814" s="1">
        <v>43642</v>
      </c>
      <c r="B814" s="2">
        <v>0.43996527777777777</v>
      </c>
      <c r="C814" t="s">
        <v>39</v>
      </c>
      <c r="D814" t="s">
        <v>13</v>
      </c>
      <c r="E814">
        <v>65</v>
      </c>
      <c r="F814" t="s">
        <v>40</v>
      </c>
      <c r="G814" t="s">
        <v>276</v>
      </c>
      <c r="H814" t="s">
        <v>41</v>
      </c>
      <c r="I814">
        <v>300</v>
      </c>
      <c r="J814" t="s">
        <v>42</v>
      </c>
      <c r="K814" t="s">
        <v>276</v>
      </c>
      <c r="L814">
        <v>50.561398333333301</v>
      </c>
      <c r="M814">
        <v>-8.5670183333333298</v>
      </c>
      <c r="N814" t="s">
        <v>129</v>
      </c>
      <c r="O814" t="s">
        <v>54</v>
      </c>
      <c r="W814">
        <v>1</v>
      </c>
      <c r="Y814" t="s">
        <v>28</v>
      </c>
      <c r="Z814" t="s">
        <v>52</v>
      </c>
      <c r="AA814" t="s">
        <v>47</v>
      </c>
      <c r="AB814" t="s">
        <v>48</v>
      </c>
      <c r="AE814" t="s">
        <v>50</v>
      </c>
    </row>
    <row r="815" spans="1:31" x14ac:dyDescent="0.3">
      <c r="A815" s="1">
        <v>43642</v>
      </c>
      <c r="B815" s="2">
        <v>0.44130787037037034</v>
      </c>
      <c r="C815" t="s">
        <v>39</v>
      </c>
      <c r="D815" t="s">
        <v>13</v>
      </c>
      <c r="E815">
        <v>65</v>
      </c>
      <c r="F815" t="s">
        <v>40</v>
      </c>
      <c r="G815" t="s">
        <v>276</v>
      </c>
      <c r="H815" t="s">
        <v>41</v>
      </c>
      <c r="I815">
        <v>300</v>
      </c>
      <c r="J815" t="s">
        <v>42</v>
      </c>
      <c r="K815" t="s">
        <v>276</v>
      </c>
      <c r="L815">
        <v>50.561473333333304</v>
      </c>
      <c r="M815">
        <v>-8.5756833333333304</v>
      </c>
      <c r="N815" t="s">
        <v>129</v>
      </c>
      <c r="O815" t="s">
        <v>61</v>
      </c>
      <c r="R815">
        <v>1</v>
      </c>
      <c r="AA815" t="s">
        <v>47</v>
      </c>
      <c r="AB815" t="s">
        <v>55</v>
      </c>
      <c r="AE815" t="s">
        <v>50</v>
      </c>
    </row>
    <row r="816" spans="1:31" x14ac:dyDescent="0.3">
      <c r="A816" s="1">
        <v>43642</v>
      </c>
      <c r="B816" s="2">
        <v>0.44155092592592587</v>
      </c>
      <c r="C816" t="s">
        <v>39</v>
      </c>
      <c r="D816" t="s">
        <v>13</v>
      </c>
      <c r="E816">
        <v>65</v>
      </c>
      <c r="F816" t="s">
        <v>40</v>
      </c>
      <c r="G816" t="s">
        <v>276</v>
      </c>
      <c r="H816" t="s">
        <v>41</v>
      </c>
      <c r="I816">
        <v>300</v>
      </c>
      <c r="J816" t="s">
        <v>42</v>
      </c>
      <c r="K816" t="s">
        <v>276</v>
      </c>
      <c r="L816">
        <v>50.561475000000002</v>
      </c>
      <c r="M816">
        <v>-8.5772666666666701</v>
      </c>
      <c r="N816" t="s">
        <v>129</v>
      </c>
      <c r="O816" t="s">
        <v>61</v>
      </c>
      <c r="P816">
        <v>1</v>
      </c>
      <c r="AA816" t="s">
        <v>107</v>
      </c>
      <c r="AE816" t="s">
        <v>57</v>
      </c>
    </row>
    <row r="817" spans="1:31" x14ac:dyDescent="0.3">
      <c r="A817" s="1">
        <v>43642</v>
      </c>
      <c r="B817" s="2">
        <v>0.4457638888888889</v>
      </c>
      <c r="C817" t="s">
        <v>39</v>
      </c>
      <c r="D817" t="s">
        <v>13</v>
      </c>
      <c r="E817">
        <v>65</v>
      </c>
      <c r="F817" t="s">
        <v>40</v>
      </c>
      <c r="G817" t="s">
        <v>276</v>
      </c>
      <c r="H817" t="s">
        <v>41</v>
      </c>
      <c r="I817">
        <v>300</v>
      </c>
      <c r="J817" t="s">
        <v>42</v>
      </c>
      <c r="K817" t="s">
        <v>276</v>
      </c>
      <c r="L817">
        <v>50.561624999999999</v>
      </c>
      <c r="M817">
        <v>-8.6047416666666692</v>
      </c>
      <c r="N817" t="s">
        <v>129</v>
      </c>
      <c r="O817" t="s">
        <v>54</v>
      </c>
      <c r="W817">
        <v>2</v>
      </c>
      <c r="Y817" t="s">
        <v>28</v>
      </c>
      <c r="Z817" t="s">
        <v>52</v>
      </c>
      <c r="AA817" t="s">
        <v>47</v>
      </c>
      <c r="AB817" t="s">
        <v>56</v>
      </c>
      <c r="AE817" t="s">
        <v>50</v>
      </c>
    </row>
    <row r="818" spans="1:31" x14ac:dyDescent="0.3">
      <c r="A818" s="1">
        <v>43642</v>
      </c>
      <c r="B818" s="2">
        <v>0.45104166666666662</v>
      </c>
      <c r="C818" t="s">
        <v>39</v>
      </c>
      <c r="D818" t="s">
        <v>13</v>
      </c>
      <c r="E818">
        <v>65</v>
      </c>
      <c r="F818" t="s">
        <v>40</v>
      </c>
      <c r="G818" t="s">
        <v>276</v>
      </c>
      <c r="H818" t="s">
        <v>41</v>
      </c>
      <c r="I818">
        <v>300</v>
      </c>
      <c r="J818" t="s">
        <v>42</v>
      </c>
      <c r="K818" t="s">
        <v>276</v>
      </c>
      <c r="L818">
        <v>50.560915000000001</v>
      </c>
      <c r="M818">
        <v>-8.6389949999999995</v>
      </c>
      <c r="N818" t="s">
        <v>67</v>
      </c>
      <c r="O818" t="s">
        <v>68</v>
      </c>
      <c r="X818">
        <v>1</v>
      </c>
      <c r="AA818" t="s">
        <v>47</v>
      </c>
      <c r="AB818" t="s">
        <v>48</v>
      </c>
      <c r="AC818" t="s">
        <v>49</v>
      </c>
      <c r="AE818" t="s">
        <v>50</v>
      </c>
    </row>
    <row r="819" spans="1:31" x14ac:dyDescent="0.3">
      <c r="A819" s="1">
        <v>43642</v>
      </c>
      <c r="B819" s="2">
        <v>0.45502314814814815</v>
      </c>
      <c r="C819" t="s">
        <v>39</v>
      </c>
      <c r="D819" t="s">
        <v>13</v>
      </c>
      <c r="E819">
        <v>65</v>
      </c>
      <c r="F819" t="s">
        <v>40</v>
      </c>
      <c r="G819" t="s">
        <v>276</v>
      </c>
      <c r="H819" t="s">
        <v>41</v>
      </c>
      <c r="I819">
        <v>300</v>
      </c>
      <c r="J819" t="s">
        <v>42</v>
      </c>
      <c r="K819" t="s">
        <v>276</v>
      </c>
      <c r="L819">
        <v>50.560693333333298</v>
      </c>
      <c r="M819">
        <v>-8.6644733333333299</v>
      </c>
      <c r="N819" t="s">
        <v>43</v>
      </c>
      <c r="O819" t="s">
        <v>44</v>
      </c>
      <c r="W819">
        <v>1</v>
      </c>
      <c r="Z819" t="s">
        <v>46</v>
      </c>
      <c r="AA819" t="s">
        <v>47</v>
      </c>
      <c r="AB819" t="s">
        <v>53</v>
      </c>
      <c r="AC819" t="s">
        <v>49</v>
      </c>
      <c r="AE819" t="s">
        <v>50</v>
      </c>
    </row>
    <row r="820" spans="1:31" x14ac:dyDescent="0.3">
      <c r="A820" s="1">
        <v>43642</v>
      </c>
      <c r="B820" s="2">
        <v>0.45885416666666662</v>
      </c>
      <c r="C820" t="s">
        <v>39</v>
      </c>
      <c r="D820" t="s">
        <v>13</v>
      </c>
      <c r="E820">
        <v>65</v>
      </c>
      <c r="F820" t="s">
        <v>40</v>
      </c>
      <c r="G820" t="s">
        <v>276</v>
      </c>
      <c r="H820" t="s">
        <v>41</v>
      </c>
      <c r="I820">
        <v>300</v>
      </c>
      <c r="J820" t="s">
        <v>42</v>
      </c>
      <c r="K820" t="s">
        <v>276</v>
      </c>
      <c r="L820">
        <v>50.560728333333302</v>
      </c>
      <c r="M820">
        <v>-8.6892633333333293</v>
      </c>
      <c r="N820" t="s">
        <v>43</v>
      </c>
      <c r="O820" t="s">
        <v>61</v>
      </c>
      <c r="R820">
        <v>1</v>
      </c>
      <c r="AA820" t="s">
        <v>47</v>
      </c>
      <c r="AB820" t="s">
        <v>64</v>
      </c>
      <c r="AC820" t="s">
        <v>89</v>
      </c>
      <c r="AE820" t="s">
        <v>50</v>
      </c>
    </row>
    <row r="821" spans="1:31" x14ac:dyDescent="0.3">
      <c r="A821" s="1">
        <v>43642</v>
      </c>
      <c r="B821" s="2">
        <v>0.46085648148148151</v>
      </c>
      <c r="C821" t="s">
        <v>39</v>
      </c>
      <c r="D821" t="s">
        <v>13</v>
      </c>
      <c r="E821">
        <v>65</v>
      </c>
      <c r="F821" t="s">
        <v>40</v>
      </c>
      <c r="G821" t="s">
        <v>276</v>
      </c>
      <c r="H821" t="s">
        <v>41</v>
      </c>
      <c r="I821">
        <v>300</v>
      </c>
      <c r="J821" t="s">
        <v>42</v>
      </c>
      <c r="K821" t="s">
        <v>276</v>
      </c>
      <c r="L821">
        <v>50.560741666666701</v>
      </c>
      <c r="M821">
        <v>-8.7022516666666707</v>
      </c>
      <c r="N821" t="s">
        <v>43</v>
      </c>
      <c r="O821" t="s">
        <v>61</v>
      </c>
      <c r="P821">
        <v>3</v>
      </c>
      <c r="AA821" t="s">
        <v>47</v>
      </c>
      <c r="AB821" t="s">
        <v>64</v>
      </c>
      <c r="AC821" t="s">
        <v>49</v>
      </c>
      <c r="AD821" t="s">
        <v>138</v>
      </c>
      <c r="AE821" t="s">
        <v>50</v>
      </c>
    </row>
    <row r="822" spans="1:31" x14ac:dyDescent="0.3">
      <c r="A822" s="1">
        <v>43642</v>
      </c>
      <c r="B822" s="2">
        <v>0.46134259259259264</v>
      </c>
      <c r="C822" t="s">
        <v>39</v>
      </c>
      <c r="D822" t="s">
        <v>13</v>
      </c>
      <c r="E822">
        <v>65</v>
      </c>
      <c r="F822" t="s">
        <v>40</v>
      </c>
      <c r="G822" t="s">
        <v>276</v>
      </c>
      <c r="H822" t="s">
        <v>41</v>
      </c>
      <c r="I822">
        <v>300</v>
      </c>
      <c r="J822" t="s">
        <v>42</v>
      </c>
      <c r="K822" t="s">
        <v>276</v>
      </c>
      <c r="L822">
        <v>50.560765000000004</v>
      </c>
      <c r="M822">
        <v>-8.7053949999999993</v>
      </c>
      <c r="N822" t="s">
        <v>43</v>
      </c>
      <c r="O822" t="s">
        <v>61</v>
      </c>
      <c r="R822">
        <v>1</v>
      </c>
      <c r="AA822" t="s">
        <v>47</v>
      </c>
      <c r="AB822" t="s">
        <v>56</v>
      </c>
      <c r="AE822" t="s">
        <v>50</v>
      </c>
    </row>
    <row r="823" spans="1:31" x14ac:dyDescent="0.3">
      <c r="A823" s="1">
        <v>43642</v>
      </c>
      <c r="B823" s="2">
        <v>0.46152777777777776</v>
      </c>
      <c r="C823" t="s">
        <v>39</v>
      </c>
      <c r="D823" t="s">
        <v>13</v>
      </c>
      <c r="E823">
        <v>65</v>
      </c>
      <c r="F823" t="s">
        <v>40</v>
      </c>
      <c r="G823" t="s">
        <v>276</v>
      </c>
      <c r="H823" t="s">
        <v>41</v>
      </c>
      <c r="I823">
        <v>300</v>
      </c>
      <c r="J823" t="s">
        <v>42</v>
      </c>
      <c r="K823" t="s">
        <v>276</v>
      </c>
      <c r="L823">
        <v>50.560756666666698</v>
      </c>
      <c r="M823">
        <v>-8.7065900000000003</v>
      </c>
      <c r="N823" t="s">
        <v>43</v>
      </c>
      <c r="O823" t="s">
        <v>54</v>
      </c>
      <c r="W823">
        <v>1</v>
      </c>
      <c r="Y823" t="s">
        <v>28</v>
      </c>
      <c r="Z823" t="s">
        <v>52</v>
      </c>
      <c r="AA823" t="s">
        <v>47</v>
      </c>
      <c r="AB823" t="s">
        <v>55</v>
      </c>
      <c r="AE823" t="s">
        <v>50</v>
      </c>
    </row>
    <row r="824" spans="1:31" x14ac:dyDescent="0.3">
      <c r="A824" s="1">
        <v>43642</v>
      </c>
      <c r="B824" s="2">
        <v>0.46243055555555551</v>
      </c>
      <c r="C824" t="s">
        <v>39</v>
      </c>
      <c r="D824" t="s">
        <v>13</v>
      </c>
      <c r="E824">
        <v>65</v>
      </c>
      <c r="F824" t="s">
        <v>40</v>
      </c>
      <c r="G824" t="s">
        <v>276</v>
      </c>
      <c r="H824" t="s">
        <v>41</v>
      </c>
      <c r="I824">
        <v>300</v>
      </c>
      <c r="J824" t="s">
        <v>42</v>
      </c>
      <c r="K824" t="s">
        <v>276</v>
      </c>
      <c r="L824">
        <v>50.560796666666697</v>
      </c>
      <c r="M824">
        <v>-8.7124116666666698</v>
      </c>
      <c r="N824" t="s">
        <v>129</v>
      </c>
      <c r="O824" t="s">
        <v>61</v>
      </c>
      <c r="R824">
        <v>2</v>
      </c>
      <c r="AA824" t="s">
        <v>47</v>
      </c>
      <c r="AB824" t="s">
        <v>56</v>
      </c>
      <c r="AE824" t="s">
        <v>50</v>
      </c>
    </row>
    <row r="825" spans="1:31" x14ac:dyDescent="0.3">
      <c r="A825" s="1">
        <v>43642</v>
      </c>
      <c r="B825" s="2">
        <v>0.46915509259259264</v>
      </c>
      <c r="C825" t="s">
        <v>39</v>
      </c>
      <c r="D825" t="s">
        <v>13</v>
      </c>
      <c r="E825">
        <v>65</v>
      </c>
      <c r="F825" t="s">
        <v>40</v>
      </c>
      <c r="G825" t="s">
        <v>276</v>
      </c>
      <c r="H825" t="s">
        <v>41</v>
      </c>
      <c r="I825">
        <v>300</v>
      </c>
      <c r="J825" t="s">
        <v>42</v>
      </c>
      <c r="K825" t="s">
        <v>276</v>
      </c>
      <c r="L825">
        <v>50.560809999999996</v>
      </c>
      <c r="M825">
        <v>-8.7557566666666702</v>
      </c>
      <c r="N825" t="s">
        <v>129</v>
      </c>
      <c r="O825" t="s">
        <v>44</v>
      </c>
      <c r="W825">
        <v>1</v>
      </c>
      <c r="Z825" t="s">
        <v>46</v>
      </c>
      <c r="AA825" t="s">
        <v>47</v>
      </c>
      <c r="AB825" t="s">
        <v>72</v>
      </c>
      <c r="AE825" t="s">
        <v>50</v>
      </c>
    </row>
    <row r="826" spans="1:31" x14ac:dyDescent="0.3">
      <c r="A826" s="1">
        <v>43642</v>
      </c>
      <c r="B826" s="2">
        <v>0.47121527777777777</v>
      </c>
      <c r="C826" t="s">
        <v>39</v>
      </c>
      <c r="D826" t="s">
        <v>13</v>
      </c>
      <c r="E826">
        <v>65</v>
      </c>
      <c r="F826" t="s">
        <v>40</v>
      </c>
      <c r="G826" t="s">
        <v>276</v>
      </c>
      <c r="H826" t="s">
        <v>41</v>
      </c>
      <c r="I826">
        <v>300</v>
      </c>
      <c r="J826" t="s">
        <v>42</v>
      </c>
      <c r="K826" t="s">
        <v>276</v>
      </c>
      <c r="L826">
        <v>50.560794999999999</v>
      </c>
      <c r="M826">
        <v>-8.7691116666666709</v>
      </c>
      <c r="N826" t="s">
        <v>129</v>
      </c>
      <c r="O826" t="s">
        <v>44</v>
      </c>
      <c r="W826">
        <v>1</v>
      </c>
      <c r="Z826" t="s">
        <v>46</v>
      </c>
      <c r="AA826" t="s">
        <v>122</v>
      </c>
      <c r="AE826" t="s">
        <v>57</v>
      </c>
    </row>
    <row r="827" spans="1:31" x14ac:dyDescent="0.3">
      <c r="A827" s="1">
        <v>43642</v>
      </c>
      <c r="B827" s="2">
        <v>0.48094907407407406</v>
      </c>
      <c r="C827" t="s">
        <v>39</v>
      </c>
      <c r="D827" t="s">
        <v>13</v>
      </c>
      <c r="E827">
        <v>65</v>
      </c>
      <c r="F827" t="s">
        <v>40</v>
      </c>
      <c r="G827" t="s">
        <v>276</v>
      </c>
      <c r="H827" t="s">
        <v>41</v>
      </c>
      <c r="I827">
        <v>300</v>
      </c>
      <c r="J827" t="s">
        <v>42</v>
      </c>
      <c r="K827" t="s">
        <v>276</v>
      </c>
      <c r="L827">
        <v>50.560825000000001</v>
      </c>
      <c r="M827">
        <v>-8.8327366666666691</v>
      </c>
      <c r="N827" t="s">
        <v>129</v>
      </c>
      <c r="O827" t="s">
        <v>61</v>
      </c>
      <c r="R827">
        <v>1</v>
      </c>
      <c r="S827">
        <v>1</v>
      </c>
      <c r="AA827" t="s">
        <v>47</v>
      </c>
      <c r="AB827" t="s">
        <v>64</v>
      </c>
      <c r="AE827" t="s">
        <v>50</v>
      </c>
    </row>
    <row r="828" spans="1:31" x14ac:dyDescent="0.3">
      <c r="A828" s="1">
        <v>43642</v>
      </c>
      <c r="B828" s="2">
        <v>0.48314814814814816</v>
      </c>
      <c r="C828" t="s">
        <v>39</v>
      </c>
      <c r="D828" t="s">
        <v>13</v>
      </c>
      <c r="E828">
        <v>65</v>
      </c>
      <c r="F828" t="s">
        <v>40</v>
      </c>
      <c r="G828" t="s">
        <v>276</v>
      </c>
      <c r="H828" t="s">
        <v>41</v>
      </c>
      <c r="I828">
        <v>300</v>
      </c>
      <c r="J828" t="s">
        <v>42</v>
      </c>
      <c r="K828" t="s">
        <v>276</v>
      </c>
      <c r="L828">
        <v>50.560798333333302</v>
      </c>
      <c r="M828">
        <v>-8.8470983333333297</v>
      </c>
      <c r="N828" t="s">
        <v>129</v>
      </c>
      <c r="O828" t="s">
        <v>61</v>
      </c>
      <c r="P828">
        <v>1</v>
      </c>
      <c r="AA828" t="s">
        <v>47</v>
      </c>
      <c r="AB828" t="s">
        <v>72</v>
      </c>
      <c r="AE828" t="s">
        <v>57</v>
      </c>
    </row>
    <row r="829" spans="1:31" x14ac:dyDescent="0.3">
      <c r="A829" s="1">
        <v>43642</v>
      </c>
      <c r="B829" s="2">
        <v>0.48325231481481484</v>
      </c>
      <c r="C829" t="s">
        <v>39</v>
      </c>
      <c r="D829" t="s">
        <v>13</v>
      </c>
      <c r="E829">
        <v>65</v>
      </c>
      <c r="F829" t="s">
        <v>40</v>
      </c>
      <c r="G829" t="s">
        <v>276</v>
      </c>
      <c r="H829" t="s">
        <v>41</v>
      </c>
      <c r="I829">
        <v>300</v>
      </c>
      <c r="J829" t="s">
        <v>42</v>
      </c>
      <c r="K829" t="s">
        <v>276</v>
      </c>
      <c r="L829">
        <v>50.560805000000002</v>
      </c>
      <c r="M829">
        <v>-8.84777666666667</v>
      </c>
      <c r="N829" t="s">
        <v>129</v>
      </c>
      <c r="O829" t="s">
        <v>54</v>
      </c>
      <c r="W829">
        <v>1</v>
      </c>
      <c r="Y829" t="s">
        <v>28</v>
      </c>
      <c r="Z829" t="s">
        <v>52</v>
      </c>
      <c r="AA829" t="s">
        <v>47</v>
      </c>
      <c r="AB829" t="s">
        <v>72</v>
      </c>
      <c r="AE829" t="s">
        <v>50</v>
      </c>
    </row>
    <row r="830" spans="1:31" x14ac:dyDescent="0.3">
      <c r="A830" s="1">
        <v>43642</v>
      </c>
      <c r="B830" s="2">
        <v>0.4834606481481481</v>
      </c>
      <c r="C830" t="s">
        <v>39</v>
      </c>
      <c r="D830" t="s">
        <v>13</v>
      </c>
      <c r="E830">
        <v>65</v>
      </c>
      <c r="F830" t="s">
        <v>40</v>
      </c>
      <c r="G830" t="s">
        <v>276</v>
      </c>
      <c r="H830" t="s">
        <v>41</v>
      </c>
      <c r="I830">
        <v>300</v>
      </c>
      <c r="J830" t="s">
        <v>42</v>
      </c>
      <c r="K830" t="s">
        <v>276</v>
      </c>
      <c r="L830">
        <v>50.5608066666667</v>
      </c>
      <c r="M830">
        <v>-8.8491533333333301</v>
      </c>
      <c r="N830" t="s">
        <v>129</v>
      </c>
      <c r="O830" t="s">
        <v>61</v>
      </c>
      <c r="R830">
        <v>2</v>
      </c>
      <c r="AA830" t="s">
        <v>47</v>
      </c>
      <c r="AB830" t="s">
        <v>55</v>
      </c>
      <c r="AE830" t="s">
        <v>57</v>
      </c>
    </row>
    <row r="831" spans="1:31" x14ac:dyDescent="0.3">
      <c r="A831" s="1">
        <v>43642</v>
      </c>
      <c r="B831" s="2">
        <v>0.48738425925925927</v>
      </c>
      <c r="C831" t="s">
        <v>39</v>
      </c>
      <c r="D831" t="s">
        <v>13</v>
      </c>
      <c r="E831">
        <v>65</v>
      </c>
      <c r="F831" t="s">
        <v>40</v>
      </c>
      <c r="G831" t="s">
        <v>276</v>
      </c>
      <c r="H831" t="s">
        <v>41</v>
      </c>
      <c r="I831">
        <v>300</v>
      </c>
      <c r="J831" t="s">
        <v>42</v>
      </c>
      <c r="K831" t="s">
        <v>276</v>
      </c>
      <c r="L831">
        <v>50.560801666666698</v>
      </c>
      <c r="M831">
        <v>-8.8748616666666695</v>
      </c>
      <c r="N831" t="s">
        <v>129</v>
      </c>
      <c r="O831" t="s">
        <v>54</v>
      </c>
      <c r="W831">
        <v>1</v>
      </c>
      <c r="Y831" t="s">
        <v>28</v>
      </c>
      <c r="Z831" t="s">
        <v>52</v>
      </c>
      <c r="AA831" t="s">
        <v>47</v>
      </c>
      <c r="AB831" t="s">
        <v>72</v>
      </c>
      <c r="AE831" t="s">
        <v>50</v>
      </c>
    </row>
    <row r="832" spans="1:31" x14ac:dyDescent="0.3">
      <c r="A832" s="1">
        <v>43642</v>
      </c>
      <c r="B832" s="2">
        <v>0.48792824074074076</v>
      </c>
      <c r="C832" t="s">
        <v>39</v>
      </c>
      <c r="D832" t="s">
        <v>13</v>
      </c>
      <c r="E832">
        <v>65</v>
      </c>
      <c r="F832" t="s">
        <v>40</v>
      </c>
      <c r="G832" t="s">
        <v>276</v>
      </c>
      <c r="H832" t="s">
        <v>41</v>
      </c>
      <c r="I832">
        <v>300</v>
      </c>
      <c r="J832" t="s">
        <v>42</v>
      </c>
      <c r="K832" t="s">
        <v>276</v>
      </c>
      <c r="L832">
        <v>50.560814999999998</v>
      </c>
      <c r="M832">
        <v>-8.8783533333333295</v>
      </c>
      <c r="N832" t="s">
        <v>43</v>
      </c>
      <c r="O832" t="s">
        <v>61</v>
      </c>
      <c r="P832">
        <v>1</v>
      </c>
      <c r="AA832" t="s">
        <v>47</v>
      </c>
      <c r="AB832" t="s">
        <v>64</v>
      </c>
      <c r="AC832" t="s">
        <v>65</v>
      </c>
      <c r="AE832" t="s">
        <v>57</v>
      </c>
    </row>
    <row r="833" spans="1:31" x14ac:dyDescent="0.3">
      <c r="A833" s="1">
        <v>43642</v>
      </c>
      <c r="B833" s="2">
        <v>0.4896875</v>
      </c>
      <c r="C833" t="s">
        <v>39</v>
      </c>
      <c r="D833" t="s">
        <v>13</v>
      </c>
      <c r="E833">
        <v>65</v>
      </c>
      <c r="F833" t="s">
        <v>40</v>
      </c>
      <c r="G833" t="s">
        <v>276</v>
      </c>
      <c r="H833" t="s">
        <v>41</v>
      </c>
      <c r="I833">
        <v>300</v>
      </c>
      <c r="J833" t="s">
        <v>42</v>
      </c>
      <c r="K833" t="s">
        <v>276</v>
      </c>
      <c r="L833">
        <v>50.560789999999997</v>
      </c>
      <c r="M833">
        <v>-8.8898849999999996</v>
      </c>
      <c r="N833" t="s">
        <v>43</v>
      </c>
      <c r="O833" t="s">
        <v>86</v>
      </c>
      <c r="W833">
        <v>1</v>
      </c>
      <c r="Y833" t="s">
        <v>28</v>
      </c>
      <c r="Z833" t="s">
        <v>52</v>
      </c>
      <c r="AA833" t="s">
        <v>122</v>
      </c>
      <c r="AE833" t="s">
        <v>57</v>
      </c>
    </row>
    <row r="834" spans="1:31" x14ac:dyDescent="0.3">
      <c r="A834" s="1">
        <v>43642</v>
      </c>
      <c r="B834" s="2">
        <v>0.48989583333333336</v>
      </c>
      <c r="C834" t="s">
        <v>39</v>
      </c>
      <c r="D834" t="s">
        <v>13</v>
      </c>
      <c r="E834">
        <v>65</v>
      </c>
      <c r="F834" t="s">
        <v>40</v>
      </c>
      <c r="G834" t="s">
        <v>276</v>
      </c>
      <c r="H834" t="s">
        <v>41</v>
      </c>
      <c r="I834">
        <v>300</v>
      </c>
      <c r="J834" t="s">
        <v>42</v>
      </c>
      <c r="K834" t="s">
        <v>276</v>
      </c>
      <c r="L834">
        <v>50.560803333333297</v>
      </c>
      <c r="M834">
        <v>-8.8913416666666691</v>
      </c>
      <c r="N834" t="s">
        <v>43</v>
      </c>
      <c r="O834" t="s">
        <v>61</v>
      </c>
      <c r="P834">
        <v>2</v>
      </c>
      <c r="AA834" t="s">
        <v>47</v>
      </c>
      <c r="AB834" t="s">
        <v>56</v>
      </c>
      <c r="AE834" t="s">
        <v>50</v>
      </c>
    </row>
    <row r="835" spans="1:31" x14ac:dyDescent="0.3">
      <c r="A835" s="1">
        <v>43642</v>
      </c>
      <c r="B835" s="2">
        <v>0.49285879629629631</v>
      </c>
      <c r="C835" t="s">
        <v>39</v>
      </c>
      <c r="D835" t="s">
        <v>13</v>
      </c>
      <c r="E835">
        <v>65</v>
      </c>
      <c r="F835" t="s">
        <v>40</v>
      </c>
      <c r="G835" t="s">
        <v>276</v>
      </c>
      <c r="H835" t="s">
        <v>41</v>
      </c>
      <c r="I835">
        <v>300</v>
      </c>
      <c r="J835" t="s">
        <v>42</v>
      </c>
      <c r="K835" t="s">
        <v>276</v>
      </c>
      <c r="L835">
        <v>50.560818333333302</v>
      </c>
      <c r="M835">
        <v>-8.9106716666666692</v>
      </c>
      <c r="N835" t="s">
        <v>67</v>
      </c>
      <c r="O835" t="s">
        <v>141</v>
      </c>
      <c r="X835">
        <v>1</v>
      </c>
      <c r="AA835">
        <v>0</v>
      </c>
      <c r="AB835" t="s">
        <v>64</v>
      </c>
      <c r="AC835" t="s">
        <v>126</v>
      </c>
      <c r="AE835" t="s">
        <v>50</v>
      </c>
    </row>
    <row r="836" spans="1:31" x14ac:dyDescent="0.3">
      <c r="A836" s="1">
        <v>43642</v>
      </c>
      <c r="B836" s="2">
        <v>0.49303240740740745</v>
      </c>
      <c r="C836" t="s">
        <v>39</v>
      </c>
      <c r="D836" t="s">
        <v>13</v>
      </c>
      <c r="E836">
        <v>65</v>
      </c>
      <c r="F836" t="s">
        <v>40</v>
      </c>
      <c r="G836" t="s">
        <v>276</v>
      </c>
      <c r="H836" t="s">
        <v>41</v>
      </c>
      <c r="I836">
        <v>300</v>
      </c>
      <c r="J836" t="s">
        <v>42</v>
      </c>
      <c r="K836" t="s">
        <v>276</v>
      </c>
      <c r="L836">
        <v>50.5608133333333</v>
      </c>
      <c r="M836">
        <v>-8.9118150000000007</v>
      </c>
      <c r="N836" t="s">
        <v>67</v>
      </c>
      <c r="O836" t="s">
        <v>68</v>
      </c>
      <c r="X836">
        <v>1</v>
      </c>
      <c r="AA836" t="s">
        <v>47</v>
      </c>
      <c r="AB836" t="s">
        <v>56</v>
      </c>
      <c r="AE836" t="s">
        <v>50</v>
      </c>
    </row>
    <row r="837" spans="1:31" x14ac:dyDescent="0.3">
      <c r="A837" s="1">
        <v>43642</v>
      </c>
      <c r="B837" s="2">
        <v>0.49608796296296293</v>
      </c>
      <c r="C837" t="s">
        <v>39</v>
      </c>
      <c r="D837" t="s">
        <v>13</v>
      </c>
      <c r="E837">
        <v>65</v>
      </c>
      <c r="F837" t="s">
        <v>40</v>
      </c>
      <c r="G837" t="s">
        <v>276</v>
      </c>
      <c r="H837" t="s">
        <v>41</v>
      </c>
      <c r="I837">
        <v>300</v>
      </c>
      <c r="J837" t="s">
        <v>42</v>
      </c>
      <c r="K837" t="s">
        <v>276</v>
      </c>
      <c r="L837">
        <v>50.560803333333297</v>
      </c>
      <c r="M837">
        <v>-8.9320066666666698</v>
      </c>
      <c r="N837" t="s">
        <v>43</v>
      </c>
      <c r="O837" t="s">
        <v>61</v>
      </c>
      <c r="R837">
        <v>1</v>
      </c>
      <c r="AA837" t="s">
        <v>47</v>
      </c>
      <c r="AB837" t="s">
        <v>56</v>
      </c>
      <c r="AE837" t="s">
        <v>57</v>
      </c>
    </row>
    <row r="838" spans="1:31" x14ac:dyDescent="0.3">
      <c r="A838" s="1">
        <v>43642</v>
      </c>
      <c r="B838" s="2">
        <v>0.55348379629629629</v>
      </c>
      <c r="C838" t="s">
        <v>39</v>
      </c>
      <c r="D838" t="s">
        <v>13</v>
      </c>
      <c r="E838">
        <v>66</v>
      </c>
      <c r="F838" t="s">
        <v>40</v>
      </c>
      <c r="G838" t="s">
        <v>276</v>
      </c>
      <c r="H838" t="s">
        <v>41</v>
      </c>
      <c r="I838">
        <v>300</v>
      </c>
      <c r="J838" t="s">
        <v>42</v>
      </c>
      <c r="K838" t="s">
        <v>276</v>
      </c>
      <c r="L838">
        <v>50.561219999999999</v>
      </c>
      <c r="M838">
        <v>-9.1527200000000004</v>
      </c>
      <c r="N838" t="s">
        <v>43</v>
      </c>
      <c r="O838" t="s">
        <v>61</v>
      </c>
      <c r="P838">
        <v>1</v>
      </c>
      <c r="AA838" t="s">
        <v>47</v>
      </c>
      <c r="AB838" t="s">
        <v>53</v>
      </c>
      <c r="AC838" t="s">
        <v>49</v>
      </c>
      <c r="AE838" t="s">
        <v>50</v>
      </c>
    </row>
    <row r="839" spans="1:31" x14ac:dyDescent="0.3">
      <c r="A839" s="1">
        <v>43642</v>
      </c>
      <c r="B839" s="2">
        <v>0.56020833333333331</v>
      </c>
      <c r="C839" t="s">
        <v>39</v>
      </c>
      <c r="D839" t="s">
        <v>13</v>
      </c>
      <c r="E839">
        <v>66</v>
      </c>
      <c r="F839" t="s">
        <v>40</v>
      </c>
      <c r="G839" t="s">
        <v>276</v>
      </c>
      <c r="H839" t="s">
        <v>41</v>
      </c>
      <c r="I839">
        <v>300</v>
      </c>
      <c r="J839" t="s">
        <v>42</v>
      </c>
      <c r="K839" t="s">
        <v>276</v>
      </c>
      <c r="L839">
        <v>50.561228333333297</v>
      </c>
      <c r="M839">
        <v>-9.1975549999999995</v>
      </c>
      <c r="N839" t="s">
        <v>43</v>
      </c>
      <c r="O839" t="s">
        <v>54</v>
      </c>
      <c r="W839">
        <v>1</v>
      </c>
      <c r="Y839" t="s">
        <v>28</v>
      </c>
      <c r="Z839" t="s">
        <v>52</v>
      </c>
      <c r="AA839" t="s">
        <v>47</v>
      </c>
      <c r="AB839" t="s">
        <v>55</v>
      </c>
      <c r="AE839" t="s">
        <v>50</v>
      </c>
    </row>
    <row r="840" spans="1:31" x14ac:dyDescent="0.3">
      <c r="A840" s="1">
        <v>43642</v>
      </c>
      <c r="B840" s="2">
        <v>0.56034722222222222</v>
      </c>
      <c r="C840" t="s">
        <v>39</v>
      </c>
      <c r="D840" t="s">
        <v>13</v>
      </c>
      <c r="E840">
        <v>66</v>
      </c>
      <c r="F840" t="s">
        <v>40</v>
      </c>
      <c r="G840" t="s">
        <v>276</v>
      </c>
      <c r="H840" t="s">
        <v>41</v>
      </c>
      <c r="I840">
        <v>300</v>
      </c>
      <c r="J840" t="s">
        <v>42</v>
      </c>
      <c r="K840" t="s">
        <v>276</v>
      </c>
      <c r="L840">
        <v>50.561235000000003</v>
      </c>
      <c r="M840">
        <v>-9.1984583333333294</v>
      </c>
      <c r="N840" t="s">
        <v>43</v>
      </c>
      <c r="O840" t="s">
        <v>100</v>
      </c>
      <c r="W840">
        <v>1</v>
      </c>
      <c r="Y840" t="s">
        <v>28</v>
      </c>
      <c r="Z840" t="s">
        <v>52</v>
      </c>
      <c r="AA840" t="s">
        <v>47</v>
      </c>
      <c r="AB840" t="s">
        <v>55</v>
      </c>
      <c r="AE840" t="s">
        <v>50</v>
      </c>
    </row>
    <row r="841" spans="1:31" x14ac:dyDescent="0.3">
      <c r="A841" s="1">
        <v>43642</v>
      </c>
      <c r="B841" s="2">
        <v>0.56103009259259262</v>
      </c>
      <c r="C841" t="s">
        <v>39</v>
      </c>
      <c r="D841" t="s">
        <v>13</v>
      </c>
      <c r="E841">
        <v>66</v>
      </c>
      <c r="F841" t="s">
        <v>40</v>
      </c>
      <c r="G841" t="s">
        <v>276</v>
      </c>
      <c r="H841" t="s">
        <v>41</v>
      </c>
      <c r="I841">
        <v>300</v>
      </c>
      <c r="J841" t="s">
        <v>42</v>
      </c>
      <c r="K841" t="s">
        <v>276</v>
      </c>
      <c r="L841">
        <v>50.561218333333301</v>
      </c>
      <c r="M841">
        <v>-9.2030233333333307</v>
      </c>
      <c r="N841" t="s">
        <v>43</v>
      </c>
      <c r="O841" t="s">
        <v>51</v>
      </c>
      <c r="W841">
        <v>1</v>
      </c>
      <c r="Y841" t="s">
        <v>28</v>
      </c>
      <c r="Z841" t="s">
        <v>52</v>
      </c>
      <c r="AA841" t="s">
        <v>47</v>
      </c>
      <c r="AB841" t="s">
        <v>64</v>
      </c>
      <c r="AC841" t="s">
        <v>65</v>
      </c>
      <c r="AE841" t="s">
        <v>50</v>
      </c>
    </row>
    <row r="842" spans="1:31" x14ac:dyDescent="0.3">
      <c r="A842" s="1">
        <v>43642</v>
      </c>
      <c r="B842" s="2">
        <v>0.56277777777777771</v>
      </c>
      <c r="C842" t="s">
        <v>39</v>
      </c>
      <c r="D842" t="s">
        <v>13</v>
      </c>
      <c r="E842">
        <v>66</v>
      </c>
      <c r="F842" t="s">
        <v>40</v>
      </c>
      <c r="G842" t="s">
        <v>276</v>
      </c>
      <c r="H842" t="s">
        <v>41</v>
      </c>
      <c r="I842">
        <v>300</v>
      </c>
      <c r="J842" t="s">
        <v>42</v>
      </c>
      <c r="K842" t="s">
        <v>276</v>
      </c>
      <c r="L842">
        <v>50.561259999999997</v>
      </c>
      <c r="M842">
        <v>-9.2145399999999995</v>
      </c>
      <c r="N842" t="s">
        <v>43</v>
      </c>
      <c r="O842" t="s">
        <v>54</v>
      </c>
      <c r="W842">
        <v>2</v>
      </c>
      <c r="Y842" t="s">
        <v>28</v>
      </c>
      <c r="Z842" t="s">
        <v>52</v>
      </c>
      <c r="AA842" t="s">
        <v>47</v>
      </c>
      <c r="AB842" t="s">
        <v>64</v>
      </c>
      <c r="AE842" t="s">
        <v>50</v>
      </c>
    </row>
    <row r="843" spans="1:31" x14ac:dyDescent="0.3">
      <c r="A843" s="1">
        <v>43642</v>
      </c>
      <c r="B843" s="2">
        <v>0.56324074074074071</v>
      </c>
      <c r="C843" t="s">
        <v>39</v>
      </c>
      <c r="D843" t="s">
        <v>13</v>
      </c>
      <c r="E843">
        <v>66</v>
      </c>
      <c r="F843" t="s">
        <v>40</v>
      </c>
      <c r="G843" t="s">
        <v>276</v>
      </c>
      <c r="H843" t="s">
        <v>41</v>
      </c>
      <c r="I843">
        <v>300</v>
      </c>
      <c r="J843" t="s">
        <v>42</v>
      </c>
      <c r="K843" t="s">
        <v>276</v>
      </c>
      <c r="L843">
        <v>50.561223333333302</v>
      </c>
      <c r="M843">
        <v>-9.2176100000000005</v>
      </c>
      <c r="N843" t="s">
        <v>43</v>
      </c>
      <c r="O843" t="s">
        <v>54</v>
      </c>
      <c r="W843">
        <v>2</v>
      </c>
      <c r="Y843" t="s">
        <v>28</v>
      </c>
      <c r="Z843" t="s">
        <v>52</v>
      </c>
      <c r="AA843" t="s">
        <v>47</v>
      </c>
      <c r="AB843" t="s">
        <v>64</v>
      </c>
      <c r="AE843" t="s">
        <v>50</v>
      </c>
    </row>
    <row r="844" spans="1:31" x14ac:dyDescent="0.3">
      <c r="A844" s="1">
        <v>43642</v>
      </c>
      <c r="B844" s="2">
        <v>0.56710648148148146</v>
      </c>
      <c r="C844" t="s">
        <v>39</v>
      </c>
      <c r="D844" t="s">
        <v>13</v>
      </c>
      <c r="E844">
        <v>66</v>
      </c>
      <c r="F844" t="s">
        <v>40</v>
      </c>
      <c r="G844" t="s">
        <v>276</v>
      </c>
      <c r="H844" t="s">
        <v>41</v>
      </c>
      <c r="I844">
        <v>300</v>
      </c>
      <c r="J844" t="s">
        <v>42</v>
      </c>
      <c r="K844" t="s">
        <v>276</v>
      </c>
      <c r="L844">
        <v>50.56127</v>
      </c>
      <c r="M844">
        <v>-9.2433700000000005</v>
      </c>
      <c r="N844" t="s">
        <v>43</v>
      </c>
      <c r="O844" t="s">
        <v>61</v>
      </c>
      <c r="P844">
        <v>1</v>
      </c>
      <c r="AA844" t="s">
        <v>47</v>
      </c>
      <c r="AB844" t="s">
        <v>55</v>
      </c>
      <c r="AE844" t="s">
        <v>50</v>
      </c>
    </row>
    <row r="845" spans="1:31" x14ac:dyDescent="0.3">
      <c r="A845" s="1">
        <v>43642</v>
      </c>
      <c r="B845" s="2">
        <v>0.56975694444444447</v>
      </c>
      <c r="C845" t="s">
        <v>39</v>
      </c>
      <c r="D845" t="s">
        <v>13</v>
      </c>
      <c r="E845">
        <v>66</v>
      </c>
      <c r="F845" t="s">
        <v>40</v>
      </c>
      <c r="G845" t="s">
        <v>276</v>
      </c>
      <c r="H845" t="s">
        <v>41</v>
      </c>
      <c r="I845">
        <v>300</v>
      </c>
      <c r="J845" t="s">
        <v>42</v>
      </c>
      <c r="K845" t="s">
        <v>276</v>
      </c>
      <c r="L845">
        <v>50.561261666666702</v>
      </c>
      <c r="M845">
        <v>-9.2608716666666702</v>
      </c>
      <c r="N845" t="s">
        <v>43</v>
      </c>
      <c r="O845" t="s">
        <v>54</v>
      </c>
      <c r="W845">
        <v>1</v>
      </c>
      <c r="Y845" t="s">
        <v>28</v>
      </c>
      <c r="Z845" t="s">
        <v>52</v>
      </c>
      <c r="AA845" t="s">
        <v>47</v>
      </c>
      <c r="AB845" t="s">
        <v>64</v>
      </c>
      <c r="AE845" t="s">
        <v>57</v>
      </c>
    </row>
    <row r="846" spans="1:31" x14ac:dyDescent="0.3">
      <c r="A846" s="1">
        <v>43642</v>
      </c>
      <c r="B846" s="2">
        <v>0.57135416666666672</v>
      </c>
      <c r="C846" t="s">
        <v>39</v>
      </c>
      <c r="D846" t="s">
        <v>13</v>
      </c>
      <c r="E846">
        <v>66</v>
      </c>
      <c r="F846" t="s">
        <v>40</v>
      </c>
      <c r="G846" t="s">
        <v>276</v>
      </c>
      <c r="H846" t="s">
        <v>41</v>
      </c>
      <c r="I846">
        <v>300</v>
      </c>
      <c r="J846" t="s">
        <v>42</v>
      </c>
      <c r="K846" t="s">
        <v>276</v>
      </c>
      <c r="L846">
        <v>50.561203333333303</v>
      </c>
      <c r="M846">
        <v>-9.2714166666666706</v>
      </c>
      <c r="N846" t="s">
        <v>43</v>
      </c>
      <c r="O846" t="s">
        <v>51</v>
      </c>
      <c r="W846">
        <v>1</v>
      </c>
      <c r="Y846" t="s">
        <v>91</v>
      </c>
      <c r="Z846" t="s">
        <v>52</v>
      </c>
      <c r="AA846" t="s">
        <v>47</v>
      </c>
      <c r="AB846" t="s">
        <v>64</v>
      </c>
      <c r="AE846" t="s">
        <v>50</v>
      </c>
    </row>
    <row r="847" spans="1:31" x14ac:dyDescent="0.3">
      <c r="A847" s="1">
        <v>43642</v>
      </c>
      <c r="B847" s="2">
        <v>0.57179398148148153</v>
      </c>
      <c r="C847" t="s">
        <v>39</v>
      </c>
      <c r="D847" t="s">
        <v>13</v>
      </c>
      <c r="E847">
        <v>66</v>
      </c>
      <c r="F847" t="s">
        <v>40</v>
      </c>
      <c r="G847" t="s">
        <v>276</v>
      </c>
      <c r="H847" t="s">
        <v>41</v>
      </c>
      <c r="I847">
        <v>300</v>
      </c>
      <c r="J847" t="s">
        <v>42</v>
      </c>
      <c r="K847" t="s">
        <v>276</v>
      </c>
      <c r="L847">
        <v>50.561185000000002</v>
      </c>
      <c r="M847">
        <v>-9.2743016666666698</v>
      </c>
      <c r="N847" t="s">
        <v>43</v>
      </c>
      <c r="O847" t="s">
        <v>61</v>
      </c>
      <c r="R847">
        <v>1</v>
      </c>
      <c r="AA847" t="s">
        <v>47</v>
      </c>
      <c r="AB847" t="s">
        <v>72</v>
      </c>
      <c r="AE847" t="s">
        <v>50</v>
      </c>
    </row>
    <row r="848" spans="1:31" x14ac:dyDescent="0.3">
      <c r="A848" s="1">
        <v>43642</v>
      </c>
      <c r="B848" s="2">
        <v>0.57284722222222217</v>
      </c>
      <c r="C848" t="s">
        <v>39</v>
      </c>
      <c r="D848" t="s">
        <v>13</v>
      </c>
      <c r="E848">
        <v>66</v>
      </c>
      <c r="F848" t="s">
        <v>40</v>
      </c>
      <c r="G848" t="s">
        <v>276</v>
      </c>
      <c r="H848" t="s">
        <v>41</v>
      </c>
      <c r="I848">
        <v>300</v>
      </c>
      <c r="J848" t="s">
        <v>42</v>
      </c>
      <c r="K848" t="s">
        <v>276</v>
      </c>
      <c r="L848">
        <v>50.5611866666667</v>
      </c>
      <c r="M848">
        <v>-9.2812400000000004</v>
      </c>
      <c r="N848" t="s">
        <v>43</v>
      </c>
      <c r="O848" t="s">
        <v>61</v>
      </c>
      <c r="P848">
        <v>1</v>
      </c>
      <c r="AA848" t="s">
        <v>47</v>
      </c>
      <c r="AB848" t="s">
        <v>55</v>
      </c>
      <c r="AE848" t="s">
        <v>50</v>
      </c>
    </row>
    <row r="849" spans="1:31" x14ac:dyDescent="0.3">
      <c r="A849" s="1">
        <v>43642</v>
      </c>
      <c r="B849" s="2">
        <v>0.57534722222222223</v>
      </c>
      <c r="C849" t="s">
        <v>39</v>
      </c>
      <c r="D849" t="s">
        <v>13</v>
      </c>
      <c r="E849">
        <v>66</v>
      </c>
      <c r="F849" t="s">
        <v>40</v>
      </c>
      <c r="G849" t="s">
        <v>276</v>
      </c>
      <c r="H849" t="s">
        <v>41</v>
      </c>
      <c r="I849">
        <v>300</v>
      </c>
      <c r="J849" t="s">
        <v>42</v>
      </c>
      <c r="K849" t="s">
        <v>276</v>
      </c>
      <c r="L849">
        <v>50.561156666666697</v>
      </c>
      <c r="M849">
        <v>-9.2976233333333305</v>
      </c>
      <c r="N849" t="s">
        <v>43</v>
      </c>
      <c r="O849" t="s">
        <v>61</v>
      </c>
      <c r="P849">
        <v>1</v>
      </c>
      <c r="AA849" t="s">
        <v>47</v>
      </c>
      <c r="AB849" t="s">
        <v>53</v>
      </c>
      <c r="AE849" t="s">
        <v>50</v>
      </c>
    </row>
    <row r="850" spans="1:31" x14ac:dyDescent="0.3">
      <c r="A850" s="1">
        <v>43642</v>
      </c>
      <c r="B850" s="2">
        <v>0.57709490740740743</v>
      </c>
      <c r="C850" t="s">
        <v>39</v>
      </c>
      <c r="D850" t="s">
        <v>13</v>
      </c>
      <c r="E850">
        <v>66</v>
      </c>
      <c r="F850" t="s">
        <v>40</v>
      </c>
      <c r="G850" t="s">
        <v>276</v>
      </c>
      <c r="H850" t="s">
        <v>41</v>
      </c>
      <c r="I850">
        <v>300</v>
      </c>
      <c r="J850" t="s">
        <v>42</v>
      </c>
      <c r="K850" t="s">
        <v>276</v>
      </c>
      <c r="L850">
        <v>50.561183333333297</v>
      </c>
      <c r="M850">
        <v>-9.3090866666666692</v>
      </c>
      <c r="N850" t="s">
        <v>43</v>
      </c>
      <c r="O850" t="s">
        <v>61</v>
      </c>
      <c r="R850">
        <v>1</v>
      </c>
      <c r="AA850" t="s">
        <v>47</v>
      </c>
      <c r="AB850" t="s">
        <v>53</v>
      </c>
      <c r="AE850" t="s">
        <v>50</v>
      </c>
    </row>
    <row r="851" spans="1:31" x14ac:dyDescent="0.3">
      <c r="A851" s="1">
        <v>43642</v>
      </c>
      <c r="B851" s="2">
        <v>0.57723379629629623</v>
      </c>
      <c r="C851" t="s">
        <v>39</v>
      </c>
      <c r="D851" t="s">
        <v>13</v>
      </c>
      <c r="E851">
        <v>66</v>
      </c>
      <c r="F851" t="s">
        <v>40</v>
      </c>
      <c r="G851" t="s">
        <v>276</v>
      </c>
      <c r="H851" t="s">
        <v>41</v>
      </c>
      <c r="I851">
        <v>300</v>
      </c>
      <c r="J851" t="s">
        <v>42</v>
      </c>
      <c r="K851" t="s">
        <v>276</v>
      </c>
      <c r="L851">
        <v>50.561169999999997</v>
      </c>
      <c r="M851">
        <v>-9.3099416666666706</v>
      </c>
      <c r="N851" t="s">
        <v>129</v>
      </c>
      <c r="O851" t="s">
        <v>54</v>
      </c>
      <c r="W851">
        <v>1</v>
      </c>
      <c r="Y851" t="s">
        <v>28</v>
      </c>
      <c r="Z851" t="s">
        <v>52</v>
      </c>
      <c r="AA851" t="s">
        <v>47</v>
      </c>
      <c r="AB851" t="s">
        <v>72</v>
      </c>
      <c r="AE851" t="s">
        <v>50</v>
      </c>
    </row>
    <row r="852" spans="1:31" x14ac:dyDescent="0.3">
      <c r="A852" s="1">
        <v>43642</v>
      </c>
      <c r="B852" s="2">
        <v>0.58363425925925927</v>
      </c>
      <c r="C852" t="s">
        <v>39</v>
      </c>
      <c r="D852" t="s">
        <v>13</v>
      </c>
      <c r="E852">
        <v>66</v>
      </c>
      <c r="F852" t="s">
        <v>40</v>
      </c>
      <c r="G852" t="s">
        <v>276</v>
      </c>
      <c r="H852" t="s">
        <v>41</v>
      </c>
      <c r="I852">
        <v>300</v>
      </c>
      <c r="J852" t="s">
        <v>42</v>
      </c>
      <c r="K852" t="s">
        <v>276</v>
      </c>
      <c r="L852">
        <v>50.561226666666698</v>
      </c>
      <c r="M852">
        <v>-9.3519450000000006</v>
      </c>
      <c r="N852" t="s">
        <v>129</v>
      </c>
      <c r="O852" t="s">
        <v>61</v>
      </c>
      <c r="P852">
        <v>1</v>
      </c>
      <c r="AA852" t="s">
        <v>47</v>
      </c>
      <c r="AB852" t="s">
        <v>53</v>
      </c>
      <c r="AE852" t="s">
        <v>50</v>
      </c>
    </row>
    <row r="853" spans="1:31" x14ac:dyDescent="0.3">
      <c r="A853" s="1">
        <v>43642</v>
      </c>
      <c r="B853" s="2">
        <v>0.58409722222222216</v>
      </c>
      <c r="C853" t="s">
        <v>39</v>
      </c>
      <c r="D853" t="s">
        <v>13</v>
      </c>
      <c r="E853">
        <v>66</v>
      </c>
      <c r="F853" t="s">
        <v>40</v>
      </c>
      <c r="G853" t="s">
        <v>276</v>
      </c>
      <c r="H853" t="s">
        <v>41</v>
      </c>
      <c r="I853">
        <v>300</v>
      </c>
      <c r="J853" t="s">
        <v>42</v>
      </c>
      <c r="K853" t="s">
        <v>276</v>
      </c>
      <c r="L853">
        <v>50.561221666666697</v>
      </c>
      <c r="M853">
        <v>-9.3550283333333297</v>
      </c>
      <c r="N853" t="s">
        <v>129</v>
      </c>
      <c r="O853" t="s">
        <v>54</v>
      </c>
      <c r="W853">
        <v>3</v>
      </c>
      <c r="Y853" t="s">
        <v>28</v>
      </c>
      <c r="Z853" t="s">
        <v>52</v>
      </c>
      <c r="AA853" t="s">
        <v>47</v>
      </c>
      <c r="AB853" t="s">
        <v>64</v>
      </c>
      <c r="AE853" t="s">
        <v>50</v>
      </c>
    </row>
    <row r="854" spans="1:31" x14ac:dyDescent="0.3">
      <c r="A854" s="1">
        <v>43642</v>
      </c>
      <c r="B854" s="2">
        <v>0.58456018518518515</v>
      </c>
      <c r="C854" t="s">
        <v>39</v>
      </c>
      <c r="D854" t="s">
        <v>13</v>
      </c>
      <c r="E854">
        <v>66</v>
      </c>
      <c r="F854" t="s">
        <v>40</v>
      </c>
      <c r="G854" t="s">
        <v>276</v>
      </c>
      <c r="H854" t="s">
        <v>41</v>
      </c>
      <c r="I854">
        <v>300</v>
      </c>
      <c r="J854" t="s">
        <v>42</v>
      </c>
      <c r="K854" t="s">
        <v>276</v>
      </c>
      <c r="L854">
        <v>50.561228333333297</v>
      </c>
      <c r="M854">
        <v>-9.3580916666666702</v>
      </c>
      <c r="N854" t="s">
        <v>129</v>
      </c>
      <c r="O854" t="s">
        <v>54</v>
      </c>
      <c r="W854">
        <v>1</v>
      </c>
      <c r="Y854" t="s">
        <v>28</v>
      </c>
      <c r="Z854" t="s">
        <v>52</v>
      </c>
      <c r="AA854" t="s">
        <v>47</v>
      </c>
      <c r="AB854" t="s">
        <v>72</v>
      </c>
      <c r="AE854" t="s">
        <v>50</v>
      </c>
    </row>
    <row r="855" spans="1:31" x14ac:dyDescent="0.3">
      <c r="A855" s="1">
        <v>43642</v>
      </c>
      <c r="B855" s="2">
        <v>0.58552083333333338</v>
      </c>
      <c r="C855" t="s">
        <v>39</v>
      </c>
      <c r="D855" t="s">
        <v>13</v>
      </c>
      <c r="E855">
        <v>66</v>
      </c>
      <c r="F855" t="s">
        <v>40</v>
      </c>
      <c r="G855" t="s">
        <v>276</v>
      </c>
      <c r="H855" t="s">
        <v>41</v>
      </c>
      <c r="I855">
        <v>300</v>
      </c>
      <c r="J855" t="s">
        <v>42</v>
      </c>
      <c r="K855" t="s">
        <v>276</v>
      </c>
      <c r="L855">
        <v>50.561228333333297</v>
      </c>
      <c r="M855">
        <v>-9.3644599999999993</v>
      </c>
      <c r="N855" t="s">
        <v>129</v>
      </c>
      <c r="O855" t="s">
        <v>123</v>
      </c>
      <c r="W855">
        <v>1</v>
      </c>
      <c r="Y855" t="s">
        <v>28</v>
      </c>
      <c r="Z855" t="s">
        <v>52</v>
      </c>
      <c r="AA855" t="s">
        <v>47</v>
      </c>
      <c r="AB855" t="s">
        <v>56</v>
      </c>
      <c r="AE855" t="s">
        <v>50</v>
      </c>
    </row>
    <row r="856" spans="1:31" x14ac:dyDescent="0.3">
      <c r="A856" s="1">
        <v>43642</v>
      </c>
      <c r="B856" s="2">
        <v>0.58603009259259264</v>
      </c>
      <c r="C856" t="s">
        <v>39</v>
      </c>
      <c r="D856" t="s">
        <v>13</v>
      </c>
      <c r="E856">
        <v>66</v>
      </c>
      <c r="F856" t="s">
        <v>40</v>
      </c>
      <c r="G856" t="s">
        <v>276</v>
      </c>
      <c r="H856" t="s">
        <v>41</v>
      </c>
      <c r="I856">
        <v>300</v>
      </c>
      <c r="J856" t="s">
        <v>42</v>
      </c>
      <c r="K856" t="s">
        <v>276</v>
      </c>
      <c r="L856">
        <v>50.561225</v>
      </c>
      <c r="M856">
        <v>-9.3678550000000005</v>
      </c>
      <c r="N856" t="s">
        <v>129</v>
      </c>
      <c r="O856" t="s">
        <v>86</v>
      </c>
      <c r="W856">
        <v>1</v>
      </c>
      <c r="Y856" t="s">
        <v>88</v>
      </c>
      <c r="Z856" t="s">
        <v>63</v>
      </c>
      <c r="AA856" t="s">
        <v>76</v>
      </c>
      <c r="AE856" t="s">
        <v>57</v>
      </c>
    </row>
    <row r="857" spans="1:31" x14ac:dyDescent="0.3">
      <c r="A857" s="1">
        <v>43642</v>
      </c>
      <c r="B857" s="2">
        <v>0.5872222222222222</v>
      </c>
      <c r="C857" t="s">
        <v>39</v>
      </c>
      <c r="D857" t="s">
        <v>13</v>
      </c>
      <c r="E857">
        <v>66</v>
      </c>
      <c r="F857" t="s">
        <v>40</v>
      </c>
      <c r="G857" t="s">
        <v>276</v>
      </c>
      <c r="H857" t="s">
        <v>41</v>
      </c>
      <c r="I857">
        <v>300</v>
      </c>
      <c r="J857" t="s">
        <v>42</v>
      </c>
      <c r="K857" t="s">
        <v>276</v>
      </c>
      <c r="L857">
        <v>50.561233333333298</v>
      </c>
      <c r="M857">
        <v>-9.3757783333333293</v>
      </c>
      <c r="N857" t="s">
        <v>129</v>
      </c>
      <c r="O857" t="s">
        <v>61</v>
      </c>
      <c r="P857">
        <v>1</v>
      </c>
      <c r="AA857" t="s">
        <v>107</v>
      </c>
      <c r="AE857" t="s">
        <v>57</v>
      </c>
    </row>
    <row r="858" spans="1:31" x14ac:dyDescent="0.3">
      <c r="A858" s="1">
        <v>43642</v>
      </c>
      <c r="B858" s="2">
        <v>0.58799768518518525</v>
      </c>
      <c r="C858" t="s">
        <v>39</v>
      </c>
      <c r="D858" t="s">
        <v>13</v>
      </c>
      <c r="E858">
        <v>66</v>
      </c>
      <c r="F858" t="s">
        <v>40</v>
      </c>
      <c r="G858" t="s">
        <v>276</v>
      </c>
      <c r="H858" t="s">
        <v>41</v>
      </c>
      <c r="I858">
        <v>300</v>
      </c>
      <c r="J858" t="s">
        <v>42</v>
      </c>
      <c r="K858" t="s">
        <v>276</v>
      </c>
      <c r="L858">
        <v>50.561216666666702</v>
      </c>
      <c r="M858">
        <v>-9.3809299999999993</v>
      </c>
      <c r="N858" t="s">
        <v>129</v>
      </c>
      <c r="O858" t="s">
        <v>51</v>
      </c>
      <c r="W858">
        <v>1</v>
      </c>
      <c r="Y858" t="s">
        <v>28</v>
      </c>
      <c r="Z858" t="s">
        <v>52</v>
      </c>
      <c r="AA858" t="s">
        <v>47</v>
      </c>
      <c r="AB858" t="s">
        <v>55</v>
      </c>
      <c r="AE858" t="s">
        <v>57</v>
      </c>
    </row>
    <row r="859" spans="1:31" x14ac:dyDescent="0.3">
      <c r="A859" s="1">
        <v>43642</v>
      </c>
      <c r="B859" s="2">
        <v>0.58898148148148144</v>
      </c>
      <c r="C859" t="s">
        <v>39</v>
      </c>
      <c r="D859" t="s">
        <v>13</v>
      </c>
      <c r="E859">
        <v>66</v>
      </c>
      <c r="F859" t="s">
        <v>40</v>
      </c>
      <c r="G859" t="s">
        <v>276</v>
      </c>
      <c r="H859" t="s">
        <v>41</v>
      </c>
      <c r="I859">
        <v>300</v>
      </c>
      <c r="J859" t="s">
        <v>42</v>
      </c>
      <c r="K859" t="s">
        <v>276</v>
      </c>
      <c r="L859">
        <v>50.561230000000002</v>
      </c>
      <c r="M859">
        <v>-9.3874383333333302</v>
      </c>
      <c r="N859" t="s">
        <v>129</v>
      </c>
      <c r="O859" t="s">
        <v>61</v>
      </c>
      <c r="P859">
        <v>1</v>
      </c>
      <c r="AA859" t="s">
        <v>47</v>
      </c>
      <c r="AB859" t="s">
        <v>74</v>
      </c>
      <c r="AE859" t="s">
        <v>50</v>
      </c>
    </row>
    <row r="860" spans="1:31" x14ac:dyDescent="0.3">
      <c r="A860" s="1">
        <v>43642</v>
      </c>
      <c r="B860" s="2">
        <v>0.58974537037037034</v>
      </c>
      <c r="C860" t="s">
        <v>39</v>
      </c>
      <c r="D860" t="s">
        <v>13</v>
      </c>
      <c r="E860">
        <v>66</v>
      </c>
      <c r="F860" t="s">
        <v>40</v>
      </c>
      <c r="G860" t="s">
        <v>276</v>
      </c>
      <c r="H860" t="s">
        <v>41</v>
      </c>
      <c r="I860">
        <v>300</v>
      </c>
      <c r="J860" t="s">
        <v>42</v>
      </c>
      <c r="K860" t="s">
        <v>276</v>
      </c>
      <c r="L860">
        <v>50.561233333333298</v>
      </c>
      <c r="M860">
        <v>-9.3924416666666701</v>
      </c>
      <c r="N860" t="s">
        <v>129</v>
      </c>
      <c r="O860" t="s">
        <v>51</v>
      </c>
      <c r="W860">
        <v>1</v>
      </c>
      <c r="Y860" t="s">
        <v>28</v>
      </c>
      <c r="Z860" t="s">
        <v>52</v>
      </c>
      <c r="AA860" t="s">
        <v>47</v>
      </c>
      <c r="AB860" t="s">
        <v>55</v>
      </c>
      <c r="AE860" t="s">
        <v>50</v>
      </c>
    </row>
    <row r="861" spans="1:31" x14ac:dyDescent="0.3">
      <c r="A861" s="1">
        <v>43642</v>
      </c>
      <c r="B861" s="2">
        <v>0.58988425925925925</v>
      </c>
      <c r="C861" t="s">
        <v>39</v>
      </c>
      <c r="D861" t="s">
        <v>13</v>
      </c>
      <c r="E861">
        <v>66</v>
      </c>
      <c r="F861" t="s">
        <v>40</v>
      </c>
      <c r="G861" t="s">
        <v>276</v>
      </c>
      <c r="H861" t="s">
        <v>41</v>
      </c>
      <c r="I861">
        <v>300</v>
      </c>
      <c r="J861" t="s">
        <v>42</v>
      </c>
      <c r="K861" t="s">
        <v>276</v>
      </c>
      <c r="L861">
        <v>50.561245</v>
      </c>
      <c r="M861">
        <v>-9.3933549999999997</v>
      </c>
      <c r="N861" t="s">
        <v>129</v>
      </c>
      <c r="O861" t="s">
        <v>61</v>
      </c>
      <c r="R861">
        <v>1</v>
      </c>
      <c r="AA861" t="s">
        <v>47</v>
      </c>
      <c r="AB861" t="s">
        <v>53</v>
      </c>
      <c r="AE861" t="s">
        <v>50</v>
      </c>
    </row>
    <row r="862" spans="1:31" x14ac:dyDescent="0.3">
      <c r="A862" s="1">
        <v>43642</v>
      </c>
      <c r="B862" s="2">
        <v>0.5965625</v>
      </c>
      <c r="C862" t="s">
        <v>39</v>
      </c>
      <c r="D862" t="s">
        <v>13</v>
      </c>
      <c r="E862">
        <v>66</v>
      </c>
      <c r="F862" t="s">
        <v>40</v>
      </c>
      <c r="G862" t="s">
        <v>276</v>
      </c>
      <c r="H862" t="s">
        <v>41</v>
      </c>
      <c r="I862">
        <v>300</v>
      </c>
      <c r="J862" t="s">
        <v>42</v>
      </c>
      <c r="K862" t="s">
        <v>276</v>
      </c>
      <c r="L862">
        <v>50.561199999999999</v>
      </c>
      <c r="M862">
        <v>-9.43763166666667</v>
      </c>
      <c r="N862" t="s">
        <v>129</v>
      </c>
      <c r="O862" t="s">
        <v>54</v>
      </c>
      <c r="W862">
        <v>1</v>
      </c>
      <c r="Y862" t="s">
        <v>28</v>
      </c>
      <c r="Z862" t="s">
        <v>52</v>
      </c>
      <c r="AA862" t="s">
        <v>47</v>
      </c>
      <c r="AB862" t="s">
        <v>48</v>
      </c>
      <c r="AE862" t="s">
        <v>50</v>
      </c>
    </row>
    <row r="863" spans="1:31" x14ac:dyDescent="0.3">
      <c r="A863" s="1">
        <v>43642</v>
      </c>
      <c r="B863" s="2">
        <v>0.60098379629629628</v>
      </c>
      <c r="C863" t="s">
        <v>39</v>
      </c>
      <c r="D863" t="s">
        <v>13</v>
      </c>
      <c r="E863">
        <v>66</v>
      </c>
      <c r="F863" t="s">
        <v>40</v>
      </c>
      <c r="G863" t="s">
        <v>276</v>
      </c>
      <c r="H863" t="s">
        <v>41</v>
      </c>
      <c r="I863">
        <v>300</v>
      </c>
      <c r="J863" t="s">
        <v>42</v>
      </c>
      <c r="K863" t="s">
        <v>276</v>
      </c>
      <c r="L863">
        <v>50.561236666666701</v>
      </c>
      <c r="M863">
        <v>-9.4671483333333306</v>
      </c>
      <c r="N863" t="s">
        <v>129</v>
      </c>
      <c r="O863" t="s">
        <v>61</v>
      </c>
      <c r="P863">
        <v>1</v>
      </c>
      <c r="AA863" t="s">
        <v>47</v>
      </c>
      <c r="AB863" t="s">
        <v>48</v>
      </c>
      <c r="AE863" t="s">
        <v>57</v>
      </c>
    </row>
    <row r="864" spans="1:31" x14ac:dyDescent="0.3">
      <c r="A864" s="1">
        <v>43642</v>
      </c>
      <c r="B864" s="2">
        <v>0.60543981481481479</v>
      </c>
      <c r="C864" t="s">
        <v>39</v>
      </c>
      <c r="D864" t="s">
        <v>13</v>
      </c>
      <c r="E864">
        <v>66</v>
      </c>
      <c r="F864" t="s">
        <v>40</v>
      </c>
      <c r="G864" t="s">
        <v>276</v>
      </c>
      <c r="H864" t="s">
        <v>41</v>
      </c>
      <c r="I864">
        <v>300</v>
      </c>
      <c r="J864" t="s">
        <v>42</v>
      </c>
      <c r="K864" t="s">
        <v>276</v>
      </c>
      <c r="L864">
        <v>50.5612383333333</v>
      </c>
      <c r="M864">
        <v>-9.4970383333333306</v>
      </c>
      <c r="N864" t="s">
        <v>129</v>
      </c>
      <c r="O864" t="s">
        <v>100</v>
      </c>
      <c r="W864">
        <v>1</v>
      </c>
      <c r="Y864" t="s">
        <v>28</v>
      </c>
      <c r="Z864" t="s">
        <v>52</v>
      </c>
      <c r="AA864" t="s">
        <v>47</v>
      </c>
      <c r="AB864" t="s">
        <v>55</v>
      </c>
      <c r="AE864" t="s">
        <v>50</v>
      </c>
    </row>
    <row r="865" spans="1:31" x14ac:dyDescent="0.3">
      <c r="A865" s="1">
        <v>43642</v>
      </c>
      <c r="B865" s="2">
        <v>0.60650462962962959</v>
      </c>
      <c r="C865" t="s">
        <v>39</v>
      </c>
      <c r="D865" t="s">
        <v>13</v>
      </c>
      <c r="E865">
        <v>66</v>
      </c>
      <c r="F865" t="s">
        <v>40</v>
      </c>
      <c r="G865" t="s">
        <v>276</v>
      </c>
      <c r="H865" t="s">
        <v>41</v>
      </c>
      <c r="I865">
        <v>300</v>
      </c>
      <c r="J865" t="s">
        <v>42</v>
      </c>
      <c r="K865" t="s">
        <v>276</v>
      </c>
      <c r="L865">
        <v>50.561246666666698</v>
      </c>
      <c r="M865">
        <v>-9.5040600000000008</v>
      </c>
      <c r="N865" t="s">
        <v>129</v>
      </c>
      <c r="O865" t="s">
        <v>54</v>
      </c>
      <c r="W865">
        <v>1</v>
      </c>
      <c r="Y865" t="s">
        <v>28</v>
      </c>
      <c r="Z865" t="s">
        <v>52</v>
      </c>
      <c r="AA865" t="s">
        <v>47</v>
      </c>
      <c r="AB865" t="s">
        <v>82</v>
      </c>
      <c r="AE865" t="s">
        <v>57</v>
      </c>
    </row>
    <row r="866" spans="1:31" x14ac:dyDescent="0.3">
      <c r="A866" s="1">
        <v>43642</v>
      </c>
      <c r="B866" s="2">
        <v>0.61060185185185178</v>
      </c>
      <c r="C866" t="s">
        <v>39</v>
      </c>
      <c r="D866" t="s">
        <v>13</v>
      </c>
      <c r="E866">
        <v>66</v>
      </c>
      <c r="F866" t="s">
        <v>40</v>
      </c>
      <c r="G866" t="s">
        <v>276</v>
      </c>
      <c r="H866" t="s">
        <v>41</v>
      </c>
      <c r="I866">
        <v>300</v>
      </c>
      <c r="J866" t="s">
        <v>42</v>
      </c>
      <c r="K866" t="s">
        <v>276</v>
      </c>
      <c r="L866">
        <v>50.561199999999999</v>
      </c>
      <c r="M866">
        <v>-9.5314766666666699</v>
      </c>
      <c r="N866" t="s">
        <v>129</v>
      </c>
      <c r="O866" t="s">
        <v>61</v>
      </c>
      <c r="R866">
        <v>1</v>
      </c>
      <c r="AA866" t="s">
        <v>47</v>
      </c>
      <c r="AB866" t="s">
        <v>82</v>
      </c>
      <c r="AE866" t="s">
        <v>50</v>
      </c>
    </row>
    <row r="867" spans="1:31" x14ac:dyDescent="0.3">
      <c r="A867" s="1">
        <v>43642</v>
      </c>
      <c r="B867" s="2">
        <v>0.61101851851851852</v>
      </c>
      <c r="C867" t="s">
        <v>39</v>
      </c>
      <c r="D867" t="s">
        <v>13</v>
      </c>
      <c r="E867">
        <v>66</v>
      </c>
      <c r="F867" t="s">
        <v>40</v>
      </c>
      <c r="G867" t="s">
        <v>276</v>
      </c>
      <c r="H867" t="s">
        <v>41</v>
      </c>
      <c r="I867">
        <v>300</v>
      </c>
      <c r="J867" t="s">
        <v>42</v>
      </c>
      <c r="K867" t="s">
        <v>276</v>
      </c>
      <c r="L867">
        <v>50.561199999999999</v>
      </c>
      <c r="M867">
        <v>-9.5343400000000003</v>
      </c>
      <c r="N867" t="s">
        <v>129</v>
      </c>
      <c r="O867" t="s">
        <v>61</v>
      </c>
      <c r="S867">
        <v>3</v>
      </c>
      <c r="AA867" t="s">
        <v>47</v>
      </c>
      <c r="AB867" t="s">
        <v>82</v>
      </c>
      <c r="AE867" t="s">
        <v>50</v>
      </c>
    </row>
    <row r="868" spans="1:31" x14ac:dyDescent="0.3">
      <c r="A868" s="1">
        <v>43642</v>
      </c>
      <c r="B868" s="2">
        <v>0.61254629629629631</v>
      </c>
      <c r="C868" t="s">
        <v>39</v>
      </c>
      <c r="D868" t="s">
        <v>13</v>
      </c>
      <c r="E868">
        <v>66</v>
      </c>
      <c r="F868" t="s">
        <v>40</v>
      </c>
      <c r="G868" t="s">
        <v>276</v>
      </c>
      <c r="H868" t="s">
        <v>41</v>
      </c>
      <c r="I868">
        <v>300</v>
      </c>
      <c r="J868" t="s">
        <v>42</v>
      </c>
      <c r="K868" t="s">
        <v>276</v>
      </c>
      <c r="L868">
        <v>50.561278333333298</v>
      </c>
      <c r="M868">
        <v>-9.5445399999999996</v>
      </c>
      <c r="N868" t="s">
        <v>129</v>
      </c>
      <c r="O868" t="s">
        <v>44</v>
      </c>
      <c r="W868">
        <v>1</v>
      </c>
      <c r="Z868" t="s">
        <v>46</v>
      </c>
      <c r="AA868" t="s">
        <v>47</v>
      </c>
      <c r="AB868" t="s">
        <v>53</v>
      </c>
      <c r="AE868" t="s">
        <v>50</v>
      </c>
    </row>
    <row r="869" spans="1:31" x14ac:dyDescent="0.3">
      <c r="A869" s="1">
        <v>43642</v>
      </c>
      <c r="B869" s="2">
        <v>0.61793981481481486</v>
      </c>
      <c r="C869" t="s">
        <v>39</v>
      </c>
      <c r="D869" t="s">
        <v>13</v>
      </c>
      <c r="E869">
        <v>66</v>
      </c>
      <c r="F869" t="s">
        <v>40</v>
      </c>
      <c r="G869" t="s">
        <v>276</v>
      </c>
      <c r="H869" t="s">
        <v>41</v>
      </c>
      <c r="I869">
        <v>300</v>
      </c>
      <c r="J869" t="s">
        <v>42</v>
      </c>
      <c r="K869" t="s">
        <v>276</v>
      </c>
      <c r="L869">
        <v>50.561263333333301</v>
      </c>
      <c r="M869">
        <v>-9.5809083333333298</v>
      </c>
      <c r="N869" t="s">
        <v>43</v>
      </c>
      <c r="O869" t="s">
        <v>61</v>
      </c>
      <c r="P869">
        <v>1</v>
      </c>
      <c r="R869">
        <v>1</v>
      </c>
      <c r="AA869" t="s">
        <v>47</v>
      </c>
      <c r="AB869" t="s">
        <v>64</v>
      </c>
      <c r="AE869" t="s">
        <v>50</v>
      </c>
    </row>
    <row r="870" spans="1:31" x14ac:dyDescent="0.3">
      <c r="A870" s="1">
        <v>43642</v>
      </c>
      <c r="B870" s="2">
        <v>0.61812500000000004</v>
      </c>
      <c r="C870" t="s">
        <v>39</v>
      </c>
      <c r="D870" t="s">
        <v>13</v>
      </c>
      <c r="E870">
        <v>66</v>
      </c>
      <c r="F870" t="s">
        <v>40</v>
      </c>
      <c r="G870" t="s">
        <v>276</v>
      </c>
      <c r="H870" t="s">
        <v>41</v>
      </c>
      <c r="I870">
        <v>300</v>
      </c>
      <c r="J870" t="s">
        <v>42</v>
      </c>
      <c r="K870" t="s">
        <v>276</v>
      </c>
      <c r="L870">
        <v>50.5612766666667</v>
      </c>
      <c r="M870">
        <v>-9.5821850000000008</v>
      </c>
      <c r="N870" t="s">
        <v>43</v>
      </c>
      <c r="O870" t="s">
        <v>44</v>
      </c>
      <c r="W870">
        <v>1</v>
      </c>
      <c r="Z870" t="s">
        <v>46</v>
      </c>
      <c r="AA870" t="s">
        <v>47</v>
      </c>
      <c r="AB870" t="s">
        <v>56</v>
      </c>
      <c r="AE870" t="s">
        <v>50</v>
      </c>
    </row>
    <row r="871" spans="1:31" x14ac:dyDescent="0.3">
      <c r="A871" s="1">
        <v>43642</v>
      </c>
      <c r="B871" s="2">
        <v>0.61873842592592598</v>
      </c>
      <c r="C871" t="s">
        <v>39</v>
      </c>
      <c r="D871" t="s">
        <v>13</v>
      </c>
      <c r="E871">
        <v>66</v>
      </c>
      <c r="F871" t="s">
        <v>40</v>
      </c>
      <c r="G871" t="s">
        <v>276</v>
      </c>
      <c r="H871" t="s">
        <v>41</v>
      </c>
      <c r="I871">
        <v>300</v>
      </c>
      <c r="J871" t="s">
        <v>42</v>
      </c>
      <c r="K871" t="s">
        <v>276</v>
      </c>
      <c r="L871">
        <v>50.561253333333298</v>
      </c>
      <c r="M871">
        <v>-9.5863816666666697</v>
      </c>
      <c r="N871" t="s">
        <v>43</v>
      </c>
      <c r="O871" t="s">
        <v>61</v>
      </c>
      <c r="R871">
        <v>1</v>
      </c>
      <c r="AA871" t="s">
        <v>47</v>
      </c>
      <c r="AB871" t="s">
        <v>64</v>
      </c>
      <c r="AE871" t="s">
        <v>50</v>
      </c>
    </row>
    <row r="872" spans="1:31" x14ac:dyDescent="0.3">
      <c r="A872" s="1">
        <v>43642</v>
      </c>
      <c r="B872" s="2">
        <v>0.62108796296296298</v>
      </c>
      <c r="C872" t="s">
        <v>39</v>
      </c>
      <c r="D872" t="s">
        <v>13</v>
      </c>
      <c r="E872">
        <v>66</v>
      </c>
      <c r="F872" t="s">
        <v>40</v>
      </c>
      <c r="G872" t="s">
        <v>276</v>
      </c>
      <c r="H872" t="s">
        <v>41</v>
      </c>
      <c r="I872">
        <v>300</v>
      </c>
      <c r="J872" t="s">
        <v>42</v>
      </c>
      <c r="K872" t="s">
        <v>276</v>
      </c>
      <c r="L872">
        <v>50.5612316666667</v>
      </c>
      <c r="M872">
        <v>-9.6021466666666697</v>
      </c>
      <c r="N872" t="s">
        <v>43</v>
      </c>
      <c r="O872" t="s">
        <v>61</v>
      </c>
      <c r="P872">
        <v>1</v>
      </c>
      <c r="AA872" t="s">
        <v>47</v>
      </c>
      <c r="AB872" t="s">
        <v>55</v>
      </c>
      <c r="AE872" t="s">
        <v>57</v>
      </c>
    </row>
    <row r="873" spans="1:31" x14ac:dyDescent="0.3">
      <c r="A873" s="1">
        <v>43642</v>
      </c>
      <c r="B873" s="2">
        <v>0.62379629629629629</v>
      </c>
      <c r="C873" t="s">
        <v>39</v>
      </c>
      <c r="D873" t="s">
        <v>13</v>
      </c>
      <c r="E873">
        <v>66</v>
      </c>
      <c r="F873" t="s">
        <v>40</v>
      </c>
      <c r="G873" t="s">
        <v>276</v>
      </c>
      <c r="H873" t="s">
        <v>41</v>
      </c>
      <c r="I873">
        <v>300</v>
      </c>
      <c r="J873" t="s">
        <v>42</v>
      </c>
      <c r="K873" t="s">
        <v>276</v>
      </c>
      <c r="L873">
        <v>50.561281666666702</v>
      </c>
      <c r="M873">
        <v>-9.6205583333333298</v>
      </c>
      <c r="N873" t="s">
        <v>43</v>
      </c>
      <c r="O873" t="s">
        <v>61</v>
      </c>
      <c r="R873">
        <v>1</v>
      </c>
      <c r="AA873" t="s">
        <v>47</v>
      </c>
      <c r="AB873" t="s">
        <v>64</v>
      </c>
      <c r="AC873" t="s">
        <v>65</v>
      </c>
      <c r="AE873" t="s">
        <v>50</v>
      </c>
    </row>
    <row r="874" spans="1:31" x14ac:dyDescent="0.3">
      <c r="A874" s="1">
        <v>43642</v>
      </c>
      <c r="B874" s="2">
        <v>0.63048611111111108</v>
      </c>
      <c r="C874" t="s">
        <v>39</v>
      </c>
      <c r="D874" t="s">
        <v>13</v>
      </c>
      <c r="E874">
        <v>66</v>
      </c>
      <c r="F874" t="s">
        <v>40</v>
      </c>
      <c r="G874" t="s">
        <v>276</v>
      </c>
      <c r="H874" t="s">
        <v>41</v>
      </c>
      <c r="I874">
        <v>300</v>
      </c>
      <c r="J874" t="s">
        <v>42</v>
      </c>
      <c r="K874" t="s">
        <v>276</v>
      </c>
      <c r="L874">
        <v>50.561273333333297</v>
      </c>
      <c r="M874">
        <v>-9.6661666666666708</v>
      </c>
      <c r="N874" t="s">
        <v>43</v>
      </c>
      <c r="O874" t="s">
        <v>61</v>
      </c>
      <c r="P874">
        <v>1</v>
      </c>
      <c r="R874">
        <v>2</v>
      </c>
      <c r="AA874" t="s">
        <v>47</v>
      </c>
      <c r="AB874" t="s">
        <v>53</v>
      </c>
      <c r="AC874" t="s">
        <v>49</v>
      </c>
      <c r="AE874" t="s">
        <v>50</v>
      </c>
    </row>
    <row r="875" spans="1:31" x14ac:dyDescent="0.3">
      <c r="A875" s="1">
        <v>43642</v>
      </c>
      <c r="B875" s="2">
        <v>0.6363657407407407</v>
      </c>
      <c r="C875" t="s">
        <v>39</v>
      </c>
      <c r="D875" t="s">
        <v>13</v>
      </c>
      <c r="E875">
        <v>66</v>
      </c>
      <c r="F875" t="s">
        <v>40</v>
      </c>
      <c r="G875" t="s">
        <v>276</v>
      </c>
      <c r="H875" t="s">
        <v>41</v>
      </c>
      <c r="I875">
        <v>300</v>
      </c>
      <c r="J875" t="s">
        <v>42</v>
      </c>
      <c r="K875" t="s">
        <v>276</v>
      </c>
      <c r="L875">
        <v>50.5612383333333</v>
      </c>
      <c r="M875">
        <v>-9.7064500000000002</v>
      </c>
      <c r="N875" t="s">
        <v>43</v>
      </c>
      <c r="O875" t="s">
        <v>61</v>
      </c>
      <c r="T875">
        <v>1</v>
      </c>
      <c r="AA875" t="s">
        <v>47</v>
      </c>
      <c r="AB875" t="s">
        <v>56</v>
      </c>
      <c r="AE875" t="s">
        <v>50</v>
      </c>
    </row>
    <row r="876" spans="1:31" x14ac:dyDescent="0.3">
      <c r="A876" s="1">
        <v>43642</v>
      </c>
      <c r="B876" s="2">
        <v>0.63650462962962961</v>
      </c>
      <c r="C876" t="s">
        <v>39</v>
      </c>
      <c r="D876" t="s">
        <v>13</v>
      </c>
      <c r="E876">
        <v>66</v>
      </c>
      <c r="F876" t="s">
        <v>40</v>
      </c>
      <c r="G876" t="s">
        <v>276</v>
      </c>
      <c r="H876" t="s">
        <v>41</v>
      </c>
      <c r="I876">
        <v>300</v>
      </c>
      <c r="J876" t="s">
        <v>42</v>
      </c>
      <c r="K876" t="s">
        <v>276</v>
      </c>
      <c r="L876">
        <v>50.561241666666703</v>
      </c>
      <c r="M876">
        <v>-9.707395</v>
      </c>
      <c r="N876" t="s">
        <v>129</v>
      </c>
      <c r="O876" t="s">
        <v>61</v>
      </c>
      <c r="P876">
        <v>1</v>
      </c>
      <c r="R876">
        <v>1</v>
      </c>
      <c r="AA876" t="s">
        <v>81</v>
      </c>
      <c r="AE876" t="s">
        <v>57</v>
      </c>
    </row>
    <row r="877" spans="1:31" x14ac:dyDescent="0.3">
      <c r="A877" s="1">
        <v>43642</v>
      </c>
      <c r="B877" s="2">
        <v>0.6368287037037037</v>
      </c>
      <c r="C877" t="s">
        <v>39</v>
      </c>
      <c r="D877" t="s">
        <v>13</v>
      </c>
      <c r="E877">
        <v>66</v>
      </c>
      <c r="F877" t="s">
        <v>40</v>
      </c>
      <c r="G877" t="s">
        <v>276</v>
      </c>
      <c r="H877" t="s">
        <v>41</v>
      </c>
      <c r="I877">
        <v>300</v>
      </c>
      <c r="J877" t="s">
        <v>42</v>
      </c>
      <c r="K877" t="s">
        <v>276</v>
      </c>
      <c r="L877">
        <v>50.561256666666701</v>
      </c>
      <c r="M877">
        <v>-9.7096616666666709</v>
      </c>
      <c r="N877" t="s">
        <v>129</v>
      </c>
      <c r="O877" t="s">
        <v>61</v>
      </c>
      <c r="R877">
        <v>2</v>
      </c>
      <c r="AA877" t="s">
        <v>47</v>
      </c>
      <c r="AB877" t="s">
        <v>53</v>
      </c>
      <c r="AE877" t="s">
        <v>50</v>
      </c>
    </row>
    <row r="878" spans="1:31" x14ac:dyDescent="0.3">
      <c r="A878" s="1">
        <v>43642</v>
      </c>
      <c r="B878" s="2">
        <v>0.6384143518518518</v>
      </c>
      <c r="C878" t="s">
        <v>39</v>
      </c>
      <c r="D878" t="s">
        <v>13</v>
      </c>
      <c r="E878">
        <v>66</v>
      </c>
      <c r="F878" t="s">
        <v>40</v>
      </c>
      <c r="G878" t="s">
        <v>276</v>
      </c>
      <c r="H878" t="s">
        <v>41</v>
      </c>
      <c r="I878">
        <v>300</v>
      </c>
      <c r="J878" t="s">
        <v>42</v>
      </c>
      <c r="K878" t="s">
        <v>276</v>
      </c>
      <c r="L878">
        <v>50.561214999999997</v>
      </c>
      <c r="M878">
        <v>-9.7206633333333308</v>
      </c>
      <c r="N878" t="s">
        <v>129</v>
      </c>
      <c r="O878" t="s">
        <v>61</v>
      </c>
      <c r="R878">
        <v>1</v>
      </c>
      <c r="AA878" t="s">
        <v>47</v>
      </c>
      <c r="AB878" t="s">
        <v>53</v>
      </c>
      <c r="AE878" t="s">
        <v>50</v>
      </c>
    </row>
    <row r="879" spans="1:31" x14ac:dyDescent="0.3">
      <c r="A879" s="1">
        <v>43642</v>
      </c>
      <c r="B879" s="2">
        <v>0.64105324074074077</v>
      </c>
      <c r="C879" t="s">
        <v>39</v>
      </c>
      <c r="D879" t="s">
        <v>13</v>
      </c>
      <c r="E879">
        <v>66</v>
      </c>
      <c r="F879" t="s">
        <v>40</v>
      </c>
      <c r="G879" t="s">
        <v>276</v>
      </c>
      <c r="H879" t="s">
        <v>41</v>
      </c>
      <c r="I879">
        <v>300</v>
      </c>
      <c r="J879" t="s">
        <v>42</v>
      </c>
      <c r="K879" t="s">
        <v>276</v>
      </c>
      <c r="L879">
        <v>50.561221666666697</v>
      </c>
      <c r="M879">
        <v>-9.7388716666666699</v>
      </c>
      <c r="N879" t="s">
        <v>129</v>
      </c>
      <c r="O879" t="s">
        <v>61</v>
      </c>
      <c r="P879">
        <v>1</v>
      </c>
      <c r="AA879" t="s">
        <v>47</v>
      </c>
      <c r="AB879" t="s">
        <v>72</v>
      </c>
      <c r="AE879" t="s">
        <v>57</v>
      </c>
    </row>
    <row r="880" spans="1:31" x14ac:dyDescent="0.3">
      <c r="A880" s="1">
        <v>43642</v>
      </c>
      <c r="B880" s="2">
        <v>0.64151620370370377</v>
      </c>
      <c r="C880" t="s">
        <v>39</v>
      </c>
      <c r="D880" t="s">
        <v>13</v>
      </c>
      <c r="E880">
        <v>66</v>
      </c>
      <c r="F880" t="s">
        <v>40</v>
      </c>
      <c r="G880" t="s">
        <v>276</v>
      </c>
      <c r="H880" t="s">
        <v>41</v>
      </c>
      <c r="I880">
        <v>300</v>
      </c>
      <c r="J880" t="s">
        <v>42</v>
      </c>
      <c r="K880" t="s">
        <v>276</v>
      </c>
      <c r="L880">
        <v>50.561226666666698</v>
      </c>
      <c r="M880">
        <v>-9.7421083333333307</v>
      </c>
      <c r="N880" t="s">
        <v>129</v>
      </c>
      <c r="O880" t="s">
        <v>54</v>
      </c>
      <c r="W880">
        <v>1</v>
      </c>
      <c r="Y880" t="s">
        <v>28</v>
      </c>
      <c r="Z880" t="s">
        <v>52</v>
      </c>
      <c r="AA880" t="s">
        <v>47</v>
      </c>
      <c r="AB880" t="s">
        <v>64</v>
      </c>
      <c r="AE880" t="s">
        <v>57</v>
      </c>
    </row>
    <row r="881" spans="1:31" x14ac:dyDescent="0.3">
      <c r="A881" s="1">
        <v>43642</v>
      </c>
      <c r="B881" s="2">
        <v>0.64187499999999997</v>
      </c>
      <c r="C881" t="s">
        <v>39</v>
      </c>
      <c r="D881" t="s">
        <v>13</v>
      </c>
      <c r="E881">
        <v>66</v>
      </c>
      <c r="F881" t="s">
        <v>40</v>
      </c>
      <c r="G881" t="s">
        <v>276</v>
      </c>
      <c r="H881" t="s">
        <v>41</v>
      </c>
      <c r="I881">
        <v>300</v>
      </c>
      <c r="J881" t="s">
        <v>42</v>
      </c>
      <c r="K881" t="s">
        <v>276</v>
      </c>
      <c r="L881">
        <v>50.561214999999997</v>
      </c>
      <c r="M881">
        <v>-9.7445950000000003</v>
      </c>
      <c r="N881" t="s">
        <v>129</v>
      </c>
      <c r="O881" t="s">
        <v>54</v>
      </c>
      <c r="W881">
        <v>1</v>
      </c>
      <c r="Y881" t="s">
        <v>28</v>
      </c>
      <c r="Z881" t="s">
        <v>52</v>
      </c>
      <c r="AA881" t="s">
        <v>47</v>
      </c>
      <c r="AB881" t="s">
        <v>64</v>
      </c>
      <c r="AE881" t="s">
        <v>50</v>
      </c>
    </row>
    <row r="882" spans="1:31" x14ac:dyDescent="0.3">
      <c r="A882" s="1">
        <v>43642</v>
      </c>
      <c r="B882" s="2">
        <v>0.64197916666666666</v>
      </c>
      <c r="C882" t="s">
        <v>39</v>
      </c>
      <c r="D882" t="s">
        <v>13</v>
      </c>
      <c r="E882">
        <v>66</v>
      </c>
      <c r="F882" t="s">
        <v>40</v>
      </c>
      <c r="G882" t="s">
        <v>276</v>
      </c>
      <c r="H882" t="s">
        <v>41</v>
      </c>
      <c r="I882">
        <v>300</v>
      </c>
      <c r="J882" t="s">
        <v>42</v>
      </c>
      <c r="K882" t="s">
        <v>276</v>
      </c>
      <c r="L882">
        <v>50.561208333333298</v>
      </c>
      <c r="M882">
        <v>-9.7453199999999995</v>
      </c>
      <c r="N882" t="s">
        <v>129</v>
      </c>
      <c r="O882" t="s">
        <v>54</v>
      </c>
      <c r="W882">
        <v>1</v>
      </c>
      <c r="Y882" t="s">
        <v>28</v>
      </c>
      <c r="Z882" t="s">
        <v>52</v>
      </c>
      <c r="AA882" t="s">
        <v>47</v>
      </c>
      <c r="AB882" t="s">
        <v>64</v>
      </c>
      <c r="AE882" t="s">
        <v>57</v>
      </c>
    </row>
    <row r="883" spans="1:31" x14ac:dyDescent="0.3">
      <c r="A883" s="1">
        <v>43642</v>
      </c>
      <c r="B883" s="2">
        <v>0.64370370370370367</v>
      </c>
      <c r="C883" t="s">
        <v>39</v>
      </c>
      <c r="D883" t="s">
        <v>13</v>
      </c>
      <c r="E883">
        <v>66</v>
      </c>
      <c r="F883" t="s">
        <v>40</v>
      </c>
      <c r="G883" t="s">
        <v>276</v>
      </c>
      <c r="H883" t="s">
        <v>41</v>
      </c>
      <c r="I883">
        <v>300</v>
      </c>
      <c r="J883" t="s">
        <v>42</v>
      </c>
      <c r="K883" t="s">
        <v>276</v>
      </c>
      <c r="L883">
        <v>50.561223333333302</v>
      </c>
      <c r="M883">
        <v>-9.7572533333333293</v>
      </c>
      <c r="N883" t="s">
        <v>129</v>
      </c>
      <c r="O883" t="s">
        <v>54</v>
      </c>
      <c r="W883">
        <v>1</v>
      </c>
      <c r="Y883" t="s">
        <v>28</v>
      </c>
      <c r="Z883" t="s">
        <v>52</v>
      </c>
      <c r="AA883" t="s">
        <v>47</v>
      </c>
      <c r="AB883" t="s">
        <v>72</v>
      </c>
      <c r="AE883" t="s">
        <v>50</v>
      </c>
    </row>
    <row r="884" spans="1:31" x14ac:dyDescent="0.3">
      <c r="A884" s="1">
        <v>43642</v>
      </c>
      <c r="B884" s="2">
        <v>0.64406249999999998</v>
      </c>
      <c r="C884" t="s">
        <v>39</v>
      </c>
      <c r="D884" t="s">
        <v>13</v>
      </c>
      <c r="E884">
        <v>66</v>
      </c>
      <c r="F884" t="s">
        <v>40</v>
      </c>
      <c r="G884" t="s">
        <v>276</v>
      </c>
      <c r="H884" t="s">
        <v>41</v>
      </c>
      <c r="I884">
        <v>300</v>
      </c>
      <c r="J884" t="s">
        <v>42</v>
      </c>
      <c r="K884" t="s">
        <v>276</v>
      </c>
      <c r="L884">
        <v>50.561245</v>
      </c>
      <c r="M884">
        <v>-9.7596399999999992</v>
      </c>
      <c r="N884" t="s">
        <v>129</v>
      </c>
      <c r="O884" t="s">
        <v>61</v>
      </c>
      <c r="P884">
        <v>1</v>
      </c>
      <c r="AA884" t="s">
        <v>47</v>
      </c>
      <c r="AE884" t="s">
        <v>50</v>
      </c>
    </row>
    <row r="885" spans="1:31" x14ac:dyDescent="0.3">
      <c r="A885" s="1">
        <v>43642</v>
      </c>
      <c r="B885" s="2">
        <v>0.64430555555555558</v>
      </c>
      <c r="C885" t="s">
        <v>39</v>
      </c>
      <c r="D885" t="s">
        <v>13</v>
      </c>
      <c r="E885">
        <v>66</v>
      </c>
      <c r="F885" t="s">
        <v>40</v>
      </c>
      <c r="G885" t="s">
        <v>276</v>
      </c>
      <c r="H885" t="s">
        <v>41</v>
      </c>
      <c r="I885">
        <v>300</v>
      </c>
      <c r="J885" t="s">
        <v>42</v>
      </c>
      <c r="K885" t="s">
        <v>276</v>
      </c>
      <c r="L885">
        <v>50.561253333333298</v>
      </c>
      <c r="M885">
        <v>-9.7614133333333299</v>
      </c>
      <c r="N885" t="s">
        <v>129</v>
      </c>
      <c r="O885" t="s">
        <v>61</v>
      </c>
      <c r="T885">
        <v>1</v>
      </c>
      <c r="AA885" t="s">
        <v>47</v>
      </c>
      <c r="AB885" t="s">
        <v>53</v>
      </c>
      <c r="AE885" t="s">
        <v>50</v>
      </c>
    </row>
    <row r="886" spans="1:31" x14ac:dyDescent="0.3">
      <c r="A886" s="1">
        <v>43642</v>
      </c>
      <c r="B886" s="2">
        <v>0.65182870370370372</v>
      </c>
      <c r="C886" t="s">
        <v>39</v>
      </c>
      <c r="D886" t="s">
        <v>13</v>
      </c>
      <c r="E886">
        <v>66</v>
      </c>
      <c r="F886" t="s">
        <v>40</v>
      </c>
      <c r="G886" t="s">
        <v>276</v>
      </c>
      <c r="H886" t="s">
        <v>41</v>
      </c>
      <c r="I886">
        <v>300</v>
      </c>
      <c r="J886" t="s">
        <v>42</v>
      </c>
      <c r="K886" t="s">
        <v>276</v>
      </c>
      <c r="L886">
        <v>50.561250000000001</v>
      </c>
      <c r="M886">
        <v>-9.8131649999999997</v>
      </c>
      <c r="N886" t="s">
        <v>129</v>
      </c>
      <c r="O886" t="s">
        <v>61</v>
      </c>
      <c r="R886">
        <v>3</v>
      </c>
      <c r="AA886" t="s">
        <v>47</v>
      </c>
      <c r="AB886" t="s">
        <v>82</v>
      </c>
      <c r="AE886" t="s">
        <v>50</v>
      </c>
    </row>
    <row r="887" spans="1:31" x14ac:dyDescent="0.3">
      <c r="A887" s="1">
        <v>43642</v>
      </c>
      <c r="B887" s="2">
        <v>0.65210648148148154</v>
      </c>
      <c r="C887" t="s">
        <v>39</v>
      </c>
      <c r="D887" t="s">
        <v>13</v>
      </c>
      <c r="E887">
        <v>66</v>
      </c>
      <c r="F887" t="s">
        <v>40</v>
      </c>
      <c r="G887" t="s">
        <v>276</v>
      </c>
      <c r="H887" t="s">
        <v>41</v>
      </c>
      <c r="I887">
        <v>300</v>
      </c>
      <c r="J887" t="s">
        <v>42</v>
      </c>
      <c r="K887" t="s">
        <v>276</v>
      </c>
      <c r="L887">
        <v>50.561248333333303</v>
      </c>
      <c r="M887">
        <v>-9.8150600000000008</v>
      </c>
      <c r="N887" t="s">
        <v>129</v>
      </c>
      <c r="O887" t="s">
        <v>61</v>
      </c>
      <c r="R887">
        <v>1</v>
      </c>
      <c r="AA887" t="s">
        <v>47</v>
      </c>
      <c r="AB887" t="s">
        <v>53</v>
      </c>
      <c r="AE887" t="s">
        <v>50</v>
      </c>
    </row>
    <row r="888" spans="1:31" x14ac:dyDescent="0.3">
      <c r="A888" s="1">
        <v>43642</v>
      </c>
      <c r="B888" s="2">
        <v>0.65280092592592587</v>
      </c>
      <c r="C888" t="s">
        <v>39</v>
      </c>
      <c r="D888" t="s">
        <v>13</v>
      </c>
      <c r="E888">
        <v>66</v>
      </c>
      <c r="F888" t="s">
        <v>40</v>
      </c>
      <c r="G888" t="s">
        <v>276</v>
      </c>
      <c r="H888" t="s">
        <v>41</v>
      </c>
      <c r="I888">
        <v>300</v>
      </c>
      <c r="J888" t="s">
        <v>42</v>
      </c>
      <c r="K888" t="s">
        <v>276</v>
      </c>
      <c r="L888">
        <v>50.561256666666701</v>
      </c>
      <c r="M888">
        <v>-9.8198616666666698</v>
      </c>
      <c r="N888" t="s">
        <v>129</v>
      </c>
      <c r="O888" t="s">
        <v>61</v>
      </c>
      <c r="P888">
        <v>1</v>
      </c>
      <c r="AA888" t="s">
        <v>47</v>
      </c>
      <c r="AB888" t="s">
        <v>64</v>
      </c>
      <c r="AE888" t="s">
        <v>50</v>
      </c>
    </row>
    <row r="889" spans="1:31" x14ac:dyDescent="0.3">
      <c r="A889" s="1">
        <v>43642</v>
      </c>
      <c r="B889" s="2">
        <v>0.6540393518518518</v>
      </c>
      <c r="C889" t="s">
        <v>39</v>
      </c>
      <c r="D889" t="s">
        <v>13</v>
      </c>
      <c r="E889">
        <v>66</v>
      </c>
      <c r="F889" t="s">
        <v>40</v>
      </c>
      <c r="G889" t="s">
        <v>276</v>
      </c>
      <c r="H889" t="s">
        <v>41</v>
      </c>
      <c r="I889">
        <v>300</v>
      </c>
      <c r="J889" t="s">
        <v>42</v>
      </c>
      <c r="K889" t="s">
        <v>276</v>
      </c>
      <c r="L889">
        <v>50.561236666666701</v>
      </c>
      <c r="M889">
        <v>-9.8283883333333293</v>
      </c>
      <c r="N889" t="s">
        <v>129</v>
      </c>
      <c r="O889" t="s">
        <v>44</v>
      </c>
      <c r="W889">
        <v>2</v>
      </c>
      <c r="Z889" t="s">
        <v>46</v>
      </c>
      <c r="AA889" t="s">
        <v>47</v>
      </c>
      <c r="AB889" t="s">
        <v>72</v>
      </c>
      <c r="AE889" t="s">
        <v>50</v>
      </c>
    </row>
    <row r="890" spans="1:31" x14ac:dyDescent="0.3">
      <c r="A890" s="1">
        <v>43642</v>
      </c>
      <c r="B890" s="2">
        <v>0.65494212962962961</v>
      </c>
      <c r="C890" t="s">
        <v>39</v>
      </c>
      <c r="D890" t="s">
        <v>13</v>
      </c>
      <c r="E890">
        <v>66</v>
      </c>
      <c r="F890" t="s">
        <v>40</v>
      </c>
      <c r="G890" t="s">
        <v>276</v>
      </c>
      <c r="H890" t="s">
        <v>41</v>
      </c>
      <c r="I890">
        <v>300</v>
      </c>
      <c r="J890" t="s">
        <v>42</v>
      </c>
      <c r="K890" t="s">
        <v>276</v>
      </c>
      <c r="L890">
        <v>50.561250000000001</v>
      </c>
      <c r="M890">
        <v>-9.8345283333333295</v>
      </c>
      <c r="N890" t="s">
        <v>129</v>
      </c>
      <c r="O890" t="s">
        <v>61</v>
      </c>
      <c r="P890">
        <v>1</v>
      </c>
      <c r="AA890" t="s">
        <v>47</v>
      </c>
      <c r="AB890" t="s">
        <v>53</v>
      </c>
      <c r="AE890" t="s">
        <v>50</v>
      </c>
    </row>
    <row r="891" spans="1:31" x14ac:dyDescent="0.3">
      <c r="A891" s="1">
        <v>43642</v>
      </c>
      <c r="B891" s="2">
        <v>0.6551851851851852</v>
      </c>
      <c r="C891" t="s">
        <v>39</v>
      </c>
      <c r="D891" t="s">
        <v>13</v>
      </c>
      <c r="E891">
        <v>66</v>
      </c>
      <c r="F891" t="s">
        <v>40</v>
      </c>
      <c r="G891" t="s">
        <v>276</v>
      </c>
      <c r="H891" t="s">
        <v>41</v>
      </c>
      <c r="I891">
        <v>300</v>
      </c>
      <c r="J891" t="s">
        <v>42</v>
      </c>
      <c r="K891" t="s">
        <v>276</v>
      </c>
      <c r="L891">
        <v>50.561245</v>
      </c>
      <c r="M891">
        <v>-9.8361099999999997</v>
      </c>
      <c r="N891" t="s">
        <v>129</v>
      </c>
      <c r="O891" t="s">
        <v>61</v>
      </c>
      <c r="P891">
        <v>1</v>
      </c>
      <c r="AA891" t="s">
        <v>47</v>
      </c>
      <c r="AB891" t="s">
        <v>53</v>
      </c>
      <c r="AE891" t="s">
        <v>50</v>
      </c>
    </row>
    <row r="892" spans="1:31" x14ac:dyDescent="0.3">
      <c r="A892" s="1">
        <v>43642</v>
      </c>
      <c r="B892" s="2">
        <v>0.65711805555555558</v>
      </c>
      <c r="C892" t="s">
        <v>39</v>
      </c>
      <c r="D892" t="s">
        <v>13</v>
      </c>
      <c r="E892">
        <v>66</v>
      </c>
      <c r="F892" t="s">
        <v>40</v>
      </c>
      <c r="G892" t="s">
        <v>276</v>
      </c>
      <c r="H892" t="s">
        <v>41</v>
      </c>
      <c r="I892">
        <v>300</v>
      </c>
      <c r="J892" t="s">
        <v>42</v>
      </c>
      <c r="K892" t="s">
        <v>276</v>
      </c>
      <c r="L892">
        <v>50.561256666666701</v>
      </c>
      <c r="M892">
        <v>-9.8495749999999997</v>
      </c>
      <c r="N892" t="s">
        <v>129</v>
      </c>
      <c r="O892" t="s">
        <v>61</v>
      </c>
      <c r="P892">
        <v>1</v>
      </c>
      <c r="AA892" t="s">
        <v>81</v>
      </c>
      <c r="AE892" t="s">
        <v>57</v>
      </c>
    </row>
    <row r="893" spans="1:31" x14ac:dyDescent="0.3">
      <c r="A893" s="1">
        <v>43642</v>
      </c>
      <c r="B893" s="2">
        <v>0.65893518518518512</v>
      </c>
      <c r="C893" t="s">
        <v>39</v>
      </c>
      <c r="D893" t="s">
        <v>13</v>
      </c>
      <c r="E893">
        <v>66</v>
      </c>
      <c r="F893" t="s">
        <v>40</v>
      </c>
      <c r="G893" t="s">
        <v>276</v>
      </c>
      <c r="H893" t="s">
        <v>41</v>
      </c>
      <c r="I893">
        <v>300</v>
      </c>
      <c r="J893" t="s">
        <v>42</v>
      </c>
      <c r="K893" t="s">
        <v>276</v>
      </c>
      <c r="L893">
        <v>50.561250000000001</v>
      </c>
      <c r="M893">
        <v>-9.8620350000000006</v>
      </c>
      <c r="N893" t="s">
        <v>129</v>
      </c>
      <c r="O893" t="s">
        <v>61</v>
      </c>
      <c r="R893">
        <v>3</v>
      </c>
      <c r="AA893" t="s">
        <v>47</v>
      </c>
      <c r="AB893" t="s">
        <v>53</v>
      </c>
      <c r="AE893" t="s">
        <v>57</v>
      </c>
    </row>
    <row r="894" spans="1:31" x14ac:dyDescent="0.3">
      <c r="A894" s="1">
        <v>43642</v>
      </c>
      <c r="B894" s="2">
        <v>0.66069444444444447</v>
      </c>
      <c r="C894" t="s">
        <v>39</v>
      </c>
      <c r="D894" t="s">
        <v>13</v>
      </c>
      <c r="E894">
        <v>66</v>
      </c>
      <c r="F894" t="s">
        <v>40</v>
      </c>
      <c r="G894" t="s">
        <v>276</v>
      </c>
      <c r="H894" t="s">
        <v>41</v>
      </c>
      <c r="I894">
        <v>300</v>
      </c>
      <c r="J894" t="s">
        <v>42</v>
      </c>
      <c r="K894" t="s">
        <v>276</v>
      </c>
      <c r="L894">
        <v>50.561216666666702</v>
      </c>
      <c r="M894">
        <v>-9.8741883333333291</v>
      </c>
      <c r="N894" t="s">
        <v>129</v>
      </c>
      <c r="O894" t="s">
        <v>61</v>
      </c>
      <c r="R894">
        <v>1</v>
      </c>
      <c r="AA894" t="s">
        <v>47</v>
      </c>
      <c r="AB894" t="s">
        <v>53</v>
      </c>
      <c r="AE894" t="s">
        <v>57</v>
      </c>
    </row>
    <row r="895" spans="1:31" x14ac:dyDescent="0.3">
      <c r="A895" s="1">
        <v>43643</v>
      </c>
      <c r="B895" s="2">
        <v>0.63621527777777775</v>
      </c>
      <c r="C895" t="s">
        <v>39</v>
      </c>
      <c r="D895" t="s">
        <v>13</v>
      </c>
      <c r="E895">
        <v>67</v>
      </c>
      <c r="F895" t="s">
        <v>40</v>
      </c>
      <c r="G895" t="s">
        <v>276</v>
      </c>
      <c r="H895" t="s">
        <v>131</v>
      </c>
      <c r="I895">
        <v>300</v>
      </c>
      <c r="J895" t="s">
        <v>42</v>
      </c>
      <c r="K895" t="s">
        <v>276</v>
      </c>
      <c r="L895">
        <v>50.805528333333299</v>
      </c>
      <c r="M895">
        <v>-9.6061599999999991</v>
      </c>
      <c r="N895" t="s">
        <v>43</v>
      </c>
      <c r="O895" t="s">
        <v>51</v>
      </c>
      <c r="W895">
        <v>1</v>
      </c>
      <c r="Y895" t="s">
        <v>28</v>
      </c>
      <c r="Z895" t="s">
        <v>52</v>
      </c>
      <c r="AA895" t="s">
        <v>47</v>
      </c>
      <c r="AB895" t="s">
        <v>64</v>
      </c>
      <c r="AC895" t="s">
        <v>65</v>
      </c>
      <c r="AE895" t="s">
        <v>50</v>
      </c>
    </row>
    <row r="896" spans="1:31" x14ac:dyDescent="0.3">
      <c r="A896" s="1">
        <v>43643</v>
      </c>
      <c r="B896" s="2">
        <v>0.63673611111111106</v>
      </c>
      <c r="C896" t="s">
        <v>39</v>
      </c>
      <c r="D896" t="s">
        <v>13</v>
      </c>
      <c r="E896">
        <v>67</v>
      </c>
      <c r="F896" t="s">
        <v>40</v>
      </c>
      <c r="G896" t="s">
        <v>276</v>
      </c>
      <c r="H896" t="s">
        <v>131</v>
      </c>
      <c r="I896">
        <v>300</v>
      </c>
      <c r="J896" t="s">
        <v>42</v>
      </c>
      <c r="K896" t="s">
        <v>276</v>
      </c>
      <c r="L896">
        <v>50.805415000000004</v>
      </c>
      <c r="M896">
        <v>-9.6047049999999992</v>
      </c>
      <c r="N896" t="s">
        <v>43</v>
      </c>
      <c r="O896" t="s">
        <v>61</v>
      </c>
      <c r="P896">
        <v>2</v>
      </c>
      <c r="AA896" t="s">
        <v>47</v>
      </c>
      <c r="AB896" t="s">
        <v>64</v>
      </c>
      <c r="AC896" t="s">
        <v>65</v>
      </c>
      <c r="AE896" t="s">
        <v>50</v>
      </c>
    </row>
    <row r="897" spans="1:42" x14ac:dyDescent="0.3">
      <c r="A897" s="1">
        <v>43643</v>
      </c>
      <c r="B897" s="2">
        <v>0.63692129629629635</v>
      </c>
      <c r="C897" t="s">
        <v>39</v>
      </c>
      <c r="D897" t="s">
        <v>13</v>
      </c>
      <c r="E897">
        <v>67</v>
      </c>
      <c r="F897" t="s">
        <v>40</v>
      </c>
      <c r="G897" t="s">
        <v>276</v>
      </c>
      <c r="H897" t="s">
        <v>131</v>
      </c>
      <c r="I897">
        <v>300</v>
      </c>
      <c r="J897" t="s">
        <v>42</v>
      </c>
      <c r="K897" t="s">
        <v>276</v>
      </c>
      <c r="L897">
        <v>50.805406666666698</v>
      </c>
      <c r="M897">
        <v>-9.6040583333333291</v>
      </c>
      <c r="N897" t="s">
        <v>43</v>
      </c>
      <c r="O897" t="s">
        <v>61</v>
      </c>
      <c r="R897">
        <v>2</v>
      </c>
      <c r="AA897" t="s">
        <v>47</v>
      </c>
      <c r="AB897" t="s">
        <v>56</v>
      </c>
      <c r="AE897" t="s">
        <v>50</v>
      </c>
    </row>
    <row r="898" spans="1:42" x14ac:dyDescent="0.3">
      <c r="A898" s="1">
        <v>43643</v>
      </c>
      <c r="B898" s="2">
        <v>0.63718750000000002</v>
      </c>
      <c r="C898" t="s">
        <v>39</v>
      </c>
      <c r="D898" t="s">
        <v>13</v>
      </c>
      <c r="E898">
        <v>67</v>
      </c>
      <c r="F898" t="s">
        <v>40</v>
      </c>
      <c r="G898" t="s">
        <v>276</v>
      </c>
      <c r="H898" t="s">
        <v>131</v>
      </c>
      <c r="I898">
        <v>300</v>
      </c>
      <c r="J898" t="s">
        <v>42</v>
      </c>
      <c r="K898" t="s">
        <v>276</v>
      </c>
      <c r="L898">
        <v>50.805325000000003</v>
      </c>
      <c r="M898">
        <v>-9.6032100000000007</v>
      </c>
      <c r="N898" t="s">
        <v>43</v>
      </c>
      <c r="O898" t="s">
        <v>51</v>
      </c>
      <c r="W898">
        <v>1</v>
      </c>
      <c r="Y898" t="s">
        <v>28</v>
      </c>
      <c r="Z898" t="s">
        <v>52</v>
      </c>
      <c r="AA898" t="s">
        <v>47</v>
      </c>
      <c r="AB898" t="s">
        <v>64</v>
      </c>
      <c r="AE898" t="s">
        <v>50</v>
      </c>
    </row>
    <row r="899" spans="1:42" x14ac:dyDescent="0.3">
      <c r="A899" s="1">
        <v>43643</v>
      </c>
      <c r="B899" s="2">
        <v>0.63736111111111116</v>
      </c>
      <c r="C899" t="s">
        <v>39</v>
      </c>
      <c r="D899" t="s">
        <v>13</v>
      </c>
      <c r="E899">
        <v>67</v>
      </c>
      <c r="F899" t="s">
        <v>40</v>
      </c>
      <c r="G899" t="s">
        <v>276</v>
      </c>
      <c r="H899" t="s">
        <v>131</v>
      </c>
      <c r="I899">
        <v>300</v>
      </c>
      <c r="J899" t="s">
        <v>42</v>
      </c>
      <c r="K899" t="s">
        <v>276</v>
      </c>
      <c r="L899">
        <v>50.805326666666701</v>
      </c>
      <c r="M899">
        <v>-9.6024966666666707</v>
      </c>
      <c r="N899" t="s">
        <v>43</v>
      </c>
      <c r="O899" t="s">
        <v>44</v>
      </c>
      <c r="W899">
        <v>1</v>
      </c>
      <c r="Z899" t="s">
        <v>46</v>
      </c>
      <c r="AA899" t="s">
        <v>47</v>
      </c>
      <c r="AB899" t="s">
        <v>56</v>
      </c>
      <c r="AE899" t="s">
        <v>50</v>
      </c>
    </row>
    <row r="900" spans="1:42" x14ac:dyDescent="0.3">
      <c r="A900" s="1">
        <v>43643</v>
      </c>
      <c r="B900" s="2">
        <v>0.63967592592592593</v>
      </c>
      <c r="C900" t="s">
        <v>39</v>
      </c>
      <c r="D900" t="s">
        <v>13</v>
      </c>
      <c r="E900">
        <v>67</v>
      </c>
      <c r="F900" t="s">
        <v>40</v>
      </c>
      <c r="G900" t="s">
        <v>276</v>
      </c>
      <c r="H900" t="s">
        <v>131</v>
      </c>
      <c r="I900">
        <v>300</v>
      </c>
      <c r="J900" t="s">
        <v>42</v>
      </c>
      <c r="K900" t="s">
        <v>276</v>
      </c>
      <c r="L900">
        <v>50.805438333333299</v>
      </c>
      <c r="M900">
        <v>-9.5934699999999999</v>
      </c>
      <c r="N900" t="s">
        <v>43</v>
      </c>
      <c r="O900" t="s">
        <v>44</v>
      </c>
      <c r="W900">
        <v>3</v>
      </c>
      <c r="Z900" t="s">
        <v>46</v>
      </c>
      <c r="AA900" t="s">
        <v>47</v>
      </c>
      <c r="AB900" t="s">
        <v>56</v>
      </c>
      <c r="AE900" t="s">
        <v>57</v>
      </c>
    </row>
    <row r="901" spans="1:42" x14ac:dyDescent="0.3">
      <c r="A901" s="1">
        <v>43643</v>
      </c>
      <c r="B901" s="2">
        <v>0.64995370370370364</v>
      </c>
      <c r="C901" t="s">
        <v>39</v>
      </c>
      <c r="D901" t="s">
        <v>13</v>
      </c>
      <c r="E901">
        <v>67</v>
      </c>
      <c r="F901" t="s">
        <v>40</v>
      </c>
      <c r="G901" t="s">
        <v>276</v>
      </c>
      <c r="H901" t="s">
        <v>131</v>
      </c>
      <c r="I901">
        <v>300</v>
      </c>
      <c r="J901" t="s">
        <v>42</v>
      </c>
      <c r="K901" t="s">
        <v>276</v>
      </c>
      <c r="L901">
        <v>50.803199999999997</v>
      </c>
      <c r="M901">
        <v>-9.5500366666666707</v>
      </c>
      <c r="N901" t="s">
        <v>43</v>
      </c>
      <c r="O901" t="s">
        <v>100</v>
      </c>
      <c r="W901">
        <v>1</v>
      </c>
      <c r="Y901" t="s">
        <v>28</v>
      </c>
      <c r="Z901" t="s">
        <v>52</v>
      </c>
      <c r="AA901" t="s">
        <v>47</v>
      </c>
      <c r="AB901" t="s">
        <v>55</v>
      </c>
      <c r="AE901" t="s">
        <v>50</v>
      </c>
    </row>
    <row r="902" spans="1:42" x14ac:dyDescent="0.3">
      <c r="A902" s="1">
        <v>43643</v>
      </c>
      <c r="B902" s="2">
        <v>0.65274305555555556</v>
      </c>
      <c r="C902" t="s">
        <v>39</v>
      </c>
      <c r="D902" t="s">
        <v>13</v>
      </c>
      <c r="E902">
        <v>67</v>
      </c>
      <c r="F902" t="s">
        <v>40</v>
      </c>
      <c r="G902" t="s">
        <v>276</v>
      </c>
      <c r="H902" t="s">
        <v>131</v>
      </c>
      <c r="I902">
        <v>300</v>
      </c>
      <c r="J902" t="s">
        <v>42</v>
      </c>
      <c r="K902" t="s">
        <v>276</v>
      </c>
      <c r="L902">
        <v>50.811970000000002</v>
      </c>
      <c r="M902">
        <v>-9.5452683333333308</v>
      </c>
      <c r="N902" t="s">
        <v>43</v>
      </c>
      <c r="O902" t="s">
        <v>61</v>
      </c>
      <c r="P902">
        <v>1</v>
      </c>
      <c r="AA902" t="s">
        <v>81</v>
      </c>
      <c r="AE902" t="s">
        <v>57</v>
      </c>
    </row>
    <row r="903" spans="1:42" x14ac:dyDescent="0.3">
      <c r="A903" s="1">
        <v>43643</v>
      </c>
      <c r="B903" s="2">
        <v>0.65410879629629626</v>
      </c>
      <c r="C903" t="s">
        <v>39</v>
      </c>
      <c r="D903" t="s">
        <v>13</v>
      </c>
      <c r="E903">
        <v>67</v>
      </c>
      <c r="F903" t="s">
        <v>40</v>
      </c>
      <c r="G903" t="s">
        <v>276</v>
      </c>
      <c r="H903" t="s">
        <v>131</v>
      </c>
      <c r="I903">
        <v>300</v>
      </c>
      <c r="J903" t="s">
        <v>42</v>
      </c>
      <c r="K903" t="s">
        <v>276</v>
      </c>
      <c r="L903">
        <v>50.812611666666697</v>
      </c>
      <c r="M903">
        <v>-9.5407583333333292</v>
      </c>
      <c r="N903" t="s">
        <v>43</v>
      </c>
      <c r="O903" t="s">
        <v>61</v>
      </c>
      <c r="P903">
        <v>2</v>
      </c>
      <c r="AA903" t="s">
        <v>81</v>
      </c>
      <c r="AE903" t="s">
        <v>57</v>
      </c>
    </row>
    <row r="904" spans="1:42" x14ac:dyDescent="0.3">
      <c r="A904" s="1">
        <v>43643</v>
      </c>
      <c r="B904" s="2">
        <v>0.65665509259259258</v>
      </c>
      <c r="C904" t="s">
        <v>39</v>
      </c>
      <c r="D904" t="s">
        <v>13</v>
      </c>
      <c r="E904">
        <v>67</v>
      </c>
      <c r="F904" t="s">
        <v>40</v>
      </c>
      <c r="G904" t="s">
        <v>276</v>
      </c>
      <c r="H904" t="s">
        <v>131</v>
      </c>
      <c r="I904">
        <v>300</v>
      </c>
      <c r="J904" t="s">
        <v>42</v>
      </c>
      <c r="K904" t="s">
        <v>276</v>
      </c>
      <c r="L904">
        <v>50.812823333333299</v>
      </c>
      <c r="M904">
        <v>-9.5328683333333295</v>
      </c>
      <c r="N904" t="s">
        <v>43</v>
      </c>
      <c r="O904" t="s">
        <v>61</v>
      </c>
      <c r="P904">
        <v>1</v>
      </c>
      <c r="AA904" t="s">
        <v>122</v>
      </c>
      <c r="AE904" t="s">
        <v>57</v>
      </c>
    </row>
    <row r="905" spans="1:42" x14ac:dyDescent="0.3">
      <c r="A905" s="1">
        <v>43643</v>
      </c>
      <c r="B905" s="2">
        <v>0.65687499999999999</v>
      </c>
      <c r="C905" t="s">
        <v>39</v>
      </c>
      <c r="D905" t="s">
        <v>13</v>
      </c>
      <c r="E905">
        <v>67</v>
      </c>
      <c r="F905" t="s">
        <v>40</v>
      </c>
      <c r="G905" t="s">
        <v>276</v>
      </c>
      <c r="H905" t="s">
        <v>131</v>
      </c>
      <c r="I905">
        <v>300</v>
      </c>
      <c r="J905" t="s">
        <v>42</v>
      </c>
      <c r="K905" t="s">
        <v>276</v>
      </c>
      <c r="L905">
        <v>50.812856666666697</v>
      </c>
      <c r="M905">
        <v>-9.5323183333333308</v>
      </c>
      <c r="N905" t="s">
        <v>43</v>
      </c>
      <c r="O905" t="s">
        <v>61</v>
      </c>
      <c r="P905">
        <v>1</v>
      </c>
      <c r="AA905" t="s">
        <v>81</v>
      </c>
      <c r="AE905" t="s">
        <v>57</v>
      </c>
    </row>
    <row r="906" spans="1:42" x14ac:dyDescent="0.3">
      <c r="A906" s="1">
        <v>43643</v>
      </c>
      <c r="B906" s="2">
        <v>0.65711805555555558</v>
      </c>
      <c r="C906" t="s">
        <v>39</v>
      </c>
      <c r="D906" t="s">
        <v>13</v>
      </c>
      <c r="E906">
        <v>67</v>
      </c>
      <c r="F906" t="s">
        <v>40</v>
      </c>
      <c r="G906" t="s">
        <v>276</v>
      </c>
      <c r="H906" t="s">
        <v>131</v>
      </c>
      <c r="I906">
        <v>300</v>
      </c>
      <c r="J906" t="s">
        <v>42</v>
      </c>
      <c r="K906" t="s">
        <v>276</v>
      </c>
      <c r="L906">
        <v>50.812888333333298</v>
      </c>
      <c r="M906">
        <v>-9.5315416666666692</v>
      </c>
      <c r="N906" t="s">
        <v>43</v>
      </c>
      <c r="O906" t="s">
        <v>100</v>
      </c>
      <c r="W906">
        <v>1</v>
      </c>
      <c r="Y906" t="s">
        <v>28</v>
      </c>
      <c r="Z906" t="s">
        <v>52</v>
      </c>
      <c r="AA906" t="s">
        <v>47</v>
      </c>
      <c r="AB906" t="s">
        <v>56</v>
      </c>
      <c r="AE906" t="s">
        <v>57</v>
      </c>
    </row>
    <row r="907" spans="1:42" x14ac:dyDescent="0.3">
      <c r="A907" s="1">
        <v>43643</v>
      </c>
      <c r="B907" s="2">
        <v>0.66704861111111102</v>
      </c>
      <c r="C907" t="s">
        <v>39</v>
      </c>
      <c r="D907" t="s">
        <v>13</v>
      </c>
      <c r="E907">
        <v>67</v>
      </c>
      <c r="F907" t="s">
        <v>40</v>
      </c>
      <c r="G907" t="s">
        <v>276</v>
      </c>
      <c r="H907" t="s">
        <v>131</v>
      </c>
      <c r="I907">
        <v>300</v>
      </c>
      <c r="J907" t="s">
        <v>42</v>
      </c>
      <c r="K907" t="s">
        <v>276</v>
      </c>
      <c r="L907">
        <v>50.81279</v>
      </c>
      <c r="M907">
        <v>-9.4973666666666698</v>
      </c>
      <c r="N907" t="s">
        <v>43</v>
      </c>
      <c r="O907" t="s">
        <v>61</v>
      </c>
      <c r="S907">
        <v>1</v>
      </c>
      <c r="AA907" t="s">
        <v>81</v>
      </c>
      <c r="AE907" t="s">
        <v>57</v>
      </c>
    </row>
    <row r="908" spans="1:42" x14ac:dyDescent="0.3">
      <c r="A908" s="1">
        <v>43643</v>
      </c>
      <c r="B908" s="2">
        <v>0.68304398148148149</v>
      </c>
      <c r="C908" t="s">
        <v>39</v>
      </c>
      <c r="D908" t="s">
        <v>13</v>
      </c>
      <c r="E908">
        <v>67</v>
      </c>
      <c r="F908" t="s">
        <v>40</v>
      </c>
      <c r="G908" t="s">
        <v>276</v>
      </c>
      <c r="H908" t="s">
        <v>131</v>
      </c>
      <c r="I908">
        <v>300</v>
      </c>
      <c r="J908" t="s">
        <v>42</v>
      </c>
      <c r="K908" t="s">
        <v>276</v>
      </c>
      <c r="L908">
        <v>50.812766666666697</v>
      </c>
      <c r="M908">
        <v>-9.4417150000000003</v>
      </c>
      <c r="N908" t="s">
        <v>43</v>
      </c>
      <c r="O908" t="s">
        <v>61</v>
      </c>
      <c r="P908">
        <v>1</v>
      </c>
      <c r="AA908" t="s">
        <v>81</v>
      </c>
      <c r="AE908" t="s">
        <v>57</v>
      </c>
    </row>
    <row r="909" spans="1:42" x14ac:dyDescent="0.3">
      <c r="A909" s="1">
        <v>43643</v>
      </c>
      <c r="B909" s="2">
        <v>0.68541666666666667</v>
      </c>
      <c r="C909" t="s">
        <v>39</v>
      </c>
      <c r="D909" t="s">
        <v>13</v>
      </c>
      <c r="E909">
        <v>67</v>
      </c>
      <c r="F909" t="s">
        <v>40</v>
      </c>
      <c r="G909" t="s">
        <v>276</v>
      </c>
      <c r="H909" t="s">
        <v>131</v>
      </c>
      <c r="I909">
        <v>300</v>
      </c>
      <c r="J909" t="s">
        <v>42</v>
      </c>
      <c r="K909" t="s">
        <v>276</v>
      </c>
      <c r="L909">
        <v>50.812726666666698</v>
      </c>
      <c r="M909">
        <v>-9.4333583333333308</v>
      </c>
      <c r="N909" t="s">
        <v>43</v>
      </c>
      <c r="O909" t="s">
        <v>100</v>
      </c>
      <c r="W909">
        <v>1</v>
      </c>
      <c r="Y909" t="s">
        <v>28</v>
      </c>
      <c r="Z909" t="s">
        <v>52</v>
      </c>
      <c r="AA909" t="s">
        <v>47</v>
      </c>
      <c r="AB909" t="s">
        <v>55</v>
      </c>
      <c r="AE909" t="s">
        <v>50</v>
      </c>
    </row>
    <row r="910" spans="1:42" x14ac:dyDescent="0.3">
      <c r="A910" s="1">
        <v>43644</v>
      </c>
      <c r="B910" s="2">
        <v>0.44856481481481486</v>
      </c>
      <c r="C910" t="s">
        <v>39</v>
      </c>
      <c r="D910" t="s">
        <v>13</v>
      </c>
      <c r="E910">
        <v>70</v>
      </c>
      <c r="F910" t="s">
        <v>40</v>
      </c>
      <c r="G910" t="s">
        <v>276</v>
      </c>
      <c r="H910" t="s">
        <v>41</v>
      </c>
      <c r="I910">
        <v>300</v>
      </c>
      <c r="J910" t="s">
        <v>42</v>
      </c>
      <c r="K910" t="s">
        <v>276</v>
      </c>
      <c r="L910">
        <v>50.812523333333303</v>
      </c>
      <c r="M910">
        <v>-7.05565</v>
      </c>
      <c r="N910" t="s">
        <v>129</v>
      </c>
      <c r="O910" t="s">
        <v>61</v>
      </c>
      <c r="P910">
        <v>1</v>
      </c>
      <c r="AA910" t="s">
        <v>47</v>
      </c>
      <c r="AE910" t="s">
        <v>50</v>
      </c>
    </row>
    <row r="911" spans="1:42" x14ac:dyDescent="0.3">
      <c r="A911" s="1">
        <v>43644</v>
      </c>
      <c r="B911" s="2">
        <v>0.45118055555555553</v>
      </c>
      <c r="C911" t="s">
        <v>39</v>
      </c>
      <c r="D911" t="s">
        <v>13</v>
      </c>
      <c r="E911">
        <v>70</v>
      </c>
      <c r="F911" t="s">
        <v>40</v>
      </c>
      <c r="G911" t="s">
        <v>276</v>
      </c>
      <c r="H911" t="s">
        <v>41</v>
      </c>
      <c r="I911">
        <v>300</v>
      </c>
      <c r="J911" t="s">
        <v>42</v>
      </c>
      <c r="K911" t="s">
        <v>276</v>
      </c>
      <c r="L911">
        <v>50.812449999999998</v>
      </c>
      <c r="M911">
        <v>-7.0415966666666696</v>
      </c>
      <c r="N911" t="s">
        <v>59</v>
      </c>
      <c r="AP911" t="s">
        <v>142</v>
      </c>
    </row>
    <row r="912" spans="1:42" x14ac:dyDescent="0.3">
      <c r="A912" s="1">
        <v>43644</v>
      </c>
      <c r="B912" s="2">
        <v>0.45351851851851849</v>
      </c>
      <c r="C912" t="s">
        <v>39</v>
      </c>
      <c r="D912" t="s">
        <v>13</v>
      </c>
      <c r="E912">
        <v>70</v>
      </c>
      <c r="F912" t="s">
        <v>40</v>
      </c>
      <c r="G912" t="s">
        <v>276</v>
      </c>
      <c r="H912" t="s">
        <v>41</v>
      </c>
      <c r="I912">
        <v>300</v>
      </c>
      <c r="J912" t="s">
        <v>42</v>
      </c>
      <c r="K912" t="s">
        <v>276</v>
      </c>
      <c r="L912">
        <v>50.812451666666703</v>
      </c>
      <c r="M912">
        <v>-7.028715</v>
      </c>
      <c r="N912" t="s">
        <v>129</v>
      </c>
      <c r="O912" t="s">
        <v>100</v>
      </c>
      <c r="W912">
        <v>2</v>
      </c>
      <c r="Y912" t="s">
        <v>28</v>
      </c>
      <c r="Z912" t="s">
        <v>52</v>
      </c>
      <c r="AA912" t="s">
        <v>47</v>
      </c>
      <c r="AB912" t="s">
        <v>72</v>
      </c>
      <c r="AE912" t="s">
        <v>50</v>
      </c>
    </row>
    <row r="913" spans="1:31" x14ac:dyDescent="0.3">
      <c r="A913" s="1">
        <v>43644</v>
      </c>
      <c r="B913" s="2">
        <v>0.45525462962962965</v>
      </c>
      <c r="C913" t="s">
        <v>39</v>
      </c>
      <c r="D913" t="s">
        <v>13</v>
      </c>
      <c r="E913">
        <v>70</v>
      </c>
      <c r="F913" t="s">
        <v>40</v>
      </c>
      <c r="G913" t="s">
        <v>276</v>
      </c>
      <c r="H913" t="s">
        <v>41</v>
      </c>
      <c r="I913">
        <v>300</v>
      </c>
      <c r="J913" t="s">
        <v>42</v>
      </c>
      <c r="K913" t="s">
        <v>276</v>
      </c>
      <c r="L913">
        <v>50.8123583333333</v>
      </c>
      <c r="M913">
        <v>-7.0190266666666696</v>
      </c>
      <c r="N913" t="s">
        <v>129</v>
      </c>
      <c r="O913" t="s">
        <v>61</v>
      </c>
      <c r="P913">
        <v>2</v>
      </c>
      <c r="AA913" t="s">
        <v>47</v>
      </c>
      <c r="AB913" t="s">
        <v>56</v>
      </c>
      <c r="AE913" t="s">
        <v>57</v>
      </c>
    </row>
    <row r="914" spans="1:31" x14ac:dyDescent="0.3">
      <c r="A914" s="1">
        <v>43644</v>
      </c>
      <c r="B914" s="2">
        <v>0.4558680555555556</v>
      </c>
      <c r="C914" t="s">
        <v>39</v>
      </c>
      <c r="D914" t="s">
        <v>13</v>
      </c>
      <c r="E914">
        <v>70</v>
      </c>
      <c r="F914" t="s">
        <v>40</v>
      </c>
      <c r="G914" t="s">
        <v>276</v>
      </c>
      <c r="H914" t="s">
        <v>41</v>
      </c>
      <c r="I914">
        <v>300</v>
      </c>
      <c r="J914" t="s">
        <v>42</v>
      </c>
      <c r="K914" t="s">
        <v>276</v>
      </c>
      <c r="L914">
        <v>50.812321666666698</v>
      </c>
      <c r="M914">
        <v>-7.0157616666666698</v>
      </c>
      <c r="N914" t="s">
        <v>129</v>
      </c>
      <c r="O914" t="s">
        <v>61</v>
      </c>
      <c r="P914">
        <v>1</v>
      </c>
      <c r="AA914" t="s">
        <v>47</v>
      </c>
      <c r="AB914" t="s">
        <v>55</v>
      </c>
      <c r="AE914" t="s">
        <v>57</v>
      </c>
    </row>
    <row r="915" spans="1:31" x14ac:dyDescent="0.3">
      <c r="A915" s="1">
        <v>43644</v>
      </c>
      <c r="B915" s="2">
        <v>0.45957175925925925</v>
      </c>
      <c r="C915" t="s">
        <v>39</v>
      </c>
      <c r="D915" t="s">
        <v>13</v>
      </c>
      <c r="E915">
        <v>70</v>
      </c>
      <c r="F915" t="s">
        <v>40</v>
      </c>
      <c r="G915" t="s">
        <v>276</v>
      </c>
      <c r="H915" t="s">
        <v>41</v>
      </c>
      <c r="I915">
        <v>300</v>
      </c>
      <c r="J915" t="s">
        <v>42</v>
      </c>
      <c r="K915" t="s">
        <v>276</v>
      </c>
      <c r="L915">
        <v>50.812231666666698</v>
      </c>
      <c r="M915">
        <v>-6.9954983333333303</v>
      </c>
      <c r="N915" t="s">
        <v>129</v>
      </c>
      <c r="O915" t="s">
        <v>54</v>
      </c>
      <c r="W915">
        <v>1</v>
      </c>
      <c r="Y915" t="s">
        <v>28</v>
      </c>
      <c r="Z915" t="s">
        <v>52</v>
      </c>
      <c r="AA915" t="s">
        <v>47</v>
      </c>
      <c r="AB915" t="s">
        <v>56</v>
      </c>
      <c r="AE915" t="s">
        <v>50</v>
      </c>
    </row>
    <row r="916" spans="1:31" x14ac:dyDescent="0.3">
      <c r="A916" s="1">
        <v>43644</v>
      </c>
      <c r="B916" s="2">
        <v>0.46230324074074075</v>
      </c>
      <c r="C916" t="s">
        <v>39</v>
      </c>
      <c r="D916" t="s">
        <v>13</v>
      </c>
      <c r="E916">
        <v>70</v>
      </c>
      <c r="F916" t="s">
        <v>40</v>
      </c>
      <c r="G916" t="s">
        <v>276</v>
      </c>
      <c r="H916" t="s">
        <v>41</v>
      </c>
      <c r="I916">
        <v>300</v>
      </c>
      <c r="J916" t="s">
        <v>42</v>
      </c>
      <c r="K916" t="s">
        <v>276</v>
      </c>
      <c r="L916">
        <v>50.812198333333299</v>
      </c>
      <c r="M916">
        <v>-6.9808666666666701</v>
      </c>
      <c r="N916" t="s">
        <v>129</v>
      </c>
      <c r="O916" t="s">
        <v>100</v>
      </c>
      <c r="W916">
        <v>1</v>
      </c>
      <c r="Y916" t="s">
        <v>28</v>
      </c>
      <c r="Z916" t="s">
        <v>52</v>
      </c>
      <c r="AA916" t="s">
        <v>47</v>
      </c>
      <c r="AB916" t="s">
        <v>72</v>
      </c>
      <c r="AE916" t="s">
        <v>50</v>
      </c>
    </row>
    <row r="917" spans="1:31" x14ac:dyDescent="0.3">
      <c r="A917" s="1">
        <v>43644</v>
      </c>
      <c r="B917" s="2">
        <v>0.46314814814814814</v>
      </c>
      <c r="C917" t="s">
        <v>39</v>
      </c>
      <c r="D917" t="s">
        <v>13</v>
      </c>
      <c r="E917">
        <v>70</v>
      </c>
      <c r="F917" t="s">
        <v>40</v>
      </c>
      <c r="G917" t="s">
        <v>276</v>
      </c>
      <c r="H917" t="s">
        <v>41</v>
      </c>
      <c r="I917">
        <v>300</v>
      </c>
      <c r="J917" t="s">
        <v>42</v>
      </c>
      <c r="K917" t="s">
        <v>276</v>
      </c>
      <c r="L917">
        <v>50.812130000000003</v>
      </c>
      <c r="M917">
        <v>-6.9762966666666699</v>
      </c>
      <c r="N917" t="s">
        <v>129</v>
      </c>
      <c r="O917" t="s">
        <v>100</v>
      </c>
      <c r="W917">
        <v>1</v>
      </c>
      <c r="Y917" t="s">
        <v>28</v>
      </c>
      <c r="Z917" t="s">
        <v>52</v>
      </c>
      <c r="AA917" t="s">
        <v>47</v>
      </c>
      <c r="AB917" t="s">
        <v>55</v>
      </c>
      <c r="AE917" t="s">
        <v>50</v>
      </c>
    </row>
    <row r="918" spans="1:31" x14ac:dyDescent="0.3">
      <c r="A918" s="1">
        <v>43644</v>
      </c>
      <c r="B918" s="2">
        <v>0.46326388888888892</v>
      </c>
      <c r="C918" t="s">
        <v>39</v>
      </c>
      <c r="D918" t="s">
        <v>13</v>
      </c>
      <c r="E918">
        <v>70</v>
      </c>
      <c r="F918" t="s">
        <v>40</v>
      </c>
      <c r="G918" t="s">
        <v>276</v>
      </c>
      <c r="H918" t="s">
        <v>41</v>
      </c>
      <c r="I918">
        <v>300</v>
      </c>
      <c r="J918" t="s">
        <v>42</v>
      </c>
      <c r="K918" t="s">
        <v>276</v>
      </c>
      <c r="L918">
        <v>50.812139999999999</v>
      </c>
      <c r="M918">
        <v>-6.9757300000000004</v>
      </c>
      <c r="N918" t="s">
        <v>129</v>
      </c>
      <c r="O918" t="s">
        <v>100</v>
      </c>
      <c r="W918">
        <v>1</v>
      </c>
      <c r="Y918" t="s">
        <v>28</v>
      </c>
      <c r="Z918" t="s">
        <v>52</v>
      </c>
      <c r="AA918" t="s">
        <v>47</v>
      </c>
      <c r="AB918" t="s">
        <v>72</v>
      </c>
      <c r="AE918" t="s">
        <v>50</v>
      </c>
    </row>
    <row r="919" spans="1:31" x14ac:dyDescent="0.3">
      <c r="A919" s="1">
        <v>43644</v>
      </c>
      <c r="B919" s="2">
        <v>0.46372685185185186</v>
      </c>
      <c r="C919" t="s">
        <v>39</v>
      </c>
      <c r="D919" t="s">
        <v>13</v>
      </c>
      <c r="E919">
        <v>70</v>
      </c>
      <c r="F919" t="s">
        <v>40</v>
      </c>
      <c r="G919" t="s">
        <v>276</v>
      </c>
      <c r="H919" t="s">
        <v>41</v>
      </c>
      <c r="I919">
        <v>300</v>
      </c>
      <c r="J919" t="s">
        <v>42</v>
      </c>
      <c r="K919" t="s">
        <v>276</v>
      </c>
      <c r="L919">
        <v>50.812128333333298</v>
      </c>
      <c r="M919">
        <v>-6.9731416666666703</v>
      </c>
      <c r="N919" t="s">
        <v>129</v>
      </c>
      <c r="O919" t="s">
        <v>61</v>
      </c>
      <c r="P919">
        <v>1</v>
      </c>
      <c r="AA919" t="s">
        <v>47</v>
      </c>
      <c r="AB919" t="s">
        <v>71</v>
      </c>
      <c r="AE919" t="s">
        <v>57</v>
      </c>
    </row>
    <row r="920" spans="1:31" x14ac:dyDescent="0.3">
      <c r="A920" s="1">
        <v>43644</v>
      </c>
      <c r="B920" s="2">
        <v>0.46516203703703707</v>
      </c>
      <c r="C920" t="s">
        <v>39</v>
      </c>
      <c r="D920" t="s">
        <v>13</v>
      </c>
      <c r="E920">
        <v>70</v>
      </c>
      <c r="F920" t="s">
        <v>40</v>
      </c>
      <c r="G920" t="s">
        <v>276</v>
      </c>
      <c r="H920" t="s">
        <v>41</v>
      </c>
      <c r="I920">
        <v>300</v>
      </c>
      <c r="J920" t="s">
        <v>42</v>
      </c>
      <c r="K920" t="s">
        <v>276</v>
      </c>
      <c r="L920">
        <v>50.812109999999997</v>
      </c>
      <c r="M920">
        <v>-6.9648199999999996</v>
      </c>
      <c r="N920" t="s">
        <v>129</v>
      </c>
      <c r="O920" t="s">
        <v>100</v>
      </c>
      <c r="W920">
        <v>1</v>
      </c>
      <c r="Y920" t="s">
        <v>28</v>
      </c>
      <c r="Z920" t="s">
        <v>52</v>
      </c>
      <c r="AA920" t="s">
        <v>47</v>
      </c>
      <c r="AB920" t="s">
        <v>55</v>
      </c>
      <c r="AE920" t="s">
        <v>57</v>
      </c>
    </row>
    <row r="921" spans="1:31" x14ac:dyDescent="0.3">
      <c r="A921" s="1">
        <v>43644</v>
      </c>
      <c r="B921" s="2">
        <v>0.47380787037037037</v>
      </c>
      <c r="C921" t="s">
        <v>39</v>
      </c>
      <c r="D921" t="s">
        <v>13</v>
      </c>
      <c r="E921">
        <v>70</v>
      </c>
      <c r="F921" t="s">
        <v>40</v>
      </c>
      <c r="G921" t="s">
        <v>276</v>
      </c>
      <c r="H921" t="s">
        <v>41</v>
      </c>
      <c r="I921">
        <v>300</v>
      </c>
      <c r="J921" t="s">
        <v>42</v>
      </c>
      <c r="K921" t="s">
        <v>276</v>
      </c>
      <c r="L921">
        <v>50.811778333333301</v>
      </c>
      <c r="M921">
        <v>-6.9154833333333299</v>
      </c>
      <c r="N921" t="s">
        <v>129</v>
      </c>
      <c r="O921" t="s">
        <v>100</v>
      </c>
      <c r="W921">
        <v>2</v>
      </c>
      <c r="Y921" t="s">
        <v>28</v>
      </c>
      <c r="Z921" t="s">
        <v>52</v>
      </c>
      <c r="AA921" t="s">
        <v>47</v>
      </c>
      <c r="AB921" t="s">
        <v>55</v>
      </c>
      <c r="AE921" t="s">
        <v>50</v>
      </c>
    </row>
    <row r="922" spans="1:31" x14ac:dyDescent="0.3">
      <c r="A922" s="1">
        <v>43644</v>
      </c>
      <c r="B922" s="2">
        <v>0.47410879629629626</v>
      </c>
      <c r="C922" t="s">
        <v>39</v>
      </c>
      <c r="D922" t="s">
        <v>13</v>
      </c>
      <c r="E922">
        <v>70</v>
      </c>
      <c r="F922" t="s">
        <v>40</v>
      </c>
      <c r="G922" t="s">
        <v>276</v>
      </c>
      <c r="H922" t="s">
        <v>41</v>
      </c>
      <c r="I922">
        <v>300</v>
      </c>
      <c r="J922" t="s">
        <v>42</v>
      </c>
      <c r="K922" t="s">
        <v>276</v>
      </c>
      <c r="L922">
        <v>50.811741666666698</v>
      </c>
      <c r="M922">
        <v>-6.9138316666666704</v>
      </c>
      <c r="N922" t="s">
        <v>129</v>
      </c>
      <c r="O922" t="s">
        <v>61</v>
      </c>
      <c r="P922">
        <v>1</v>
      </c>
      <c r="AA922" t="s">
        <v>47</v>
      </c>
      <c r="AB922" t="s">
        <v>55</v>
      </c>
      <c r="AE922" t="s">
        <v>50</v>
      </c>
    </row>
    <row r="923" spans="1:31" x14ac:dyDescent="0.3">
      <c r="A923" s="1">
        <v>43644</v>
      </c>
      <c r="B923" s="2">
        <v>0.47518518518518515</v>
      </c>
      <c r="C923" t="s">
        <v>39</v>
      </c>
      <c r="D923" t="s">
        <v>13</v>
      </c>
      <c r="E923">
        <v>70</v>
      </c>
      <c r="F923" t="s">
        <v>40</v>
      </c>
      <c r="G923" t="s">
        <v>276</v>
      </c>
      <c r="H923" t="s">
        <v>41</v>
      </c>
      <c r="I923">
        <v>300</v>
      </c>
      <c r="J923" t="s">
        <v>42</v>
      </c>
      <c r="K923" t="s">
        <v>276</v>
      </c>
      <c r="L923">
        <v>50.811729999999997</v>
      </c>
      <c r="M923">
        <v>-6.9082350000000003</v>
      </c>
      <c r="N923" t="s">
        <v>129</v>
      </c>
      <c r="O923" t="s">
        <v>100</v>
      </c>
      <c r="W923">
        <v>1</v>
      </c>
      <c r="Y923" t="s">
        <v>28</v>
      </c>
      <c r="Z923" t="s">
        <v>52</v>
      </c>
      <c r="AA923" t="s">
        <v>47</v>
      </c>
      <c r="AB923" t="s">
        <v>55</v>
      </c>
      <c r="AE923" t="s">
        <v>50</v>
      </c>
    </row>
    <row r="924" spans="1:31" x14ac:dyDescent="0.3">
      <c r="A924" s="1">
        <v>43644</v>
      </c>
      <c r="B924" s="2">
        <v>0.4767939814814815</v>
      </c>
      <c r="C924" t="s">
        <v>39</v>
      </c>
      <c r="D924" t="s">
        <v>13</v>
      </c>
      <c r="E924">
        <v>70</v>
      </c>
      <c r="F924" t="s">
        <v>40</v>
      </c>
      <c r="G924" t="s">
        <v>276</v>
      </c>
      <c r="H924" t="s">
        <v>41</v>
      </c>
      <c r="I924">
        <v>300</v>
      </c>
      <c r="J924" t="s">
        <v>42</v>
      </c>
      <c r="K924" t="s">
        <v>276</v>
      </c>
      <c r="L924">
        <v>50.811691666666697</v>
      </c>
      <c r="M924">
        <v>-6.8996283333333297</v>
      </c>
      <c r="N924" t="s">
        <v>129</v>
      </c>
      <c r="O924" t="s">
        <v>61</v>
      </c>
      <c r="P924">
        <v>1</v>
      </c>
      <c r="AA924" t="s">
        <v>47</v>
      </c>
      <c r="AB924" t="s">
        <v>48</v>
      </c>
      <c r="AE924" t="s">
        <v>50</v>
      </c>
    </row>
    <row r="925" spans="1:31" x14ac:dyDescent="0.3">
      <c r="A925" s="1">
        <v>43644</v>
      </c>
      <c r="B925" s="2">
        <v>0.48196759259259259</v>
      </c>
      <c r="C925" t="s">
        <v>39</v>
      </c>
      <c r="D925" t="s">
        <v>13</v>
      </c>
      <c r="E925">
        <v>70</v>
      </c>
      <c r="F925" t="s">
        <v>40</v>
      </c>
      <c r="G925" t="s">
        <v>276</v>
      </c>
      <c r="H925" t="s">
        <v>41</v>
      </c>
      <c r="I925">
        <v>300</v>
      </c>
      <c r="J925" t="s">
        <v>42</v>
      </c>
      <c r="K925" t="s">
        <v>276</v>
      </c>
      <c r="L925">
        <v>50.811750000000004</v>
      </c>
      <c r="M925">
        <v>-6.8705949999999998</v>
      </c>
      <c r="N925" t="s">
        <v>129</v>
      </c>
      <c r="O925" t="s">
        <v>61</v>
      </c>
      <c r="R925">
        <v>1</v>
      </c>
      <c r="AA925" t="s">
        <v>47</v>
      </c>
      <c r="AB925" t="s">
        <v>56</v>
      </c>
      <c r="AE925" t="s">
        <v>50</v>
      </c>
    </row>
    <row r="926" spans="1:31" x14ac:dyDescent="0.3">
      <c r="A926" s="1">
        <v>43644</v>
      </c>
      <c r="B926" s="2">
        <v>0.48386574074074074</v>
      </c>
      <c r="C926" t="s">
        <v>39</v>
      </c>
      <c r="D926" t="s">
        <v>13</v>
      </c>
      <c r="E926">
        <v>70</v>
      </c>
      <c r="F926" t="s">
        <v>40</v>
      </c>
      <c r="G926" t="s">
        <v>276</v>
      </c>
      <c r="H926" t="s">
        <v>41</v>
      </c>
      <c r="I926">
        <v>300</v>
      </c>
      <c r="J926" t="s">
        <v>42</v>
      </c>
      <c r="K926" t="s">
        <v>276</v>
      </c>
      <c r="L926">
        <v>50.811766666666699</v>
      </c>
      <c r="M926">
        <v>-6.8604833333333302</v>
      </c>
      <c r="N926" t="s">
        <v>129</v>
      </c>
      <c r="O926" t="s">
        <v>61</v>
      </c>
      <c r="P926">
        <v>1</v>
      </c>
      <c r="AA926" t="s">
        <v>47</v>
      </c>
      <c r="AB926" t="s">
        <v>72</v>
      </c>
      <c r="AE926" t="s">
        <v>50</v>
      </c>
    </row>
    <row r="927" spans="1:31" x14ac:dyDescent="0.3">
      <c r="A927" s="1">
        <v>43644</v>
      </c>
      <c r="B927" s="2">
        <v>0.48586805555555551</v>
      </c>
      <c r="C927" t="s">
        <v>39</v>
      </c>
      <c r="D927" t="s">
        <v>13</v>
      </c>
      <c r="E927">
        <v>70</v>
      </c>
      <c r="F927" t="s">
        <v>40</v>
      </c>
      <c r="G927" t="s">
        <v>276</v>
      </c>
      <c r="H927" t="s">
        <v>41</v>
      </c>
      <c r="I927">
        <v>300</v>
      </c>
      <c r="J927" t="s">
        <v>42</v>
      </c>
      <c r="K927" t="s">
        <v>276</v>
      </c>
      <c r="L927">
        <v>50.811855000000001</v>
      </c>
      <c r="M927">
        <v>-6.8497166666666702</v>
      </c>
      <c r="N927" t="s">
        <v>129</v>
      </c>
      <c r="O927" t="s">
        <v>100</v>
      </c>
      <c r="W927">
        <v>1</v>
      </c>
      <c r="Y927" t="s">
        <v>28</v>
      </c>
      <c r="Z927" t="s">
        <v>52</v>
      </c>
      <c r="AA927" t="s">
        <v>47</v>
      </c>
      <c r="AB927" t="s">
        <v>71</v>
      </c>
      <c r="AE927" t="s">
        <v>50</v>
      </c>
    </row>
    <row r="928" spans="1:31" x14ac:dyDescent="0.3">
      <c r="A928" s="1">
        <v>43644</v>
      </c>
      <c r="B928" s="2">
        <v>0.48603009259259261</v>
      </c>
      <c r="C928" t="s">
        <v>39</v>
      </c>
      <c r="D928" t="s">
        <v>13</v>
      </c>
      <c r="E928">
        <v>70</v>
      </c>
      <c r="F928" t="s">
        <v>40</v>
      </c>
      <c r="G928" t="s">
        <v>276</v>
      </c>
      <c r="H928" t="s">
        <v>41</v>
      </c>
      <c r="I928">
        <v>300</v>
      </c>
      <c r="J928" t="s">
        <v>42</v>
      </c>
      <c r="K928" t="s">
        <v>276</v>
      </c>
      <c r="L928">
        <v>50.811846666666703</v>
      </c>
      <c r="M928">
        <v>-6.8487299999999998</v>
      </c>
      <c r="N928" t="s">
        <v>129</v>
      </c>
      <c r="O928" t="s">
        <v>61</v>
      </c>
      <c r="P928">
        <v>1</v>
      </c>
      <c r="AA928" t="s">
        <v>47</v>
      </c>
      <c r="AB928" t="s">
        <v>71</v>
      </c>
      <c r="AE928" t="s">
        <v>57</v>
      </c>
    </row>
    <row r="929" spans="1:31" x14ac:dyDescent="0.3">
      <c r="A929" s="1">
        <v>43644</v>
      </c>
      <c r="B929" s="2">
        <v>0.48833333333333334</v>
      </c>
      <c r="C929" t="s">
        <v>39</v>
      </c>
      <c r="D929" t="s">
        <v>13</v>
      </c>
      <c r="E929">
        <v>70</v>
      </c>
      <c r="F929" t="s">
        <v>40</v>
      </c>
      <c r="G929" t="s">
        <v>276</v>
      </c>
      <c r="H929" t="s">
        <v>41</v>
      </c>
      <c r="I929">
        <v>300</v>
      </c>
      <c r="J929" t="s">
        <v>42</v>
      </c>
      <c r="K929" t="s">
        <v>276</v>
      </c>
      <c r="L929">
        <v>50.811826666666697</v>
      </c>
      <c r="M929">
        <v>-6.8355166666666696</v>
      </c>
      <c r="N929" t="s">
        <v>129</v>
      </c>
      <c r="O929" t="s">
        <v>61</v>
      </c>
      <c r="R929">
        <v>1</v>
      </c>
      <c r="AA929" t="s">
        <v>47</v>
      </c>
      <c r="AB929" t="s">
        <v>56</v>
      </c>
      <c r="AE929" t="s">
        <v>57</v>
      </c>
    </row>
    <row r="930" spans="1:31" x14ac:dyDescent="0.3">
      <c r="A930" s="1">
        <v>43644</v>
      </c>
      <c r="B930" s="2">
        <v>0.48906250000000001</v>
      </c>
      <c r="C930" t="s">
        <v>39</v>
      </c>
      <c r="D930" t="s">
        <v>13</v>
      </c>
      <c r="E930">
        <v>70</v>
      </c>
      <c r="F930" t="s">
        <v>40</v>
      </c>
      <c r="G930" t="s">
        <v>276</v>
      </c>
      <c r="H930" t="s">
        <v>41</v>
      </c>
      <c r="I930">
        <v>300</v>
      </c>
      <c r="J930" t="s">
        <v>42</v>
      </c>
      <c r="K930" t="s">
        <v>276</v>
      </c>
      <c r="L930">
        <v>50.811863333333299</v>
      </c>
      <c r="M930">
        <v>-6.8318616666666703</v>
      </c>
      <c r="N930" t="s">
        <v>129</v>
      </c>
      <c r="O930" t="s">
        <v>61</v>
      </c>
      <c r="P930">
        <v>2</v>
      </c>
      <c r="AA930" t="s">
        <v>47</v>
      </c>
      <c r="AB930" t="s">
        <v>56</v>
      </c>
      <c r="AE930" t="s">
        <v>50</v>
      </c>
    </row>
    <row r="931" spans="1:31" x14ac:dyDescent="0.3">
      <c r="A931" s="1">
        <v>43644</v>
      </c>
      <c r="B931" s="2">
        <v>0.48956018518518518</v>
      </c>
      <c r="C931" t="s">
        <v>39</v>
      </c>
      <c r="D931" t="s">
        <v>13</v>
      </c>
      <c r="E931">
        <v>70</v>
      </c>
      <c r="F931" t="s">
        <v>40</v>
      </c>
      <c r="G931" t="s">
        <v>276</v>
      </c>
      <c r="H931" t="s">
        <v>41</v>
      </c>
      <c r="I931">
        <v>300</v>
      </c>
      <c r="J931" t="s">
        <v>42</v>
      </c>
      <c r="K931" t="s">
        <v>276</v>
      </c>
      <c r="L931">
        <v>50.811824999999999</v>
      </c>
      <c r="M931">
        <v>-6.829275</v>
      </c>
      <c r="N931" t="s">
        <v>129</v>
      </c>
      <c r="O931" t="s">
        <v>51</v>
      </c>
      <c r="W931">
        <v>1</v>
      </c>
      <c r="Y931" t="s">
        <v>28</v>
      </c>
      <c r="Z931" t="s">
        <v>52</v>
      </c>
      <c r="AA931" t="s">
        <v>47</v>
      </c>
      <c r="AB931" t="s">
        <v>53</v>
      </c>
      <c r="AE931" t="s">
        <v>57</v>
      </c>
    </row>
    <row r="932" spans="1:31" x14ac:dyDescent="0.3">
      <c r="A932" s="1">
        <v>43644</v>
      </c>
      <c r="B932" s="2">
        <v>0.49010416666666662</v>
      </c>
      <c r="C932" t="s">
        <v>39</v>
      </c>
      <c r="D932" t="s">
        <v>13</v>
      </c>
      <c r="E932">
        <v>70</v>
      </c>
      <c r="F932" t="s">
        <v>40</v>
      </c>
      <c r="G932" t="s">
        <v>276</v>
      </c>
      <c r="H932" t="s">
        <v>41</v>
      </c>
      <c r="I932">
        <v>300</v>
      </c>
      <c r="J932" t="s">
        <v>42</v>
      </c>
      <c r="K932" t="s">
        <v>276</v>
      </c>
      <c r="L932">
        <v>50.811903333333298</v>
      </c>
      <c r="M932">
        <v>-6.8263550000000004</v>
      </c>
      <c r="N932" t="s">
        <v>129</v>
      </c>
      <c r="O932" t="s">
        <v>100</v>
      </c>
      <c r="W932">
        <v>2</v>
      </c>
      <c r="Y932" t="s">
        <v>28</v>
      </c>
      <c r="Z932" t="s">
        <v>52</v>
      </c>
      <c r="AA932" t="s">
        <v>47</v>
      </c>
      <c r="AB932" t="s">
        <v>71</v>
      </c>
      <c r="AE932" t="s">
        <v>57</v>
      </c>
    </row>
    <row r="933" spans="1:31" x14ac:dyDescent="0.3">
      <c r="A933" s="1">
        <v>43644</v>
      </c>
      <c r="B933" s="2">
        <v>0.37265046296296295</v>
      </c>
      <c r="C933" t="s">
        <v>39</v>
      </c>
      <c r="D933" t="s">
        <v>13</v>
      </c>
      <c r="E933">
        <v>69</v>
      </c>
      <c r="F933" t="s">
        <v>40</v>
      </c>
      <c r="G933" t="s">
        <v>276</v>
      </c>
      <c r="H933" t="s">
        <v>41</v>
      </c>
      <c r="I933">
        <v>300</v>
      </c>
      <c r="J933" t="s">
        <v>42</v>
      </c>
      <c r="K933" t="s">
        <v>276</v>
      </c>
      <c r="L933">
        <v>50.812106666666701</v>
      </c>
      <c r="M933">
        <v>-7.48326166666667</v>
      </c>
      <c r="N933" t="s">
        <v>43</v>
      </c>
      <c r="O933" t="s">
        <v>51</v>
      </c>
      <c r="W933">
        <v>1</v>
      </c>
      <c r="Y933" t="s">
        <v>28</v>
      </c>
      <c r="Z933" t="s">
        <v>52</v>
      </c>
      <c r="AA933" t="s">
        <v>47</v>
      </c>
      <c r="AB933" t="s">
        <v>64</v>
      </c>
      <c r="AC933" t="s">
        <v>65</v>
      </c>
      <c r="AE933" t="s">
        <v>50</v>
      </c>
    </row>
    <row r="934" spans="1:31" x14ac:dyDescent="0.3">
      <c r="A934" s="1">
        <v>43644</v>
      </c>
      <c r="B934" s="2">
        <v>0.37306712962962968</v>
      </c>
      <c r="C934" t="s">
        <v>39</v>
      </c>
      <c r="D934" t="s">
        <v>13</v>
      </c>
      <c r="E934">
        <v>69</v>
      </c>
      <c r="F934" t="s">
        <v>40</v>
      </c>
      <c r="G934" t="s">
        <v>276</v>
      </c>
      <c r="H934" t="s">
        <v>41</v>
      </c>
      <c r="I934">
        <v>300</v>
      </c>
      <c r="J934" t="s">
        <v>42</v>
      </c>
      <c r="K934" t="s">
        <v>276</v>
      </c>
      <c r="L934">
        <v>50.812098333333303</v>
      </c>
      <c r="M934">
        <v>-7.4808383333333301</v>
      </c>
      <c r="N934" t="s">
        <v>129</v>
      </c>
      <c r="O934" t="s">
        <v>51</v>
      </c>
      <c r="W934">
        <v>1</v>
      </c>
      <c r="Y934" t="s">
        <v>28</v>
      </c>
      <c r="Z934" t="s">
        <v>52</v>
      </c>
      <c r="AA934" t="s">
        <v>47</v>
      </c>
      <c r="AE934" t="s">
        <v>50</v>
      </c>
    </row>
    <row r="935" spans="1:31" x14ac:dyDescent="0.3">
      <c r="A935" s="1">
        <v>43644</v>
      </c>
      <c r="B935" s="2">
        <v>0.37329861111111112</v>
      </c>
      <c r="C935" t="s">
        <v>39</v>
      </c>
      <c r="D935" t="s">
        <v>13</v>
      </c>
      <c r="E935">
        <v>69</v>
      </c>
      <c r="F935" t="s">
        <v>40</v>
      </c>
      <c r="G935" t="s">
        <v>276</v>
      </c>
      <c r="H935" t="s">
        <v>41</v>
      </c>
      <c r="I935">
        <v>300</v>
      </c>
      <c r="J935" t="s">
        <v>42</v>
      </c>
      <c r="K935" t="s">
        <v>276</v>
      </c>
      <c r="L935">
        <v>50.812114999999999</v>
      </c>
      <c r="M935">
        <v>-7.4794349999999996</v>
      </c>
      <c r="N935" t="s">
        <v>129</v>
      </c>
      <c r="O935" t="s">
        <v>51</v>
      </c>
      <c r="W935">
        <v>1</v>
      </c>
      <c r="Y935" t="s">
        <v>90</v>
      </c>
      <c r="Z935" t="s">
        <v>63</v>
      </c>
      <c r="AA935" t="s">
        <v>47</v>
      </c>
      <c r="AE935" t="s">
        <v>50</v>
      </c>
    </row>
    <row r="936" spans="1:31" x14ac:dyDescent="0.3">
      <c r="A936" s="1">
        <v>43644</v>
      </c>
      <c r="B936" s="2">
        <v>0.37504629629629632</v>
      </c>
      <c r="C936" t="s">
        <v>39</v>
      </c>
      <c r="D936" t="s">
        <v>13</v>
      </c>
      <c r="E936">
        <v>69</v>
      </c>
      <c r="F936" t="s">
        <v>40</v>
      </c>
      <c r="G936" t="s">
        <v>276</v>
      </c>
      <c r="H936" t="s">
        <v>41</v>
      </c>
      <c r="I936">
        <v>300</v>
      </c>
      <c r="J936" t="s">
        <v>42</v>
      </c>
      <c r="K936" t="s">
        <v>276</v>
      </c>
      <c r="L936">
        <v>50.812073333333302</v>
      </c>
      <c r="M936">
        <v>-7.46946666666667</v>
      </c>
      <c r="N936" t="s">
        <v>129</v>
      </c>
      <c r="O936" t="s">
        <v>61</v>
      </c>
      <c r="P936">
        <v>1</v>
      </c>
      <c r="AA936" t="s">
        <v>47</v>
      </c>
      <c r="AE936" t="s">
        <v>50</v>
      </c>
    </row>
    <row r="937" spans="1:31" x14ac:dyDescent="0.3">
      <c r="A937" s="1">
        <v>43644</v>
      </c>
      <c r="B937" s="2">
        <v>0.37645833333333334</v>
      </c>
      <c r="C937" t="s">
        <v>39</v>
      </c>
      <c r="D937" t="s">
        <v>13</v>
      </c>
      <c r="E937">
        <v>69</v>
      </c>
      <c r="F937" t="s">
        <v>40</v>
      </c>
      <c r="G937" t="s">
        <v>276</v>
      </c>
      <c r="H937" t="s">
        <v>41</v>
      </c>
      <c r="I937">
        <v>300</v>
      </c>
      <c r="J937" t="s">
        <v>42</v>
      </c>
      <c r="K937" t="s">
        <v>276</v>
      </c>
      <c r="L937">
        <v>50.812041666666701</v>
      </c>
      <c r="M937">
        <v>-7.4616449999999999</v>
      </c>
      <c r="N937" t="s">
        <v>129</v>
      </c>
      <c r="O937" t="s">
        <v>61</v>
      </c>
      <c r="R937">
        <v>1</v>
      </c>
      <c r="AA937" t="s">
        <v>47</v>
      </c>
      <c r="AE937" t="s">
        <v>50</v>
      </c>
    </row>
    <row r="938" spans="1:31" x14ac:dyDescent="0.3">
      <c r="A938" s="1">
        <v>43644</v>
      </c>
      <c r="B938" s="2">
        <v>0.37865740740740739</v>
      </c>
      <c r="C938" t="s">
        <v>39</v>
      </c>
      <c r="D938" t="s">
        <v>13</v>
      </c>
      <c r="E938">
        <v>69</v>
      </c>
      <c r="F938" t="s">
        <v>40</v>
      </c>
      <c r="G938" t="s">
        <v>276</v>
      </c>
      <c r="H938" t="s">
        <v>41</v>
      </c>
      <c r="I938">
        <v>300</v>
      </c>
      <c r="J938" t="s">
        <v>42</v>
      </c>
      <c r="K938" t="s">
        <v>276</v>
      </c>
      <c r="L938">
        <v>50.812031666666698</v>
      </c>
      <c r="M938">
        <v>-7.4491699999999996</v>
      </c>
      <c r="N938" t="s">
        <v>129</v>
      </c>
      <c r="O938" t="s">
        <v>100</v>
      </c>
      <c r="W938">
        <v>1</v>
      </c>
      <c r="Y938" t="s">
        <v>28</v>
      </c>
      <c r="Z938" t="s">
        <v>52</v>
      </c>
      <c r="AA938" t="s">
        <v>47</v>
      </c>
      <c r="AB938" t="s">
        <v>55</v>
      </c>
      <c r="AE938" t="s">
        <v>50</v>
      </c>
    </row>
    <row r="939" spans="1:31" x14ac:dyDescent="0.3">
      <c r="A939" s="1">
        <v>43644</v>
      </c>
      <c r="B939" s="2">
        <v>0.37946759259259261</v>
      </c>
      <c r="C939" t="s">
        <v>39</v>
      </c>
      <c r="D939" t="s">
        <v>13</v>
      </c>
      <c r="E939">
        <v>69</v>
      </c>
      <c r="F939" t="s">
        <v>40</v>
      </c>
      <c r="G939" t="s">
        <v>276</v>
      </c>
      <c r="H939" t="s">
        <v>41</v>
      </c>
      <c r="I939">
        <v>300</v>
      </c>
      <c r="J939" t="s">
        <v>42</v>
      </c>
      <c r="K939" t="s">
        <v>276</v>
      </c>
      <c r="L939">
        <v>50.812003333333301</v>
      </c>
      <c r="M939">
        <v>-7.4445283333333299</v>
      </c>
      <c r="N939" t="s">
        <v>129</v>
      </c>
      <c r="O939" t="s">
        <v>61</v>
      </c>
      <c r="P939">
        <v>1</v>
      </c>
      <c r="AA939" t="s">
        <v>47</v>
      </c>
      <c r="AB939" t="s">
        <v>56</v>
      </c>
      <c r="AE939" t="s">
        <v>50</v>
      </c>
    </row>
    <row r="940" spans="1:31" x14ac:dyDescent="0.3">
      <c r="A940" s="1">
        <v>43644</v>
      </c>
      <c r="B940" s="2">
        <v>0.38028935185185181</v>
      </c>
      <c r="C940" t="s">
        <v>39</v>
      </c>
      <c r="D940" t="s">
        <v>13</v>
      </c>
      <c r="E940">
        <v>69</v>
      </c>
      <c r="F940" t="s">
        <v>40</v>
      </c>
      <c r="G940" t="s">
        <v>276</v>
      </c>
      <c r="H940" t="s">
        <v>41</v>
      </c>
      <c r="I940">
        <v>300</v>
      </c>
      <c r="J940" t="s">
        <v>42</v>
      </c>
      <c r="K940" t="s">
        <v>276</v>
      </c>
      <c r="L940">
        <v>50.811976666666702</v>
      </c>
      <c r="M940">
        <v>-7.4396083333333296</v>
      </c>
      <c r="N940" t="s">
        <v>129</v>
      </c>
      <c r="O940" t="s">
        <v>61</v>
      </c>
      <c r="P940">
        <v>1</v>
      </c>
      <c r="AA940" t="s">
        <v>47</v>
      </c>
      <c r="AB940" t="s">
        <v>72</v>
      </c>
      <c r="AE940" t="s">
        <v>50</v>
      </c>
    </row>
    <row r="941" spans="1:31" x14ac:dyDescent="0.3">
      <c r="A941" s="1">
        <v>43644</v>
      </c>
      <c r="B941" s="2">
        <v>0.38238425925925923</v>
      </c>
      <c r="C941" t="s">
        <v>39</v>
      </c>
      <c r="D941" t="s">
        <v>13</v>
      </c>
      <c r="E941">
        <v>69</v>
      </c>
      <c r="F941" t="s">
        <v>40</v>
      </c>
      <c r="G941" t="s">
        <v>276</v>
      </c>
      <c r="H941" t="s">
        <v>41</v>
      </c>
      <c r="I941">
        <v>300</v>
      </c>
      <c r="J941" t="s">
        <v>42</v>
      </c>
      <c r="K941" t="s">
        <v>276</v>
      </c>
      <c r="L941">
        <v>50.81203</v>
      </c>
      <c r="M941">
        <v>-7.4280383333333297</v>
      </c>
      <c r="N941" t="s">
        <v>129</v>
      </c>
      <c r="O941" t="s">
        <v>100</v>
      </c>
      <c r="W941">
        <v>4</v>
      </c>
      <c r="Y941" t="s">
        <v>28</v>
      </c>
      <c r="Z941" t="s">
        <v>52</v>
      </c>
      <c r="AA941" t="s">
        <v>47</v>
      </c>
      <c r="AB941" t="s">
        <v>55</v>
      </c>
      <c r="AE941" t="s">
        <v>50</v>
      </c>
    </row>
    <row r="942" spans="1:31" x14ac:dyDescent="0.3">
      <c r="A942" s="1">
        <v>43644</v>
      </c>
      <c r="B942" s="2">
        <v>0.38269675925925922</v>
      </c>
      <c r="C942" t="s">
        <v>39</v>
      </c>
      <c r="D942" t="s">
        <v>13</v>
      </c>
      <c r="E942">
        <v>69</v>
      </c>
      <c r="F942" t="s">
        <v>40</v>
      </c>
      <c r="G942" t="s">
        <v>276</v>
      </c>
      <c r="H942" t="s">
        <v>41</v>
      </c>
      <c r="I942">
        <v>300</v>
      </c>
      <c r="J942" t="s">
        <v>42</v>
      </c>
      <c r="K942" t="s">
        <v>276</v>
      </c>
      <c r="L942">
        <v>50.812048333333301</v>
      </c>
      <c r="M942">
        <v>-7.4264083333333302</v>
      </c>
      <c r="N942" t="s">
        <v>129</v>
      </c>
      <c r="O942" t="s">
        <v>61</v>
      </c>
      <c r="P942">
        <v>1</v>
      </c>
      <c r="AA942" t="s">
        <v>47</v>
      </c>
      <c r="AB942" t="s">
        <v>56</v>
      </c>
      <c r="AE942" t="s">
        <v>50</v>
      </c>
    </row>
    <row r="943" spans="1:31" x14ac:dyDescent="0.3">
      <c r="A943" s="1">
        <v>43644</v>
      </c>
      <c r="B943" s="2">
        <v>0.38616898148148149</v>
      </c>
      <c r="C943" t="s">
        <v>39</v>
      </c>
      <c r="D943" t="s">
        <v>13</v>
      </c>
      <c r="E943">
        <v>69</v>
      </c>
      <c r="F943" t="s">
        <v>40</v>
      </c>
      <c r="G943" t="s">
        <v>276</v>
      </c>
      <c r="H943" t="s">
        <v>41</v>
      </c>
      <c r="I943">
        <v>300</v>
      </c>
      <c r="J943" t="s">
        <v>42</v>
      </c>
      <c r="K943" t="s">
        <v>276</v>
      </c>
      <c r="L943">
        <v>50.812175000000003</v>
      </c>
      <c r="M943">
        <v>-7.4067783333333299</v>
      </c>
      <c r="N943" t="s">
        <v>67</v>
      </c>
      <c r="O943" t="s">
        <v>68</v>
      </c>
      <c r="X943">
        <v>2</v>
      </c>
      <c r="AA943" t="s">
        <v>47</v>
      </c>
      <c r="AB943" t="s">
        <v>48</v>
      </c>
      <c r="AC943" t="s">
        <v>49</v>
      </c>
      <c r="AE943" t="s">
        <v>50</v>
      </c>
    </row>
    <row r="944" spans="1:31" x14ac:dyDescent="0.3">
      <c r="A944" s="1">
        <v>43644</v>
      </c>
      <c r="B944" s="2">
        <v>0.38805555555555554</v>
      </c>
      <c r="C944" t="s">
        <v>39</v>
      </c>
      <c r="D944" t="s">
        <v>13</v>
      </c>
      <c r="E944">
        <v>69</v>
      </c>
      <c r="F944" t="s">
        <v>40</v>
      </c>
      <c r="G944" t="s">
        <v>276</v>
      </c>
      <c r="H944" t="s">
        <v>41</v>
      </c>
      <c r="I944">
        <v>300</v>
      </c>
      <c r="J944" t="s">
        <v>42</v>
      </c>
      <c r="K944" t="s">
        <v>276</v>
      </c>
      <c r="L944">
        <v>50.812363333333302</v>
      </c>
      <c r="M944">
        <v>-7.3965183333333302</v>
      </c>
      <c r="N944" t="s">
        <v>43</v>
      </c>
      <c r="O944" t="s">
        <v>61</v>
      </c>
      <c r="P944">
        <v>1</v>
      </c>
      <c r="AA944" t="s">
        <v>47</v>
      </c>
      <c r="AB944" t="s">
        <v>56</v>
      </c>
      <c r="AC944" t="s">
        <v>49</v>
      </c>
      <c r="AE944" t="s">
        <v>50</v>
      </c>
    </row>
    <row r="945" spans="1:31" x14ac:dyDescent="0.3">
      <c r="A945" s="1">
        <v>43644</v>
      </c>
      <c r="B945" s="2">
        <v>0.38829861111111108</v>
      </c>
      <c r="C945" t="s">
        <v>39</v>
      </c>
      <c r="D945" t="s">
        <v>13</v>
      </c>
      <c r="E945">
        <v>69</v>
      </c>
      <c r="F945" t="s">
        <v>40</v>
      </c>
      <c r="G945" t="s">
        <v>276</v>
      </c>
      <c r="H945" t="s">
        <v>41</v>
      </c>
      <c r="I945">
        <v>300</v>
      </c>
      <c r="J945" t="s">
        <v>42</v>
      </c>
      <c r="K945" t="s">
        <v>276</v>
      </c>
      <c r="L945">
        <v>50.812393333333297</v>
      </c>
      <c r="M945">
        <v>-7.3952016666666696</v>
      </c>
      <c r="N945" t="s">
        <v>43</v>
      </c>
      <c r="O945" t="s">
        <v>61</v>
      </c>
      <c r="P945">
        <v>1</v>
      </c>
      <c r="AA945" t="s">
        <v>47</v>
      </c>
      <c r="AB945" t="s">
        <v>56</v>
      </c>
      <c r="AC945" t="s">
        <v>49</v>
      </c>
      <c r="AE945" t="s">
        <v>50</v>
      </c>
    </row>
    <row r="946" spans="1:31" x14ac:dyDescent="0.3">
      <c r="A946" s="1">
        <v>43644</v>
      </c>
      <c r="B946" s="2">
        <v>0.38858796296296294</v>
      </c>
      <c r="C946" t="s">
        <v>39</v>
      </c>
      <c r="D946" t="s">
        <v>13</v>
      </c>
      <c r="E946">
        <v>69</v>
      </c>
      <c r="F946" t="s">
        <v>40</v>
      </c>
      <c r="G946" t="s">
        <v>276</v>
      </c>
      <c r="H946" t="s">
        <v>41</v>
      </c>
      <c r="I946">
        <v>300</v>
      </c>
      <c r="J946" t="s">
        <v>42</v>
      </c>
      <c r="K946" t="s">
        <v>276</v>
      </c>
      <c r="L946">
        <v>50.812399999999997</v>
      </c>
      <c r="M946">
        <v>-7.3935899999999997</v>
      </c>
      <c r="N946" t="s">
        <v>43</v>
      </c>
      <c r="O946" t="s">
        <v>85</v>
      </c>
      <c r="W946">
        <v>1</v>
      </c>
      <c r="Y946" t="s">
        <v>28</v>
      </c>
      <c r="Z946" t="s">
        <v>52</v>
      </c>
      <c r="AA946" t="s">
        <v>47</v>
      </c>
      <c r="AB946" t="s">
        <v>64</v>
      </c>
      <c r="AC946" t="s">
        <v>106</v>
      </c>
      <c r="AE946" t="s">
        <v>50</v>
      </c>
    </row>
    <row r="947" spans="1:31" x14ac:dyDescent="0.3">
      <c r="A947" s="1">
        <v>43644</v>
      </c>
      <c r="B947" s="2">
        <v>0.39003472222222224</v>
      </c>
      <c r="C947" t="s">
        <v>39</v>
      </c>
      <c r="D947" t="s">
        <v>13</v>
      </c>
      <c r="E947">
        <v>69</v>
      </c>
      <c r="F947" t="s">
        <v>40</v>
      </c>
      <c r="G947" t="s">
        <v>276</v>
      </c>
      <c r="H947" t="s">
        <v>41</v>
      </c>
      <c r="I947">
        <v>300</v>
      </c>
      <c r="J947" t="s">
        <v>42</v>
      </c>
      <c r="K947" t="s">
        <v>276</v>
      </c>
      <c r="L947">
        <v>50.812559999999998</v>
      </c>
      <c r="M947">
        <v>-7.3853316666666702</v>
      </c>
      <c r="N947" t="s">
        <v>43</v>
      </c>
      <c r="O947" t="s">
        <v>61</v>
      </c>
      <c r="P947">
        <v>1</v>
      </c>
      <c r="AA947" t="s">
        <v>47</v>
      </c>
      <c r="AB947" t="s">
        <v>53</v>
      </c>
      <c r="AE947" t="s">
        <v>57</v>
      </c>
    </row>
    <row r="948" spans="1:31" x14ac:dyDescent="0.3">
      <c r="A948" s="1">
        <v>43644</v>
      </c>
      <c r="B948" s="2">
        <v>0.39244212962962965</v>
      </c>
      <c r="C948" t="s">
        <v>39</v>
      </c>
      <c r="D948" t="s">
        <v>13</v>
      </c>
      <c r="E948">
        <v>69</v>
      </c>
      <c r="F948" t="s">
        <v>40</v>
      </c>
      <c r="G948" t="s">
        <v>276</v>
      </c>
      <c r="H948" t="s">
        <v>41</v>
      </c>
      <c r="I948">
        <v>300</v>
      </c>
      <c r="J948" t="s">
        <v>42</v>
      </c>
      <c r="K948" t="s">
        <v>276</v>
      </c>
      <c r="L948">
        <v>50.812851666666702</v>
      </c>
      <c r="M948">
        <v>-7.3713416666666696</v>
      </c>
      <c r="N948" t="s">
        <v>129</v>
      </c>
      <c r="O948" t="s">
        <v>100</v>
      </c>
      <c r="W948">
        <v>2</v>
      </c>
      <c r="Y948" t="s">
        <v>28</v>
      </c>
      <c r="Z948" t="s">
        <v>52</v>
      </c>
      <c r="AA948" t="s">
        <v>47</v>
      </c>
      <c r="AB948" t="s">
        <v>55</v>
      </c>
      <c r="AE948" t="s">
        <v>57</v>
      </c>
    </row>
    <row r="949" spans="1:31" x14ac:dyDescent="0.3">
      <c r="A949" s="1">
        <v>43644</v>
      </c>
      <c r="B949" s="2">
        <v>0.39261574074074074</v>
      </c>
      <c r="C949" t="s">
        <v>39</v>
      </c>
      <c r="D949" t="s">
        <v>13</v>
      </c>
      <c r="E949">
        <v>69</v>
      </c>
      <c r="F949" t="s">
        <v>40</v>
      </c>
      <c r="G949" t="s">
        <v>276</v>
      </c>
      <c r="H949" t="s">
        <v>41</v>
      </c>
      <c r="I949">
        <v>300</v>
      </c>
      <c r="J949" t="s">
        <v>42</v>
      </c>
      <c r="K949" t="s">
        <v>276</v>
      </c>
      <c r="L949">
        <v>50.812868333333299</v>
      </c>
      <c r="M949">
        <v>-7.3704266666666696</v>
      </c>
      <c r="N949" t="s">
        <v>129</v>
      </c>
      <c r="O949" t="s">
        <v>61</v>
      </c>
      <c r="P949">
        <v>1</v>
      </c>
      <c r="AA949" t="s">
        <v>47</v>
      </c>
      <c r="AB949" t="s">
        <v>53</v>
      </c>
      <c r="AE949" t="s">
        <v>57</v>
      </c>
    </row>
    <row r="950" spans="1:31" x14ac:dyDescent="0.3">
      <c r="A950" s="1">
        <v>43644</v>
      </c>
      <c r="B950" s="2">
        <v>0.39587962962962964</v>
      </c>
      <c r="C950" t="s">
        <v>39</v>
      </c>
      <c r="D950" t="s">
        <v>13</v>
      </c>
      <c r="E950">
        <v>69</v>
      </c>
      <c r="F950" t="s">
        <v>40</v>
      </c>
      <c r="G950" t="s">
        <v>276</v>
      </c>
      <c r="H950" t="s">
        <v>41</v>
      </c>
      <c r="I950">
        <v>300</v>
      </c>
      <c r="J950" t="s">
        <v>42</v>
      </c>
      <c r="K950" t="s">
        <v>276</v>
      </c>
      <c r="L950">
        <v>50.812899999999999</v>
      </c>
      <c r="M950">
        <v>-7.3510516666666703</v>
      </c>
      <c r="N950" t="s">
        <v>129</v>
      </c>
      <c r="O950" t="s">
        <v>61</v>
      </c>
      <c r="S950">
        <v>1</v>
      </c>
      <c r="AA950" t="s">
        <v>47</v>
      </c>
      <c r="AE950" t="s">
        <v>50</v>
      </c>
    </row>
    <row r="951" spans="1:31" x14ac:dyDescent="0.3">
      <c r="A951" s="1">
        <v>43644</v>
      </c>
      <c r="B951" s="2">
        <v>0.3961689814814815</v>
      </c>
      <c r="C951" t="s">
        <v>39</v>
      </c>
      <c r="D951" t="s">
        <v>13</v>
      </c>
      <c r="E951">
        <v>69</v>
      </c>
      <c r="F951" t="s">
        <v>40</v>
      </c>
      <c r="G951" t="s">
        <v>276</v>
      </c>
      <c r="H951" t="s">
        <v>41</v>
      </c>
      <c r="I951">
        <v>300</v>
      </c>
      <c r="J951" t="s">
        <v>42</v>
      </c>
      <c r="K951" t="s">
        <v>276</v>
      </c>
      <c r="L951">
        <v>50.812896666666703</v>
      </c>
      <c r="M951">
        <v>-7.3493816666666696</v>
      </c>
      <c r="N951" t="s">
        <v>129</v>
      </c>
      <c r="O951" t="s">
        <v>61</v>
      </c>
      <c r="P951">
        <v>1</v>
      </c>
      <c r="AA951" t="s">
        <v>47</v>
      </c>
      <c r="AB951" t="s">
        <v>48</v>
      </c>
      <c r="AE951" t="s">
        <v>57</v>
      </c>
    </row>
    <row r="952" spans="1:31" x14ac:dyDescent="0.3">
      <c r="A952" s="1">
        <v>43644</v>
      </c>
      <c r="B952" s="2">
        <v>0.39677083333333335</v>
      </c>
      <c r="C952" t="s">
        <v>39</v>
      </c>
      <c r="D952" t="s">
        <v>13</v>
      </c>
      <c r="E952">
        <v>69</v>
      </c>
      <c r="F952" t="s">
        <v>40</v>
      </c>
      <c r="G952" t="s">
        <v>276</v>
      </c>
      <c r="H952" t="s">
        <v>41</v>
      </c>
      <c r="I952">
        <v>300</v>
      </c>
      <c r="J952" t="s">
        <v>42</v>
      </c>
      <c r="K952" t="s">
        <v>276</v>
      </c>
      <c r="L952">
        <v>50.81288</v>
      </c>
      <c r="M952">
        <v>-7.3457299999999996</v>
      </c>
      <c r="N952" t="s">
        <v>129</v>
      </c>
      <c r="O952" t="s">
        <v>61</v>
      </c>
      <c r="P952">
        <v>1</v>
      </c>
      <c r="AA952" t="s">
        <v>47</v>
      </c>
      <c r="AB952" t="s">
        <v>82</v>
      </c>
      <c r="AE952" t="s">
        <v>50</v>
      </c>
    </row>
    <row r="953" spans="1:31" x14ac:dyDescent="0.3">
      <c r="A953" s="1">
        <v>43644</v>
      </c>
      <c r="B953" s="2">
        <v>0.39737268518518515</v>
      </c>
      <c r="C953" t="s">
        <v>39</v>
      </c>
      <c r="D953" t="s">
        <v>13</v>
      </c>
      <c r="E953">
        <v>69</v>
      </c>
      <c r="F953" t="s">
        <v>40</v>
      </c>
      <c r="G953" t="s">
        <v>276</v>
      </c>
      <c r="H953" t="s">
        <v>41</v>
      </c>
      <c r="I953">
        <v>300</v>
      </c>
      <c r="J953" t="s">
        <v>42</v>
      </c>
      <c r="K953" t="s">
        <v>276</v>
      </c>
      <c r="L953">
        <v>50.812838333333303</v>
      </c>
      <c r="M953">
        <v>-7.3422833333333299</v>
      </c>
      <c r="N953" t="s">
        <v>129</v>
      </c>
      <c r="O953" t="s">
        <v>100</v>
      </c>
      <c r="W953">
        <v>1</v>
      </c>
      <c r="Y953" t="s">
        <v>28</v>
      </c>
      <c r="Z953" t="s">
        <v>52</v>
      </c>
      <c r="AA953" t="s">
        <v>47</v>
      </c>
      <c r="AB953" t="s">
        <v>55</v>
      </c>
      <c r="AE953" t="s">
        <v>50</v>
      </c>
    </row>
    <row r="954" spans="1:31" x14ac:dyDescent="0.3">
      <c r="A954" s="1">
        <v>43644</v>
      </c>
      <c r="B954" s="2">
        <v>0.39841435185185187</v>
      </c>
      <c r="C954" t="s">
        <v>39</v>
      </c>
      <c r="D954" t="s">
        <v>13</v>
      </c>
      <c r="E954">
        <v>69</v>
      </c>
      <c r="F954" t="s">
        <v>40</v>
      </c>
      <c r="G954" t="s">
        <v>276</v>
      </c>
      <c r="H954" t="s">
        <v>41</v>
      </c>
      <c r="I954">
        <v>300</v>
      </c>
      <c r="J954" t="s">
        <v>42</v>
      </c>
      <c r="K954" t="s">
        <v>276</v>
      </c>
      <c r="L954">
        <v>50.812820000000002</v>
      </c>
      <c r="M954">
        <v>-7.3364283333333304</v>
      </c>
      <c r="N954" t="s">
        <v>129</v>
      </c>
      <c r="O954" t="s">
        <v>54</v>
      </c>
      <c r="W954">
        <v>1</v>
      </c>
      <c r="Y954" t="s">
        <v>28</v>
      </c>
      <c r="Z954" t="s">
        <v>52</v>
      </c>
      <c r="AA954" t="s">
        <v>47</v>
      </c>
      <c r="AB954" t="s">
        <v>72</v>
      </c>
      <c r="AE954" t="s">
        <v>50</v>
      </c>
    </row>
    <row r="955" spans="1:31" x14ac:dyDescent="0.3">
      <c r="A955" s="1">
        <v>43644</v>
      </c>
      <c r="B955" s="2">
        <v>0.39946759259259257</v>
      </c>
      <c r="C955" t="s">
        <v>39</v>
      </c>
      <c r="D955" t="s">
        <v>13</v>
      </c>
      <c r="E955">
        <v>69</v>
      </c>
      <c r="F955" t="s">
        <v>40</v>
      </c>
      <c r="G955" t="s">
        <v>276</v>
      </c>
      <c r="H955" t="s">
        <v>41</v>
      </c>
      <c r="I955">
        <v>300</v>
      </c>
      <c r="J955" t="s">
        <v>42</v>
      </c>
      <c r="K955" t="s">
        <v>276</v>
      </c>
      <c r="L955">
        <v>50.812809999999999</v>
      </c>
      <c r="M955">
        <v>-7.3308783333333301</v>
      </c>
      <c r="N955" t="s">
        <v>129</v>
      </c>
      <c r="O955" t="s">
        <v>61</v>
      </c>
      <c r="P955">
        <v>1</v>
      </c>
      <c r="AA955" t="s">
        <v>47</v>
      </c>
      <c r="AB955" t="s">
        <v>71</v>
      </c>
      <c r="AE955" t="s">
        <v>57</v>
      </c>
    </row>
    <row r="956" spans="1:31" x14ac:dyDescent="0.3">
      <c r="A956" s="1">
        <v>43644</v>
      </c>
      <c r="B956" s="2">
        <v>0.40106481481481482</v>
      </c>
      <c r="C956" t="s">
        <v>39</v>
      </c>
      <c r="D956" t="s">
        <v>13</v>
      </c>
      <c r="E956">
        <v>69</v>
      </c>
      <c r="F956" t="s">
        <v>40</v>
      </c>
      <c r="G956" t="s">
        <v>276</v>
      </c>
      <c r="H956" t="s">
        <v>41</v>
      </c>
      <c r="I956">
        <v>300</v>
      </c>
      <c r="J956" t="s">
        <v>42</v>
      </c>
      <c r="K956" t="s">
        <v>276</v>
      </c>
      <c r="L956">
        <v>50.812791666666698</v>
      </c>
      <c r="M956">
        <v>-7.3217600000000003</v>
      </c>
      <c r="N956" t="s">
        <v>129</v>
      </c>
      <c r="O956" t="s">
        <v>61</v>
      </c>
      <c r="P956">
        <v>1</v>
      </c>
      <c r="AA956" t="s">
        <v>47</v>
      </c>
      <c r="AB956" t="s">
        <v>56</v>
      </c>
      <c r="AE956" t="s">
        <v>57</v>
      </c>
    </row>
    <row r="957" spans="1:31" x14ac:dyDescent="0.3">
      <c r="A957" s="1">
        <v>43644</v>
      </c>
      <c r="B957" s="2">
        <v>0.40172453703703703</v>
      </c>
      <c r="C957" t="s">
        <v>39</v>
      </c>
      <c r="D957" t="s">
        <v>13</v>
      </c>
      <c r="E957">
        <v>69</v>
      </c>
      <c r="F957" t="s">
        <v>40</v>
      </c>
      <c r="G957" t="s">
        <v>276</v>
      </c>
      <c r="H957" t="s">
        <v>41</v>
      </c>
      <c r="I957">
        <v>300</v>
      </c>
      <c r="J957" t="s">
        <v>42</v>
      </c>
      <c r="K957" t="s">
        <v>276</v>
      </c>
      <c r="L957">
        <v>50.812804999999997</v>
      </c>
      <c r="M957">
        <v>-7.3178083333333301</v>
      </c>
      <c r="N957" t="s">
        <v>129</v>
      </c>
      <c r="O957" t="s">
        <v>100</v>
      </c>
      <c r="W957">
        <v>1</v>
      </c>
      <c r="Y957" t="s">
        <v>28</v>
      </c>
      <c r="Z957" t="s">
        <v>52</v>
      </c>
      <c r="AA957" t="s">
        <v>47</v>
      </c>
      <c r="AB957" t="s">
        <v>71</v>
      </c>
      <c r="AE957" t="s">
        <v>57</v>
      </c>
    </row>
    <row r="958" spans="1:31" x14ac:dyDescent="0.3">
      <c r="A958" s="1">
        <v>43644</v>
      </c>
      <c r="B958" s="2">
        <v>0.40261574074074075</v>
      </c>
      <c r="C958" t="s">
        <v>39</v>
      </c>
      <c r="D958" t="s">
        <v>13</v>
      </c>
      <c r="E958">
        <v>69</v>
      </c>
      <c r="F958" t="s">
        <v>40</v>
      </c>
      <c r="G958" t="s">
        <v>276</v>
      </c>
      <c r="H958" t="s">
        <v>41</v>
      </c>
      <c r="I958">
        <v>300</v>
      </c>
      <c r="J958" t="s">
        <v>42</v>
      </c>
      <c r="K958" t="s">
        <v>276</v>
      </c>
      <c r="L958">
        <v>50.812816666666698</v>
      </c>
      <c r="M958">
        <v>-7.3127616666666704</v>
      </c>
      <c r="N958" t="s">
        <v>129</v>
      </c>
      <c r="O958" t="s">
        <v>44</v>
      </c>
      <c r="W958">
        <v>1</v>
      </c>
      <c r="Z958" t="s">
        <v>46</v>
      </c>
      <c r="AA958" t="s">
        <v>47</v>
      </c>
      <c r="AE958" t="s">
        <v>50</v>
      </c>
    </row>
    <row r="959" spans="1:31" x14ac:dyDescent="0.3">
      <c r="A959" s="1">
        <v>43644</v>
      </c>
      <c r="B959" s="2">
        <v>0.40506944444444443</v>
      </c>
      <c r="C959" t="s">
        <v>39</v>
      </c>
      <c r="D959" t="s">
        <v>13</v>
      </c>
      <c r="E959">
        <v>69</v>
      </c>
      <c r="F959" t="s">
        <v>40</v>
      </c>
      <c r="G959" t="s">
        <v>276</v>
      </c>
      <c r="H959" t="s">
        <v>41</v>
      </c>
      <c r="I959">
        <v>300</v>
      </c>
      <c r="J959" t="s">
        <v>42</v>
      </c>
      <c r="K959" t="s">
        <v>276</v>
      </c>
      <c r="L959">
        <v>50.812843333333298</v>
      </c>
      <c r="M959">
        <v>-7.2986199999999997</v>
      </c>
      <c r="N959" t="s">
        <v>129</v>
      </c>
      <c r="O959" t="s">
        <v>61</v>
      </c>
      <c r="P959">
        <v>1</v>
      </c>
      <c r="AA959" t="s">
        <v>47</v>
      </c>
      <c r="AB959" t="s">
        <v>56</v>
      </c>
      <c r="AE959" t="s">
        <v>50</v>
      </c>
    </row>
    <row r="960" spans="1:31" x14ac:dyDescent="0.3">
      <c r="A960" s="1">
        <v>43644</v>
      </c>
      <c r="B960" s="2">
        <v>0.40548611111111116</v>
      </c>
      <c r="C960" t="s">
        <v>39</v>
      </c>
      <c r="D960" t="s">
        <v>13</v>
      </c>
      <c r="E960">
        <v>69</v>
      </c>
      <c r="F960" t="s">
        <v>40</v>
      </c>
      <c r="G960" t="s">
        <v>276</v>
      </c>
      <c r="H960" t="s">
        <v>41</v>
      </c>
      <c r="I960">
        <v>300</v>
      </c>
      <c r="J960" t="s">
        <v>42</v>
      </c>
      <c r="K960" t="s">
        <v>276</v>
      </c>
      <c r="L960">
        <v>50.812846666666701</v>
      </c>
      <c r="M960">
        <v>-7.2963883333333301</v>
      </c>
      <c r="N960" t="s">
        <v>129</v>
      </c>
      <c r="O960" t="s">
        <v>61</v>
      </c>
      <c r="P960">
        <v>2</v>
      </c>
      <c r="AA960" t="s">
        <v>47</v>
      </c>
      <c r="AB960" t="s">
        <v>56</v>
      </c>
      <c r="AE960" t="s">
        <v>50</v>
      </c>
    </row>
    <row r="961" spans="1:31" x14ac:dyDescent="0.3">
      <c r="A961" s="1">
        <v>43644</v>
      </c>
      <c r="B961" s="2">
        <v>0.40671296296296294</v>
      </c>
      <c r="C961" t="s">
        <v>39</v>
      </c>
      <c r="D961" t="s">
        <v>13</v>
      </c>
      <c r="E961">
        <v>69</v>
      </c>
      <c r="F961" t="s">
        <v>40</v>
      </c>
      <c r="G961" t="s">
        <v>276</v>
      </c>
      <c r="H961" t="s">
        <v>41</v>
      </c>
      <c r="I961">
        <v>300</v>
      </c>
      <c r="J961" t="s">
        <v>42</v>
      </c>
      <c r="K961" t="s">
        <v>276</v>
      </c>
      <c r="L961">
        <v>50.812881666666698</v>
      </c>
      <c r="M961">
        <v>-7.2899250000000002</v>
      </c>
      <c r="N961" t="s">
        <v>129</v>
      </c>
      <c r="O961" t="s">
        <v>61</v>
      </c>
      <c r="P961">
        <v>2</v>
      </c>
      <c r="AA961" t="s">
        <v>47</v>
      </c>
      <c r="AB961" t="s">
        <v>64</v>
      </c>
      <c r="AE961" t="s">
        <v>57</v>
      </c>
    </row>
    <row r="962" spans="1:31" x14ac:dyDescent="0.3">
      <c r="A962" s="1">
        <v>43644</v>
      </c>
      <c r="B962" s="2">
        <v>0.40745370370370365</v>
      </c>
      <c r="C962" t="s">
        <v>39</v>
      </c>
      <c r="D962" t="s">
        <v>13</v>
      </c>
      <c r="E962">
        <v>69</v>
      </c>
      <c r="F962" t="s">
        <v>40</v>
      </c>
      <c r="G962" t="s">
        <v>276</v>
      </c>
      <c r="H962" t="s">
        <v>41</v>
      </c>
      <c r="I962">
        <v>300</v>
      </c>
      <c r="J962" t="s">
        <v>42</v>
      </c>
      <c r="K962" t="s">
        <v>276</v>
      </c>
      <c r="L962">
        <v>50.812901666666697</v>
      </c>
      <c r="M962">
        <v>-7.2858799999999997</v>
      </c>
      <c r="N962" t="s">
        <v>129</v>
      </c>
      <c r="O962" t="s">
        <v>100</v>
      </c>
      <c r="W962">
        <v>1</v>
      </c>
      <c r="Y962" t="s">
        <v>28</v>
      </c>
      <c r="Z962" t="s">
        <v>52</v>
      </c>
      <c r="AA962" t="s">
        <v>47</v>
      </c>
      <c r="AB962" t="s">
        <v>55</v>
      </c>
      <c r="AE962" t="s">
        <v>57</v>
      </c>
    </row>
    <row r="963" spans="1:31" x14ac:dyDescent="0.3">
      <c r="A963" s="1">
        <v>43644</v>
      </c>
      <c r="B963" s="2">
        <v>0.40914351851851855</v>
      </c>
      <c r="C963" t="s">
        <v>39</v>
      </c>
      <c r="D963" t="s">
        <v>13</v>
      </c>
      <c r="E963">
        <v>69</v>
      </c>
      <c r="F963" t="s">
        <v>40</v>
      </c>
      <c r="G963" t="s">
        <v>276</v>
      </c>
      <c r="H963" t="s">
        <v>41</v>
      </c>
      <c r="I963">
        <v>300</v>
      </c>
      <c r="J963" t="s">
        <v>42</v>
      </c>
      <c r="K963" t="s">
        <v>276</v>
      </c>
      <c r="L963">
        <v>50.812853333333301</v>
      </c>
      <c r="M963">
        <v>-7.2760400000000001</v>
      </c>
      <c r="N963" t="s">
        <v>129</v>
      </c>
      <c r="O963" t="s">
        <v>61</v>
      </c>
      <c r="P963">
        <v>2</v>
      </c>
      <c r="S963">
        <v>1</v>
      </c>
      <c r="AA963" t="s">
        <v>47</v>
      </c>
      <c r="AE963" t="s">
        <v>50</v>
      </c>
    </row>
    <row r="964" spans="1:31" x14ac:dyDescent="0.3">
      <c r="A964" s="1">
        <v>43644</v>
      </c>
      <c r="B964" s="2">
        <v>0.71207175925925925</v>
      </c>
      <c r="C964" t="s">
        <v>39</v>
      </c>
      <c r="D964" t="s">
        <v>13</v>
      </c>
      <c r="E964">
        <v>73</v>
      </c>
      <c r="F964" t="s">
        <v>40</v>
      </c>
      <c r="G964" t="s">
        <v>276</v>
      </c>
      <c r="H964" t="s">
        <v>41</v>
      </c>
      <c r="I964">
        <v>300</v>
      </c>
      <c r="J964" t="s">
        <v>42</v>
      </c>
      <c r="K964" t="s">
        <v>276</v>
      </c>
      <c r="L964">
        <v>51.063978333333303</v>
      </c>
      <c r="M964">
        <v>-6.77832833333333</v>
      </c>
      <c r="N964" t="s">
        <v>43</v>
      </c>
      <c r="O964" t="s">
        <v>100</v>
      </c>
      <c r="W964">
        <v>1</v>
      </c>
      <c r="Y964" t="s">
        <v>28</v>
      </c>
      <c r="Z964" t="s">
        <v>52</v>
      </c>
      <c r="AA964" t="s">
        <v>47</v>
      </c>
      <c r="AB964" t="s">
        <v>56</v>
      </c>
      <c r="AC964" t="s">
        <v>49</v>
      </c>
      <c r="AE964" t="s">
        <v>50</v>
      </c>
    </row>
    <row r="965" spans="1:31" x14ac:dyDescent="0.3">
      <c r="A965" s="1">
        <v>43644</v>
      </c>
      <c r="B965" s="2">
        <v>0.71629629629629632</v>
      </c>
      <c r="C965" t="s">
        <v>39</v>
      </c>
      <c r="D965" t="s">
        <v>13</v>
      </c>
      <c r="E965">
        <v>73</v>
      </c>
      <c r="F965" t="s">
        <v>40</v>
      </c>
      <c r="G965" t="s">
        <v>276</v>
      </c>
      <c r="H965" t="s">
        <v>41</v>
      </c>
      <c r="I965">
        <v>300</v>
      </c>
      <c r="J965" t="s">
        <v>42</v>
      </c>
      <c r="K965" t="s">
        <v>276</v>
      </c>
      <c r="L965">
        <v>51.063389999999998</v>
      </c>
      <c r="M965">
        <v>-6.8055500000000002</v>
      </c>
      <c r="N965" t="s">
        <v>43</v>
      </c>
      <c r="O965" t="s">
        <v>61</v>
      </c>
      <c r="P965">
        <v>2</v>
      </c>
      <c r="AA965" t="s">
        <v>47</v>
      </c>
      <c r="AB965" t="s">
        <v>53</v>
      </c>
      <c r="AE965" t="s">
        <v>50</v>
      </c>
    </row>
    <row r="966" spans="1:31" x14ac:dyDescent="0.3">
      <c r="A966" s="1">
        <v>43644</v>
      </c>
      <c r="B966" s="2">
        <v>0.71685185185185185</v>
      </c>
      <c r="C966" t="s">
        <v>39</v>
      </c>
      <c r="D966" t="s">
        <v>13</v>
      </c>
      <c r="E966">
        <v>73</v>
      </c>
      <c r="F966" t="s">
        <v>40</v>
      </c>
      <c r="G966" t="s">
        <v>276</v>
      </c>
      <c r="H966" t="s">
        <v>41</v>
      </c>
      <c r="I966">
        <v>300</v>
      </c>
      <c r="J966" t="s">
        <v>42</v>
      </c>
      <c r="K966" t="s">
        <v>276</v>
      </c>
      <c r="L966">
        <v>51.063293333333299</v>
      </c>
      <c r="M966">
        <v>-6.8091533333333301</v>
      </c>
      <c r="N966" t="s">
        <v>129</v>
      </c>
      <c r="O966" t="s">
        <v>61</v>
      </c>
      <c r="P966">
        <v>2</v>
      </c>
      <c r="AA966" t="s">
        <v>47</v>
      </c>
      <c r="AB966" t="s">
        <v>74</v>
      </c>
      <c r="AE966" t="s">
        <v>50</v>
      </c>
    </row>
    <row r="967" spans="1:31" x14ac:dyDescent="0.3">
      <c r="A967" s="1">
        <v>43644</v>
      </c>
      <c r="B967" s="2">
        <v>0.7185300925925926</v>
      </c>
      <c r="C967" t="s">
        <v>39</v>
      </c>
      <c r="D967" t="s">
        <v>13</v>
      </c>
      <c r="E967">
        <v>73</v>
      </c>
      <c r="F967" t="s">
        <v>40</v>
      </c>
      <c r="G967" t="s">
        <v>276</v>
      </c>
      <c r="H967" t="s">
        <v>41</v>
      </c>
      <c r="I967">
        <v>300</v>
      </c>
      <c r="J967" t="s">
        <v>42</v>
      </c>
      <c r="K967" t="s">
        <v>276</v>
      </c>
      <c r="L967">
        <v>51.063058333333302</v>
      </c>
      <c r="M967">
        <v>-6.8199816666666697</v>
      </c>
      <c r="N967" t="s">
        <v>129</v>
      </c>
      <c r="O967" t="s">
        <v>61</v>
      </c>
      <c r="P967">
        <v>1</v>
      </c>
      <c r="AA967" t="s">
        <v>47</v>
      </c>
      <c r="AB967" t="s">
        <v>53</v>
      </c>
      <c r="AE967" t="s">
        <v>50</v>
      </c>
    </row>
    <row r="968" spans="1:31" x14ac:dyDescent="0.3">
      <c r="A968" s="1">
        <v>43644</v>
      </c>
      <c r="B968" s="2">
        <v>0.57846064814814813</v>
      </c>
      <c r="C968" t="s">
        <v>39</v>
      </c>
      <c r="D968" t="s">
        <v>13</v>
      </c>
      <c r="E968">
        <v>700</v>
      </c>
      <c r="F968" t="s">
        <v>40</v>
      </c>
      <c r="G968" t="s">
        <v>276</v>
      </c>
      <c r="H968" t="s">
        <v>41</v>
      </c>
      <c r="I968">
        <v>300</v>
      </c>
      <c r="J968" t="s">
        <v>42</v>
      </c>
      <c r="K968" t="s">
        <v>276</v>
      </c>
      <c r="L968">
        <v>50.8116633333333</v>
      </c>
      <c r="M968">
        <v>-6.7026983333333296</v>
      </c>
      <c r="N968" t="s">
        <v>43</v>
      </c>
      <c r="O968" t="s">
        <v>143</v>
      </c>
      <c r="W968">
        <v>1</v>
      </c>
      <c r="Y968" t="s">
        <v>28</v>
      </c>
      <c r="Z968" t="s">
        <v>52</v>
      </c>
      <c r="AA968" t="s">
        <v>47</v>
      </c>
      <c r="AB968" t="s">
        <v>64</v>
      </c>
      <c r="AC968" t="s">
        <v>89</v>
      </c>
      <c r="AD968" t="s">
        <v>144</v>
      </c>
      <c r="AE968" t="s">
        <v>50</v>
      </c>
    </row>
    <row r="969" spans="1:31" x14ac:dyDescent="0.3">
      <c r="A969" s="1">
        <v>43644</v>
      </c>
      <c r="B969" s="2">
        <v>0.57914351851851853</v>
      </c>
      <c r="C969" t="s">
        <v>39</v>
      </c>
      <c r="D969" t="s">
        <v>13</v>
      </c>
      <c r="E969">
        <v>700</v>
      </c>
      <c r="F969" t="s">
        <v>40</v>
      </c>
      <c r="G969" t="s">
        <v>276</v>
      </c>
      <c r="H969" t="s">
        <v>41</v>
      </c>
      <c r="I969">
        <v>300</v>
      </c>
      <c r="J969" t="s">
        <v>42</v>
      </c>
      <c r="K969" t="s">
        <v>276</v>
      </c>
      <c r="L969">
        <v>50.811658333333298</v>
      </c>
      <c r="M969">
        <v>-6.69828166666667</v>
      </c>
      <c r="N969" t="s">
        <v>43</v>
      </c>
      <c r="O969" t="s">
        <v>100</v>
      </c>
      <c r="W969">
        <v>5</v>
      </c>
      <c r="Y969" t="s">
        <v>28</v>
      </c>
      <c r="Z969" t="s">
        <v>52</v>
      </c>
      <c r="AA969" t="s">
        <v>47</v>
      </c>
      <c r="AB969" t="s">
        <v>64</v>
      </c>
      <c r="AC969" t="s">
        <v>89</v>
      </c>
      <c r="AE969" t="s">
        <v>50</v>
      </c>
    </row>
    <row r="970" spans="1:31" x14ac:dyDescent="0.3">
      <c r="A970" s="1">
        <v>43644</v>
      </c>
      <c r="B970" s="2">
        <v>0.57939814814814816</v>
      </c>
      <c r="C970" t="s">
        <v>39</v>
      </c>
      <c r="D970" t="s">
        <v>13</v>
      </c>
      <c r="E970">
        <v>700</v>
      </c>
      <c r="F970" t="s">
        <v>40</v>
      </c>
      <c r="G970" t="s">
        <v>276</v>
      </c>
      <c r="H970" t="s">
        <v>41</v>
      </c>
      <c r="I970">
        <v>300</v>
      </c>
      <c r="J970" t="s">
        <v>42</v>
      </c>
      <c r="K970" t="s">
        <v>276</v>
      </c>
      <c r="L970">
        <v>50.811668333333301</v>
      </c>
      <c r="M970">
        <v>-6.6966416666666699</v>
      </c>
      <c r="N970" t="s">
        <v>43</v>
      </c>
      <c r="O970" t="s">
        <v>54</v>
      </c>
      <c r="W970">
        <v>3</v>
      </c>
      <c r="Y970" t="s">
        <v>28</v>
      </c>
      <c r="Z970" t="s">
        <v>52</v>
      </c>
      <c r="AA970" t="s">
        <v>47</v>
      </c>
      <c r="AB970" t="s">
        <v>64</v>
      </c>
      <c r="AC970" t="s">
        <v>89</v>
      </c>
      <c r="AE970" t="s">
        <v>50</v>
      </c>
    </row>
    <row r="971" spans="1:31" x14ac:dyDescent="0.3">
      <c r="A971" s="1">
        <v>43644</v>
      </c>
      <c r="B971" s="2">
        <v>0.58072916666666663</v>
      </c>
      <c r="C971" t="s">
        <v>39</v>
      </c>
      <c r="D971" t="s">
        <v>13</v>
      </c>
      <c r="E971">
        <v>700</v>
      </c>
      <c r="F971" t="s">
        <v>40</v>
      </c>
      <c r="G971" t="s">
        <v>276</v>
      </c>
      <c r="H971" t="s">
        <v>41</v>
      </c>
      <c r="I971">
        <v>300</v>
      </c>
      <c r="J971" t="s">
        <v>42</v>
      </c>
      <c r="K971" t="s">
        <v>276</v>
      </c>
      <c r="L971">
        <v>50.811678333333298</v>
      </c>
      <c r="M971">
        <v>-6.6880783333333298</v>
      </c>
      <c r="N971" t="s">
        <v>43</v>
      </c>
      <c r="O971" t="s">
        <v>61</v>
      </c>
      <c r="P971">
        <v>1</v>
      </c>
      <c r="AA971" t="s">
        <v>47</v>
      </c>
      <c r="AB971" t="s">
        <v>71</v>
      </c>
      <c r="AC971" t="s">
        <v>49</v>
      </c>
      <c r="AE971" t="s">
        <v>50</v>
      </c>
    </row>
    <row r="972" spans="1:31" x14ac:dyDescent="0.3">
      <c r="A972" s="1">
        <v>43644</v>
      </c>
      <c r="B972" s="2">
        <v>0.5897916666666666</v>
      </c>
      <c r="C972" t="s">
        <v>39</v>
      </c>
      <c r="D972" t="s">
        <v>13</v>
      </c>
      <c r="E972">
        <v>700</v>
      </c>
      <c r="F972" t="s">
        <v>40</v>
      </c>
      <c r="G972" t="s">
        <v>276</v>
      </c>
      <c r="H972" t="s">
        <v>41</v>
      </c>
      <c r="I972">
        <v>300</v>
      </c>
      <c r="J972" t="s">
        <v>42</v>
      </c>
      <c r="K972" t="s">
        <v>276</v>
      </c>
      <c r="L972">
        <v>50.811593333333299</v>
      </c>
      <c r="M972">
        <v>-6.6291599999999997</v>
      </c>
      <c r="N972" t="s">
        <v>43</v>
      </c>
      <c r="O972" t="s">
        <v>113</v>
      </c>
      <c r="W972">
        <v>1</v>
      </c>
      <c r="Y972" t="s">
        <v>28</v>
      </c>
      <c r="Z972" t="s">
        <v>52</v>
      </c>
      <c r="AA972" t="s">
        <v>47</v>
      </c>
      <c r="AB972" t="s">
        <v>53</v>
      </c>
      <c r="AC972" t="s">
        <v>49</v>
      </c>
      <c r="AE972" t="s">
        <v>57</v>
      </c>
    </row>
    <row r="973" spans="1:31" x14ac:dyDescent="0.3">
      <c r="A973" s="1">
        <v>43644</v>
      </c>
      <c r="B973" s="2">
        <v>0.59100694444444446</v>
      </c>
      <c r="C973" t="s">
        <v>39</v>
      </c>
      <c r="D973" t="s">
        <v>13</v>
      </c>
      <c r="E973">
        <v>700</v>
      </c>
      <c r="F973" t="s">
        <v>40</v>
      </c>
      <c r="G973" t="s">
        <v>276</v>
      </c>
      <c r="H973" t="s">
        <v>41</v>
      </c>
      <c r="I973">
        <v>300</v>
      </c>
      <c r="J973" t="s">
        <v>42</v>
      </c>
      <c r="K973" t="s">
        <v>276</v>
      </c>
      <c r="L973">
        <v>50.811610000000002</v>
      </c>
      <c r="M973">
        <v>-6.6212033333333302</v>
      </c>
      <c r="N973" t="s">
        <v>43</v>
      </c>
      <c r="O973" t="s">
        <v>100</v>
      </c>
      <c r="W973">
        <v>1</v>
      </c>
      <c r="Y973" t="s">
        <v>28</v>
      </c>
      <c r="Z973" t="s">
        <v>52</v>
      </c>
      <c r="AA973" t="s">
        <v>47</v>
      </c>
      <c r="AB973" t="s">
        <v>64</v>
      </c>
      <c r="AC973" t="s">
        <v>49</v>
      </c>
      <c r="AE973" t="s">
        <v>57</v>
      </c>
    </row>
    <row r="974" spans="1:31" x14ac:dyDescent="0.3">
      <c r="A974" s="1">
        <v>43644</v>
      </c>
      <c r="B974" s="2">
        <v>0.59128472222222228</v>
      </c>
      <c r="C974" t="s">
        <v>39</v>
      </c>
      <c r="D974" t="s">
        <v>13</v>
      </c>
      <c r="E974">
        <v>700</v>
      </c>
      <c r="F974" t="s">
        <v>40</v>
      </c>
      <c r="G974" t="s">
        <v>276</v>
      </c>
      <c r="H974" t="s">
        <v>41</v>
      </c>
      <c r="I974">
        <v>300</v>
      </c>
      <c r="J974" t="s">
        <v>42</v>
      </c>
      <c r="K974" t="s">
        <v>276</v>
      </c>
      <c r="L974">
        <v>50.811599999999999</v>
      </c>
      <c r="M974">
        <v>-6.6194100000000002</v>
      </c>
      <c r="N974" t="s">
        <v>43</v>
      </c>
      <c r="O974" t="s">
        <v>61</v>
      </c>
      <c r="P974">
        <v>1</v>
      </c>
      <c r="AA974" t="s">
        <v>122</v>
      </c>
      <c r="AE974" t="s">
        <v>57</v>
      </c>
    </row>
    <row r="975" spans="1:31" x14ac:dyDescent="0.3">
      <c r="A975" s="1">
        <v>43644</v>
      </c>
      <c r="B975" s="2">
        <v>0.59299768518518514</v>
      </c>
      <c r="C975" t="s">
        <v>39</v>
      </c>
      <c r="D975" t="s">
        <v>13</v>
      </c>
      <c r="E975">
        <v>700</v>
      </c>
      <c r="F975" t="s">
        <v>40</v>
      </c>
      <c r="G975" t="s">
        <v>276</v>
      </c>
      <c r="H975" t="s">
        <v>41</v>
      </c>
      <c r="I975">
        <v>300</v>
      </c>
      <c r="J975" t="s">
        <v>42</v>
      </c>
      <c r="K975" t="s">
        <v>276</v>
      </c>
      <c r="L975">
        <v>50.811646666666697</v>
      </c>
      <c r="M975">
        <v>-6.6085250000000002</v>
      </c>
      <c r="N975" t="s">
        <v>129</v>
      </c>
      <c r="O975" t="s">
        <v>100</v>
      </c>
      <c r="W975">
        <v>1</v>
      </c>
      <c r="Y975" t="s">
        <v>28</v>
      </c>
      <c r="Z975" t="s">
        <v>52</v>
      </c>
      <c r="AA975" t="s">
        <v>47</v>
      </c>
      <c r="AB975" t="s">
        <v>56</v>
      </c>
      <c r="AE975" t="s">
        <v>50</v>
      </c>
    </row>
    <row r="976" spans="1:31" x14ac:dyDescent="0.3">
      <c r="A976" s="1">
        <v>43644</v>
      </c>
      <c r="B976" s="2">
        <v>0.61201388888888886</v>
      </c>
      <c r="C976" t="s">
        <v>39</v>
      </c>
      <c r="D976" t="s">
        <v>13</v>
      </c>
      <c r="E976">
        <v>71</v>
      </c>
      <c r="F976" t="s">
        <v>40</v>
      </c>
      <c r="G976" t="s">
        <v>276</v>
      </c>
      <c r="H976" t="s">
        <v>41</v>
      </c>
      <c r="I976">
        <v>300</v>
      </c>
      <c r="J976" t="s">
        <v>42</v>
      </c>
      <c r="K976" t="s">
        <v>276</v>
      </c>
      <c r="L976">
        <v>50.835751666666702</v>
      </c>
      <c r="M976">
        <v>-6.5862716666666703</v>
      </c>
      <c r="N976" t="s">
        <v>43</v>
      </c>
      <c r="O976" t="s">
        <v>61</v>
      </c>
      <c r="P976">
        <v>3</v>
      </c>
      <c r="AA976" t="s">
        <v>47</v>
      </c>
      <c r="AB976" t="s">
        <v>56</v>
      </c>
      <c r="AC976" t="s">
        <v>49</v>
      </c>
      <c r="AE976" t="s">
        <v>50</v>
      </c>
    </row>
    <row r="977" spans="1:31" x14ac:dyDescent="0.3">
      <c r="A977" s="1">
        <v>43644</v>
      </c>
      <c r="B977" s="2">
        <v>0.61225694444444445</v>
      </c>
      <c r="C977" t="s">
        <v>39</v>
      </c>
      <c r="D977" t="s">
        <v>13</v>
      </c>
      <c r="E977">
        <v>71</v>
      </c>
      <c r="F977" t="s">
        <v>40</v>
      </c>
      <c r="G977" t="s">
        <v>276</v>
      </c>
      <c r="H977" t="s">
        <v>41</v>
      </c>
      <c r="I977">
        <v>300</v>
      </c>
      <c r="J977" t="s">
        <v>42</v>
      </c>
      <c r="K977" t="s">
        <v>276</v>
      </c>
      <c r="L977">
        <v>50.836709999999997</v>
      </c>
      <c r="M977">
        <v>-6.5862733333333301</v>
      </c>
      <c r="N977" t="s">
        <v>43</v>
      </c>
      <c r="O977" t="s">
        <v>100</v>
      </c>
      <c r="W977">
        <v>2</v>
      </c>
      <c r="Y977" t="s">
        <v>28</v>
      </c>
      <c r="Z977" t="s">
        <v>52</v>
      </c>
      <c r="AA977" t="s">
        <v>47</v>
      </c>
      <c r="AB977" t="s">
        <v>48</v>
      </c>
      <c r="AC977" t="s">
        <v>49</v>
      </c>
      <c r="AE977" t="s">
        <v>50</v>
      </c>
    </row>
    <row r="978" spans="1:31" x14ac:dyDescent="0.3">
      <c r="A978" s="1">
        <v>43644</v>
      </c>
      <c r="B978" s="2">
        <v>0.61337962962962966</v>
      </c>
      <c r="C978" t="s">
        <v>39</v>
      </c>
      <c r="D978" t="s">
        <v>13</v>
      </c>
      <c r="E978">
        <v>71</v>
      </c>
      <c r="F978" t="s">
        <v>40</v>
      </c>
      <c r="G978" t="s">
        <v>276</v>
      </c>
      <c r="H978" t="s">
        <v>41</v>
      </c>
      <c r="I978">
        <v>300</v>
      </c>
      <c r="J978" t="s">
        <v>42</v>
      </c>
      <c r="K978" t="s">
        <v>276</v>
      </c>
      <c r="L978">
        <v>50.84122</v>
      </c>
      <c r="M978">
        <v>-6.5864166666666701</v>
      </c>
      <c r="N978" t="s">
        <v>43</v>
      </c>
      <c r="O978" t="s">
        <v>100</v>
      </c>
      <c r="W978">
        <v>1</v>
      </c>
      <c r="Y978" t="s">
        <v>28</v>
      </c>
      <c r="Z978" t="s">
        <v>52</v>
      </c>
      <c r="AA978" t="s">
        <v>47</v>
      </c>
      <c r="AB978" t="s">
        <v>55</v>
      </c>
      <c r="AE978" t="s">
        <v>50</v>
      </c>
    </row>
    <row r="979" spans="1:31" x14ac:dyDescent="0.3">
      <c r="A979" s="1">
        <v>43644</v>
      </c>
      <c r="B979" s="2">
        <v>0.61359953703703707</v>
      </c>
      <c r="C979" t="s">
        <v>39</v>
      </c>
      <c r="D979" t="s">
        <v>13</v>
      </c>
      <c r="E979">
        <v>71</v>
      </c>
      <c r="F979" t="s">
        <v>40</v>
      </c>
      <c r="G979" t="s">
        <v>276</v>
      </c>
      <c r="H979" t="s">
        <v>41</v>
      </c>
      <c r="I979">
        <v>300</v>
      </c>
      <c r="J979" t="s">
        <v>42</v>
      </c>
      <c r="K979" t="s">
        <v>276</v>
      </c>
      <c r="L979">
        <v>50.842161666666698</v>
      </c>
      <c r="M979">
        <v>-6.5864649999999996</v>
      </c>
      <c r="N979" t="s">
        <v>43</v>
      </c>
      <c r="O979" t="s">
        <v>44</v>
      </c>
      <c r="W979">
        <v>1</v>
      </c>
      <c r="Z979" t="s">
        <v>46</v>
      </c>
      <c r="AA979" t="s">
        <v>47</v>
      </c>
      <c r="AB979" t="s">
        <v>48</v>
      </c>
      <c r="AC979" t="s">
        <v>49</v>
      </c>
      <c r="AE979" t="s">
        <v>50</v>
      </c>
    </row>
    <row r="980" spans="1:31" x14ac:dyDescent="0.3">
      <c r="A980" s="1">
        <v>43644</v>
      </c>
      <c r="B980" s="2">
        <v>0.61446759259259254</v>
      </c>
      <c r="C980" t="s">
        <v>39</v>
      </c>
      <c r="D980" t="s">
        <v>13</v>
      </c>
      <c r="E980">
        <v>71</v>
      </c>
      <c r="F980" t="s">
        <v>40</v>
      </c>
      <c r="G980" t="s">
        <v>276</v>
      </c>
      <c r="H980" t="s">
        <v>41</v>
      </c>
      <c r="I980">
        <v>300</v>
      </c>
      <c r="J980" t="s">
        <v>42</v>
      </c>
      <c r="K980" t="s">
        <v>276</v>
      </c>
      <c r="L980">
        <v>50.845653333333303</v>
      </c>
      <c r="M980">
        <v>-6.5865283333333302</v>
      </c>
      <c r="N980" t="s">
        <v>129</v>
      </c>
      <c r="O980" t="s">
        <v>61</v>
      </c>
      <c r="P980">
        <v>1</v>
      </c>
      <c r="AA980" t="s">
        <v>47</v>
      </c>
      <c r="AB980" t="s">
        <v>53</v>
      </c>
      <c r="AE980" t="s">
        <v>50</v>
      </c>
    </row>
    <row r="981" spans="1:31" x14ac:dyDescent="0.3">
      <c r="A981" s="1">
        <v>43644</v>
      </c>
      <c r="B981" s="2">
        <v>0.61464120370370368</v>
      </c>
      <c r="C981" t="s">
        <v>39</v>
      </c>
      <c r="D981" t="s">
        <v>13</v>
      </c>
      <c r="E981">
        <v>71</v>
      </c>
      <c r="F981" t="s">
        <v>40</v>
      </c>
      <c r="G981" t="s">
        <v>276</v>
      </c>
      <c r="H981" t="s">
        <v>41</v>
      </c>
      <c r="I981">
        <v>300</v>
      </c>
      <c r="J981" t="s">
        <v>42</v>
      </c>
      <c r="K981" t="s">
        <v>276</v>
      </c>
      <c r="L981">
        <v>50.846310000000003</v>
      </c>
      <c r="M981">
        <v>-6.5865266666666704</v>
      </c>
      <c r="N981" t="s">
        <v>129</v>
      </c>
      <c r="O981" t="s">
        <v>100</v>
      </c>
      <c r="W981">
        <v>1</v>
      </c>
      <c r="Y981" t="s">
        <v>28</v>
      </c>
      <c r="Z981" t="s">
        <v>52</v>
      </c>
      <c r="AA981" t="s">
        <v>47</v>
      </c>
      <c r="AB981" t="s">
        <v>48</v>
      </c>
      <c r="AE981" t="s">
        <v>57</v>
      </c>
    </row>
    <row r="982" spans="1:31" x14ac:dyDescent="0.3">
      <c r="A982" s="1">
        <v>43644</v>
      </c>
      <c r="B982" s="2">
        <v>0.61766203703703704</v>
      </c>
      <c r="C982" t="s">
        <v>39</v>
      </c>
      <c r="D982" t="s">
        <v>13</v>
      </c>
      <c r="E982">
        <v>71</v>
      </c>
      <c r="F982" t="s">
        <v>40</v>
      </c>
      <c r="G982" t="s">
        <v>276</v>
      </c>
      <c r="H982" t="s">
        <v>41</v>
      </c>
      <c r="I982">
        <v>300</v>
      </c>
      <c r="J982" t="s">
        <v>42</v>
      </c>
      <c r="K982" t="s">
        <v>276</v>
      </c>
      <c r="L982">
        <v>50.858714999999997</v>
      </c>
      <c r="M982">
        <v>-6.5869949999999999</v>
      </c>
      <c r="N982" t="s">
        <v>129</v>
      </c>
      <c r="O982" t="s">
        <v>100</v>
      </c>
      <c r="W982">
        <v>2</v>
      </c>
      <c r="Y982" t="s">
        <v>28</v>
      </c>
      <c r="Z982" t="s">
        <v>52</v>
      </c>
      <c r="AA982" t="s">
        <v>47</v>
      </c>
      <c r="AB982" t="s">
        <v>56</v>
      </c>
      <c r="AE982" t="s">
        <v>50</v>
      </c>
    </row>
    <row r="983" spans="1:31" x14ac:dyDescent="0.3">
      <c r="A983" s="1">
        <v>43644</v>
      </c>
      <c r="B983" s="2">
        <v>0.61863425925925919</v>
      </c>
      <c r="C983" t="s">
        <v>39</v>
      </c>
      <c r="D983" t="s">
        <v>13</v>
      </c>
      <c r="E983">
        <v>71</v>
      </c>
      <c r="F983" t="s">
        <v>40</v>
      </c>
      <c r="G983" t="s">
        <v>276</v>
      </c>
      <c r="H983" t="s">
        <v>41</v>
      </c>
      <c r="I983">
        <v>300</v>
      </c>
      <c r="J983" t="s">
        <v>42</v>
      </c>
      <c r="K983" t="s">
        <v>276</v>
      </c>
      <c r="L983">
        <v>50.862716666666699</v>
      </c>
      <c r="M983">
        <v>-6.5871166666666703</v>
      </c>
      <c r="N983" t="s">
        <v>129</v>
      </c>
      <c r="O983" t="s">
        <v>61</v>
      </c>
      <c r="P983">
        <v>1</v>
      </c>
      <c r="AA983" t="s">
        <v>47</v>
      </c>
      <c r="AB983" t="s">
        <v>56</v>
      </c>
      <c r="AE983" t="s">
        <v>57</v>
      </c>
    </row>
    <row r="984" spans="1:31" x14ac:dyDescent="0.3">
      <c r="A984" s="1">
        <v>43644</v>
      </c>
      <c r="B984" s="2">
        <v>0.62016203703703698</v>
      </c>
      <c r="C984" t="s">
        <v>39</v>
      </c>
      <c r="D984" t="s">
        <v>13</v>
      </c>
      <c r="E984">
        <v>71</v>
      </c>
      <c r="F984" t="s">
        <v>40</v>
      </c>
      <c r="G984" t="s">
        <v>276</v>
      </c>
      <c r="H984" t="s">
        <v>41</v>
      </c>
      <c r="I984">
        <v>300</v>
      </c>
      <c r="J984" t="s">
        <v>42</v>
      </c>
      <c r="K984" t="s">
        <v>276</v>
      </c>
      <c r="L984">
        <v>50.868965000000003</v>
      </c>
      <c r="M984">
        <v>-6.5871416666666702</v>
      </c>
      <c r="N984" t="s">
        <v>129</v>
      </c>
      <c r="O984" t="s">
        <v>54</v>
      </c>
      <c r="W984">
        <v>1</v>
      </c>
      <c r="Y984" t="s">
        <v>28</v>
      </c>
      <c r="Z984" t="s">
        <v>52</v>
      </c>
      <c r="AA984" t="s">
        <v>47</v>
      </c>
      <c r="AB984" t="s">
        <v>82</v>
      </c>
      <c r="AE984" t="s">
        <v>50</v>
      </c>
    </row>
    <row r="985" spans="1:31" x14ac:dyDescent="0.3">
      <c r="A985" s="1">
        <v>43644</v>
      </c>
      <c r="B985" s="2">
        <v>0.62164351851851851</v>
      </c>
      <c r="C985" t="s">
        <v>39</v>
      </c>
      <c r="D985" t="s">
        <v>13</v>
      </c>
      <c r="E985">
        <v>71</v>
      </c>
      <c r="F985" t="s">
        <v>40</v>
      </c>
      <c r="G985" t="s">
        <v>276</v>
      </c>
      <c r="H985" t="s">
        <v>41</v>
      </c>
      <c r="I985">
        <v>300</v>
      </c>
      <c r="J985" t="s">
        <v>42</v>
      </c>
      <c r="K985" t="s">
        <v>276</v>
      </c>
      <c r="L985">
        <v>50.875083333333301</v>
      </c>
      <c r="M985">
        <v>-6.5873566666666701</v>
      </c>
      <c r="N985" t="s">
        <v>129</v>
      </c>
      <c r="O985" t="s">
        <v>100</v>
      </c>
      <c r="W985">
        <v>1</v>
      </c>
      <c r="Y985" t="s">
        <v>28</v>
      </c>
      <c r="Z985" t="s">
        <v>52</v>
      </c>
      <c r="AA985" t="s">
        <v>47</v>
      </c>
      <c r="AB985" t="s">
        <v>56</v>
      </c>
      <c r="AE985" t="s">
        <v>50</v>
      </c>
    </row>
    <row r="986" spans="1:31" x14ac:dyDescent="0.3">
      <c r="A986" s="1">
        <v>43644</v>
      </c>
      <c r="B986" s="2">
        <v>0.62189814814814814</v>
      </c>
      <c r="C986" t="s">
        <v>39</v>
      </c>
      <c r="D986" t="s">
        <v>13</v>
      </c>
      <c r="E986">
        <v>71</v>
      </c>
      <c r="F986" t="s">
        <v>40</v>
      </c>
      <c r="G986" t="s">
        <v>276</v>
      </c>
      <c r="H986" t="s">
        <v>41</v>
      </c>
      <c r="I986">
        <v>300</v>
      </c>
      <c r="J986" t="s">
        <v>42</v>
      </c>
      <c r="K986" t="s">
        <v>276</v>
      </c>
      <c r="L986">
        <v>50.876083333333298</v>
      </c>
      <c r="M986">
        <v>-6.5873900000000001</v>
      </c>
      <c r="N986" t="s">
        <v>129</v>
      </c>
      <c r="O986" t="s">
        <v>61</v>
      </c>
      <c r="P986">
        <v>1</v>
      </c>
      <c r="AA986" t="s">
        <v>47</v>
      </c>
      <c r="AB986" t="s">
        <v>56</v>
      </c>
      <c r="AE986" t="s">
        <v>50</v>
      </c>
    </row>
    <row r="987" spans="1:31" x14ac:dyDescent="0.3">
      <c r="A987" s="1">
        <v>43644</v>
      </c>
      <c r="B987" s="2">
        <v>0.62533564814814813</v>
      </c>
      <c r="C987" t="s">
        <v>39</v>
      </c>
      <c r="D987" t="s">
        <v>13</v>
      </c>
      <c r="E987">
        <v>71</v>
      </c>
      <c r="F987" t="s">
        <v>40</v>
      </c>
      <c r="G987" t="s">
        <v>276</v>
      </c>
      <c r="H987" t="s">
        <v>41</v>
      </c>
      <c r="I987">
        <v>300</v>
      </c>
      <c r="J987" t="s">
        <v>42</v>
      </c>
      <c r="K987" t="s">
        <v>276</v>
      </c>
      <c r="L987">
        <v>50.890266666666697</v>
      </c>
      <c r="M987">
        <v>-6.5877866666666698</v>
      </c>
      <c r="N987" t="s">
        <v>129</v>
      </c>
      <c r="O987" t="s">
        <v>61</v>
      </c>
      <c r="P987">
        <v>1</v>
      </c>
      <c r="AA987" t="s">
        <v>47</v>
      </c>
      <c r="AB987" t="s">
        <v>56</v>
      </c>
      <c r="AE987" t="s">
        <v>50</v>
      </c>
    </row>
    <row r="988" spans="1:31" x14ac:dyDescent="0.3">
      <c r="A988" s="1">
        <v>43644</v>
      </c>
      <c r="B988" s="2">
        <v>0.62596064814814811</v>
      </c>
      <c r="C988" t="s">
        <v>39</v>
      </c>
      <c r="D988" t="s">
        <v>13</v>
      </c>
      <c r="E988">
        <v>71</v>
      </c>
      <c r="F988" t="s">
        <v>40</v>
      </c>
      <c r="G988" t="s">
        <v>276</v>
      </c>
      <c r="H988" t="s">
        <v>41</v>
      </c>
      <c r="I988">
        <v>300</v>
      </c>
      <c r="J988" t="s">
        <v>42</v>
      </c>
      <c r="K988" t="s">
        <v>276</v>
      </c>
      <c r="L988">
        <v>50.892858333333301</v>
      </c>
      <c r="M988">
        <v>-6.5878966666666701</v>
      </c>
      <c r="N988" t="s">
        <v>129</v>
      </c>
      <c r="O988" t="s">
        <v>100</v>
      </c>
      <c r="W988">
        <v>1</v>
      </c>
      <c r="Y988" t="s">
        <v>28</v>
      </c>
      <c r="Z988" t="s">
        <v>52</v>
      </c>
      <c r="AA988" t="s">
        <v>47</v>
      </c>
      <c r="AB988" t="s">
        <v>72</v>
      </c>
      <c r="AE988" t="s">
        <v>57</v>
      </c>
    </row>
    <row r="989" spans="1:31" x14ac:dyDescent="0.3">
      <c r="A989" s="1">
        <v>43644</v>
      </c>
      <c r="B989" s="2">
        <v>0.65003472222222225</v>
      </c>
      <c r="C989" t="s">
        <v>39</v>
      </c>
      <c r="D989" t="s">
        <v>13</v>
      </c>
      <c r="E989">
        <v>71</v>
      </c>
      <c r="F989" t="s">
        <v>40</v>
      </c>
      <c r="G989" t="s">
        <v>276</v>
      </c>
      <c r="H989" t="s">
        <v>41</v>
      </c>
      <c r="I989">
        <v>300</v>
      </c>
      <c r="J989" t="s">
        <v>42</v>
      </c>
      <c r="K989" t="s">
        <v>276</v>
      </c>
      <c r="L989">
        <v>50.8981766666667</v>
      </c>
      <c r="M989">
        <v>-6.5888566666666701</v>
      </c>
      <c r="N989" t="s">
        <v>145</v>
      </c>
      <c r="O989" t="s">
        <v>85</v>
      </c>
      <c r="W989">
        <v>1</v>
      </c>
      <c r="Y989" t="s">
        <v>28</v>
      </c>
      <c r="Z989" t="s">
        <v>52</v>
      </c>
      <c r="AA989" t="s">
        <v>47</v>
      </c>
      <c r="AB989" t="s">
        <v>64</v>
      </c>
      <c r="AC989" t="s">
        <v>89</v>
      </c>
      <c r="AE989" t="s">
        <v>50</v>
      </c>
    </row>
    <row r="990" spans="1:31" x14ac:dyDescent="0.3">
      <c r="A990" s="1">
        <v>43644</v>
      </c>
      <c r="B990" s="2">
        <v>0.65026620370370369</v>
      </c>
      <c r="C990" t="s">
        <v>39</v>
      </c>
      <c r="D990" t="s">
        <v>13</v>
      </c>
      <c r="E990">
        <v>71</v>
      </c>
      <c r="F990" t="s">
        <v>40</v>
      </c>
      <c r="G990" t="s">
        <v>276</v>
      </c>
      <c r="H990" t="s">
        <v>41</v>
      </c>
      <c r="I990">
        <v>300</v>
      </c>
      <c r="J990" t="s">
        <v>42</v>
      </c>
      <c r="K990" t="s">
        <v>276</v>
      </c>
      <c r="L990">
        <v>50.898829999999997</v>
      </c>
      <c r="M990">
        <v>-6.5894483333333298</v>
      </c>
      <c r="N990" t="s">
        <v>145</v>
      </c>
      <c r="O990" t="s">
        <v>51</v>
      </c>
      <c r="W990">
        <v>1</v>
      </c>
      <c r="Y990" t="s">
        <v>28</v>
      </c>
      <c r="Z990" t="s">
        <v>52</v>
      </c>
      <c r="AA990" t="s">
        <v>47</v>
      </c>
      <c r="AB990" t="s">
        <v>64</v>
      </c>
      <c r="AC990" t="s">
        <v>89</v>
      </c>
      <c r="AE990" t="s">
        <v>50</v>
      </c>
    </row>
    <row r="991" spans="1:31" x14ac:dyDescent="0.3">
      <c r="A991" s="1">
        <v>43644</v>
      </c>
      <c r="B991" s="2">
        <v>0.65258101851851846</v>
      </c>
      <c r="C991" t="s">
        <v>39</v>
      </c>
      <c r="D991" t="s">
        <v>13</v>
      </c>
      <c r="E991">
        <v>71</v>
      </c>
      <c r="F991" t="s">
        <v>40</v>
      </c>
      <c r="G991" t="s">
        <v>276</v>
      </c>
      <c r="H991" t="s">
        <v>41</v>
      </c>
      <c r="I991">
        <v>300</v>
      </c>
      <c r="J991" t="s">
        <v>42</v>
      </c>
      <c r="K991" t="s">
        <v>276</v>
      </c>
      <c r="L991">
        <v>50.906648333333301</v>
      </c>
      <c r="M991">
        <v>-6.5964166666666699</v>
      </c>
      <c r="N991" t="s">
        <v>145</v>
      </c>
      <c r="O991" t="s">
        <v>100</v>
      </c>
      <c r="W991">
        <v>1</v>
      </c>
      <c r="Y991" t="s">
        <v>28</v>
      </c>
      <c r="Z991" t="s">
        <v>52</v>
      </c>
      <c r="AA991" t="s">
        <v>47</v>
      </c>
      <c r="AB991" t="s">
        <v>72</v>
      </c>
      <c r="AC991" t="s">
        <v>49</v>
      </c>
      <c r="AE991" t="s">
        <v>50</v>
      </c>
    </row>
    <row r="992" spans="1:31" x14ac:dyDescent="0.3">
      <c r="A992" s="1">
        <v>43644</v>
      </c>
      <c r="B992" s="2">
        <v>0.65549768518518514</v>
      </c>
      <c r="C992" t="s">
        <v>39</v>
      </c>
      <c r="D992" t="s">
        <v>13</v>
      </c>
      <c r="E992">
        <v>71</v>
      </c>
      <c r="F992" t="s">
        <v>40</v>
      </c>
      <c r="G992" t="s">
        <v>276</v>
      </c>
      <c r="H992" t="s">
        <v>41</v>
      </c>
      <c r="I992">
        <v>300</v>
      </c>
      <c r="J992" t="s">
        <v>42</v>
      </c>
      <c r="K992" t="s">
        <v>276</v>
      </c>
      <c r="L992">
        <v>50.9166283333333</v>
      </c>
      <c r="M992">
        <v>-6.6061416666666704</v>
      </c>
      <c r="N992" t="s">
        <v>145</v>
      </c>
      <c r="O992" t="s">
        <v>100</v>
      </c>
      <c r="W992">
        <v>2</v>
      </c>
      <c r="Y992" t="s">
        <v>28</v>
      </c>
      <c r="Z992" t="s">
        <v>52</v>
      </c>
      <c r="AA992" t="s">
        <v>47</v>
      </c>
      <c r="AB992" t="s">
        <v>55</v>
      </c>
      <c r="AE992" t="s">
        <v>50</v>
      </c>
    </row>
    <row r="993" spans="1:31" x14ac:dyDescent="0.3">
      <c r="A993" s="1">
        <v>43644</v>
      </c>
      <c r="B993" s="2">
        <v>0.65652777777777771</v>
      </c>
      <c r="C993" t="s">
        <v>39</v>
      </c>
      <c r="D993" t="s">
        <v>13</v>
      </c>
      <c r="E993">
        <v>71</v>
      </c>
      <c r="F993" t="s">
        <v>40</v>
      </c>
      <c r="G993" t="s">
        <v>276</v>
      </c>
      <c r="H993" t="s">
        <v>41</v>
      </c>
      <c r="I993">
        <v>300</v>
      </c>
      <c r="J993" t="s">
        <v>42</v>
      </c>
      <c r="K993" t="s">
        <v>276</v>
      </c>
      <c r="L993">
        <v>50.920171666666697</v>
      </c>
      <c r="M993">
        <v>-6.6096633333333301</v>
      </c>
      <c r="N993" t="s">
        <v>145</v>
      </c>
      <c r="O993" t="s">
        <v>61</v>
      </c>
      <c r="P993">
        <v>1</v>
      </c>
      <c r="AA993" t="s">
        <v>47</v>
      </c>
      <c r="AB993" t="s">
        <v>53</v>
      </c>
      <c r="AC993" t="s">
        <v>49</v>
      </c>
      <c r="AE993" t="s">
        <v>57</v>
      </c>
    </row>
    <row r="994" spans="1:31" x14ac:dyDescent="0.3">
      <c r="A994" s="1">
        <v>43644</v>
      </c>
      <c r="B994" s="2">
        <v>0.65776620370370364</v>
      </c>
      <c r="C994" t="s">
        <v>39</v>
      </c>
      <c r="D994" t="s">
        <v>13</v>
      </c>
      <c r="E994">
        <v>71</v>
      </c>
      <c r="F994" t="s">
        <v>40</v>
      </c>
      <c r="G994" t="s">
        <v>276</v>
      </c>
      <c r="H994" t="s">
        <v>41</v>
      </c>
      <c r="I994">
        <v>300</v>
      </c>
      <c r="J994" t="s">
        <v>42</v>
      </c>
      <c r="K994" t="s">
        <v>276</v>
      </c>
      <c r="L994">
        <v>50.92436</v>
      </c>
      <c r="M994">
        <v>-6.6139433333333297</v>
      </c>
      <c r="N994" t="s">
        <v>145</v>
      </c>
      <c r="O994" t="s">
        <v>100</v>
      </c>
      <c r="W994">
        <v>1</v>
      </c>
      <c r="Y994" t="s">
        <v>28</v>
      </c>
      <c r="Z994" t="s">
        <v>52</v>
      </c>
      <c r="AA994" t="s">
        <v>47</v>
      </c>
      <c r="AB994" t="s">
        <v>56</v>
      </c>
      <c r="AC994" t="s">
        <v>49</v>
      </c>
      <c r="AE994" t="s">
        <v>50</v>
      </c>
    </row>
    <row r="995" spans="1:31" x14ac:dyDescent="0.3">
      <c r="A995" s="1">
        <v>43644</v>
      </c>
      <c r="B995" s="2">
        <v>0.65935185185185186</v>
      </c>
      <c r="C995" t="s">
        <v>39</v>
      </c>
      <c r="D995" t="s">
        <v>13</v>
      </c>
      <c r="E995">
        <v>71</v>
      </c>
      <c r="F995" t="s">
        <v>40</v>
      </c>
      <c r="G995" t="s">
        <v>276</v>
      </c>
      <c r="H995" t="s">
        <v>41</v>
      </c>
      <c r="I995">
        <v>300</v>
      </c>
      <c r="J995" t="s">
        <v>42</v>
      </c>
      <c r="K995" t="s">
        <v>276</v>
      </c>
      <c r="L995">
        <v>50.929803333333297</v>
      </c>
      <c r="M995">
        <v>-6.6193799999999996</v>
      </c>
      <c r="N995" t="s">
        <v>145</v>
      </c>
      <c r="O995" t="s">
        <v>61</v>
      </c>
      <c r="P995">
        <v>1</v>
      </c>
      <c r="AA995" t="s">
        <v>47</v>
      </c>
      <c r="AB995" t="s">
        <v>74</v>
      </c>
      <c r="AE995" t="s">
        <v>57</v>
      </c>
    </row>
    <row r="996" spans="1:31" x14ac:dyDescent="0.3">
      <c r="A996" s="1">
        <v>43644</v>
      </c>
      <c r="B996" s="2">
        <v>0.65968749999999998</v>
      </c>
      <c r="C996" t="s">
        <v>39</v>
      </c>
      <c r="D996" t="s">
        <v>13</v>
      </c>
      <c r="E996">
        <v>71</v>
      </c>
      <c r="F996" t="s">
        <v>40</v>
      </c>
      <c r="G996" t="s">
        <v>276</v>
      </c>
      <c r="H996" t="s">
        <v>41</v>
      </c>
      <c r="I996">
        <v>300</v>
      </c>
      <c r="J996" t="s">
        <v>42</v>
      </c>
      <c r="K996" t="s">
        <v>276</v>
      </c>
      <c r="L996">
        <v>50.930990000000001</v>
      </c>
      <c r="M996">
        <v>-6.6205383333333296</v>
      </c>
      <c r="N996" t="s">
        <v>146</v>
      </c>
      <c r="O996" t="s">
        <v>61</v>
      </c>
      <c r="P996">
        <v>1</v>
      </c>
      <c r="AA996" t="s">
        <v>47</v>
      </c>
      <c r="AB996" t="s">
        <v>74</v>
      </c>
      <c r="AE996" t="s">
        <v>50</v>
      </c>
    </row>
    <row r="997" spans="1:31" x14ac:dyDescent="0.3">
      <c r="A997" s="1">
        <v>43644</v>
      </c>
      <c r="B997" s="2">
        <v>0.65979166666666667</v>
      </c>
      <c r="C997" t="s">
        <v>39</v>
      </c>
      <c r="D997" t="s">
        <v>13</v>
      </c>
      <c r="E997">
        <v>71</v>
      </c>
      <c r="F997" t="s">
        <v>40</v>
      </c>
      <c r="G997" t="s">
        <v>276</v>
      </c>
      <c r="H997" t="s">
        <v>41</v>
      </c>
      <c r="I997">
        <v>300</v>
      </c>
      <c r="J997" t="s">
        <v>42</v>
      </c>
      <c r="K997" t="s">
        <v>276</v>
      </c>
      <c r="L997">
        <v>50.931336666666702</v>
      </c>
      <c r="M997">
        <v>-6.6209133333333297</v>
      </c>
      <c r="N997" t="s">
        <v>146</v>
      </c>
      <c r="O997" t="s">
        <v>54</v>
      </c>
      <c r="W997">
        <v>2</v>
      </c>
      <c r="Y997" t="s">
        <v>28</v>
      </c>
      <c r="Z997" t="s">
        <v>52</v>
      </c>
      <c r="AA997" t="s">
        <v>47</v>
      </c>
      <c r="AB997" t="s">
        <v>56</v>
      </c>
      <c r="AE997" t="s">
        <v>50</v>
      </c>
    </row>
    <row r="998" spans="1:31" x14ac:dyDescent="0.3">
      <c r="A998" s="1">
        <v>43644</v>
      </c>
      <c r="B998" s="2">
        <v>0.66146990740740741</v>
      </c>
      <c r="C998" t="s">
        <v>39</v>
      </c>
      <c r="D998" t="s">
        <v>13</v>
      </c>
      <c r="E998">
        <v>71</v>
      </c>
      <c r="F998" t="s">
        <v>40</v>
      </c>
      <c r="G998" t="s">
        <v>276</v>
      </c>
      <c r="H998" t="s">
        <v>41</v>
      </c>
      <c r="I998">
        <v>300</v>
      </c>
      <c r="J998" t="s">
        <v>42</v>
      </c>
      <c r="K998" t="s">
        <v>276</v>
      </c>
      <c r="L998">
        <v>50.937013333333297</v>
      </c>
      <c r="M998">
        <v>-6.6267166666666704</v>
      </c>
      <c r="N998" t="s">
        <v>146</v>
      </c>
      <c r="O998" t="s">
        <v>100</v>
      </c>
      <c r="W998">
        <v>6</v>
      </c>
      <c r="Y998" t="s">
        <v>28</v>
      </c>
      <c r="Z998" t="s">
        <v>52</v>
      </c>
      <c r="AA998" t="s">
        <v>47</v>
      </c>
      <c r="AB998" t="s">
        <v>56</v>
      </c>
      <c r="AE998" t="s">
        <v>50</v>
      </c>
    </row>
    <row r="999" spans="1:31" x14ac:dyDescent="0.3">
      <c r="A999" s="1">
        <v>43644</v>
      </c>
      <c r="B999" s="2">
        <v>0.66216435185185185</v>
      </c>
      <c r="C999" t="s">
        <v>39</v>
      </c>
      <c r="D999" t="s">
        <v>13</v>
      </c>
      <c r="E999">
        <v>71</v>
      </c>
      <c r="F999" t="s">
        <v>40</v>
      </c>
      <c r="G999" t="s">
        <v>276</v>
      </c>
      <c r="H999" t="s">
        <v>41</v>
      </c>
      <c r="I999">
        <v>300</v>
      </c>
      <c r="J999" t="s">
        <v>42</v>
      </c>
      <c r="K999" t="s">
        <v>276</v>
      </c>
      <c r="L999">
        <v>50.939353333333301</v>
      </c>
      <c r="M999">
        <v>-6.6290916666666702</v>
      </c>
      <c r="N999" t="s">
        <v>146</v>
      </c>
      <c r="O999" t="s">
        <v>61</v>
      </c>
      <c r="P999">
        <v>2</v>
      </c>
      <c r="AA999" t="s">
        <v>47</v>
      </c>
      <c r="AB999" t="s">
        <v>74</v>
      </c>
      <c r="AE999" t="s">
        <v>50</v>
      </c>
    </row>
    <row r="1000" spans="1:31" x14ac:dyDescent="0.3">
      <c r="A1000" s="1">
        <v>43644</v>
      </c>
      <c r="B1000" s="2">
        <v>0.66245370370370371</v>
      </c>
      <c r="C1000" t="s">
        <v>39</v>
      </c>
      <c r="D1000" t="s">
        <v>13</v>
      </c>
      <c r="E1000">
        <v>71</v>
      </c>
      <c r="F1000" t="s">
        <v>40</v>
      </c>
      <c r="G1000" t="s">
        <v>276</v>
      </c>
      <c r="H1000" t="s">
        <v>41</v>
      </c>
      <c r="I1000">
        <v>300</v>
      </c>
      <c r="J1000" t="s">
        <v>42</v>
      </c>
      <c r="K1000" t="s">
        <v>276</v>
      </c>
      <c r="L1000">
        <v>50.940325000000001</v>
      </c>
      <c r="M1000">
        <v>-6.6300800000000004</v>
      </c>
      <c r="N1000" t="s">
        <v>146</v>
      </c>
      <c r="O1000" t="s">
        <v>54</v>
      </c>
      <c r="W1000">
        <v>1</v>
      </c>
      <c r="Y1000" t="s">
        <v>28</v>
      </c>
      <c r="Z1000" t="s">
        <v>52</v>
      </c>
      <c r="AA1000" t="s">
        <v>47</v>
      </c>
      <c r="AB1000" t="s">
        <v>56</v>
      </c>
      <c r="AE1000" t="s">
        <v>50</v>
      </c>
    </row>
    <row r="1001" spans="1:31" x14ac:dyDescent="0.3">
      <c r="A1001" s="1">
        <v>43644</v>
      </c>
      <c r="B1001" s="2">
        <v>0.66326388888888888</v>
      </c>
      <c r="C1001" t="s">
        <v>39</v>
      </c>
      <c r="D1001" t="s">
        <v>13</v>
      </c>
      <c r="E1001">
        <v>71</v>
      </c>
      <c r="F1001" t="s">
        <v>40</v>
      </c>
      <c r="G1001" t="s">
        <v>276</v>
      </c>
      <c r="H1001" t="s">
        <v>41</v>
      </c>
      <c r="I1001">
        <v>300</v>
      </c>
      <c r="J1001" t="s">
        <v>42</v>
      </c>
      <c r="K1001" t="s">
        <v>276</v>
      </c>
      <c r="L1001">
        <v>50.943091666666703</v>
      </c>
      <c r="M1001">
        <v>-6.6327633333333296</v>
      </c>
      <c r="N1001" t="s">
        <v>146</v>
      </c>
      <c r="O1001" t="s">
        <v>61</v>
      </c>
      <c r="P1001">
        <v>1</v>
      </c>
      <c r="AA1001" t="s">
        <v>47</v>
      </c>
      <c r="AB1001" t="s">
        <v>56</v>
      </c>
      <c r="AE1001" t="s">
        <v>50</v>
      </c>
    </row>
    <row r="1002" spans="1:31" x14ac:dyDescent="0.3">
      <c r="A1002" s="1">
        <v>43644</v>
      </c>
      <c r="B1002" s="2">
        <v>0.6661921296296297</v>
      </c>
      <c r="C1002" t="s">
        <v>39</v>
      </c>
      <c r="D1002" t="s">
        <v>13</v>
      </c>
      <c r="E1002">
        <v>71</v>
      </c>
      <c r="F1002" t="s">
        <v>40</v>
      </c>
      <c r="G1002" t="s">
        <v>276</v>
      </c>
      <c r="H1002" t="s">
        <v>41</v>
      </c>
      <c r="I1002">
        <v>300</v>
      </c>
      <c r="J1002" t="s">
        <v>42</v>
      </c>
      <c r="K1002" t="s">
        <v>276</v>
      </c>
      <c r="L1002">
        <v>50.9549016666667</v>
      </c>
      <c r="M1002">
        <v>-6.6349400000000003</v>
      </c>
      <c r="N1002" t="s">
        <v>146</v>
      </c>
      <c r="O1002" t="s">
        <v>61</v>
      </c>
      <c r="P1002">
        <v>2</v>
      </c>
      <c r="AA1002" t="s">
        <v>47</v>
      </c>
      <c r="AB1002" t="s">
        <v>72</v>
      </c>
      <c r="AE1002" t="s">
        <v>50</v>
      </c>
    </row>
    <row r="1003" spans="1:31" x14ac:dyDescent="0.3">
      <c r="A1003" s="1">
        <v>43644</v>
      </c>
      <c r="B1003" s="2">
        <v>0.66767361111111112</v>
      </c>
      <c r="C1003" t="s">
        <v>39</v>
      </c>
      <c r="D1003" t="s">
        <v>13</v>
      </c>
      <c r="E1003">
        <v>71</v>
      </c>
      <c r="F1003" t="s">
        <v>40</v>
      </c>
      <c r="G1003" t="s">
        <v>276</v>
      </c>
      <c r="H1003" t="s">
        <v>41</v>
      </c>
      <c r="I1003">
        <v>300</v>
      </c>
      <c r="J1003" t="s">
        <v>42</v>
      </c>
      <c r="K1003" t="s">
        <v>276</v>
      </c>
      <c r="L1003">
        <v>50.960841666666703</v>
      </c>
      <c r="M1003">
        <v>-6.6358983333333299</v>
      </c>
      <c r="N1003" t="s">
        <v>146</v>
      </c>
      <c r="O1003" t="s">
        <v>100</v>
      </c>
      <c r="W1003">
        <v>3</v>
      </c>
      <c r="Y1003" t="s">
        <v>28</v>
      </c>
      <c r="Z1003" t="s">
        <v>52</v>
      </c>
      <c r="AA1003" t="s">
        <v>47</v>
      </c>
      <c r="AB1003" t="s">
        <v>72</v>
      </c>
      <c r="AE1003" t="s">
        <v>50</v>
      </c>
    </row>
    <row r="1004" spans="1:31" x14ac:dyDescent="0.3">
      <c r="A1004" s="1">
        <v>43644</v>
      </c>
      <c r="B1004" s="2">
        <v>0.6677777777777778</v>
      </c>
      <c r="C1004" t="s">
        <v>39</v>
      </c>
      <c r="D1004" t="s">
        <v>13</v>
      </c>
      <c r="E1004">
        <v>71</v>
      </c>
      <c r="F1004" t="s">
        <v>40</v>
      </c>
      <c r="G1004" t="s">
        <v>276</v>
      </c>
      <c r="H1004" t="s">
        <v>41</v>
      </c>
      <c r="I1004">
        <v>300</v>
      </c>
      <c r="J1004" t="s">
        <v>42</v>
      </c>
      <c r="K1004" t="s">
        <v>276</v>
      </c>
      <c r="L1004">
        <v>50.961323333333297</v>
      </c>
      <c r="M1004">
        <v>-6.6359783333333304</v>
      </c>
      <c r="N1004" t="s">
        <v>146</v>
      </c>
      <c r="O1004" t="s">
        <v>100</v>
      </c>
      <c r="W1004">
        <v>1</v>
      </c>
      <c r="Y1004" t="s">
        <v>28</v>
      </c>
      <c r="Z1004" t="s">
        <v>52</v>
      </c>
      <c r="AA1004" t="s">
        <v>47</v>
      </c>
      <c r="AB1004" t="s">
        <v>56</v>
      </c>
      <c r="AE1004" t="s">
        <v>50</v>
      </c>
    </row>
    <row r="1005" spans="1:31" x14ac:dyDescent="0.3">
      <c r="A1005" s="1">
        <v>43644</v>
      </c>
      <c r="B1005" s="2">
        <v>0.66949074074074078</v>
      </c>
      <c r="C1005" t="s">
        <v>39</v>
      </c>
      <c r="D1005" t="s">
        <v>13</v>
      </c>
      <c r="E1005">
        <v>71</v>
      </c>
      <c r="F1005" t="s">
        <v>40</v>
      </c>
      <c r="G1005" t="s">
        <v>276</v>
      </c>
      <c r="H1005" t="s">
        <v>41</v>
      </c>
      <c r="I1005">
        <v>300</v>
      </c>
      <c r="J1005" t="s">
        <v>42</v>
      </c>
      <c r="K1005" t="s">
        <v>276</v>
      </c>
      <c r="L1005">
        <v>50.968276666666704</v>
      </c>
      <c r="M1005">
        <v>-6.6371433333333298</v>
      </c>
      <c r="N1005" t="s">
        <v>146</v>
      </c>
      <c r="O1005" t="s">
        <v>100</v>
      </c>
      <c r="W1005">
        <v>1</v>
      </c>
      <c r="Y1005" t="s">
        <v>28</v>
      </c>
      <c r="Z1005" t="s">
        <v>52</v>
      </c>
      <c r="AA1005" t="s">
        <v>47</v>
      </c>
      <c r="AB1005" t="s">
        <v>71</v>
      </c>
      <c r="AE1005" t="s">
        <v>50</v>
      </c>
    </row>
    <row r="1006" spans="1:31" x14ac:dyDescent="0.3">
      <c r="A1006" s="1">
        <v>43644</v>
      </c>
      <c r="B1006" s="2">
        <v>0.67133101851851851</v>
      </c>
      <c r="C1006" t="s">
        <v>39</v>
      </c>
      <c r="D1006" t="s">
        <v>13</v>
      </c>
      <c r="E1006">
        <v>71</v>
      </c>
      <c r="F1006" t="s">
        <v>40</v>
      </c>
      <c r="G1006" t="s">
        <v>276</v>
      </c>
      <c r="H1006" t="s">
        <v>41</v>
      </c>
      <c r="I1006">
        <v>300</v>
      </c>
      <c r="J1006" t="s">
        <v>42</v>
      </c>
      <c r="K1006" t="s">
        <v>276</v>
      </c>
      <c r="L1006">
        <v>50.975650000000002</v>
      </c>
      <c r="M1006">
        <v>-6.6384449999999999</v>
      </c>
      <c r="N1006" t="s">
        <v>146</v>
      </c>
      <c r="O1006" t="s">
        <v>54</v>
      </c>
      <c r="W1006">
        <v>2</v>
      </c>
      <c r="Y1006" t="s">
        <v>28</v>
      </c>
      <c r="Z1006" t="s">
        <v>52</v>
      </c>
      <c r="AA1006" t="s">
        <v>47</v>
      </c>
      <c r="AB1006" t="s">
        <v>53</v>
      </c>
      <c r="AE1006" t="s">
        <v>50</v>
      </c>
    </row>
    <row r="1007" spans="1:31" x14ac:dyDescent="0.3">
      <c r="A1007" s="1">
        <v>43644</v>
      </c>
      <c r="B1007" s="2">
        <v>0.67604166666666676</v>
      </c>
      <c r="C1007" t="s">
        <v>39</v>
      </c>
      <c r="D1007" t="s">
        <v>13</v>
      </c>
      <c r="E1007">
        <v>71</v>
      </c>
      <c r="F1007" t="s">
        <v>40</v>
      </c>
      <c r="G1007" t="s">
        <v>276</v>
      </c>
      <c r="H1007" t="s">
        <v>41</v>
      </c>
      <c r="I1007">
        <v>300</v>
      </c>
      <c r="J1007" t="s">
        <v>42</v>
      </c>
      <c r="K1007" t="s">
        <v>276</v>
      </c>
      <c r="L1007">
        <v>50.994765000000001</v>
      </c>
      <c r="M1007">
        <v>-6.6414766666666702</v>
      </c>
      <c r="N1007" t="s">
        <v>146</v>
      </c>
      <c r="O1007" t="s">
        <v>100</v>
      </c>
      <c r="W1007">
        <v>6</v>
      </c>
      <c r="Y1007" t="s">
        <v>28</v>
      </c>
      <c r="Z1007" t="s">
        <v>52</v>
      </c>
      <c r="AA1007" t="s">
        <v>47</v>
      </c>
      <c r="AB1007" t="s">
        <v>56</v>
      </c>
      <c r="AE1007" t="s">
        <v>50</v>
      </c>
    </row>
    <row r="1008" spans="1:31" x14ac:dyDescent="0.3">
      <c r="A1008" s="1">
        <v>43644</v>
      </c>
      <c r="B1008" s="2">
        <v>0.67724537037037036</v>
      </c>
      <c r="C1008" t="s">
        <v>39</v>
      </c>
      <c r="D1008" t="s">
        <v>13</v>
      </c>
      <c r="E1008">
        <v>71</v>
      </c>
      <c r="F1008" t="s">
        <v>40</v>
      </c>
      <c r="G1008" t="s">
        <v>276</v>
      </c>
      <c r="H1008" t="s">
        <v>41</v>
      </c>
      <c r="I1008">
        <v>300</v>
      </c>
      <c r="J1008" t="s">
        <v>42</v>
      </c>
      <c r="K1008" t="s">
        <v>276</v>
      </c>
      <c r="L1008">
        <v>50.999645000000001</v>
      </c>
      <c r="M1008">
        <v>-6.6420233333333298</v>
      </c>
      <c r="N1008" t="s">
        <v>146</v>
      </c>
      <c r="O1008" t="s">
        <v>61</v>
      </c>
      <c r="P1008">
        <v>3</v>
      </c>
      <c r="AA1008" t="s">
        <v>47</v>
      </c>
      <c r="AB1008" t="s">
        <v>56</v>
      </c>
      <c r="AE1008" t="s">
        <v>50</v>
      </c>
    </row>
    <row r="1009" spans="1:31" x14ac:dyDescent="0.3">
      <c r="A1009" s="1">
        <v>43644</v>
      </c>
      <c r="B1009" s="2">
        <v>0.67815972222222232</v>
      </c>
      <c r="C1009" t="s">
        <v>39</v>
      </c>
      <c r="D1009" t="s">
        <v>13</v>
      </c>
      <c r="E1009">
        <v>71</v>
      </c>
      <c r="F1009" t="s">
        <v>40</v>
      </c>
      <c r="G1009" t="s">
        <v>276</v>
      </c>
      <c r="H1009" t="s">
        <v>41</v>
      </c>
      <c r="I1009">
        <v>300</v>
      </c>
      <c r="J1009" t="s">
        <v>42</v>
      </c>
      <c r="K1009" t="s">
        <v>276</v>
      </c>
      <c r="L1009">
        <v>51.003403333333303</v>
      </c>
      <c r="M1009">
        <v>-6.6423816666666697</v>
      </c>
      <c r="N1009" t="s">
        <v>146</v>
      </c>
      <c r="O1009" t="s">
        <v>54</v>
      </c>
      <c r="W1009">
        <v>2</v>
      </c>
      <c r="Y1009" t="s">
        <v>28</v>
      </c>
      <c r="Z1009" t="s">
        <v>52</v>
      </c>
      <c r="AA1009" t="s">
        <v>47</v>
      </c>
      <c r="AB1009" t="s">
        <v>56</v>
      </c>
      <c r="AE1009" t="s">
        <v>57</v>
      </c>
    </row>
    <row r="1010" spans="1:31" x14ac:dyDescent="0.3">
      <c r="A1010" s="1">
        <v>43644</v>
      </c>
      <c r="B1010" s="2">
        <v>0.67828703703703708</v>
      </c>
      <c r="C1010" t="s">
        <v>39</v>
      </c>
      <c r="D1010" t="s">
        <v>13</v>
      </c>
      <c r="E1010">
        <v>71</v>
      </c>
      <c r="F1010" t="s">
        <v>40</v>
      </c>
      <c r="G1010" t="s">
        <v>276</v>
      </c>
      <c r="H1010" t="s">
        <v>41</v>
      </c>
      <c r="I1010">
        <v>300</v>
      </c>
      <c r="J1010" t="s">
        <v>42</v>
      </c>
      <c r="K1010" t="s">
        <v>276</v>
      </c>
      <c r="L1010">
        <v>51.003875000000001</v>
      </c>
      <c r="M1010">
        <v>-6.6424349999999999</v>
      </c>
      <c r="N1010" t="s">
        <v>146</v>
      </c>
      <c r="O1010" t="s">
        <v>44</v>
      </c>
      <c r="W1010">
        <v>1</v>
      </c>
      <c r="Z1010" t="s">
        <v>46</v>
      </c>
      <c r="AA1010" t="s">
        <v>47</v>
      </c>
      <c r="AB1010" t="s">
        <v>56</v>
      </c>
      <c r="AE1010" t="s">
        <v>57</v>
      </c>
    </row>
    <row r="1011" spans="1:31" x14ac:dyDescent="0.3">
      <c r="A1011" s="1">
        <v>43644</v>
      </c>
      <c r="B1011" s="2">
        <v>0.68396990740740737</v>
      </c>
      <c r="C1011" t="s">
        <v>39</v>
      </c>
      <c r="D1011" t="s">
        <v>13</v>
      </c>
      <c r="E1011">
        <v>71</v>
      </c>
      <c r="F1011" t="s">
        <v>40</v>
      </c>
      <c r="G1011" t="s">
        <v>276</v>
      </c>
      <c r="H1011" t="s">
        <v>41</v>
      </c>
      <c r="I1011">
        <v>300</v>
      </c>
      <c r="J1011" t="s">
        <v>42</v>
      </c>
      <c r="K1011" t="s">
        <v>276</v>
      </c>
      <c r="L1011">
        <v>51.026885</v>
      </c>
      <c r="M1011">
        <v>-6.6450250000000004</v>
      </c>
      <c r="N1011" t="s">
        <v>146</v>
      </c>
      <c r="O1011" t="s">
        <v>100</v>
      </c>
      <c r="W1011">
        <v>1</v>
      </c>
      <c r="Y1011" t="s">
        <v>28</v>
      </c>
      <c r="Z1011" t="s">
        <v>52</v>
      </c>
      <c r="AA1011" t="s">
        <v>47</v>
      </c>
      <c r="AB1011" t="s">
        <v>56</v>
      </c>
      <c r="AE1011" t="s">
        <v>50</v>
      </c>
    </row>
    <row r="1012" spans="1:31" x14ac:dyDescent="0.3">
      <c r="A1012" s="1">
        <v>43645</v>
      </c>
      <c r="B1012" s="2">
        <v>0.60873842592592597</v>
      </c>
      <c r="C1012" t="s">
        <v>39</v>
      </c>
      <c r="D1012" t="s">
        <v>13</v>
      </c>
      <c r="E1012">
        <v>78</v>
      </c>
      <c r="F1012" t="s">
        <v>40</v>
      </c>
      <c r="G1012" t="s">
        <v>276</v>
      </c>
      <c r="H1012" t="s">
        <v>41</v>
      </c>
      <c r="I1012">
        <v>300</v>
      </c>
      <c r="J1012" t="s">
        <v>42</v>
      </c>
      <c r="K1012" t="s">
        <v>276</v>
      </c>
      <c r="L1012">
        <v>51.062523333333303</v>
      </c>
      <c r="M1012">
        <v>-10.677528333333299</v>
      </c>
      <c r="N1012" t="s">
        <v>43</v>
      </c>
      <c r="O1012" t="s">
        <v>54</v>
      </c>
      <c r="W1012">
        <v>6</v>
      </c>
      <c r="Y1012" t="s">
        <v>28</v>
      </c>
      <c r="Z1012" t="s">
        <v>52</v>
      </c>
      <c r="AA1012" t="s">
        <v>47</v>
      </c>
      <c r="AB1012" t="s">
        <v>64</v>
      </c>
      <c r="AC1012" t="s">
        <v>58</v>
      </c>
      <c r="AE1012" t="s">
        <v>50</v>
      </c>
    </row>
    <row r="1013" spans="1:31" x14ac:dyDescent="0.3">
      <c r="A1013" s="1">
        <v>43645</v>
      </c>
      <c r="B1013" s="2">
        <v>0.6089930555555555</v>
      </c>
      <c r="C1013" t="s">
        <v>39</v>
      </c>
      <c r="D1013" t="s">
        <v>13</v>
      </c>
      <c r="E1013">
        <v>78</v>
      </c>
      <c r="F1013" t="s">
        <v>40</v>
      </c>
      <c r="G1013" t="s">
        <v>276</v>
      </c>
      <c r="H1013" t="s">
        <v>41</v>
      </c>
      <c r="I1013">
        <v>300</v>
      </c>
      <c r="J1013" t="s">
        <v>42</v>
      </c>
      <c r="K1013" t="s">
        <v>276</v>
      </c>
      <c r="L1013">
        <v>51.062534999999997</v>
      </c>
      <c r="M1013">
        <v>-10.679126666666701</v>
      </c>
      <c r="N1013" t="s">
        <v>43</v>
      </c>
      <c r="O1013" t="s">
        <v>61</v>
      </c>
      <c r="P1013">
        <v>6</v>
      </c>
      <c r="AA1013" t="s">
        <v>47</v>
      </c>
      <c r="AB1013" t="s">
        <v>64</v>
      </c>
      <c r="AC1013" t="s">
        <v>58</v>
      </c>
      <c r="AE1013" t="s">
        <v>50</v>
      </c>
    </row>
    <row r="1014" spans="1:31" x14ac:dyDescent="0.3">
      <c r="A1014" s="1">
        <v>43645</v>
      </c>
      <c r="B1014" s="2">
        <v>0.61215277777777777</v>
      </c>
      <c r="C1014" t="s">
        <v>39</v>
      </c>
      <c r="D1014" t="s">
        <v>13</v>
      </c>
      <c r="E1014">
        <v>78</v>
      </c>
      <c r="F1014" t="s">
        <v>40</v>
      </c>
      <c r="G1014" t="s">
        <v>276</v>
      </c>
      <c r="H1014" t="s">
        <v>41</v>
      </c>
      <c r="I1014">
        <v>300</v>
      </c>
      <c r="J1014" t="s">
        <v>42</v>
      </c>
      <c r="K1014" t="s">
        <v>276</v>
      </c>
      <c r="L1014">
        <v>51.062553333333298</v>
      </c>
      <c r="M1014">
        <v>-10.6984933333333</v>
      </c>
      <c r="N1014" t="s">
        <v>129</v>
      </c>
      <c r="O1014" t="s">
        <v>123</v>
      </c>
      <c r="W1014">
        <v>1</v>
      </c>
      <c r="Y1014" t="s">
        <v>28</v>
      </c>
      <c r="Z1014" t="s">
        <v>52</v>
      </c>
      <c r="AA1014" t="s">
        <v>47</v>
      </c>
      <c r="AB1014" t="s">
        <v>53</v>
      </c>
      <c r="AE1014" t="s">
        <v>57</v>
      </c>
    </row>
    <row r="1015" spans="1:31" x14ac:dyDescent="0.3">
      <c r="A1015" s="1">
        <v>43645</v>
      </c>
      <c r="B1015" s="2">
        <v>0.61476851851851855</v>
      </c>
      <c r="C1015" t="s">
        <v>39</v>
      </c>
      <c r="D1015" t="s">
        <v>13</v>
      </c>
      <c r="E1015">
        <v>78</v>
      </c>
      <c r="F1015" t="s">
        <v>40</v>
      </c>
      <c r="G1015" t="s">
        <v>276</v>
      </c>
      <c r="H1015" t="s">
        <v>41</v>
      </c>
      <c r="I1015">
        <v>300</v>
      </c>
      <c r="J1015" t="s">
        <v>42</v>
      </c>
      <c r="K1015" t="s">
        <v>276</v>
      </c>
      <c r="L1015">
        <v>51.0625316666667</v>
      </c>
      <c r="M1015">
        <v>-10.7148</v>
      </c>
      <c r="N1015" t="s">
        <v>129</v>
      </c>
      <c r="O1015" t="s">
        <v>61</v>
      </c>
      <c r="P1015">
        <v>1</v>
      </c>
      <c r="AA1015" t="s">
        <v>47</v>
      </c>
      <c r="AB1015" t="s">
        <v>53</v>
      </c>
      <c r="AE1015" t="s">
        <v>50</v>
      </c>
    </row>
    <row r="1016" spans="1:31" x14ac:dyDescent="0.3">
      <c r="A1016" s="1">
        <v>43645</v>
      </c>
      <c r="B1016" s="2">
        <v>0.61719907407407404</v>
      </c>
      <c r="C1016" t="s">
        <v>39</v>
      </c>
      <c r="D1016" t="s">
        <v>13</v>
      </c>
      <c r="E1016">
        <v>78</v>
      </c>
      <c r="F1016" t="s">
        <v>40</v>
      </c>
      <c r="G1016" t="s">
        <v>276</v>
      </c>
      <c r="H1016" t="s">
        <v>41</v>
      </c>
      <c r="I1016">
        <v>300</v>
      </c>
      <c r="J1016" t="s">
        <v>42</v>
      </c>
      <c r="K1016" t="s">
        <v>276</v>
      </c>
      <c r="L1016">
        <v>51.062586666666697</v>
      </c>
      <c r="M1016">
        <v>-10.729735</v>
      </c>
      <c r="N1016" t="s">
        <v>129</v>
      </c>
      <c r="O1016" t="s">
        <v>61</v>
      </c>
      <c r="P1016">
        <v>1</v>
      </c>
      <c r="AA1016" t="s">
        <v>47</v>
      </c>
      <c r="AB1016" t="s">
        <v>48</v>
      </c>
      <c r="AE1016" t="s">
        <v>50</v>
      </c>
    </row>
    <row r="1017" spans="1:31" x14ac:dyDescent="0.3">
      <c r="A1017" s="1">
        <v>43645</v>
      </c>
      <c r="B1017" s="2">
        <v>0.61880787037037044</v>
      </c>
      <c r="C1017" t="s">
        <v>39</v>
      </c>
      <c r="D1017" t="s">
        <v>13</v>
      </c>
      <c r="E1017">
        <v>78</v>
      </c>
      <c r="F1017" t="s">
        <v>40</v>
      </c>
      <c r="G1017" t="s">
        <v>276</v>
      </c>
      <c r="H1017" t="s">
        <v>41</v>
      </c>
      <c r="I1017">
        <v>300</v>
      </c>
      <c r="J1017" t="s">
        <v>42</v>
      </c>
      <c r="K1017" t="s">
        <v>276</v>
      </c>
      <c r="L1017">
        <v>51.062550000000002</v>
      </c>
      <c r="M1017">
        <v>-10.7396333333333</v>
      </c>
      <c r="N1017" t="s">
        <v>129</v>
      </c>
      <c r="O1017" t="s">
        <v>61</v>
      </c>
      <c r="P1017">
        <v>1</v>
      </c>
      <c r="AA1017" t="s">
        <v>47</v>
      </c>
      <c r="AB1017" t="s">
        <v>72</v>
      </c>
      <c r="AE1017" t="s">
        <v>50</v>
      </c>
    </row>
    <row r="1018" spans="1:31" x14ac:dyDescent="0.3">
      <c r="A1018" s="1">
        <v>43645</v>
      </c>
      <c r="B1018" s="2">
        <v>0.61982638888888886</v>
      </c>
      <c r="C1018" t="s">
        <v>39</v>
      </c>
      <c r="D1018" t="s">
        <v>13</v>
      </c>
      <c r="E1018">
        <v>78</v>
      </c>
      <c r="F1018" t="s">
        <v>40</v>
      </c>
      <c r="G1018" t="s">
        <v>276</v>
      </c>
      <c r="H1018" t="s">
        <v>41</v>
      </c>
      <c r="I1018">
        <v>300</v>
      </c>
      <c r="J1018" t="s">
        <v>42</v>
      </c>
      <c r="K1018" t="s">
        <v>276</v>
      </c>
      <c r="L1018">
        <v>51.062550000000002</v>
      </c>
      <c r="M1018">
        <v>-10.7459216666667</v>
      </c>
      <c r="N1018" t="s">
        <v>129</v>
      </c>
      <c r="O1018" t="s">
        <v>61</v>
      </c>
      <c r="P1018">
        <v>2</v>
      </c>
      <c r="AA1018" t="s">
        <v>47</v>
      </c>
      <c r="AB1018" t="s">
        <v>72</v>
      </c>
      <c r="AE1018" t="s">
        <v>50</v>
      </c>
    </row>
    <row r="1019" spans="1:31" x14ac:dyDescent="0.3">
      <c r="A1019" s="1">
        <v>43645</v>
      </c>
      <c r="B1019" s="2">
        <v>0.62017361111111113</v>
      </c>
      <c r="C1019" t="s">
        <v>39</v>
      </c>
      <c r="D1019" t="s">
        <v>13</v>
      </c>
      <c r="E1019">
        <v>78</v>
      </c>
      <c r="F1019" t="s">
        <v>40</v>
      </c>
      <c r="G1019" t="s">
        <v>276</v>
      </c>
      <c r="H1019" t="s">
        <v>41</v>
      </c>
      <c r="I1019">
        <v>300</v>
      </c>
      <c r="J1019" t="s">
        <v>42</v>
      </c>
      <c r="K1019" t="s">
        <v>276</v>
      </c>
      <c r="L1019">
        <v>51.0625583333333</v>
      </c>
      <c r="M1019">
        <v>-10.7479816666667</v>
      </c>
      <c r="N1019" t="s">
        <v>129</v>
      </c>
      <c r="O1019" t="s">
        <v>54</v>
      </c>
      <c r="W1019">
        <v>1</v>
      </c>
      <c r="Y1019" t="s">
        <v>28</v>
      </c>
      <c r="Z1019" t="s">
        <v>52</v>
      </c>
      <c r="AA1019" t="s">
        <v>47</v>
      </c>
      <c r="AB1019" t="s">
        <v>53</v>
      </c>
      <c r="AE1019" t="s">
        <v>50</v>
      </c>
    </row>
    <row r="1020" spans="1:31" x14ac:dyDescent="0.3">
      <c r="A1020" s="1">
        <v>43645</v>
      </c>
      <c r="B1020" s="2">
        <v>0.62192129629629633</v>
      </c>
      <c r="C1020" t="s">
        <v>39</v>
      </c>
      <c r="D1020" t="s">
        <v>13</v>
      </c>
      <c r="E1020">
        <v>78</v>
      </c>
      <c r="F1020" t="s">
        <v>40</v>
      </c>
      <c r="G1020" t="s">
        <v>276</v>
      </c>
      <c r="H1020" t="s">
        <v>41</v>
      </c>
      <c r="I1020">
        <v>300</v>
      </c>
      <c r="J1020" t="s">
        <v>42</v>
      </c>
      <c r="K1020" t="s">
        <v>276</v>
      </c>
      <c r="L1020">
        <v>51.062584999999999</v>
      </c>
      <c r="M1020">
        <v>-10.758990000000001</v>
      </c>
      <c r="N1020" t="s">
        <v>129</v>
      </c>
      <c r="O1020" t="s">
        <v>54</v>
      </c>
      <c r="W1020">
        <v>4</v>
      </c>
      <c r="Y1020" t="s">
        <v>28</v>
      </c>
      <c r="Z1020" t="s">
        <v>52</v>
      </c>
      <c r="AA1020" t="s">
        <v>47</v>
      </c>
      <c r="AB1020" t="s">
        <v>64</v>
      </c>
      <c r="AE1020" t="s">
        <v>50</v>
      </c>
    </row>
    <row r="1021" spans="1:31" x14ac:dyDescent="0.3">
      <c r="A1021" s="1">
        <v>43645</v>
      </c>
      <c r="B1021" s="2">
        <v>0.63576388888888891</v>
      </c>
      <c r="C1021" t="s">
        <v>39</v>
      </c>
      <c r="D1021" t="s">
        <v>13</v>
      </c>
      <c r="E1021">
        <v>78</v>
      </c>
      <c r="F1021" t="s">
        <v>40</v>
      </c>
      <c r="G1021" t="s">
        <v>276</v>
      </c>
      <c r="H1021" t="s">
        <v>41</v>
      </c>
      <c r="I1021">
        <v>300</v>
      </c>
      <c r="J1021" t="s">
        <v>42</v>
      </c>
      <c r="K1021" t="s">
        <v>276</v>
      </c>
      <c r="L1021">
        <v>51.062591666666698</v>
      </c>
      <c r="M1021">
        <v>-10.844175</v>
      </c>
      <c r="N1021" t="s">
        <v>129</v>
      </c>
      <c r="O1021" t="s">
        <v>54</v>
      </c>
      <c r="W1021">
        <v>1</v>
      </c>
      <c r="Y1021" t="s">
        <v>28</v>
      </c>
      <c r="Z1021" t="s">
        <v>52</v>
      </c>
      <c r="AA1021" t="s">
        <v>47</v>
      </c>
      <c r="AB1021" t="s">
        <v>55</v>
      </c>
      <c r="AE1021" t="s">
        <v>50</v>
      </c>
    </row>
    <row r="1022" spans="1:31" x14ac:dyDescent="0.3">
      <c r="A1022" s="1">
        <v>43645</v>
      </c>
      <c r="B1022" s="2">
        <v>0.63834490740740735</v>
      </c>
      <c r="C1022" t="s">
        <v>39</v>
      </c>
      <c r="D1022" t="s">
        <v>13</v>
      </c>
      <c r="E1022">
        <v>78</v>
      </c>
      <c r="F1022" t="s">
        <v>40</v>
      </c>
      <c r="G1022" t="s">
        <v>276</v>
      </c>
      <c r="H1022" t="s">
        <v>41</v>
      </c>
      <c r="I1022">
        <v>300</v>
      </c>
      <c r="J1022" t="s">
        <v>42</v>
      </c>
      <c r="K1022" t="s">
        <v>276</v>
      </c>
      <c r="L1022">
        <v>51.062621666666701</v>
      </c>
      <c r="M1022">
        <v>-10.859968333333301</v>
      </c>
      <c r="N1022" t="s">
        <v>43</v>
      </c>
      <c r="O1022" t="s">
        <v>61</v>
      </c>
      <c r="P1022">
        <v>4</v>
      </c>
      <c r="AA1022" t="s">
        <v>47</v>
      </c>
      <c r="AB1022" t="s">
        <v>72</v>
      </c>
      <c r="AE1022" t="s">
        <v>50</v>
      </c>
    </row>
    <row r="1023" spans="1:31" x14ac:dyDescent="0.3">
      <c r="A1023" s="1">
        <v>43645</v>
      </c>
      <c r="B1023" s="2">
        <v>0.63856481481481475</v>
      </c>
      <c r="C1023" t="s">
        <v>39</v>
      </c>
      <c r="D1023" t="s">
        <v>13</v>
      </c>
      <c r="E1023">
        <v>78</v>
      </c>
      <c r="F1023" t="s">
        <v>40</v>
      </c>
      <c r="G1023" t="s">
        <v>276</v>
      </c>
      <c r="H1023" t="s">
        <v>41</v>
      </c>
      <c r="I1023">
        <v>300</v>
      </c>
      <c r="J1023" t="s">
        <v>42</v>
      </c>
      <c r="K1023" t="s">
        <v>276</v>
      </c>
      <c r="L1023">
        <v>51.062621666666701</v>
      </c>
      <c r="M1023">
        <v>-10.861395</v>
      </c>
      <c r="N1023" t="s">
        <v>129</v>
      </c>
      <c r="O1023" t="s">
        <v>61</v>
      </c>
      <c r="P1023">
        <v>7</v>
      </c>
      <c r="AA1023" t="s">
        <v>47</v>
      </c>
      <c r="AB1023" t="s">
        <v>72</v>
      </c>
      <c r="AE1023" t="s">
        <v>50</v>
      </c>
    </row>
    <row r="1024" spans="1:31" x14ac:dyDescent="0.3">
      <c r="A1024" s="1">
        <v>43645</v>
      </c>
      <c r="B1024" s="2">
        <v>0.63890046296296299</v>
      </c>
      <c r="C1024" t="s">
        <v>39</v>
      </c>
      <c r="D1024" t="s">
        <v>13</v>
      </c>
      <c r="E1024">
        <v>78</v>
      </c>
      <c r="F1024" t="s">
        <v>40</v>
      </c>
      <c r="G1024" t="s">
        <v>276</v>
      </c>
      <c r="H1024" t="s">
        <v>41</v>
      </c>
      <c r="I1024">
        <v>300</v>
      </c>
      <c r="J1024" t="s">
        <v>42</v>
      </c>
      <c r="K1024" t="s">
        <v>276</v>
      </c>
      <c r="L1024">
        <v>51.062631666666697</v>
      </c>
      <c r="M1024">
        <v>-10.863490000000001</v>
      </c>
      <c r="N1024" t="s">
        <v>129</v>
      </c>
      <c r="O1024" t="s">
        <v>61</v>
      </c>
      <c r="P1024">
        <v>1</v>
      </c>
      <c r="AA1024" t="s">
        <v>47</v>
      </c>
      <c r="AB1024" t="s">
        <v>56</v>
      </c>
      <c r="AE1024" t="s">
        <v>50</v>
      </c>
    </row>
    <row r="1025" spans="1:31" x14ac:dyDescent="0.3">
      <c r="A1025" s="1">
        <v>43645</v>
      </c>
      <c r="B1025" s="2">
        <v>0.64140046296296294</v>
      </c>
      <c r="C1025" t="s">
        <v>39</v>
      </c>
      <c r="D1025" t="s">
        <v>13</v>
      </c>
      <c r="E1025">
        <v>78</v>
      </c>
      <c r="F1025" t="s">
        <v>40</v>
      </c>
      <c r="G1025" t="s">
        <v>276</v>
      </c>
      <c r="H1025" t="s">
        <v>41</v>
      </c>
      <c r="I1025">
        <v>300</v>
      </c>
      <c r="J1025" t="s">
        <v>42</v>
      </c>
      <c r="K1025" t="s">
        <v>276</v>
      </c>
      <c r="L1025">
        <v>51.062595000000002</v>
      </c>
      <c r="M1025">
        <v>-10.8787183333333</v>
      </c>
      <c r="N1025" t="s">
        <v>129</v>
      </c>
      <c r="O1025" t="s">
        <v>61</v>
      </c>
      <c r="P1025">
        <v>1</v>
      </c>
      <c r="AA1025" t="s">
        <v>47</v>
      </c>
      <c r="AB1025" t="s">
        <v>55</v>
      </c>
      <c r="AE1025" t="s">
        <v>50</v>
      </c>
    </row>
    <row r="1026" spans="1:31" x14ac:dyDescent="0.3">
      <c r="A1026" s="1">
        <v>43645</v>
      </c>
      <c r="B1026" s="2">
        <v>0.64175925925925925</v>
      </c>
      <c r="C1026" t="s">
        <v>39</v>
      </c>
      <c r="D1026" t="s">
        <v>13</v>
      </c>
      <c r="E1026">
        <v>78</v>
      </c>
      <c r="F1026" t="s">
        <v>40</v>
      </c>
      <c r="G1026" t="s">
        <v>276</v>
      </c>
      <c r="H1026" t="s">
        <v>41</v>
      </c>
      <c r="I1026">
        <v>300</v>
      </c>
      <c r="J1026" t="s">
        <v>42</v>
      </c>
      <c r="K1026" t="s">
        <v>276</v>
      </c>
      <c r="L1026">
        <v>51.062593333333297</v>
      </c>
      <c r="M1026">
        <v>-10.8809</v>
      </c>
      <c r="N1026" t="s">
        <v>129</v>
      </c>
      <c r="O1026" t="s">
        <v>61</v>
      </c>
      <c r="P1026">
        <v>1</v>
      </c>
      <c r="AA1026" t="s">
        <v>47</v>
      </c>
      <c r="AB1026" t="s">
        <v>72</v>
      </c>
      <c r="AE1026" t="s">
        <v>57</v>
      </c>
    </row>
    <row r="1027" spans="1:31" x14ac:dyDescent="0.3">
      <c r="A1027" s="1">
        <v>43645</v>
      </c>
      <c r="B1027" s="2">
        <v>0.64217592592592598</v>
      </c>
      <c r="C1027" t="s">
        <v>39</v>
      </c>
      <c r="D1027" t="s">
        <v>13</v>
      </c>
      <c r="E1027">
        <v>78</v>
      </c>
      <c r="F1027" t="s">
        <v>40</v>
      </c>
      <c r="G1027" t="s">
        <v>276</v>
      </c>
      <c r="H1027" t="s">
        <v>41</v>
      </c>
      <c r="I1027">
        <v>300</v>
      </c>
      <c r="J1027" t="s">
        <v>42</v>
      </c>
      <c r="K1027" t="s">
        <v>276</v>
      </c>
      <c r="L1027">
        <v>51.062615000000001</v>
      </c>
      <c r="M1027">
        <v>-10.883505</v>
      </c>
      <c r="N1027" t="s">
        <v>129</v>
      </c>
      <c r="O1027" t="s">
        <v>61</v>
      </c>
      <c r="P1027">
        <v>1</v>
      </c>
      <c r="AA1027" t="s">
        <v>47</v>
      </c>
      <c r="AB1027" t="s">
        <v>56</v>
      </c>
      <c r="AE1027" t="s">
        <v>50</v>
      </c>
    </row>
    <row r="1028" spans="1:31" x14ac:dyDescent="0.3">
      <c r="A1028" s="1">
        <v>43645</v>
      </c>
      <c r="B1028" s="2">
        <v>0.6423726851851852</v>
      </c>
      <c r="C1028" t="s">
        <v>39</v>
      </c>
      <c r="D1028" t="s">
        <v>13</v>
      </c>
      <c r="E1028">
        <v>78</v>
      </c>
      <c r="F1028" t="s">
        <v>40</v>
      </c>
      <c r="G1028" t="s">
        <v>276</v>
      </c>
      <c r="H1028" t="s">
        <v>41</v>
      </c>
      <c r="I1028">
        <v>300</v>
      </c>
      <c r="J1028" t="s">
        <v>42</v>
      </c>
      <c r="K1028" t="s">
        <v>276</v>
      </c>
      <c r="L1028">
        <v>51.062623333333299</v>
      </c>
      <c r="M1028">
        <v>-10.8847</v>
      </c>
      <c r="N1028" t="s">
        <v>129</v>
      </c>
      <c r="O1028" t="s">
        <v>61</v>
      </c>
      <c r="P1028">
        <v>1</v>
      </c>
      <c r="AA1028" t="s">
        <v>47</v>
      </c>
      <c r="AB1028" t="s">
        <v>72</v>
      </c>
      <c r="AE1028" t="s">
        <v>57</v>
      </c>
    </row>
    <row r="1029" spans="1:31" x14ac:dyDescent="0.3">
      <c r="A1029" s="1">
        <v>43645</v>
      </c>
      <c r="B1029" s="2">
        <v>0.6444791666666666</v>
      </c>
      <c r="C1029" t="s">
        <v>39</v>
      </c>
      <c r="D1029" t="s">
        <v>13</v>
      </c>
      <c r="E1029">
        <v>78</v>
      </c>
      <c r="F1029" t="s">
        <v>40</v>
      </c>
      <c r="G1029" t="s">
        <v>276</v>
      </c>
      <c r="H1029" t="s">
        <v>41</v>
      </c>
      <c r="I1029">
        <v>300</v>
      </c>
      <c r="J1029" t="s">
        <v>42</v>
      </c>
      <c r="K1029" t="s">
        <v>276</v>
      </c>
      <c r="L1029">
        <v>51.062640000000002</v>
      </c>
      <c r="M1029">
        <v>-10.897596666666701</v>
      </c>
      <c r="N1029" t="s">
        <v>129</v>
      </c>
      <c r="O1029" t="s">
        <v>61</v>
      </c>
      <c r="P1029">
        <v>1</v>
      </c>
      <c r="AA1029" t="s">
        <v>47</v>
      </c>
      <c r="AB1029" t="s">
        <v>72</v>
      </c>
      <c r="AE1029" t="s">
        <v>50</v>
      </c>
    </row>
    <row r="1030" spans="1:31" x14ac:dyDescent="0.3">
      <c r="A1030" s="1">
        <v>43645</v>
      </c>
      <c r="B1030" s="2">
        <v>0.6466898148148148</v>
      </c>
      <c r="C1030" t="s">
        <v>39</v>
      </c>
      <c r="D1030" t="s">
        <v>13</v>
      </c>
      <c r="E1030">
        <v>78</v>
      </c>
      <c r="F1030" t="s">
        <v>40</v>
      </c>
      <c r="G1030" t="s">
        <v>276</v>
      </c>
      <c r="H1030" t="s">
        <v>41</v>
      </c>
      <c r="I1030">
        <v>300</v>
      </c>
      <c r="J1030" t="s">
        <v>42</v>
      </c>
      <c r="K1030" t="s">
        <v>276</v>
      </c>
      <c r="L1030">
        <v>51.062601666666701</v>
      </c>
      <c r="M1030">
        <v>-10.9110866666667</v>
      </c>
      <c r="N1030" t="s">
        <v>129</v>
      </c>
      <c r="O1030" t="s">
        <v>61</v>
      </c>
      <c r="P1030">
        <v>1</v>
      </c>
      <c r="AA1030" t="s">
        <v>47</v>
      </c>
      <c r="AB1030" t="s">
        <v>72</v>
      </c>
      <c r="AE1030" t="s">
        <v>50</v>
      </c>
    </row>
    <row r="1031" spans="1:31" x14ac:dyDescent="0.3">
      <c r="A1031" s="1">
        <v>43645</v>
      </c>
      <c r="B1031" s="2">
        <v>0.37607638888888889</v>
      </c>
      <c r="C1031" t="s">
        <v>39</v>
      </c>
      <c r="D1031" t="s">
        <v>13</v>
      </c>
      <c r="E1031">
        <v>75</v>
      </c>
      <c r="F1031" t="s">
        <v>40</v>
      </c>
      <c r="G1031" t="s">
        <v>276</v>
      </c>
      <c r="H1031" t="s">
        <v>41</v>
      </c>
      <c r="I1031">
        <v>300</v>
      </c>
      <c r="J1031" t="s">
        <v>42</v>
      </c>
      <c r="K1031" t="s">
        <v>276</v>
      </c>
      <c r="L1031">
        <v>51.062113333333301</v>
      </c>
      <c r="M1031">
        <v>-9.7894766666666708</v>
      </c>
      <c r="N1031" t="s">
        <v>43</v>
      </c>
      <c r="O1031" t="s">
        <v>61</v>
      </c>
      <c r="P1031">
        <v>1</v>
      </c>
      <c r="AA1031" t="s">
        <v>47</v>
      </c>
      <c r="AB1031" t="s">
        <v>72</v>
      </c>
      <c r="AC1031" t="s">
        <v>49</v>
      </c>
      <c r="AE1031" t="s">
        <v>50</v>
      </c>
    </row>
    <row r="1032" spans="1:31" x14ac:dyDescent="0.3">
      <c r="A1032" s="1">
        <v>43645</v>
      </c>
      <c r="B1032" s="2">
        <v>0.37927083333333328</v>
      </c>
      <c r="C1032" t="s">
        <v>39</v>
      </c>
      <c r="D1032" t="s">
        <v>13</v>
      </c>
      <c r="E1032">
        <v>75</v>
      </c>
      <c r="F1032" t="s">
        <v>40</v>
      </c>
      <c r="G1032" t="s">
        <v>276</v>
      </c>
      <c r="H1032" t="s">
        <v>41</v>
      </c>
      <c r="I1032">
        <v>300</v>
      </c>
      <c r="J1032" t="s">
        <v>42</v>
      </c>
      <c r="K1032" t="s">
        <v>276</v>
      </c>
      <c r="L1032">
        <v>51.062183333333302</v>
      </c>
      <c r="M1032">
        <v>-9.8113533333333294</v>
      </c>
      <c r="N1032" t="s">
        <v>43</v>
      </c>
      <c r="O1032" t="s">
        <v>61</v>
      </c>
      <c r="P1032">
        <v>2</v>
      </c>
      <c r="AA1032" t="s">
        <v>47</v>
      </c>
      <c r="AB1032" t="s">
        <v>56</v>
      </c>
      <c r="AE1032" t="s">
        <v>50</v>
      </c>
    </row>
    <row r="1033" spans="1:31" x14ac:dyDescent="0.3">
      <c r="A1033" s="1">
        <v>43645</v>
      </c>
      <c r="B1033" s="2">
        <v>0.38005787037037037</v>
      </c>
      <c r="C1033" t="s">
        <v>39</v>
      </c>
      <c r="D1033" t="s">
        <v>13</v>
      </c>
      <c r="E1033">
        <v>75</v>
      </c>
      <c r="F1033" t="s">
        <v>40</v>
      </c>
      <c r="G1033" t="s">
        <v>276</v>
      </c>
      <c r="H1033" t="s">
        <v>41</v>
      </c>
      <c r="I1033">
        <v>300</v>
      </c>
      <c r="J1033" t="s">
        <v>42</v>
      </c>
      <c r="K1033" t="s">
        <v>276</v>
      </c>
      <c r="L1033">
        <v>51.062179999999998</v>
      </c>
      <c r="M1033">
        <v>-9.8166416666666692</v>
      </c>
      <c r="N1033" t="s">
        <v>129</v>
      </c>
      <c r="O1033" t="s">
        <v>61</v>
      </c>
      <c r="P1033">
        <v>1</v>
      </c>
      <c r="AA1033" t="s">
        <v>47</v>
      </c>
      <c r="AB1033" t="s">
        <v>82</v>
      </c>
      <c r="AE1033" t="s">
        <v>50</v>
      </c>
    </row>
    <row r="1034" spans="1:31" x14ac:dyDescent="0.3">
      <c r="A1034" s="1">
        <v>43645</v>
      </c>
      <c r="B1034" s="2">
        <v>0.38214120370370369</v>
      </c>
      <c r="C1034" t="s">
        <v>39</v>
      </c>
      <c r="D1034" t="s">
        <v>13</v>
      </c>
      <c r="E1034">
        <v>75</v>
      </c>
      <c r="F1034" t="s">
        <v>40</v>
      </c>
      <c r="G1034" t="s">
        <v>276</v>
      </c>
      <c r="H1034" t="s">
        <v>41</v>
      </c>
      <c r="I1034">
        <v>300</v>
      </c>
      <c r="J1034" t="s">
        <v>42</v>
      </c>
      <c r="K1034" t="s">
        <v>276</v>
      </c>
      <c r="L1034">
        <v>51.062204999999999</v>
      </c>
      <c r="M1034">
        <v>-9.8309016666666693</v>
      </c>
      <c r="N1034" t="s">
        <v>129</v>
      </c>
      <c r="O1034" t="s">
        <v>61</v>
      </c>
      <c r="P1034">
        <v>1</v>
      </c>
      <c r="AA1034" t="s">
        <v>47</v>
      </c>
      <c r="AB1034" t="s">
        <v>48</v>
      </c>
      <c r="AE1034" t="s">
        <v>50</v>
      </c>
    </row>
    <row r="1035" spans="1:31" x14ac:dyDescent="0.3">
      <c r="A1035" s="1">
        <v>43645</v>
      </c>
      <c r="B1035" s="2">
        <v>0.3840277777777778</v>
      </c>
      <c r="C1035" t="s">
        <v>39</v>
      </c>
      <c r="D1035" t="s">
        <v>13</v>
      </c>
      <c r="E1035">
        <v>75</v>
      </c>
      <c r="F1035" t="s">
        <v>40</v>
      </c>
      <c r="G1035" t="s">
        <v>276</v>
      </c>
      <c r="H1035" t="s">
        <v>41</v>
      </c>
      <c r="I1035">
        <v>300</v>
      </c>
      <c r="J1035" t="s">
        <v>42</v>
      </c>
      <c r="K1035" t="s">
        <v>276</v>
      </c>
      <c r="L1035">
        <v>51.0622233333333</v>
      </c>
      <c r="M1035">
        <v>-9.8434766666666693</v>
      </c>
      <c r="N1035" t="s">
        <v>129</v>
      </c>
      <c r="O1035" t="s">
        <v>61</v>
      </c>
      <c r="P1035">
        <v>15</v>
      </c>
      <c r="AA1035" t="s">
        <v>47</v>
      </c>
      <c r="AB1035" t="s">
        <v>82</v>
      </c>
      <c r="AE1035" t="s">
        <v>50</v>
      </c>
    </row>
    <row r="1036" spans="1:31" x14ac:dyDescent="0.3">
      <c r="A1036" s="1">
        <v>43645</v>
      </c>
      <c r="B1036" s="2">
        <v>0.38498842592592591</v>
      </c>
      <c r="C1036" t="s">
        <v>39</v>
      </c>
      <c r="D1036" t="s">
        <v>13</v>
      </c>
      <c r="E1036">
        <v>75</v>
      </c>
      <c r="F1036" t="s">
        <v>40</v>
      </c>
      <c r="G1036" t="s">
        <v>276</v>
      </c>
      <c r="H1036" t="s">
        <v>41</v>
      </c>
      <c r="I1036">
        <v>300</v>
      </c>
      <c r="J1036" t="s">
        <v>42</v>
      </c>
      <c r="K1036" t="s">
        <v>276</v>
      </c>
      <c r="L1036">
        <v>51.062176666666701</v>
      </c>
      <c r="M1036">
        <v>-9.8500416666666695</v>
      </c>
      <c r="N1036" t="s">
        <v>129</v>
      </c>
      <c r="O1036" t="s">
        <v>61</v>
      </c>
      <c r="P1036">
        <v>9</v>
      </c>
      <c r="AA1036" t="s">
        <v>47</v>
      </c>
      <c r="AB1036" t="s">
        <v>53</v>
      </c>
      <c r="AE1036" t="s">
        <v>57</v>
      </c>
    </row>
    <row r="1037" spans="1:31" x14ac:dyDescent="0.3">
      <c r="A1037" s="1">
        <v>43645</v>
      </c>
      <c r="B1037" s="2">
        <v>0.38548611111111114</v>
      </c>
      <c r="C1037" t="s">
        <v>39</v>
      </c>
      <c r="D1037" t="s">
        <v>13</v>
      </c>
      <c r="E1037">
        <v>75</v>
      </c>
      <c r="F1037" t="s">
        <v>40</v>
      </c>
      <c r="G1037" t="s">
        <v>276</v>
      </c>
      <c r="H1037" t="s">
        <v>41</v>
      </c>
      <c r="I1037">
        <v>300</v>
      </c>
      <c r="J1037" t="s">
        <v>42</v>
      </c>
      <c r="K1037" t="s">
        <v>276</v>
      </c>
      <c r="L1037">
        <v>51.062168333333297</v>
      </c>
      <c r="M1037">
        <v>-9.85340666666667</v>
      </c>
      <c r="N1037" t="s">
        <v>129</v>
      </c>
      <c r="O1037" t="s">
        <v>61</v>
      </c>
      <c r="P1037">
        <v>3</v>
      </c>
      <c r="AA1037" t="s">
        <v>47</v>
      </c>
      <c r="AB1037" t="s">
        <v>82</v>
      </c>
      <c r="AE1037" t="s">
        <v>50</v>
      </c>
    </row>
    <row r="1038" spans="1:31" x14ac:dyDescent="0.3">
      <c r="A1038" s="1">
        <v>43645</v>
      </c>
      <c r="B1038" s="2">
        <v>0.38565972222222222</v>
      </c>
      <c r="C1038" t="s">
        <v>39</v>
      </c>
      <c r="D1038" t="s">
        <v>13</v>
      </c>
      <c r="E1038">
        <v>75</v>
      </c>
      <c r="F1038" t="s">
        <v>40</v>
      </c>
      <c r="G1038" t="s">
        <v>276</v>
      </c>
      <c r="H1038" t="s">
        <v>41</v>
      </c>
      <c r="I1038">
        <v>300</v>
      </c>
      <c r="J1038" t="s">
        <v>42</v>
      </c>
      <c r="K1038" t="s">
        <v>276</v>
      </c>
      <c r="L1038">
        <v>51.062175000000003</v>
      </c>
      <c r="M1038">
        <v>-9.8545866666666697</v>
      </c>
      <c r="N1038" t="s">
        <v>129</v>
      </c>
      <c r="O1038" t="s">
        <v>61</v>
      </c>
      <c r="P1038">
        <v>1</v>
      </c>
      <c r="AA1038" t="s">
        <v>47</v>
      </c>
      <c r="AB1038" t="s">
        <v>55</v>
      </c>
      <c r="AE1038" t="s">
        <v>57</v>
      </c>
    </row>
    <row r="1039" spans="1:31" x14ac:dyDescent="0.3">
      <c r="A1039" s="1">
        <v>43645</v>
      </c>
      <c r="B1039" s="2">
        <v>0.38968749999999996</v>
      </c>
      <c r="C1039" t="s">
        <v>39</v>
      </c>
      <c r="D1039" t="s">
        <v>13</v>
      </c>
      <c r="E1039">
        <v>75</v>
      </c>
      <c r="F1039" t="s">
        <v>40</v>
      </c>
      <c r="G1039" t="s">
        <v>276</v>
      </c>
      <c r="H1039" t="s">
        <v>41</v>
      </c>
      <c r="I1039">
        <v>300</v>
      </c>
      <c r="J1039" t="s">
        <v>42</v>
      </c>
      <c r="K1039" t="s">
        <v>276</v>
      </c>
      <c r="L1039">
        <v>51.06221</v>
      </c>
      <c r="M1039">
        <v>-9.8819750000000006</v>
      </c>
      <c r="N1039" t="s">
        <v>129</v>
      </c>
      <c r="O1039" t="s">
        <v>61</v>
      </c>
      <c r="P1039">
        <v>5</v>
      </c>
      <c r="AA1039" t="s">
        <v>47</v>
      </c>
      <c r="AB1039" t="s">
        <v>82</v>
      </c>
      <c r="AE1039" t="s">
        <v>50</v>
      </c>
    </row>
    <row r="1040" spans="1:31" x14ac:dyDescent="0.3">
      <c r="A1040" s="1">
        <v>43645</v>
      </c>
      <c r="B1040" s="2">
        <v>0.39894675925925926</v>
      </c>
      <c r="C1040" t="s">
        <v>39</v>
      </c>
      <c r="D1040" t="s">
        <v>13</v>
      </c>
      <c r="E1040">
        <v>75</v>
      </c>
      <c r="F1040" t="s">
        <v>40</v>
      </c>
      <c r="G1040" t="s">
        <v>276</v>
      </c>
      <c r="H1040" t="s">
        <v>41</v>
      </c>
      <c r="I1040">
        <v>300</v>
      </c>
      <c r="J1040" t="s">
        <v>42</v>
      </c>
      <c r="K1040" t="s">
        <v>276</v>
      </c>
      <c r="L1040">
        <v>51.0621716666667</v>
      </c>
      <c r="M1040">
        <v>-9.9450483333333306</v>
      </c>
      <c r="N1040" t="s">
        <v>129</v>
      </c>
      <c r="O1040" t="s">
        <v>44</v>
      </c>
      <c r="W1040">
        <v>1</v>
      </c>
      <c r="Z1040" t="s">
        <v>46</v>
      </c>
      <c r="AA1040" t="s">
        <v>76</v>
      </c>
      <c r="AE1040" t="s">
        <v>57</v>
      </c>
    </row>
    <row r="1041" spans="1:31" x14ac:dyDescent="0.3">
      <c r="A1041" s="1">
        <v>43645</v>
      </c>
      <c r="B1041" s="2">
        <v>0.39902777777777776</v>
      </c>
      <c r="C1041" t="s">
        <v>39</v>
      </c>
      <c r="D1041" t="s">
        <v>13</v>
      </c>
      <c r="E1041">
        <v>75</v>
      </c>
      <c r="F1041" t="s">
        <v>40</v>
      </c>
      <c r="G1041" t="s">
        <v>276</v>
      </c>
      <c r="H1041" t="s">
        <v>41</v>
      </c>
      <c r="I1041">
        <v>300</v>
      </c>
      <c r="J1041" t="s">
        <v>42</v>
      </c>
      <c r="K1041" t="s">
        <v>276</v>
      </c>
      <c r="L1041">
        <v>51.062183333333302</v>
      </c>
      <c r="M1041">
        <v>-9.9456000000000007</v>
      </c>
      <c r="N1041" t="s">
        <v>129</v>
      </c>
      <c r="O1041" t="s">
        <v>61</v>
      </c>
      <c r="P1041">
        <v>1</v>
      </c>
      <c r="AA1041" t="s">
        <v>47</v>
      </c>
      <c r="AB1041" t="s">
        <v>55</v>
      </c>
      <c r="AE1041" t="s">
        <v>57</v>
      </c>
    </row>
    <row r="1042" spans="1:31" x14ac:dyDescent="0.3">
      <c r="A1042" s="1">
        <v>43645</v>
      </c>
      <c r="B1042" s="2">
        <v>0.40113425925925927</v>
      </c>
      <c r="C1042" t="s">
        <v>39</v>
      </c>
      <c r="D1042" t="s">
        <v>13</v>
      </c>
      <c r="E1042">
        <v>75</v>
      </c>
      <c r="F1042" t="s">
        <v>40</v>
      </c>
      <c r="G1042" t="s">
        <v>276</v>
      </c>
      <c r="H1042" t="s">
        <v>41</v>
      </c>
      <c r="I1042">
        <v>300</v>
      </c>
      <c r="J1042" t="s">
        <v>42</v>
      </c>
      <c r="K1042" t="s">
        <v>276</v>
      </c>
      <c r="L1042">
        <v>51.0621333333333</v>
      </c>
      <c r="M1042">
        <v>-9.9600383333333298</v>
      </c>
      <c r="N1042" t="s">
        <v>129</v>
      </c>
      <c r="O1042" t="s">
        <v>61</v>
      </c>
      <c r="P1042">
        <v>1</v>
      </c>
      <c r="AA1042" t="s">
        <v>47</v>
      </c>
      <c r="AB1042" t="s">
        <v>72</v>
      </c>
      <c r="AE1042" t="s">
        <v>57</v>
      </c>
    </row>
    <row r="1043" spans="1:31" x14ac:dyDescent="0.3">
      <c r="A1043" s="1">
        <v>43645</v>
      </c>
      <c r="B1043" s="2">
        <v>0.40361111111111114</v>
      </c>
      <c r="C1043" t="s">
        <v>39</v>
      </c>
      <c r="D1043" t="s">
        <v>13</v>
      </c>
      <c r="E1043">
        <v>75</v>
      </c>
      <c r="F1043" t="s">
        <v>40</v>
      </c>
      <c r="G1043" t="s">
        <v>276</v>
      </c>
      <c r="H1043" t="s">
        <v>41</v>
      </c>
      <c r="I1043">
        <v>300</v>
      </c>
      <c r="J1043" t="s">
        <v>42</v>
      </c>
      <c r="K1043" t="s">
        <v>276</v>
      </c>
      <c r="L1043">
        <v>51.062138333333301</v>
      </c>
      <c r="M1043">
        <v>-9.9768883333333296</v>
      </c>
      <c r="N1043" t="s">
        <v>129</v>
      </c>
      <c r="O1043" t="s">
        <v>100</v>
      </c>
      <c r="W1043">
        <v>1</v>
      </c>
      <c r="Y1043" t="s">
        <v>28</v>
      </c>
      <c r="Z1043" t="s">
        <v>52</v>
      </c>
      <c r="AA1043" t="s">
        <v>47</v>
      </c>
      <c r="AB1043" t="s">
        <v>82</v>
      </c>
      <c r="AE1043" t="s">
        <v>50</v>
      </c>
    </row>
    <row r="1044" spans="1:31" x14ac:dyDescent="0.3">
      <c r="A1044" s="1">
        <v>43645</v>
      </c>
      <c r="B1044" s="2">
        <v>0.40674768518518517</v>
      </c>
      <c r="C1044" t="s">
        <v>39</v>
      </c>
      <c r="D1044" t="s">
        <v>13</v>
      </c>
      <c r="E1044">
        <v>75</v>
      </c>
      <c r="F1044" t="s">
        <v>40</v>
      </c>
      <c r="G1044" t="s">
        <v>276</v>
      </c>
      <c r="H1044" t="s">
        <v>41</v>
      </c>
      <c r="I1044">
        <v>300</v>
      </c>
      <c r="J1044" t="s">
        <v>42</v>
      </c>
      <c r="K1044" t="s">
        <v>276</v>
      </c>
      <c r="L1044">
        <v>51.062131666666701</v>
      </c>
      <c r="M1044">
        <v>-9.9976749999999992</v>
      </c>
      <c r="N1044" t="s">
        <v>129</v>
      </c>
      <c r="O1044" t="s">
        <v>54</v>
      </c>
      <c r="W1044">
        <v>1</v>
      </c>
      <c r="Y1044" t="s">
        <v>28</v>
      </c>
      <c r="Z1044" t="s">
        <v>52</v>
      </c>
      <c r="AA1044" t="s">
        <v>47</v>
      </c>
      <c r="AB1044" t="s">
        <v>72</v>
      </c>
      <c r="AE1044" t="s">
        <v>57</v>
      </c>
    </row>
    <row r="1045" spans="1:31" x14ac:dyDescent="0.3">
      <c r="A1045" s="1">
        <v>43645</v>
      </c>
      <c r="B1045" s="2">
        <v>0.41533564814814811</v>
      </c>
      <c r="C1045" t="s">
        <v>39</v>
      </c>
      <c r="D1045" t="s">
        <v>13</v>
      </c>
      <c r="E1045">
        <v>75</v>
      </c>
      <c r="F1045" t="s">
        <v>40</v>
      </c>
      <c r="G1045" t="s">
        <v>276</v>
      </c>
      <c r="H1045" t="s">
        <v>41</v>
      </c>
      <c r="I1045">
        <v>300</v>
      </c>
      <c r="J1045" t="s">
        <v>42</v>
      </c>
      <c r="K1045" t="s">
        <v>276</v>
      </c>
      <c r="L1045">
        <v>51.062196666666701</v>
      </c>
      <c r="M1045">
        <v>-10.055955000000001</v>
      </c>
      <c r="N1045" t="s">
        <v>129</v>
      </c>
      <c r="O1045" t="s">
        <v>44</v>
      </c>
      <c r="W1045">
        <v>1</v>
      </c>
      <c r="Z1045" t="s">
        <v>46</v>
      </c>
      <c r="AA1045" t="s">
        <v>122</v>
      </c>
      <c r="AE1045" t="s">
        <v>57</v>
      </c>
    </row>
    <row r="1046" spans="1:31" x14ac:dyDescent="0.3">
      <c r="A1046" s="1">
        <v>43645</v>
      </c>
      <c r="B1046" s="2">
        <v>0.41554398148148147</v>
      </c>
      <c r="C1046" t="s">
        <v>39</v>
      </c>
      <c r="D1046" t="s">
        <v>13</v>
      </c>
      <c r="E1046">
        <v>75</v>
      </c>
      <c r="F1046" t="s">
        <v>40</v>
      </c>
      <c r="G1046" t="s">
        <v>276</v>
      </c>
      <c r="H1046" t="s">
        <v>41</v>
      </c>
      <c r="I1046">
        <v>300</v>
      </c>
      <c r="J1046" t="s">
        <v>42</v>
      </c>
      <c r="K1046" t="s">
        <v>276</v>
      </c>
      <c r="L1046">
        <v>51.062161666666697</v>
      </c>
      <c r="M1046">
        <v>-10.0572916666667</v>
      </c>
      <c r="N1046" t="s">
        <v>129</v>
      </c>
      <c r="O1046" t="s">
        <v>61</v>
      </c>
      <c r="P1046">
        <v>2</v>
      </c>
      <c r="AA1046" t="s">
        <v>47</v>
      </c>
      <c r="AB1046" t="s">
        <v>48</v>
      </c>
      <c r="AE1046" t="s">
        <v>50</v>
      </c>
    </row>
    <row r="1047" spans="1:31" x14ac:dyDescent="0.3">
      <c r="A1047" s="1">
        <v>43645</v>
      </c>
      <c r="B1047" s="2">
        <v>0.41652777777777777</v>
      </c>
      <c r="C1047" t="s">
        <v>39</v>
      </c>
      <c r="D1047" t="s">
        <v>13</v>
      </c>
      <c r="E1047">
        <v>75</v>
      </c>
      <c r="F1047" t="s">
        <v>40</v>
      </c>
      <c r="G1047" t="s">
        <v>276</v>
      </c>
      <c r="H1047" t="s">
        <v>41</v>
      </c>
      <c r="I1047">
        <v>300</v>
      </c>
      <c r="J1047" t="s">
        <v>42</v>
      </c>
      <c r="K1047" t="s">
        <v>276</v>
      </c>
      <c r="L1047">
        <v>51.062105000000003</v>
      </c>
      <c r="M1047">
        <v>-10.063886666666701</v>
      </c>
      <c r="N1047" t="s">
        <v>129</v>
      </c>
      <c r="O1047" t="s">
        <v>61</v>
      </c>
      <c r="P1047">
        <v>5</v>
      </c>
      <c r="AA1047" t="s">
        <v>47</v>
      </c>
      <c r="AB1047" t="s">
        <v>55</v>
      </c>
      <c r="AE1047" t="s">
        <v>50</v>
      </c>
    </row>
    <row r="1048" spans="1:31" x14ac:dyDescent="0.3">
      <c r="A1048" s="1">
        <v>43645</v>
      </c>
      <c r="B1048" s="2">
        <v>0.41707175925925927</v>
      </c>
      <c r="C1048" t="s">
        <v>39</v>
      </c>
      <c r="D1048" t="s">
        <v>13</v>
      </c>
      <c r="E1048">
        <v>75</v>
      </c>
      <c r="F1048" t="s">
        <v>40</v>
      </c>
      <c r="G1048" t="s">
        <v>276</v>
      </c>
      <c r="H1048" t="s">
        <v>41</v>
      </c>
      <c r="I1048">
        <v>300</v>
      </c>
      <c r="J1048" t="s">
        <v>42</v>
      </c>
      <c r="K1048" t="s">
        <v>276</v>
      </c>
      <c r="L1048">
        <v>51.06212</v>
      </c>
      <c r="M1048">
        <v>-10.067536666666699</v>
      </c>
      <c r="N1048" t="s">
        <v>129</v>
      </c>
      <c r="O1048" t="s">
        <v>61</v>
      </c>
      <c r="P1048">
        <v>1</v>
      </c>
      <c r="AA1048" t="s">
        <v>47</v>
      </c>
      <c r="AB1048" t="s">
        <v>82</v>
      </c>
      <c r="AE1048" t="s">
        <v>57</v>
      </c>
    </row>
    <row r="1049" spans="1:31" x14ac:dyDescent="0.3">
      <c r="A1049" s="1">
        <v>43645</v>
      </c>
      <c r="B1049" s="2">
        <v>0.41893518518518519</v>
      </c>
      <c r="C1049" t="s">
        <v>39</v>
      </c>
      <c r="D1049" t="s">
        <v>13</v>
      </c>
      <c r="E1049">
        <v>75</v>
      </c>
      <c r="F1049" t="s">
        <v>40</v>
      </c>
      <c r="G1049" t="s">
        <v>276</v>
      </c>
      <c r="H1049" t="s">
        <v>41</v>
      </c>
      <c r="I1049">
        <v>300</v>
      </c>
      <c r="J1049" t="s">
        <v>42</v>
      </c>
      <c r="K1049" t="s">
        <v>276</v>
      </c>
      <c r="L1049">
        <v>51.062154999999997</v>
      </c>
      <c r="M1049">
        <v>-10.080083333333301</v>
      </c>
      <c r="N1049" t="s">
        <v>129</v>
      </c>
      <c r="O1049" t="s">
        <v>61</v>
      </c>
      <c r="P1049">
        <v>1</v>
      </c>
      <c r="AA1049" t="s">
        <v>47</v>
      </c>
      <c r="AB1049" t="s">
        <v>72</v>
      </c>
      <c r="AE1049" t="s">
        <v>57</v>
      </c>
    </row>
    <row r="1050" spans="1:31" x14ac:dyDescent="0.3">
      <c r="A1050" s="1">
        <v>43645</v>
      </c>
      <c r="B1050" s="2">
        <v>0.41910879629629627</v>
      </c>
      <c r="C1050" t="s">
        <v>39</v>
      </c>
      <c r="D1050" t="s">
        <v>13</v>
      </c>
      <c r="E1050">
        <v>75</v>
      </c>
      <c r="F1050" t="s">
        <v>40</v>
      </c>
      <c r="G1050" t="s">
        <v>276</v>
      </c>
      <c r="H1050" t="s">
        <v>41</v>
      </c>
      <c r="I1050">
        <v>300</v>
      </c>
      <c r="J1050" t="s">
        <v>42</v>
      </c>
      <c r="K1050" t="s">
        <v>276</v>
      </c>
      <c r="L1050">
        <v>51.062148333333298</v>
      </c>
      <c r="M1050">
        <v>-10.081250000000001</v>
      </c>
      <c r="N1050" t="s">
        <v>129</v>
      </c>
      <c r="O1050" t="s">
        <v>44</v>
      </c>
      <c r="W1050">
        <v>1</v>
      </c>
      <c r="Z1050" t="s">
        <v>46</v>
      </c>
      <c r="AA1050" t="s">
        <v>47</v>
      </c>
      <c r="AB1050" t="s">
        <v>72</v>
      </c>
      <c r="AE1050" t="s">
        <v>57</v>
      </c>
    </row>
    <row r="1051" spans="1:31" x14ac:dyDescent="0.3">
      <c r="A1051" s="1">
        <v>43645</v>
      </c>
      <c r="B1051" s="2">
        <v>0.4574421296296296</v>
      </c>
      <c r="C1051" t="s">
        <v>39</v>
      </c>
      <c r="D1051" t="s">
        <v>13</v>
      </c>
      <c r="E1051">
        <v>76</v>
      </c>
      <c r="F1051" t="s">
        <v>95</v>
      </c>
      <c r="G1051" t="s">
        <v>276</v>
      </c>
      <c r="H1051" t="s">
        <v>41</v>
      </c>
      <c r="K1051" t="s">
        <v>276</v>
      </c>
      <c r="L1051">
        <v>51.062555000000003</v>
      </c>
      <c r="M1051">
        <v>-10.05081</v>
      </c>
      <c r="N1051" t="s">
        <v>43</v>
      </c>
      <c r="O1051" t="s">
        <v>123</v>
      </c>
      <c r="W1051">
        <v>1</v>
      </c>
      <c r="Y1051" t="s">
        <v>28</v>
      </c>
      <c r="Z1051" t="s">
        <v>63</v>
      </c>
      <c r="AA1051" t="s">
        <v>47</v>
      </c>
      <c r="AB1051" t="s">
        <v>64</v>
      </c>
      <c r="AC1051" t="s">
        <v>89</v>
      </c>
      <c r="AE1051" t="s">
        <v>50</v>
      </c>
    </row>
    <row r="1052" spans="1:31" x14ac:dyDescent="0.3">
      <c r="A1052" s="1">
        <v>43645</v>
      </c>
      <c r="B1052" s="2">
        <v>0.4576736111111111</v>
      </c>
      <c r="C1052" t="s">
        <v>39</v>
      </c>
      <c r="D1052" t="s">
        <v>13</v>
      </c>
      <c r="E1052">
        <v>76</v>
      </c>
      <c r="F1052" t="s">
        <v>95</v>
      </c>
      <c r="G1052" t="s">
        <v>276</v>
      </c>
      <c r="H1052" t="s">
        <v>41</v>
      </c>
      <c r="K1052" t="s">
        <v>276</v>
      </c>
      <c r="L1052">
        <v>51.062591666666698</v>
      </c>
      <c r="M1052">
        <v>-10.0505783333333</v>
      </c>
      <c r="N1052" t="s">
        <v>43</v>
      </c>
      <c r="O1052" t="s">
        <v>61</v>
      </c>
      <c r="P1052">
        <v>2</v>
      </c>
      <c r="AA1052" t="s">
        <v>47</v>
      </c>
      <c r="AB1052" t="s">
        <v>53</v>
      </c>
      <c r="AC1052" t="s">
        <v>49</v>
      </c>
      <c r="AE1052" t="s">
        <v>50</v>
      </c>
    </row>
    <row r="1053" spans="1:31" x14ac:dyDescent="0.3">
      <c r="A1053" s="1">
        <v>43645</v>
      </c>
      <c r="B1053" s="2">
        <v>0.45790509259259254</v>
      </c>
      <c r="C1053" t="s">
        <v>39</v>
      </c>
      <c r="D1053" t="s">
        <v>13</v>
      </c>
      <c r="E1053">
        <v>76</v>
      </c>
      <c r="F1053" t="s">
        <v>95</v>
      </c>
      <c r="G1053" t="s">
        <v>276</v>
      </c>
      <c r="H1053" t="s">
        <v>41</v>
      </c>
      <c r="K1053" t="s">
        <v>276</v>
      </c>
      <c r="L1053">
        <v>51.062661666666699</v>
      </c>
      <c r="M1053">
        <v>-10.0504033333333</v>
      </c>
      <c r="N1053" t="s">
        <v>43</v>
      </c>
      <c r="O1053" t="s">
        <v>51</v>
      </c>
      <c r="W1053">
        <v>3</v>
      </c>
      <c r="Y1053" t="s">
        <v>28</v>
      </c>
      <c r="Z1053" t="s">
        <v>52</v>
      </c>
      <c r="AA1053" t="s">
        <v>47</v>
      </c>
      <c r="AB1053" t="s">
        <v>64</v>
      </c>
      <c r="AC1053" t="s">
        <v>89</v>
      </c>
      <c r="AE1053" t="s">
        <v>50</v>
      </c>
    </row>
    <row r="1054" spans="1:31" x14ac:dyDescent="0.3">
      <c r="A1054" s="1">
        <v>43645</v>
      </c>
      <c r="B1054" s="2">
        <v>0.46254629629629629</v>
      </c>
      <c r="C1054" t="s">
        <v>39</v>
      </c>
      <c r="D1054" t="s">
        <v>13</v>
      </c>
      <c r="E1054">
        <v>76</v>
      </c>
      <c r="F1054" t="s">
        <v>95</v>
      </c>
      <c r="G1054" t="s">
        <v>276</v>
      </c>
      <c r="H1054" t="s">
        <v>41</v>
      </c>
      <c r="K1054" t="s">
        <v>276</v>
      </c>
      <c r="L1054">
        <v>51.064093333333297</v>
      </c>
      <c r="M1054">
        <v>-10.045196666666699</v>
      </c>
      <c r="N1054" t="s">
        <v>43</v>
      </c>
      <c r="O1054" t="s">
        <v>44</v>
      </c>
      <c r="W1054">
        <v>2</v>
      </c>
      <c r="Z1054" t="s">
        <v>46</v>
      </c>
      <c r="AA1054" t="s">
        <v>47</v>
      </c>
      <c r="AB1054" t="s">
        <v>64</v>
      </c>
      <c r="AC1054" t="s">
        <v>89</v>
      </c>
      <c r="AE1054" t="s">
        <v>50</v>
      </c>
    </row>
    <row r="1055" spans="1:31" x14ac:dyDescent="0.3">
      <c r="A1055" s="1">
        <v>43645</v>
      </c>
      <c r="B1055" s="2">
        <v>0.46315972222222218</v>
      </c>
      <c r="C1055" t="s">
        <v>39</v>
      </c>
      <c r="D1055" t="s">
        <v>13</v>
      </c>
      <c r="E1055">
        <v>76</v>
      </c>
      <c r="F1055" t="s">
        <v>95</v>
      </c>
      <c r="G1055" t="s">
        <v>276</v>
      </c>
      <c r="H1055" t="s">
        <v>41</v>
      </c>
      <c r="K1055" t="s">
        <v>276</v>
      </c>
      <c r="L1055">
        <v>51.064464999999998</v>
      </c>
      <c r="M1055">
        <v>-10.0438666666667</v>
      </c>
      <c r="N1055" t="s">
        <v>43</v>
      </c>
      <c r="O1055" t="s">
        <v>61</v>
      </c>
      <c r="P1055">
        <v>2</v>
      </c>
      <c r="AA1055" t="s">
        <v>47</v>
      </c>
      <c r="AB1055" t="s">
        <v>64</v>
      </c>
      <c r="AC1055" t="s">
        <v>89</v>
      </c>
      <c r="AE1055" t="s">
        <v>50</v>
      </c>
    </row>
    <row r="1056" spans="1:31" x14ac:dyDescent="0.3">
      <c r="A1056" s="1">
        <v>43645</v>
      </c>
      <c r="B1056" s="2">
        <v>0.46359953703703699</v>
      </c>
      <c r="C1056" t="s">
        <v>39</v>
      </c>
      <c r="D1056" t="s">
        <v>13</v>
      </c>
      <c r="E1056">
        <v>76</v>
      </c>
      <c r="F1056" t="s">
        <v>95</v>
      </c>
      <c r="G1056" t="s">
        <v>276</v>
      </c>
      <c r="H1056" t="s">
        <v>41</v>
      </c>
      <c r="K1056" t="s">
        <v>276</v>
      </c>
      <c r="L1056">
        <v>51.064711666666703</v>
      </c>
      <c r="M1056">
        <v>-10.04312</v>
      </c>
      <c r="N1056" t="s">
        <v>43</v>
      </c>
      <c r="O1056" t="s">
        <v>61</v>
      </c>
      <c r="P1056">
        <v>3</v>
      </c>
      <c r="AA1056" t="s">
        <v>47</v>
      </c>
      <c r="AB1056" t="s">
        <v>64</v>
      </c>
      <c r="AC1056" t="s">
        <v>106</v>
      </c>
      <c r="AE1056" t="s">
        <v>50</v>
      </c>
    </row>
    <row r="1057" spans="1:31" x14ac:dyDescent="0.3">
      <c r="A1057" s="1">
        <v>43645</v>
      </c>
      <c r="B1057" s="2">
        <v>0.46386574074074072</v>
      </c>
      <c r="C1057" t="s">
        <v>39</v>
      </c>
      <c r="D1057" t="s">
        <v>13</v>
      </c>
      <c r="E1057">
        <v>76</v>
      </c>
      <c r="F1057" t="s">
        <v>95</v>
      </c>
      <c r="G1057" t="s">
        <v>276</v>
      </c>
      <c r="H1057" t="s">
        <v>41</v>
      </c>
      <c r="K1057" t="s">
        <v>276</v>
      </c>
      <c r="L1057">
        <v>51.064903333333298</v>
      </c>
      <c r="M1057">
        <v>-10.042669999999999</v>
      </c>
      <c r="N1057" t="s">
        <v>43</v>
      </c>
      <c r="O1057" t="s">
        <v>51</v>
      </c>
      <c r="W1057">
        <v>1</v>
      </c>
      <c r="Y1057" t="s">
        <v>28</v>
      </c>
      <c r="Z1057" t="s">
        <v>52</v>
      </c>
      <c r="AA1057" t="s">
        <v>47</v>
      </c>
      <c r="AB1057" t="s">
        <v>64</v>
      </c>
      <c r="AC1057" t="s">
        <v>106</v>
      </c>
      <c r="AE1057" t="s">
        <v>50</v>
      </c>
    </row>
    <row r="1058" spans="1:31" x14ac:dyDescent="0.3">
      <c r="A1058" s="1">
        <v>43645</v>
      </c>
      <c r="B1058" s="2">
        <v>0.4667013888888889</v>
      </c>
      <c r="C1058" t="s">
        <v>39</v>
      </c>
      <c r="D1058" t="s">
        <v>13</v>
      </c>
      <c r="E1058">
        <v>76</v>
      </c>
      <c r="F1058" t="s">
        <v>95</v>
      </c>
      <c r="G1058" t="s">
        <v>276</v>
      </c>
      <c r="H1058" t="s">
        <v>41</v>
      </c>
      <c r="K1058" t="s">
        <v>276</v>
      </c>
      <c r="L1058">
        <v>51.066696666666701</v>
      </c>
      <c r="M1058">
        <v>-10.0393283333333</v>
      </c>
      <c r="N1058" t="s">
        <v>43</v>
      </c>
      <c r="O1058" t="s">
        <v>51</v>
      </c>
      <c r="W1058">
        <v>5</v>
      </c>
      <c r="Y1058" t="s">
        <v>28</v>
      </c>
      <c r="Z1058" t="s">
        <v>52</v>
      </c>
      <c r="AA1058" t="s">
        <v>47</v>
      </c>
      <c r="AB1058" t="s">
        <v>64</v>
      </c>
      <c r="AC1058" t="s">
        <v>89</v>
      </c>
      <c r="AE1058" t="s">
        <v>50</v>
      </c>
    </row>
    <row r="1059" spans="1:31" x14ac:dyDescent="0.3">
      <c r="A1059" s="1">
        <v>43645</v>
      </c>
      <c r="B1059" s="2">
        <v>0.46703703703703708</v>
      </c>
      <c r="C1059" t="s">
        <v>39</v>
      </c>
      <c r="D1059" t="s">
        <v>13</v>
      </c>
      <c r="E1059">
        <v>76</v>
      </c>
      <c r="F1059" t="s">
        <v>95</v>
      </c>
      <c r="G1059" t="s">
        <v>276</v>
      </c>
      <c r="H1059" t="s">
        <v>41</v>
      </c>
      <c r="K1059" t="s">
        <v>276</v>
      </c>
      <c r="L1059">
        <v>51.066929999999999</v>
      </c>
      <c r="M1059">
        <v>-10.038966666666701</v>
      </c>
      <c r="N1059" t="s">
        <v>43</v>
      </c>
      <c r="O1059" t="s">
        <v>62</v>
      </c>
      <c r="W1059">
        <v>1</v>
      </c>
      <c r="Y1059" t="s">
        <v>28</v>
      </c>
      <c r="Z1059" t="s">
        <v>52</v>
      </c>
      <c r="AA1059" t="s">
        <v>47</v>
      </c>
      <c r="AB1059" t="s">
        <v>64</v>
      </c>
      <c r="AC1059" t="s">
        <v>89</v>
      </c>
      <c r="AE1059" t="s">
        <v>50</v>
      </c>
    </row>
    <row r="1060" spans="1:31" x14ac:dyDescent="0.3">
      <c r="A1060" s="1">
        <v>43645</v>
      </c>
      <c r="B1060" s="2">
        <v>0.47086805555555555</v>
      </c>
      <c r="C1060" t="s">
        <v>39</v>
      </c>
      <c r="D1060" t="s">
        <v>13</v>
      </c>
      <c r="E1060">
        <v>76</v>
      </c>
      <c r="F1060" t="s">
        <v>95</v>
      </c>
      <c r="G1060" t="s">
        <v>276</v>
      </c>
      <c r="H1060" t="s">
        <v>41</v>
      </c>
      <c r="K1060" t="s">
        <v>276</v>
      </c>
      <c r="L1060">
        <v>51.070583333333303</v>
      </c>
      <c r="M1060">
        <v>-10.032394999999999</v>
      </c>
      <c r="N1060" t="s">
        <v>67</v>
      </c>
      <c r="O1060" t="s">
        <v>139</v>
      </c>
      <c r="X1060">
        <v>1</v>
      </c>
      <c r="AA1060" t="s">
        <v>47</v>
      </c>
      <c r="AB1060" t="s">
        <v>64</v>
      </c>
      <c r="AC1060" t="s">
        <v>89</v>
      </c>
      <c r="AE1060" t="s">
        <v>50</v>
      </c>
    </row>
    <row r="1061" spans="1:31" x14ac:dyDescent="0.3">
      <c r="A1061" s="1">
        <v>43645</v>
      </c>
      <c r="B1061" s="2">
        <v>0.47973379629629626</v>
      </c>
      <c r="C1061" t="s">
        <v>39</v>
      </c>
      <c r="D1061" t="s">
        <v>13</v>
      </c>
      <c r="E1061">
        <v>76</v>
      </c>
      <c r="F1061" t="s">
        <v>95</v>
      </c>
      <c r="G1061" t="s">
        <v>276</v>
      </c>
      <c r="H1061" t="s">
        <v>41</v>
      </c>
      <c r="K1061" t="s">
        <v>276</v>
      </c>
      <c r="L1061">
        <v>51.070774999999998</v>
      </c>
      <c r="M1061">
        <v>-10.0334416666667</v>
      </c>
      <c r="N1061" t="s">
        <v>43</v>
      </c>
      <c r="O1061" t="s">
        <v>51</v>
      </c>
      <c r="W1061">
        <v>22</v>
      </c>
      <c r="Y1061" t="s">
        <v>28</v>
      </c>
      <c r="Z1061" t="s">
        <v>52</v>
      </c>
      <c r="AA1061" t="s">
        <v>47</v>
      </c>
      <c r="AB1061" t="s">
        <v>64</v>
      </c>
      <c r="AC1061" t="s">
        <v>89</v>
      </c>
      <c r="AE1061" t="s">
        <v>50</v>
      </c>
    </row>
    <row r="1062" spans="1:31" x14ac:dyDescent="0.3">
      <c r="A1062" s="1">
        <v>43645</v>
      </c>
      <c r="B1062" s="2">
        <v>0.47996527777777781</v>
      </c>
      <c r="C1062" t="s">
        <v>39</v>
      </c>
      <c r="D1062" t="s">
        <v>13</v>
      </c>
      <c r="E1062">
        <v>76</v>
      </c>
      <c r="F1062" t="s">
        <v>95</v>
      </c>
      <c r="G1062" t="s">
        <v>276</v>
      </c>
      <c r="H1062" t="s">
        <v>41</v>
      </c>
      <c r="K1062" t="s">
        <v>276</v>
      </c>
      <c r="L1062">
        <v>51.070376666666697</v>
      </c>
      <c r="M1062">
        <v>-10.0347183333333</v>
      </c>
      <c r="N1062" t="s">
        <v>43</v>
      </c>
      <c r="O1062" t="s">
        <v>61</v>
      </c>
      <c r="P1062">
        <v>21</v>
      </c>
      <c r="AA1062" t="s">
        <v>47</v>
      </c>
      <c r="AB1062" t="s">
        <v>64</v>
      </c>
      <c r="AC1062" t="s">
        <v>89</v>
      </c>
      <c r="AE1062" t="s">
        <v>50</v>
      </c>
    </row>
    <row r="1063" spans="1:31" x14ac:dyDescent="0.3">
      <c r="A1063" s="1">
        <v>43645</v>
      </c>
      <c r="B1063" s="2">
        <v>0.48016203703703703</v>
      </c>
      <c r="C1063" t="s">
        <v>39</v>
      </c>
      <c r="D1063" t="s">
        <v>13</v>
      </c>
      <c r="E1063">
        <v>76</v>
      </c>
      <c r="F1063" t="s">
        <v>95</v>
      </c>
      <c r="G1063" t="s">
        <v>276</v>
      </c>
      <c r="H1063" t="s">
        <v>41</v>
      </c>
      <c r="K1063" t="s">
        <v>276</v>
      </c>
      <c r="L1063">
        <v>51.070034999999997</v>
      </c>
      <c r="M1063">
        <v>-10.0358066666667</v>
      </c>
      <c r="N1063" t="s">
        <v>43</v>
      </c>
      <c r="O1063" t="s">
        <v>54</v>
      </c>
      <c r="W1063">
        <v>10</v>
      </c>
      <c r="Y1063" t="s">
        <v>28</v>
      </c>
      <c r="Z1063" t="s">
        <v>52</v>
      </c>
      <c r="AA1063" t="s">
        <v>47</v>
      </c>
      <c r="AB1063" t="s">
        <v>64</v>
      </c>
      <c r="AC1063" t="s">
        <v>89</v>
      </c>
      <c r="AE1063" t="s">
        <v>50</v>
      </c>
    </row>
    <row r="1064" spans="1:31" x14ac:dyDescent="0.3">
      <c r="A1064" s="1">
        <v>43645</v>
      </c>
      <c r="B1064" s="2">
        <v>0.48104166666666665</v>
      </c>
      <c r="C1064" t="s">
        <v>39</v>
      </c>
      <c r="D1064" t="s">
        <v>13</v>
      </c>
      <c r="E1064">
        <v>76</v>
      </c>
      <c r="F1064" t="s">
        <v>95</v>
      </c>
      <c r="G1064" t="s">
        <v>276</v>
      </c>
      <c r="H1064" t="s">
        <v>41</v>
      </c>
      <c r="K1064" t="s">
        <v>276</v>
      </c>
      <c r="L1064">
        <v>51.068486666666701</v>
      </c>
      <c r="M1064">
        <v>-10.0407433333333</v>
      </c>
      <c r="N1064" t="s">
        <v>43</v>
      </c>
      <c r="O1064" t="s">
        <v>44</v>
      </c>
      <c r="W1064">
        <v>5</v>
      </c>
      <c r="Z1064" t="s">
        <v>46</v>
      </c>
      <c r="AA1064" t="s">
        <v>47</v>
      </c>
      <c r="AB1064" t="s">
        <v>64</v>
      </c>
      <c r="AC1064" t="s">
        <v>89</v>
      </c>
      <c r="AE1064" t="s">
        <v>50</v>
      </c>
    </row>
    <row r="1065" spans="1:31" x14ac:dyDescent="0.3">
      <c r="A1065" s="1">
        <v>43645</v>
      </c>
      <c r="B1065" s="2">
        <v>0.4941550925925926</v>
      </c>
      <c r="C1065" t="s">
        <v>39</v>
      </c>
      <c r="D1065" t="s">
        <v>13</v>
      </c>
      <c r="E1065">
        <v>77</v>
      </c>
      <c r="F1065" t="s">
        <v>95</v>
      </c>
      <c r="G1065" t="s">
        <v>276</v>
      </c>
      <c r="H1065" t="s">
        <v>41</v>
      </c>
      <c r="K1065" t="s">
        <v>276</v>
      </c>
      <c r="L1065">
        <v>51.063006666666702</v>
      </c>
      <c r="M1065">
        <v>-10.122738333333301</v>
      </c>
      <c r="N1065" t="s">
        <v>43</v>
      </c>
      <c r="O1065" t="s">
        <v>61</v>
      </c>
      <c r="P1065">
        <v>1</v>
      </c>
      <c r="AA1065" t="s">
        <v>47</v>
      </c>
      <c r="AB1065" t="s">
        <v>72</v>
      </c>
      <c r="AE1065" t="s">
        <v>57</v>
      </c>
    </row>
    <row r="1066" spans="1:31" x14ac:dyDescent="0.3">
      <c r="A1066" s="1">
        <v>43645</v>
      </c>
      <c r="B1066" s="2">
        <v>0.49576388888888889</v>
      </c>
      <c r="C1066" t="s">
        <v>39</v>
      </c>
      <c r="D1066" t="s">
        <v>13</v>
      </c>
      <c r="E1066">
        <v>77</v>
      </c>
      <c r="F1066" t="s">
        <v>95</v>
      </c>
      <c r="G1066" t="s">
        <v>276</v>
      </c>
      <c r="H1066" t="s">
        <v>41</v>
      </c>
      <c r="K1066" t="s">
        <v>276</v>
      </c>
      <c r="L1066">
        <v>51.063115000000003</v>
      </c>
      <c r="M1066">
        <v>-10.133373333333299</v>
      </c>
      <c r="N1066" t="s">
        <v>129</v>
      </c>
      <c r="O1066" t="s">
        <v>61</v>
      </c>
      <c r="P1066">
        <v>4</v>
      </c>
      <c r="AA1066" t="s">
        <v>47</v>
      </c>
      <c r="AB1066" t="s">
        <v>72</v>
      </c>
      <c r="AE1066" t="s">
        <v>57</v>
      </c>
    </row>
    <row r="1067" spans="1:31" x14ac:dyDescent="0.3">
      <c r="A1067" s="1">
        <v>43645</v>
      </c>
      <c r="B1067" s="2">
        <v>0.71600694444444446</v>
      </c>
      <c r="C1067" t="s">
        <v>39</v>
      </c>
      <c r="D1067" t="s">
        <v>13</v>
      </c>
      <c r="E1067">
        <v>780</v>
      </c>
      <c r="F1067" t="s">
        <v>95</v>
      </c>
      <c r="G1067" t="s">
        <v>276</v>
      </c>
      <c r="H1067" t="s">
        <v>41</v>
      </c>
      <c r="K1067" t="s">
        <v>276</v>
      </c>
      <c r="L1067">
        <v>51.060485</v>
      </c>
      <c r="M1067">
        <v>-11.233686666666699</v>
      </c>
      <c r="N1067" t="s">
        <v>43</v>
      </c>
      <c r="O1067" t="s">
        <v>61</v>
      </c>
      <c r="P1067">
        <v>250</v>
      </c>
      <c r="AA1067" t="s">
        <v>47</v>
      </c>
      <c r="AB1067" t="s">
        <v>64</v>
      </c>
      <c r="AC1067" t="s">
        <v>89</v>
      </c>
      <c r="AE1067" t="s">
        <v>50</v>
      </c>
    </row>
    <row r="1068" spans="1:31" x14ac:dyDescent="0.3">
      <c r="A1068" s="1">
        <v>43645</v>
      </c>
      <c r="B1068" s="2">
        <v>0.7162384259259259</v>
      </c>
      <c r="C1068" t="s">
        <v>39</v>
      </c>
      <c r="D1068" t="s">
        <v>13</v>
      </c>
      <c r="E1068">
        <v>780</v>
      </c>
      <c r="F1068" t="s">
        <v>95</v>
      </c>
      <c r="G1068" t="s">
        <v>276</v>
      </c>
      <c r="H1068" t="s">
        <v>41</v>
      </c>
      <c r="K1068" t="s">
        <v>276</v>
      </c>
      <c r="L1068">
        <v>51.060549999999999</v>
      </c>
      <c r="M1068">
        <v>-11.232805000000001</v>
      </c>
      <c r="N1068" t="s">
        <v>43</v>
      </c>
      <c r="O1068" t="s">
        <v>54</v>
      </c>
      <c r="W1068">
        <v>40</v>
      </c>
      <c r="Y1068" t="s">
        <v>28</v>
      </c>
      <c r="Z1068" t="s">
        <v>52</v>
      </c>
      <c r="AA1068" t="s">
        <v>47</v>
      </c>
      <c r="AB1068" t="s">
        <v>64</v>
      </c>
      <c r="AC1068" t="s">
        <v>89</v>
      </c>
      <c r="AE1068" t="s">
        <v>50</v>
      </c>
    </row>
    <row r="1069" spans="1:31" x14ac:dyDescent="0.3">
      <c r="A1069" s="1">
        <v>43645</v>
      </c>
      <c r="B1069" s="2">
        <v>0.71643518518518512</v>
      </c>
      <c r="C1069" t="s">
        <v>39</v>
      </c>
      <c r="D1069" t="s">
        <v>13</v>
      </c>
      <c r="E1069">
        <v>780</v>
      </c>
      <c r="F1069" t="s">
        <v>95</v>
      </c>
      <c r="G1069" t="s">
        <v>276</v>
      </c>
      <c r="H1069" t="s">
        <v>41</v>
      </c>
      <c r="K1069" t="s">
        <v>276</v>
      </c>
      <c r="L1069">
        <v>51.060625000000002</v>
      </c>
      <c r="M1069">
        <v>-11.231935</v>
      </c>
      <c r="N1069" t="s">
        <v>43</v>
      </c>
      <c r="O1069" t="s">
        <v>44</v>
      </c>
      <c r="W1069">
        <v>10</v>
      </c>
      <c r="Z1069" t="s">
        <v>46</v>
      </c>
      <c r="AA1069" t="s">
        <v>47</v>
      </c>
      <c r="AB1069" t="s">
        <v>64</v>
      </c>
      <c r="AC1069" t="s">
        <v>89</v>
      </c>
      <c r="AE1069" t="s">
        <v>50</v>
      </c>
    </row>
    <row r="1070" spans="1:31" x14ac:dyDescent="0.3">
      <c r="A1070" s="1">
        <v>43645</v>
      </c>
      <c r="B1070" s="2">
        <v>0.71666666666666667</v>
      </c>
      <c r="C1070" t="s">
        <v>39</v>
      </c>
      <c r="D1070" t="s">
        <v>13</v>
      </c>
      <c r="E1070">
        <v>780</v>
      </c>
      <c r="F1070" t="s">
        <v>95</v>
      </c>
      <c r="G1070" t="s">
        <v>276</v>
      </c>
      <c r="H1070" t="s">
        <v>41</v>
      </c>
      <c r="K1070" t="s">
        <v>276</v>
      </c>
      <c r="L1070">
        <v>51.060703333333301</v>
      </c>
      <c r="M1070">
        <v>-11.231016666666701</v>
      </c>
      <c r="N1070" t="s">
        <v>43</v>
      </c>
      <c r="O1070" t="s">
        <v>51</v>
      </c>
      <c r="W1070">
        <v>5</v>
      </c>
      <c r="Y1070" t="s">
        <v>28</v>
      </c>
      <c r="Z1070" t="s">
        <v>52</v>
      </c>
      <c r="AA1070" t="s">
        <v>47</v>
      </c>
      <c r="AB1070" t="s">
        <v>64</v>
      </c>
      <c r="AC1070" t="s">
        <v>89</v>
      </c>
      <c r="AE1070" t="s">
        <v>50</v>
      </c>
    </row>
    <row r="1071" spans="1:31" x14ac:dyDescent="0.3">
      <c r="A1071" s="1">
        <v>43645</v>
      </c>
      <c r="B1071" s="2">
        <v>0.71685185185185185</v>
      </c>
      <c r="C1071" t="s">
        <v>39</v>
      </c>
      <c r="D1071" t="s">
        <v>13</v>
      </c>
      <c r="E1071">
        <v>780</v>
      </c>
      <c r="F1071" t="s">
        <v>95</v>
      </c>
      <c r="G1071" t="s">
        <v>276</v>
      </c>
      <c r="H1071" t="s">
        <v>41</v>
      </c>
      <c r="K1071" t="s">
        <v>276</v>
      </c>
      <c r="L1071">
        <v>51.060769999999998</v>
      </c>
      <c r="M1071">
        <v>-11.2302533333333</v>
      </c>
      <c r="N1071" t="s">
        <v>43</v>
      </c>
      <c r="O1071" t="s">
        <v>123</v>
      </c>
      <c r="W1071">
        <v>1</v>
      </c>
      <c r="Y1071" t="s">
        <v>28</v>
      </c>
      <c r="Z1071" t="s">
        <v>52</v>
      </c>
      <c r="AA1071" t="s">
        <v>47</v>
      </c>
      <c r="AB1071" t="s">
        <v>64</v>
      </c>
      <c r="AC1071" t="s">
        <v>89</v>
      </c>
      <c r="AE1071" t="s">
        <v>50</v>
      </c>
    </row>
    <row r="1072" spans="1:31" x14ac:dyDescent="0.3">
      <c r="A1072" s="1">
        <v>43645</v>
      </c>
      <c r="B1072" s="2">
        <v>0.73129629629629633</v>
      </c>
      <c r="C1072" t="s">
        <v>39</v>
      </c>
      <c r="D1072" t="s">
        <v>13</v>
      </c>
      <c r="E1072">
        <v>780</v>
      </c>
      <c r="F1072" t="s">
        <v>95</v>
      </c>
      <c r="G1072" t="s">
        <v>276</v>
      </c>
      <c r="H1072" t="s">
        <v>41</v>
      </c>
      <c r="K1072" t="s">
        <v>276</v>
      </c>
      <c r="L1072">
        <v>51.0654683333333</v>
      </c>
      <c r="M1072">
        <v>-11.1948216666667</v>
      </c>
      <c r="N1072" t="s">
        <v>43</v>
      </c>
      <c r="O1072" t="s">
        <v>51</v>
      </c>
      <c r="W1072">
        <v>22</v>
      </c>
      <c r="Y1072" t="s">
        <v>28</v>
      </c>
      <c r="Z1072" t="s">
        <v>52</v>
      </c>
      <c r="AA1072" t="s">
        <v>47</v>
      </c>
      <c r="AB1072" t="s">
        <v>64</v>
      </c>
      <c r="AC1072" t="s">
        <v>89</v>
      </c>
      <c r="AE1072" t="s">
        <v>50</v>
      </c>
    </row>
    <row r="1073" spans="1:31" x14ac:dyDescent="0.3">
      <c r="A1073" s="1">
        <v>43645</v>
      </c>
      <c r="B1073" s="2">
        <v>0.73170138888888892</v>
      </c>
      <c r="C1073" t="s">
        <v>39</v>
      </c>
      <c r="D1073" t="s">
        <v>13</v>
      </c>
      <c r="E1073">
        <v>780</v>
      </c>
      <c r="F1073" t="s">
        <v>95</v>
      </c>
      <c r="G1073" t="s">
        <v>276</v>
      </c>
      <c r="H1073" t="s">
        <v>41</v>
      </c>
      <c r="K1073" t="s">
        <v>276</v>
      </c>
      <c r="L1073">
        <v>51.065665000000003</v>
      </c>
      <c r="M1073">
        <v>-11.193903333333299</v>
      </c>
      <c r="N1073" t="s">
        <v>43</v>
      </c>
      <c r="O1073" t="s">
        <v>54</v>
      </c>
      <c r="W1073">
        <v>25</v>
      </c>
      <c r="Y1073" t="s">
        <v>28</v>
      </c>
      <c r="Z1073" t="s">
        <v>52</v>
      </c>
      <c r="AA1073" t="s">
        <v>47</v>
      </c>
      <c r="AB1073" t="s">
        <v>64</v>
      </c>
      <c r="AC1073" t="s">
        <v>89</v>
      </c>
      <c r="AE1073" t="s">
        <v>50</v>
      </c>
    </row>
    <row r="1074" spans="1:31" x14ac:dyDescent="0.3">
      <c r="A1074" s="1">
        <v>43645</v>
      </c>
      <c r="B1074" s="2">
        <v>0.78532407407407412</v>
      </c>
      <c r="C1074" t="s">
        <v>39</v>
      </c>
      <c r="D1074" t="s">
        <v>13</v>
      </c>
      <c r="E1074">
        <v>79</v>
      </c>
      <c r="F1074" t="s">
        <v>40</v>
      </c>
      <c r="G1074" t="s">
        <v>276</v>
      </c>
      <c r="H1074" t="s">
        <v>41</v>
      </c>
      <c r="I1074">
        <v>300</v>
      </c>
      <c r="J1074" t="s">
        <v>42</v>
      </c>
      <c r="K1074" t="s">
        <v>276</v>
      </c>
      <c r="L1074">
        <v>51.079218333333301</v>
      </c>
      <c r="M1074">
        <v>-11.14283</v>
      </c>
      <c r="N1074" t="s">
        <v>43</v>
      </c>
      <c r="O1074" t="s">
        <v>61</v>
      </c>
      <c r="P1074">
        <v>240</v>
      </c>
      <c r="R1074">
        <v>30</v>
      </c>
      <c r="AA1074" t="s">
        <v>47</v>
      </c>
      <c r="AB1074" t="s">
        <v>64</v>
      </c>
      <c r="AC1074" t="s">
        <v>89</v>
      </c>
      <c r="AE1074" t="s">
        <v>50</v>
      </c>
    </row>
    <row r="1075" spans="1:31" x14ac:dyDescent="0.3">
      <c r="A1075" s="1">
        <v>43645</v>
      </c>
      <c r="B1075" s="2">
        <v>0.78594907407407411</v>
      </c>
      <c r="C1075" t="s">
        <v>39</v>
      </c>
      <c r="D1075" t="s">
        <v>13</v>
      </c>
      <c r="E1075">
        <v>79</v>
      </c>
      <c r="F1075" t="s">
        <v>40</v>
      </c>
      <c r="G1075" t="s">
        <v>276</v>
      </c>
      <c r="H1075" t="s">
        <v>41</v>
      </c>
      <c r="I1075">
        <v>300</v>
      </c>
      <c r="J1075" t="s">
        <v>42</v>
      </c>
      <c r="K1075" t="s">
        <v>276</v>
      </c>
      <c r="L1075">
        <v>51.081501666666703</v>
      </c>
      <c r="M1075">
        <v>-11.144493333333299</v>
      </c>
      <c r="N1075" t="s">
        <v>43</v>
      </c>
      <c r="O1075" t="s">
        <v>54</v>
      </c>
      <c r="W1075">
        <v>150</v>
      </c>
      <c r="Y1075" t="s">
        <v>28</v>
      </c>
      <c r="Z1075" t="s">
        <v>52</v>
      </c>
      <c r="AA1075" t="s">
        <v>47</v>
      </c>
      <c r="AB1075" t="s">
        <v>64</v>
      </c>
      <c r="AC1075" t="s">
        <v>89</v>
      </c>
      <c r="AE1075" t="s">
        <v>50</v>
      </c>
    </row>
    <row r="1076" spans="1:31" x14ac:dyDescent="0.3">
      <c r="A1076" s="1">
        <v>43645</v>
      </c>
      <c r="B1076" s="2">
        <v>0.78631944444444446</v>
      </c>
      <c r="C1076" t="s">
        <v>39</v>
      </c>
      <c r="D1076" t="s">
        <v>13</v>
      </c>
      <c r="E1076">
        <v>79</v>
      </c>
      <c r="F1076" t="s">
        <v>40</v>
      </c>
      <c r="G1076" t="s">
        <v>276</v>
      </c>
      <c r="H1076" t="s">
        <v>41</v>
      </c>
      <c r="I1076">
        <v>300</v>
      </c>
      <c r="J1076" t="s">
        <v>42</v>
      </c>
      <c r="K1076" t="s">
        <v>276</v>
      </c>
      <c r="L1076">
        <v>51.082915</v>
      </c>
      <c r="M1076">
        <v>-11.145435000000001</v>
      </c>
      <c r="N1076" t="s">
        <v>43</v>
      </c>
      <c r="O1076" t="s">
        <v>44</v>
      </c>
      <c r="W1076">
        <v>30</v>
      </c>
      <c r="Z1076" t="s">
        <v>46</v>
      </c>
      <c r="AA1076" t="s">
        <v>47</v>
      </c>
      <c r="AB1076" t="s">
        <v>64</v>
      </c>
      <c r="AC1076" t="s">
        <v>89</v>
      </c>
      <c r="AE1076" t="s">
        <v>50</v>
      </c>
    </row>
    <row r="1077" spans="1:31" x14ac:dyDescent="0.3">
      <c r="A1077" s="1">
        <v>43645</v>
      </c>
      <c r="B1077" s="2">
        <v>0.79331018518518526</v>
      </c>
      <c r="C1077" t="s">
        <v>39</v>
      </c>
      <c r="D1077" t="s">
        <v>13</v>
      </c>
      <c r="E1077">
        <v>79</v>
      </c>
      <c r="F1077" t="s">
        <v>40</v>
      </c>
      <c r="G1077" t="s">
        <v>276</v>
      </c>
      <c r="H1077" t="s">
        <v>41</v>
      </c>
      <c r="I1077">
        <v>300</v>
      </c>
      <c r="J1077" t="s">
        <v>42</v>
      </c>
      <c r="K1077" t="s">
        <v>276</v>
      </c>
      <c r="L1077">
        <v>51.108008333333302</v>
      </c>
      <c r="M1077">
        <v>-11.163724999999999</v>
      </c>
      <c r="N1077" t="s">
        <v>43</v>
      </c>
      <c r="O1077" t="s">
        <v>123</v>
      </c>
      <c r="W1077">
        <v>2</v>
      </c>
      <c r="Y1077" t="s">
        <v>28</v>
      </c>
      <c r="Z1077" t="s">
        <v>52</v>
      </c>
      <c r="AA1077" t="s">
        <v>47</v>
      </c>
      <c r="AB1077" t="s">
        <v>64</v>
      </c>
      <c r="AC1077" t="s">
        <v>89</v>
      </c>
      <c r="AE1077" t="s">
        <v>50</v>
      </c>
    </row>
    <row r="1078" spans="1:31" x14ac:dyDescent="0.3">
      <c r="A1078" s="1">
        <v>43645</v>
      </c>
      <c r="B1078" s="2">
        <v>0.80017361111111107</v>
      </c>
      <c r="C1078" t="s">
        <v>39</v>
      </c>
      <c r="D1078" t="s">
        <v>13</v>
      </c>
      <c r="E1078">
        <v>79</v>
      </c>
      <c r="F1078" t="s">
        <v>40</v>
      </c>
      <c r="G1078" t="s">
        <v>276</v>
      </c>
      <c r="H1078" t="s">
        <v>41</v>
      </c>
      <c r="I1078">
        <v>300</v>
      </c>
      <c r="J1078" t="s">
        <v>42</v>
      </c>
      <c r="K1078" t="s">
        <v>276</v>
      </c>
      <c r="L1078">
        <v>51.133003333333299</v>
      </c>
      <c r="M1078">
        <v>-11.181559999999999</v>
      </c>
      <c r="N1078" t="s">
        <v>43</v>
      </c>
      <c r="O1078" t="s">
        <v>86</v>
      </c>
      <c r="W1078">
        <v>1</v>
      </c>
      <c r="Y1078" t="s">
        <v>69</v>
      </c>
      <c r="Z1078" t="s">
        <v>63</v>
      </c>
      <c r="AA1078" t="s">
        <v>47</v>
      </c>
      <c r="AB1078" t="s">
        <v>64</v>
      </c>
      <c r="AC1078" t="s">
        <v>89</v>
      </c>
      <c r="AE1078" t="s">
        <v>50</v>
      </c>
    </row>
    <row r="1079" spans="1:31" x14ac:dyDescent="0.3">
      <c r="A1079" s="1">
        <v>43645</v>
      </c>
      <c r="B1079" s="2">
        <v>0.81616898148148154</v>
      </c>
      <c r="C1079" t="s">
        <v>39</v>
      </c>
      <c r="D1079" t="s">
        <v>13</v>
      </c>
      <c r="E1079">
        <v>79</v>
      </c>
      <c r="F1079" t="s">
        <v>40</v>
      </c>
      <c r="G1079" t="s">
        <v>276</v>
      </c>
      <c r="H1079" t="s">
        <v>41</v>
      </c>
      <c r="I1079">
        <v>300</v>
      </c>
      <c r="J1079" t="s">
        <v>42</v>
      </c>
      <c r="K1079" t="s">
        <v>276</v>
      </c>
      <c r="L1079">
        <v>51.19332</v>
      </c>
      <c r="M1079">
        <v>-11.217874999999999</v>
      </c>
      <c r="N1079" t="s">
        <v>43</v>
      </c>
      <c r="O1079" t="s">
        <v>61</v>
      </c>
      <c r="P1079">
        <v>3</v>
      </c>
      <c r="AA1079" t="s">
        <v>47</v>
      </c>
      <c r="AB1079" t="s">
        <v>72</v>
      </c>
      <c r="AC1079" t="s">
        <v>49</v>
      </c>
      <c r="AE1079" t="s">
        <v>57</v>
      </c>
    </row>
    <row r="1080" spans="1:31" x14ac:dyDescent="0.3">
      <c r="A1080" s="1">
        <v>43645</v>
      </c>
      <c r="B1080" s="2">
        <v>0.81942129629629623</v>
      </c>
      <c r="C1080" t="s">
        <v>39</v>
      </c>
      <c r="D1080" t="s">
        <v>13</v>
      </c>
      <c r="E1080">
        <v>79</v>
      </c>
      <c r="F1080" t="s">
        <v>40</v>
      </c>
      <c r="G1080" t="s">
        <v>276</v>
      </c>
      <c r="H1080" t="s">
        <v>41</v>
      </c>
      <c r="I1080">
        <v>300</v>
      </c>
      <c r="J1080" t="s">
        <v>42</v>
      </c>
      <c r="K1080" t="s">
        <v>276</v>
      </c>
      <c r="L1080">
        <v>51.205676666666697</v>
      </c>
      <c r="M1080">
        <v>-11.22517</v>
      </c>
      <c r="N1080" t="s">
        <v>43</v>
      </c>
      <c r="O1080" t="s">
        <v>44</v>
      </c>
      <c r="W1080">
        <v>1</v>
      </c>
      <c r="Z1080" t="s">
        <v>46</v>
      </c>
      <c r="AA1080" t="s">
        <v>47</v>
      </c>
      <c r="AB1080" t="s">
        <v>55</v>
      </c>
      <c r="AC1080" t="s">
        <v>49</v>
      </c>
      <c r="AE1080" t="s">
        <v>50</v>
      </c>
    </row>
    <row r="1081" spans="1:31" x14ac:dyDescent="0.3">
      <c r="A1081" s="1">
        <v>43645</v>
      </c>
      <c r="B1081" s="2">
        <v>0.81967592592592586</v>
      </c>
      <c r="C1081" t="s">
        <v>39</v>
      </c>
      <c r="D1081" t="s">
        <v>13</v>
      </c>
      <c r="E1081">
        <v>79</v>
      </c>
      <c r="F1081" t="s">
        <v>40</v>
      </c>
      <c r="G1081" t="s">
        <v>276</v>
      </c>
      <c r="H1081" t="s">
        <v>41</v>
      </c>
      <c r="I1081">
        <v>300</v>
      </c>
      <c r="J1081" t="s">
        <v>42</v>
      </c>
      <c r="K1081" t="s">
        <v>276</v>
      </c>
      <c r="L1081">
        <v>51.206616666666697</v>
      </c>
      <c r="M1081">
        <v>-11.2256883333333</v>
      </c>
      <c r="N1081" t="s">
        <v>43</v>
      </c>
      <c r="O1081" t="s">
        <v>118</v>
      </c>
      <c r="W1081">
        <v>1</v>
      </c>
      <c r="Y1081" t="s">
        <v>28</v>
      </c>
      <c r="Z1081" t="s">
        <v>52</v>
      </c>
      <c r="AA1081" t="s">
        <v>47</v>
      </c>
      <c r="AB1081" t="s">
        <v>48</v>
      </c>
      <c r="AE1081" t="s">
        <v>50</v>
      </c>
    </row>
    <row r="1082" spans="1:31" x14ac:dyDescent="0.3">
      <c r="A1082" s="1">
        <v>43645</v>
      </c>
      <c r="B1082" s="2">
        <v>0.82076388888888896</v>
      </c>
      <c r="C1082" t="s">
        <v>39</v>
      </c>
      <c r="D1082" t="s">
        <v>13</v>
      </c>
      <c r="E1082">
        <v>79</v>
      </c>
      <c r="F1082" t="s">
        <v>40</v>
      </c>
      <c r="G1082" t="s">
        <v>276</v>
      </c>
      <c r="H1082" t="s">
        <v>41</v>
      </c>
      <c r="I1082">
        <v>300</v>
      </c>
      <c r="J1082" t="s">
        <v>42</v>
      </c>
      <c r="K1082" t="s">
        <v>276</v>
      </c>
      <c r="L1082">
        <v>51.210796666666702</v>
      </c>
      <c r="M1082">
        <v>-11.228011666666699</v>
      </c>
      <c r="N1082" t="s">
        <v>43</v>
      </c>
      <c r="O1082" t="s">
        <v>61</v>
      </c>
      <c r="P1082">
        <v>5</v>
      </c>
      <c r="AA1082" t="s">
        <v>47</v>
      </c>
      <c r="AB1082" t="s">
        <v>48</v>
      </c>
      <c r="AC1082" t="s">
        <v>49</v>
      </c>
      <c r="AE1082" t="s">
        <v>50</v>
      </c>
    </row>
    <row r="1083" spans="1:31" x14ac:dyDescent="0.3">
      <c r="A1083" s="1">
        <v>43645</v>
      </c>
      <c r="B1083" s="2">
        <v>0.82598379629629637</v>
      </c>
      <c r="C1083" t="s">
        <v>39</v>
      </c>
      <c r="D1083" t="s">
        <v>13</v>
      </c>
      <c r="E1083">
        <v>79</v>
      </c>
      <c r="F1083" t="s">
        <v>40</v>
      </c>
      <c r="G1083" t="s">
        <v>276</v>
      </c>
      <c r="H1083" t="s">
        <v>41</v>
      </c>
      <c r="I1083">
        <v>300</v>
      </c>
      <c r="J1083" t="s">
        <v>42</v>
      </c>
      <c r="K1083" t="s">
        <v>276</v>
      </c>
      <c r="L1083">
        <v>51.230688333333298</v>
      </c>
      <c r="M1083">
        <v>-11.239554999999999</v>
      </c>
      <c r="N1083" t="s">
        <v>43</v>
      </c>
      <c r="O1083" t="s">
        <v>61</v>
      </c>
      <c r="P1083">
        <v>3</v>
      </c>
      <c r="AA1083" t="s">
        <v>47</v>
      </c>
      <c r="AB1083" t="s">
        <v>53</v>
      </c>
      <c r="AC1083" t="s">
        <v>49</v>
      </c>
      <c r="AE1083" t="s">
        <v>50</v>
      </c>
    </row>
    <row r="1084" spans="1:31" x14ac:dyDescent="0.3">
      <c r="A1084" s="1">
        <v>43645</v>
      </c>
      <c r="B1084" s="2">
        <v>0.53106481481481482</v>
      </c>
      <c r="C1084" t="s">
        <v>39</v>
      </c>
      <c r="D1084" t="s">
        <v>13</v>
      </c>
      <c r="E1084">
        <v>770</v>
      </c>
      <c r="F1084" t="s">
        <v>40</v>
      </c>
      <c r="G1084" t="s">
        <v>276</v>
      </c>
      <c r="H1084" t="s">
        <v>41</v>
      </c>
      <c r="I1084">
        <v>300</v>
      </c>
      <c r="J1084" t="s">
        <v>42</v>
      </c>
      <c r="K1084" t="s">
        <v>276</v>
      </c>
      <c r="L1084">
        <v>51.063053333333301</v>
      </c>
      <c r="M1084">
        <v>-10.356030000000001</v>
      </c>
      <c r="N1084" t="s">
        <v>43</v>
      </c>
      <c r="O1084" t="s">
        <v>86</v>
      </c>
      <c r="W1084">
        <v>1</v>
      </c>
      <c r="Y1084" t="s">
        <v>88</v>
      </c>
      <c r="Z1084" t="s">
        <v>63</v>
      </c>
      <c r="AA1084" t="s">
        <v>47</v>
      </c>
      <c r="AB1084" t="s">
        <v>53</v>
      </c>
      <c r="AE1084" t="s">
        <v>50</v>
      </c>
    </row>
    <row r="1085" spans="1:31" x14ac:dyDescent="0.3">
      <c r="A1085" s="1">
        <v>43645</v>
      </c>
      <c r="B1085" s="2">
        <v>0.53256944444444443</v>
      </c>
      <c r="C1085" t="s">
        <v>39</v>
      </c>
      <c r="D1085" t="s">
        <v>13</v>
      </c>
      <c r="E1085">
        <v>770</v>
      </c>
      <c r="F1085" t="s">
        <v>40</v>
      </c>
      <c r="G1085" t="s">
        <v>276</v>
      </c>
      <c r="H1085" t="s">
        <v>41</v>
      </c>
      <c r="I1085">
        <v>300</v>
      </c>
      <c r="J1085" t="s">
        <v>42</v>
      </c>
      <c r="K1085" t="s">
        <v>276</v>
      </c>
      <c r="L1085">
        <v>51.0630733333333</v>
      </c>
      <c r="M1085">
        <v>-10.365225000000001</v>
      </c>
      <c r="N1085" t="s">
        <v>43</v>
      </c>
      <c r="O1085" t="s">
        <v>51</v>
      </c>
      <c r="W1085">
        <v>33</v>
      </c>
      <c r="Y1085" t="s">
        <v>28</v>
      </c>
      <c r="Z1085" t="s">
        <v>52</v>
      </c>
      <c r="AA1085" t="s">
        <v>47</v>
      </c>
      <c r="AB1085" t="s">
        <v>64</v>
      </c>
      <c r="AC1085" t="s">
        <v>89</v>
      </c>
      <c r="AE1085" t="s">
        <v>50</v>
      </c>
    </row>
    <row r="1086" spans="1:31" x14ac:dyDescent="0.3">
      <c r="A1086" s="1">
        <v>43645</v>
      </c>
      <c r="B1086" s="2">
        <v>0.53276620370370364</v>
      </c>
      <c r="C1086" t="s">
        <v>39</v>
      </c>
      <c r="D1086" t="s">
        <v>13</v>
      </c>
      <c r="E1086">
        <v>770</v>
      </c>
      <c r="F1086" t="s">
        <v>40</v>
      </c>
      <c r="G1086" t="s">
        <v>276</v>
      </c>
      <c r="H1086" t="s">
        <v>41</v>
      </c>
      <c r="I1086">
        <v>300</v>
      </c>
      <c r="J1086" t="s">
        <v>42</v>
      </c>
      <c r="K1086" t="s">
        <v>276</v>
      </c>
      <c r="L1086">
        <v>51.063108333333297</v>
      </c>
      <c r="M1086">
        <v>-10.366434999999999</v>
      </c>
      <c r="N1086" t="s">
        <v>43</v>
      </c>
      <c r="O1086" t="s">
        <v>44</v>
      </c>
      <c r="W1086">
        <v>1</v>
      </c>
      <c r="Z1086" t="s">
        <v>46</v>
      </c>
      <c r="AA1086" t="s">
        <v>47</v>
      </c>
      <c r="AB1086" t="s">
        <v>64</v>
      </c>
      <c r="AC1086" t="s">
        <v>89</v>
      </c>
      <c r="AE1086" t="s">
        <v>50</v>
      </c>
    </row>
    <row r="1087" spans="1:31" x14ac:dyDescent="0.3">
      <c r="A1087" s="1">
        <v>43645</v>
      </c>
      <c r="B1087" s="2">
        <v>0.53444444444444439</v>
      </c>
      <c r="C1087" t="s">
        <v>39</v>
      </c>
      <c r="D1087" t="s">
        <v>13</v>
      </c>
      <c r="E1087">
        <v>770</v>
      </c>
      <c r="F1087" t="s">
        <v>40</v>
      </c>
      <c r="G1087" t="s">
        <v>276</v>
      </c>
      <c r="H1087" t="s">
        <v>41</v>
      </c>
      <c r="I1087">
        <v>300</v>
      </c>
      <c r="J1087" t="s">
        <v>42</v>
      </c>
      <c r="K1087" t="s">
        <v>276</v>
      </c>
      <c r="L1087">
        <v>51.063116666666701</v>
      </c>
      <c r="M1087">
        <v>-10.3769066666667</v>
      </c>
      <c r="N1087" t="s">
        <v>43</v>
      </c>
      <c r="O1087" t="s">
        <v>61</v>
      </c>
      <c r="P1087">
        <v>6</v>
      </c>
      <c r="AA1087" t="s">
        <v>47</v>
      </c>
      <c r="AB1087" t="s">
        <v>55</v>
      </c>
      <c r="AC1087" t="s">
        <v>49</v>
      </c>
      <c r="AE1087" t="s">
        <v>50</v>
      </c>
    </row>
    <row r="1088" spans="1:31" x14ac:dyDescent="0.3">
      <c r="A1088" s="1">
        <v>43645</v>
      </c>
      <c r="B1088" s="2">
        <v>0.53715277777777781</v>
      </c>
      <c r="C1088" t="s">
        <v>39</v>
      </c>
      <c r="D1088" t="s">
        <v>13</v>
      </c>
      <c r="E1088">
        <v>770</v>
      </c>
      <c r="F1088" t="s">
        <v>40</v>
      </c>
      <c r="G1088" t="s">
        <v>276</v>
      </c>
      <c r="H1088" t="s">
        <v>41</v>
      </c>
      <c r="I1088">
        <v>300</v>
      </c>
      <c r="J1088" t="s">
        <v>42</v>
      </c>
      <c r="K1088" t="s">
        <v>276</v>
      </c>
      <c r="L1088">
        <v>51.0630466666667</v>
      </c>
      <c r="M1088">
        <v>-10.3935833333333</v>
      </c>
      <c r="N1088" t="s">
        <v>43</v>
      </c>
      <c r="O1088" t="s">
        <v>54</v>
      </c>
      <c r="W1088">
        <v>1</v>
      </c>
      <c r="Y1088" t="s">
        <v>28</v>
      </c>
      <c r="Z1088" t="s">
        <v>52</v>
      </c>
      <c r="AA1088" t="s">
        <v>47</v>
      </c>
      <c r="AB1088" t="s">
        <v>74</v>
      </c>
      <c r="AC1088" t="s">
        <v>49</v>
      </c>
      <c r="AE1088" t="s">
        <v>57</v>
      </c>
    </row>
    <row r="1089" spans="1:31" x14ac:dyDescent="0.3">
      <c r="A1089" s="1">
        <v>43645</v>
      </c>
      <c r="B1089" s="2">
        <v>0.53918981481481476</v>
      </c>
      <c r="C1089" t="s">
        <v>39</v>
      </c>
      <c r="D1089" t="s">
        <v>13</v>
      </c>
      <c r="E1089">
        <v>770</v>
      </c>
      <c r="F1089" t="s">
        <v>40</v>
      </c>
      <c r="G1089" t="s">
        <v>276</v>
      </c>
      <c r="H1089" t="s">
        <v>41</v>
      </c>
      <c r="I1089">
        <v>300</v>
      </c>
      <c r="J1089" t="s">
        <v>42</v>
      </c>
      <c r="K1089" t="s">
        <v>276</v>
      </c>
      <c r="L1089">
        <v>51.063085000000001</v>
      </c>
      <c r="M1089">
        <v>-10.4062883333333</v>
      </c>
      <c r="N1089" t="s">
        <v>43</v>
      </c>
      <c r="O1089" t="s">
        <v>51</v>
      </c>
      <c r="W1089">
        <v>15</v>
      </c>
      <c r="Y1089" t="s">
        <v>28</v>
      </c>
      <c r="Z1089" t="s">
        <v>52</v>
      </c>
      <c r="AA1089" t="s">
        <v>47</v>
      </c>
      <c r="AB1089" t="s">
        <v>64</v>
      </c>
      <c r="AC1089" t="s">
        <v>89</v>
      </c>
      <c r="AE1089" t="s">
        <v>50</v>
      </c>
    </row>
    <row r="1090" spans="1:31" x14ac:dyDescent="0.3">
      <c r="A1090" s="1">
        <v>43645</v>
      </c>
      <c r="B1090" s="2">
        <v>0.53947916666666662</v>
      </c>
      <c r="C1090" t="s">
        <v>39</v>
      </c>
      <c r="D1090" t="s">
        <v>13</v>
      </c>
      <c r="E1090">
        <v>770</v>
      </c>
      <c r="F1090" t="s">
        <v>40</v>
      </c>
      <c r="G1090" t="s">
        <v>276</v>
      </c>
      <c r="H1090" t="s">
        <v>41</v>
      </c>
      <c r="I1090">
        <v>300</v>
      </c>
      <c r="J1090" t="s">
        <v>42</v>
      </c>
      <c r="K1090" t="s">
        <v>276</v>
      </c>
      <c r="L1090">
        <v>51.063093333333299</v>
      </c>
      <c r="M1090">
        <v>-10.408054999999999</v>
      </c>
      <c r="N1090" t="s">
        <v>43</v>
      </c>
      <c r="O1090" t="s">
        <v>61</v>
      </c>
      <c r="P1090">
        <v>1</v>
      </c>
      <c r="AA1090" t="s">
        <v>47</v>
      </c>
      <c r="AB1090" t="s">
        <v>53</v>
      </c>
      <c r="AC1090" t="s">
        <v>49</v>
      </c>
      <c r="AE1090" t="s">
        <v>50</v>
      </c>
    </row>
    <row r="1091" spans="1:31" x14ac:dyDescent="0.3">
      <c r="A1091" s="1">
        <v>43645</v>
      </c>
      <c r="B1091" s="2">
        <v>0.54019675925925925</v>
      </c>
      <c r="C1091" t="s">
        <v>39</v>
      </c>
      <c r="D1091" t="s">
        <v>13</v>
      </c>
      <c r="E1091">
        <v>770</v>
      </c>
      <c r="F1091" t="s">
        <v>40</v>
      </c>
      <c r="G1091" t="s">
        <v>276</v>
      </c>
      <c r="H1091" t="s">
        <v>41</v>
      </c>
      <c r="I1091">
        <v>300</v>
      </c>
      <c r="J1091" t="s">
        <v>42</v>
      </c>
      <c r="K1091" t="s">
        <v>276</v>
      </c>
      <c r="L1091">
        <v>51.06306</v>
      </c>
      <c r="M1091">
        <v>-10.412375000000001</v>
      </c>
      <c r="N1091" t="s">
        <v>43</v>
      </c>
      <c r="O1091" t="s">
        <v>61</v>
      </c>
      <c r="P1091">
        <v>3</v>
      </c>
      <c r="AA1091" t="s">
        <v>47</v>
      </c>
      <c r="AB1091" t="s">
        <v>55</v>
      </c>
      <c r="AC1091" t="s">
        <v>49</v>
      </c>
      <c r="AE1091" t="s">
        <v>50</v>
      </c>
    </row>
    <row r="1092" spans="1:31" x14ac:dyDescent="0.3">
      <c r="A1092" s="1">
        <v>43645</v>
      </c>
      <c r="B1092" s="2">
        <v>0.54151620370370368</v>
      </c>
      <c r="C1092" t="s">
        <v>39</v>
      </c>
      <c r="D1092" t="s">
        <v>13</v>
      </c>
      <c r="E1092">
        <v>770</v>
      </c>
      <c r="F1092" t="s">
        <v>40</v>
      </c>
      <c r="G1092" t="s">
        <v>276</v>
      </c>
      <c r="H1092" t="s">
        <v>41</v>
      </c>
      <c r="I1092">
        <v>300</v>
      </c>
      <c r="J1092" t="s">
        <v>42</v>
      </c>
      <c r="K1092" t="s">
        <v>276</v>
      </c>
      <c r="L1092">
        <v>51.06306</v>
      </c>
      <c r="M1092">
        <v>-10.420565</v>
      </c>
      <c r="N1092" t="s">
        <v>43</v>
      </c>
      <c r="O1092" t="s">
        <v>61</v>
      </c>
      <c r="P1092">
        <v>1</v>
      </c>
      <c r="AA1092" t="s">
        <v>47</v>
      </c>
      <c r="AB1092" t="s">
        <v>55</v>
      </c>
      <c r="AC1092" t="s">
        <v>49</v>
      </c>
      <c r="AE1092" t="s">
        <v>57</v>
      </c>
    </row>
    <row r="1093" spans="1:31" x14ac:dyDescent="0.3">
      <c r="A1093" s="1">
        <v>43645</v>
      </c>
      <c r="B1093" s="2">
        <v>0.5455092592592593</v>
      </c>
      <c r="C1093" t="s">
        <v>39</v>
      </c>
      <c r="D1093" t="s">
        <v>13</v>
      </c>
      <c r="E1093">
        <v>770</v>
      </c>
      <c r="F1093" t="s">
        <v>40</v>
      </c>
      <c r="G1093" t="s">
        <v>276</v>
      </c>
      <c r="H1093" t="s">
        <v>41</v>
      </c>
      <c r="I1093">
        <v>300</v>
      </c>
      <c r="J1093" t="s">
        <v>42</v>
      </c>
      <c r="K1093" t="s">
        <v>276</v>
      </c>
      <c r="L1093">
        <v>51.063026666666701</v>
      </c>
      <c r="M1093">
        <v>-10.445095</v>
      </c>
      <c r="N1093" t="s">
        <v>43</v>
      </c>
      <c r="O1093" t="s">
        <v>54</v>
      </c>
      <c r="W1093">
        <v>1</v>
      </c>
      <c r="Y1093" t="s">
        <v>28</v>
      </c>
      <c r="Z1093" t="s">
        <v>52</v>
      </c>
      <c r="AA1093" t="s">
        <v>47</v>
      </c>
      <c r="AB1093" t="s">
        <v>53</v>
      </c>
      <c r="AC1093" t="s">
        <v>49</v>
      </c>
      <c r="AE1093" t="s">
        <v>57</v>
      </c>
    </row>
    <row r="1094" spans="1:31" x14ac:dyDescent="0.3">
      <c r="A1094" s="1">
        <v>43645</v>
      </c>
      <c r="B1094" s="2">
        <v>0.55855324074074075</v>
      </c>
      <c r="C1094" t="s">
        <v>39</v>
      </c>
      <c r="D1094" t="s">
        <v>13</v>
      </c>
      <c r="E1094">
        <v>770</v>
      </c>
      <c r="F1094" t="s">
        <v>40</v>
      </c>
      <c r="G1094" t="s">
        <v>276</v>
      </c>
      <c r="H1094" t="s">
        <v>41</v>
      </c>
      <c r="I1094">
        <v>300</v>
      </c>
      <c r="J1094" t="s">
        <v>42</v>
      </c>
      <c r="K1094" t="s">
        <v>276</v>
      </c>
      <c r="L1094">
        <v>51.063058333333302</v>
      </c>
      <c r="M1094">
        <v>-10.524945000000001</v>
      </c>
      <c r="N1094" t="s">
        <v>43</v>
      </c>
      <c r="O1094" t="s">
        <v>118</v>
      </c>
      <c r="W1094">
        <v>1</v>
      </c>
      <c r="Y1094" t="s">
        <v>28</v>
      </c>
      <c r="Z1094" t="s">
        <v>52</v>
      </c>
      <c r="AA1094" t="s">
        <v>47</v>
      </c>
      <c r="AB1094" t="s">
        <v>72</v>
      </c>
      <c r="AC1094" t="s">
        <v>49</v>
      </c>
      <c r="AE1094" t="s">
        <v>50</v>
      </c>
    </row>
    <row r="1095" spans="1:31" x14ac:dyDescent="0.3">
      <c r="A1095" s="1">
        <v>43645</v>
      </c>
      <c r="B1095" s="2">
        <v>0.55930555555555561</v>
      </c>
      <c r="C1095" t="s">
        <v>39</v>
      </c>
      <c r="D1095" t="s">
        <v>13</v>
      </c>
      <c r="E1095">
        <v>770</v>
      </c>
      <c r="F1095" t="s">
        <v>40</v>
      </c>
      <c r="G1095" t="s">
        <v>276</v>
      </c>
      <c r="H1095" t="s">
        <v>41</v>
      </c>
      <c r="I1095">
        <v>300</v>
      </c>
      <c r="J1095" t="s">
        <v>42</v>
      </c>
      <c r="K1095" t="s">
        <v>276</v>
      </c>
      <c r="L1095">
        <v>51.063071666666701</v>
      </c>
      <c r="M1095">
        <v>-10.529443333333299</v>
      </c>
      <c r="N1095" t="s">
        <v>43</v>
      </c>
      <c r="O1095" t="s">
        <v>54</v>
      </c>
      <c r="W1095">
        <v>1</v>
      </c>
      <c r="Y1095" t="s">
        <v>28</v>
      </c>
      <c r="Z1095" t="s">
        <v>52</v>
      </c>
      <c r="AA1095" t="s">
        <v>47</v>
      </c>
      <c r="AB1095" t="s">
        <v>53</v>
      </c>
      <c r="AC1095" t="s">
        <v>49</v>
      </c>
      <c r="AE1095" t="s">
        <v>50</v>
      </c>
    </row>
    <row r="1096" spans="1:31" x14ac:dyDescent="0.3">
      <c r="A1096" s="1">
        <v>43645</v>
      </c>
      <c r="B1096" s="2">
        <v>0.56017361111111108</v>
      </c>
      <c r="C1096" t="s">
        <v>39</v>
      </c>
      <c r="D1096" t="s">
        <v>13</v>
      </c>
      <c r="E1096">
        <v>770</v>
      </c>
      <c r="F1096" t="s">
        <v>40</v>
      </c>
      <c r="G1096" t="s">
        <v>276</v>
      </c>
      <c r="H1096" t="s">
        <v>41</v>
      </c>
      <c r="I1096">
        <v>300</v>
      </c>
      <c r="J1096" t="s">
        <v>42</v>
      </c>
      <c r="K1096" t="s">
        <v>276</v>
      </c>
      <c r="L1096">
        <v>51.063085000000001</v>
      </c>
      <c r="M1096">
        <v>-10.534753333333301</v>
      </c>
      <c r="N1096" t="s">
        <v>43</v>
      </c>
      <c r="O1096" t="s">
        <v>62</v>
      </c>
      <c r="W1096">
        <v>2</v>
      </c>
      <c r="Y1096" t="s">
        <v>28</v>
      </c>
      <c r="Z1096" t="s">
        <v>52</v>
      </c>
      <c r="AA1096" t="s">
        <v>47</v>
      </c>
      <c r="AB1096" t="s">
        <v>64</v>
      </c>
      <c r="AC1096" t="s">
        <v>89</v>
      </c>
      <c r="AE1096" t="s">
        <v>50</v>
      </c>
    </row>
    <row r="1097" spans="1:31" x14ac:dyDescent="0.3">
      <c r="A1097" s="1">
        <v>43645</v>
      </c>
      <c r="B1097" s="2">
        <v>0.56240740740740736</v>
      </c>
      <c r="C1097" t="s">
        <v>39</v>
      </c>
      <c r="D1097" t="s">
        <v>13</v>
      </c>
      <c r="E1097">
        <v>770</v>
      </c>
      <c r="F1097" t="s">
        <v>40</v>
      </c>
      <c r="G1097" t="s">
        <v>276</v>
      </c>
      <c r="H1097" t="s">
        <v>41</v>
      </c>
      <c r="I1097">
        <v>300</v>
      </c>
      <c r="J1097" t="s">
        <v>42</v>
      </c>
      <c r="K1097" t="s">
        <v>276</v>
      </c>
      <c r="L1097">
        <v>51.063078333333301</v>
      </c>
      <c r="M1097">
        <v>-10.548415</v>
      </c>
      <c r="N1097" t="s">
        <v>43</v>
      </c>
      <c r="O1097" t="s">
        <v>61</v>
      </c>
      <c r="P1097">
        <v>10</v>
      </c>
      <c r="AA1097" t="s">
        <v>47</v>
      </c>
      <c r="AB1097" t="s">
        <v>55</v>
      </c>
      <c r="AC1097" t="s">
        <v>49</v>
      </c>
      <c r="AE1097" t="s">
        <v>50</v>
      </c>
    </row>
    <row r="1098" spans="1:31" x14ac:dyDescent="0.3">
      <c r="A1098" s="1">
        <v>43645</v>
      </c>
      <c r="B1098" s="2">
        <v>0.56260416666666668</v>
      </c>
      <c r="C1098" t="s">
        <v>39</v>
      </c>
      <c r="D1098" t="s">
        <v>13</v>
      </c>
      <c r="E1098">
        <v>770</v>
      </c>
      <c r="F1098" t="s">
        <v>40</v>
      </c>
      <c r="G1098" t="s">
        <v>276</v>
      </c>
      <c r="H1098" t="s">
        <v>41</v>
      </c>
      <c r="I1098">
        <v>300</v>
      </c>
      <c r="J1098" t="s">
        <v>42</v>
      </c>
      <c r="K1098" t="s">
        <v>276</v>
      </c>
      <c r="L1098">
        <v>51.063081666666697</v>
      </c>
      <c r="M1098">
        <v>-10.5495633333333</v>
      </c>
      <c r="N1098" t="s">
        <v>43</v>
      </c>
      <c r="O1098" t="s">
        <v>54</v>
      </c>
      <c r="W1098">
        <v>2</v>
      </c>
      <c r="Y1098" t="s">
        <v>28</v>
      </c>
      <c r="Z1098" t="s">
        <v>52</v>
      </c>
      <c r="AA1098" t="s">
        <v>47</v>
      </c>
      <c r="AB1098" t="s">
        <v>56</v>
      </c>
      <c r="AC1098" t="s">
        <v>49</v>
      </c>
      <c r="AE1098" t="s">
        <v>50</v>
      </c>
    </row>
    <row r="1099" spans="1:31" x14ac:dyDescent="0.3">
      <c r="A1099" s="1">
        <v>43645</v>
      </c>
      <c r="B1099" s="2">
        <v>0.56344907407407407</v>
      </c>
      <c r="C1099" t="s">
        <v>39</v>
      </c>
      <c r="D1099" t="s">
        <v>13</v>
      </c>
      <c r="E1099">
        <v>770</v>
      </c>
      <c r="F1099" t="s">
        <v>40</v>
      </c>
      <c r="G1099" t="s">
        <v>276</v>
      </c>
      <c r="H1099" t="s">
        <v>41</v>
      </c>
      <c r="I1099">
        <v>300</v>
      </c>
      <c r="J1099" t="s">
        <v>42</v>
      </c>
      <c r="K1099" t="s">
        <v>276</v>
      </c>
      <c r="L1099">
        <v>51.0630733333333</v>
      </c>
      <c r="M1099">
        <v>-10.5547</v>
      </c>
      <c r="N1099" t="s">
        <v>129</v>
      </c>
      <c r="O1099" t="s">
        <v>44</v>
      </c>
      <c r="W1099">
        <v>1</v>
      </c>
      <c r="Z1099" t="s">
        <v>46</v>
      </c>
      <c r="AA1099" t="s">
        <v>47</v>
      </c>
      <c r="AB1099" t="s">
        <v>53</v>
      </c>
      <c r="AE1099" t="s">
        <v>50</v>
      </c>
    </row>
    <row r="1100" spans="1:31" x14ac:dyDescent="0.3">
      <c r="A1100" s="1">
        <v>43645</v>
      </c>
      <c r="B1100" s="2">
        <v>0.56474537037037031</v>
      </c>
      <c r="C1100" t="s">
        <v>39</v>
      </c>
      <c r="D1100" t="s">
        <v>13</v>
      </c>
      <c r="E1100">
        <v>770</v>
      </c>
      <c r="F1100" t="s">
        <v>40</v>
      </c>
      <c r="G1100" t="s">
        <v>276</v>
      </c>
      <c r="H1100" t="s">
        <v>41</v>
      </c>
      <c r="I1100">
        <v>300</v>
      </c>
      <c r="J1100" t="s">
        <v>42</v>
      </c>
      <c r="K1100" t="s">
        <v>276</v>
      </c>
      <c r="L1100">
        <v>51.063085000000001</v>
      </c>
      <c r="M1100">
        <v>-10.5626916666667</v>
      </c>
      <c r="N1100" t="s">
        <v>129</v>
      </c>
      <c r="O1100" t="s">
        <v>61</v>
      </c>
      <c r="P1100">
        <v>1</v>
      </c>
      <c r="AA1100" t="s">
        <v>47</v>
      </c>
      <c r="AB1100" t="s">
        <v>55</v>
      </c>
      <c r="AE1100" t="s">
        <v>50</v>
      </c>
    </row>
    <row r="1101" spans="1:31" x14ac:dyDescent="0.3">
      <c r="A1101" s="1">
        <v>43645</v>
      </c>
      <c r="B1101" s="2">
        <v>0.56559027777777782</v>
      </c>
      <c r="C1101" t="s">
        <v>39</v>
      </c>
      <c r="D1101" t="s">
        <v>13</v>
      </c>
      <c r="E1101">
        <v>770</v>
      </c>
      <c r="F1101" t="s">
        <v>40</v>
      </c>
      <c r="G1101" t="s">
        <v>276</v>
      </c>
      <c r="H1101" t="s">
        <v>41</v>
      </c>
      <c r="I1101">
        <v>300</v>
      </c>
      <c r="J1101" t="s">
        <v>42</v>
      </c>
      <c r="K1101" t="s">
        <v>276</v>
      </c>
      <c r="L1101">
        <v>51.063088333333297</v>
      </c>
      <c r="M1101">
        <v>-10.5678</v>
      </c>
      <c r="N1101" t="s">
        <v>129</v>
      </c>
      <c r="O1101" t="s">
        <v>61</v>
      </c>
      <c r="P1101">
        <v>1</v>
      </c>
      <c r="AA1101" t="s">
        <v>47</v>
      </c>
      <c r="AB1101" t="s">
        <v>72</v>
      </c>
      <c r="AE1101" t="s">
        <v>57</v>
      </c>
    </row>
    <row r="1102" spans="1:31" x14ac:dyDescent="0.3">
      <c r="A1102" s="1">
        <v>43645</v>
      </c>
      <c r="B1102" s="2">
        <v>0.59384259259259264</v>
      </c>
      <c r="C1102" t="s">
        <v>39</v>
      </c>
      <c r="D1102" t="s">
        <v>13</v>
      </c>
      <c r="E1102">
        <v>78</v>
      </c>
      <c r="F1102" t="s">
        <v>40</v>
      </c>
      <c r="G1102" t="s">
        <v>276</v>
      </c>
      <c r="H1102" t="s">
        <v>41</v>
      </c>
      <c r="I1102">
        <v>300</v>
      </c>
      <c r="J1102" t="s">
        <v>42</v>
      </c>
      <c r="K1102" t="s">
        <v>276</v>
      </c>
      <c r="L1102">
        <v>51.062356666666702</v>
      </c>
      <c r="M1102">
        <v>-10.587633333333301</v>
      </c>
      <c r="N1102" t="s">
        <v>129</v>
      </c>
      <c r="O1102" t="s">
        <v>61</v>
      </c>
      <c r="P1102">
        <v>2</v>
      </c>
      <c r="AA1102" t="s">
        <v>47</v>
      </c>
      <c r="AB1102" t="s">
        <v>72</v>
      </c>
      <c r="AE1102" t="s">
        <v>50</v>
      </c>
    </row>
    <row r="1103" spans="1:31" x14ac:dyDescent="0.3">
      <c r="A1103" s="1">
        <v>43645</v>
      </c>
      <c r="B1103" s="2">
        <v>0.59410879629629632</v>
      </c>
      <c r="C1103" t="s">
        <v>39</v>
      </c>
      <c r="D1103" t="s">
        <v>13</v>
      </c>
      <c r="E1103">
        <v>78</v>
      </c>
      <c r="F1103" t="s">
        <v>40</v>
      </c>
      <c r="G1103" t="s">
        <v>276</v>
      </c>
      <c r="H1103" t="s">
        <v>41</v>
      </c>
      <c r="I1103">
        <v>300</v>
      </c>
      <c r="J1103" t="s">
        <v>42</v>
      </c>
      <c r="K1103" t="s">
        <v>276</v>
      </c>
      <c r="L1103">
        <v>51.0623966666667</v>
      </c>
      <c r="M1103">
        <v>-10.5891183333333</v>
      </c>
      <c r="N1103" t="s">
        <v>129</v>
      </c>
      <c r="O1103" t="s">
        <v>61</v>
      </c>
      <c r="P1103">
        <v>1</v>
      </c>
      <c r="R1103">
        <v>1</v>
      </c>
      <c r="AA1103" t="s">
        <v>47</v>
      </c>
      <c r="AB1103" t="s">
        <v>72</v>
      </c>
      <c r="AE1103" t="s">
        <v>50</v>
      </c>
    </row>
    <row r="1104" spans="1:31" x14ac:dyDescent="0.3">
      <c r="A1104" s="1">
        <v>43645</v>
      </c>
      <c r="B1104" s="2">
        <v>0.59436342592592595</v>
      </c>
      <c r="C1104" t="s">
        <v>39</v>
      </c>
      <c r="D1104" t="s">
        <v>13</v>
      </c>
      <c r="E1104">
        <v>78</v>
      </c>
      <c r="F1104" t="s">
        <v>40</v>
      </c>
      <c r="G1104" t="s">
        <v>276</v>
      </c>
      <c r="H1104" t="s">
        <v>41</v>
      </c>
      <c r="I1104">
        <v>300</v>
      </c>
      <c r="J1104" t="s">
        <v>42</v>
      </c>
      <c r="K1104" t="s">
        <v>276</v>
      </c>
      <c r="L1104">
        <v>51.062411666666698</v>
      </c>
      <c r="M1104">
        <v>-10.5906233333333</v>
      </c>
      <c r="N1104" t="s">
        <v>129</v>
      </c>
      <c r="O1104" t="s">
        <v>61</v>
      </c>
      <c r="P1104">
        <v>1</v>
      </c>
      <c r="AA1104" t="s">
        <v>47</v>
      </c>
      <c r="AB1104" t="s">
        <v>72</v>
      </c>
      <c r="AE1104" t="s">
        <v>50</v>
      </c>
    </row>
    <row r="1105" spans="1:31" x14ac:dyDescent="0.3">
      <c r="A1105" s="1">
        <v>43645</v>
      </c>
      <c r="B1105" s="2">
        <v>0.59627314814814814</v>
      </c>
      <c r="C1105" t="s">
        <v>39</v>
      </c>
      <c r="D1105" t="s">
        <v>13</v>
      </c>
      <c r="E1105">
        <v>78</v>
      </c>
      <c r="F1105" t="s">
        <v>40</v>
      </c>
      <c r="G1105" t="s">
        <v>276</v>
      </c>
      <c r="H1105" t="s">
        <v>41</v>
      </c>
      <c r="I1105">
        <v>300</v>
      </c>
      <c r="J1105" t="s">
        <v>42</v>
      </c>
      <c r="K1105" t="s">
        <v>276</v>
      </c>
      <c r="L1105">
        <v>51.062511666666701</v>
      </c>
      <c r="M1105">
        <v>-10.6020983333333</v>
      </c>
      <c r="N1105" t="s">
        <v>129</v>
      </c>
      <c r="O1105" t="s">
        <v>61</v>
      </c>
      <c r="P1105">
        <v>1</v>
      </c>
      <c r="AA1105" t="s">
        <v>47</v>
      </c>
      <c r="AB1105" t="s">
        <v>72</v>
      </c>
      <c r="AE1105" t="s">
        <v>50</v>
      </c>
    </row>
    <row r="1106" spans="1:31" x14ac:dyDescent="0.3">
      <c r="A1106" s="1">
        <v>43645</v>
      </c>
      <c r="B1106" s="2">
        <v>0.59987268518518522</v>
      </c>
      <c r="C1106" t="s">
        <v>39</v>
      </c>
      <c r="D1106" t="s">
        <v>13</v>
      </c>
      <c r="E1106">
        <v>78</v>
      </c>
      <c r="F1106" t="s">
        <v>40</v>
      </c>
      <c r="G1106" t="s">
        <v>276</v>
      </c>
      <c r="H1106" t="s">
        <v>41</v>
      </c>
      <c r="I1106">
        <v>300</v>
      </c>
      <c r="J1106" t="s">
        <v>42</v>
      </c>
      <c r="K1106" t="s">
        <v>276</v>
      </c>
      <c r="L1106">
        <v>51.062553333333298</v>
      </c>
      <c r="M1106">
        <v>-10.6236266666667</v>
      </c>
      <c r="N1106" t="s">
        <v>129</v>
      </c>
      <c r="O1106" t="s">
        <v>61</v>
      </c>
      <c r="P1106">
        <v>2</v>
      </c>
      <c r="AA1106" t="s">
        <v>47</v>
      </c>
      <c r="AB1106" t="s">
        <v>72</v>
      </c>
      <c r="AE1106" t="s">
        <v>50</v>
      </c>
    </row>
    <row r="1107" spans="1:31" x14ac:dyDescent="0.3">
      <c r="A1107" s="1">
        <v>43645</v>
      </c>
      <c r="B1107" s="2">
        <v>0.60015046296296293</v>
      </c>
      <c r="C1107" t="s">
        <v>39</v>
      </c>
      <c r="D1107" t="s">
        <v>13</v>
      </c>
      <c r="E1107">
        <v>78</v>
      </c>
      <c r="F1107" t="s">
        <v>40</v>
      </c>
      <c r="G1107" t="s">
        <v>276</v>
      </c>
      <c r="H1107" t="s">
        <v>41</v>
      </c>
      <c r="I1107">
        <v>300</v>
      </c>
      <c r="J1107" t="s">
        <v>42</v>
      </c>
      <c r="K1107" t="s">
        <v>276</v>
      </c>
      <c r="L1107">
        <v>51.062553333333298</v>
      </c>
      <c r="M1107">
        <v>-10.625301666666701</v>
      </c>
      <c r="N1107" t="s">
        <v>129</v>
      </c>
      <c r="O1107" t="s">
        <v>61</v>
      </c>
      <c r="P1107">
        <v>1</v>
      </c>
      <c r="AA1107" t="s">
        <v>47</v>
      </c>
      <c r="AB1107" t="s">
        <v>72</v>
      </c>
      <c r="AE1107" t="s">
        <v>57</v>
      </c>
    </row>
    <row r="1108" spans="1:31" x14ac:dyDescent="0.3">
      <c r="A1108" s="1">
        <v>43645</v>
      </c>
      <c r="B1108" s="2">
        <v>0.60086805555555556</v>
      </c>
      <c r="C1108" t="s">
        <v>39</v>
      </c>
      <c r="D1108" t="s">
        <v>13</v>
      </c>
      <c r="E1108">
        <v>78</v>
      </c>
      <c r="F1108" t="s">
        <v>40</v>
      </c>
      <c r="G1108" t="s">
        <v>276</v>
      </c>
      <c r="H1108" t="s">
        <v>41</v>
      </c>
      <c r="I1108">
        <v>300</v>
      </c>
      <c r="J1108" t="s">
        <v>42</v>
      </c>
      <c r="K1108" t="s">
        <v>276</v>
      </c>
      <c r="L1108">
        <v>51.062561666666703</v>
      </c>
      <c r="M1108">
        <v>-10.62961</v>
      </c>
      <c r="N1108" t="s">
        <v>129</v>
      </c>
      <c r="O1108" t="s">
        <v>61</v>
      </c>
      <c r="P1108">
        <v>1</v>
      </c>
      <c r="AA1108" t="s">
        <v>47</v>
      </c>
      <c r="AB1108" t="s">
        <v>72</v>
      </c>
      <c r="AE1108" t="s">
        <v>50</v>
      </c>
    </row>
    <row r="1109" spans="1:31" x14ac:dyDescent="0.3">
      <c r="A1109" s="1">
        <v>43645</v>
      </c>
      <c r="B1109" s="2">
        <v>0.60350694444444442</v>
      </c>
      <c r="C1109" t="s">
        <v>39</v>
      </c>
      <c r="D1109" t="s">
        <v>13</v>
      </c>
      <c r="E1109">
        <v>78</v>
      </c>
      <c r="F1109" t="s">
        <v>40</v>
      </c>
      <c r="G1109" t="s">
        <v>276</v>
      </c>
      <c r="H1109" t="s">
        <v>41</v>
      </c>
      <c r="I1109">
        <v>300</v>
      </c>
      <c r="J1109" t="s">
        <v>42</v>
      </c>
      <c r="K1109" t="s">
        <v>276</v>
      </c>
      <c r="L1109">
        <v>51.062546666666698</v>
      </c>
      <c r="M1109">
        <v>-10.6457366666667</v>
      </c>
      <c r="N1109" t="s">
        <v>129</v>
      </c>
      <c r="O1109" t="s">
        <v>61</v>
      </c>
      <c r="P1109">
        <v>8</v>
      </c>
      <c r="AA1109" t="s">
        <v>47</v>
      </c>
      <c r="AB1109" t="s">
        <v>64</v>
      </c>
      <c r="AE1109" t="s">
        <v>50</v>
      </c>
    </row>
    <row r="1110" spans="1:31" x14ac:dyDescent="0.3">
      <c r="A1110" s="1">
        <v>43645</v>
      </c>
      <c r="B1110" s="2">
        <v>0.23187499999999997</v>
      </c>
      <c r="C1110" t="s">
        <v>39</v>
      </c>
      <c r="D1110" t="s">
        <v>13</v>
      </c>
      <c r="E1110">
        <v>74</v>
      </c>
      <c r="F1110" t="s">
        <v>40</v>
      </c>
      <c r="G1110" t="s">
        <v>276</v>
      </c>
      <c r="H1110" t="s">
        <v>41</v>
      </c>
      <c r="I1110">
        <v>300</v>
      </c>
      <c r="J1110" t="s">
        <v>42</v>
      </c>
      <c r="K1110" t="s">
        <v>276</v>
      </c>
      <c r="L1110">
        <v>51.062485000000002</v>
      </c>
      <c r="M1110">
        <v>-8.9307999999999996</v>
      </c>
      <c r="N1110" t="s">
        <v>43</v>
      </c>
      <c r="O1110" t="s">
        <v>51</v>
      </c>
      <c r="W1110">
        <v>5</v>
      </c>
      <c r="Y1110" t="s">
        <v>28</v>
      </c>
      <c r="Z1110" t="s">
        <v>52</v>
      </c>
      <c r="AA1110" t="s">
        <v>47</v>
      </c>
      <c r="AB1110" t="s">
        <v>64</v>
      </c>
      <c r="AC1110" t="s">
        <v>89</v>
      </c>
      <c r="AE1110" t="s">
        <v>50</v>
      </c>
    </row>
    <row r="1111" spans="1:31" x14ac:dyDescent="0.3">
      <c r="A1111" s="1">
        <v>43645</v>
      </c>
      <c r="B1111" s="2">
        <v>0.23217592592592592</v>
      </c>
      <c r="C1111" t="s">
        <v>39</v>
      </c>
      <c r="D1111" t="s">
        <v>13</v>
      </c>
      <c r="E1111">
        <v>74</v>
      </c>
      <c r="F1111" t="s">
        <v>40</v>
      </c>
      <c r="G1111" t="s">
        <v>276</v>
      </c>
      <c r="H1111" t="s">
        <v>41</v>
      </c>
      <c r="I1111">
        <v>300</v>
      </c>
      <c r="J1111" t="s">
        <v>42</v>
      </c>
      <c r="K1111" t="s">
        <v>276</v>
      </c>
      <c r="L1111">
        <v>51.062458333333304</v>
      </c>
      <c r="M1111">
        <v>-8.9328083333333304</v>
      </c>
      <c r="N1111" t="s">
        <v>43</v>
      </c>
      <c r="O1111" t="s">
        <v>62</v>
      </c>
      <c r="W1111">
        <v>1</v>
      </c>
      <c r="Y1111" t="s">
        <v>91</v>
      </c>
      <c r="Z1111" t="s">
        <v>63</v>
      </c>
      <c r="AA1111" t="s">
        <v>47</v>
      </c>
      <c r="AB1111" t="s">
        <v>64</v>
      </c>
      <c r="AC1111" t="s">
        <v>89</v>
      </c>
      <c r="AE1111" t="s">
        <v>50</v>
      </c>
    </row>
    <row r="1112" spans="1:31" x14ac:dyDescent="0.3">
      <c r="A1112" s="1">
        <v>43645</v>
      </c>
      <c r="B1112" s="2">
        <v>0.23804398148148151</v>
      </c>
      <c r="C1112" t="s">
        <v>39</v>
      </c>
      <c r="D1112" t="s">
        <v>13</v>
      </c>
      <c r="E1112">
        <v>74</v>
      </c>
      <c r="F1112" t="s">
        <v>40</v>
      </c>
      <c r="G1112" t="s">
        <v>276</v>
      </c>
      <c r="H1112" t="s">
        <v>41</v>
      </c>
      <c r="I1112">
        <v>300</v>
      </c>
      <c r="J1112" t="s">
        <v>42</v>
      </c>
      <c r="K1112" t="s">
        <v>276</v>
      </c>
      <c r="L1112">
        <v>51.061109999999999</v>
      </c>
      <c r="M1112">
        <v>-8.9721849999999996</v>
      </c>
      <c r="N1112" t="s">
        <v>43</v>
      </c>
      <c r="O1112" t="s">
        <v>61</v>
      </c>
      <c r="P1112">
        <v>3</v>
      </c>
      <c r="AA1112" t="s">
        <v>47</v>
      </c>
      <c r="AB1112" t="s">
        <v>53</v>
      </c>
      <c r="AC1112" t="s">
        <v>49</v>
      </c>
      <c r="AE1112" t="s">
        <v>57</v>
      </c>
    </row>
    <row r="1113" spans="1:31" x14ac:dyDescent="0.3">
      <c r="A1113" s="1">
        <v>43645</v>
      </c>
      <c r="B1113" s="2">
        <v>0.23840277777777777</v>
      </c>
      <c r="C1113" t="s">
        <v>39</v>
      </c>
      <c r="D1113" t="s">
        <v>13</v>
      </c>
      <c r="E1113">
        <v>74</v>
      </c>
      <c r="F1113" t="s">
        <v>40</v>
      </c>
      <c r="G1113" t="s">
        <v>276</v>
      </c>
      <c r="H1113" t="s">
        <v>41</v>
      </c>
      <c r="I1113">
        <v>300</v>
      </c>
      <c r="J1113" t="s">
        <v>42</v>
      </c>
      <c r="K1113" t="s">
        <v>276</v>
      </c>
      <c r="L1113">
        <v>51.061078333333299</v>
      </c>
      <c r="M1113">
        <v>-8.9745866666666707</v>
      </c>
      <c r="N1113" t="s">
        <v>43</v>
      </c>
      <c r="O1113" t="s">
        <v>51</v>
      </c>
      <c r="W1113">
        <v>1</v>
      </c>
      <c r="Y1113" t="s">
        <v>28</v>
      </c>
      <c r="Z1113" t="s">
        <v>52</v>
      </c>
      <c r="AA1113" t="s">
        <v>47</v>
      </c>
      <c r="AB1113" t="s">
        <v>72</v>
      </c>
      <c r="AC1113" t="s">
        <v>49</v>
      </c>
      <c r="AE1113" t="s">
        <v>57</v>
      </c>
    </row>
    <row r="1114" spans="1:31" x14ac:dyDescent="0.3">
      <c r="A1114" s="1">
        <v>43645</v>
      </c>
      <c r="B1114" s="2">
        <v>0.24002314814814815</v>
      </c>
      <c r="C1114" t="s">
        <v>39</v>
      </c>
      <c r="D1114" t="s">
        <v>13</v>
      </c>
      <c r="E1114">
        <v>74</v>
      </c>
      <c r="F1114" t="s">
        <v>40</v>
      </c>
      <c r="G1114" t="s">
        <v>276</v>
      </c>
      <c r="H1114" t="s">
        <v>41</v>
      </c>
      <c r="I1114">
        <v>300</v>
      </c>
      <c r="J1114" t="s">
        <v>42</v>
      </c>
      <c r="K1114" t="s">
        <v>276</v>
      </c>
      <c r="L1114">
        <v>51.0610966666667</v>
      </c>
      <c r="M1114">
        <v>-8.9855549999999997</v>
      </c>
      <c r="N1114" t="s">
        <v>43</v>
      </c>
      <c r="O1114" t="s">
        <v>100</v>
      </c>
      <c r="W1114">
        <v>1</v>
      </c>
      <c r="Y1114" t="s">
        <v>28</v>
      </c>
      <c r="Z1114" t="s">
        <v>52</v>
      </c>
      <c r="AA1114" t="s">
        <v>47</v>
      </c>
      <c r="AB1114" t="s">
        <v>72</v>
      </c>
      <c r="AC1114" t="s">
        <v>49</v>
      </c>
      <c r="AE1114" t="s">
        <v>57</v>
      </c>
    </row>
    <row r="1115" spans="1:31" x14ac:dyDescent="0.3">
      <c r="A1115" s="1">
        <v>43645</v>
      </c>
      <c r="B1115" s="2">
        <v>0.24027777777777778</v>
      </c>
      <c r="C1115" t="s">
        <v>39</v>
      </c>
      <c r="D1115" t="s">
        <v>13</v>
      </c>
      <c r="E1115">
        <v>74</v>
      </c>
      <c r="F1115" t="s">
        <v>40</v>
      </c>
      <c r="G1115" t="s">
        <v>276</v>
      </c>
      <c r="H1115" t="s">
        <v>41</v>
      </c>
      <c r="I1115">
        <v>300</v>
      </c>
      <c r="J1115" t="s">
        <v>42</v>
      </c>
      <c r="K1115" t="s">
        <v>276</v>
      </c>
      <c r="L1115">
        <v>51.061140000000002</v>
      </c>
      <c r="M1115">
        <v>-8.987285</v>
      </c>
      <c r="N1115" t="s">
        <v>43</v>
      </c>
      <c r="O1115" t="s">
        <v>123</v>
      </c>
      <c r="W1115">
        <v>1</v>
      </c>
      <c r="Y1115" t="s">
        <v>28</v>
      </c>
      <c r="Z1115" t="s">
        <v>52</v>
      </c>
      <c r="AA1115" t="s">
        <v>47</v>
      </c>
      <c r="AB1115" t="s">
        <v>53</v>
      </c>
      <c r="AC1115" t="s">
        <v>49</v>
      </c>
      <c r="AE1115" t="s">
        <v>57</v>
      </c>
    </row>
    <row r="1116" spans="1:31" x14ac:dyDescent="0.3">
      <c r="A1116" s="1">
        <v>43645</v>
      </c>
      <c r="B1116" s="2">
        <v>0.24055555555555555</v>
      </c>
      <c r="C1116" t="s">
        <v>39</v>
      </c>
      <c r="D1116" t="s">
        <v>13</v>
      </c>
      <c r="E1116">
        <v>74</v>
      </c>
      <c r="F1116" t="s">
        <v>40</v>
      </c>
      <c r="G1116" t="s">
        <v>276</v>
      </c>
      <c r="H1116" t="s">
        <v>41</v>
      </c>
      <c r="I1116">
        <v>300</v>
      </c>
      <c r="J1116" t="s">
        <v>42</v>
      </c>
      <c r="K1116" t="s">
        <v>276</v>
      </c>
      <c r="L1116">
        <v>51.061211666666701</v>
      </c>
      <c r="M1116">
        <v>-8.98916</v>
      </c>
      <c r="N1116" t="s">
        <v>43</v>
      </c>
      <c r="O1116" t="s">
        <v>51</v>
      </c>
      <c r="W1116">
        <v>2</v>
      </c>
      <c r="Y1116" t="s">
        <v>28</v>
      </c>
      <c r="Z1116" t="s">
        <v>52</v>
      </c>
      <c r="AA1116" t="s">
        <v>47</v>
      </c>
      <c r="AB1116" t="s">
        <v>48</v>
      </c>
      <c r="AC1116" t="s">
        <v>49</v>
      </c>
      <c r="AE1116" t="s">
        <v>57</v>
      </c>
    </row>
    <row r="1117" spans="1:31" x14ac:dyDescent="0.3">
      <c r="A1117" s="1">
        <v>43645</v>
      </c>
      <c r="B1117" s="2">
        <v>0.24133101851851854</v>
      </c>
      <c r="C1117" t="s">
        <v>39</v>
      </c>
      <c r="D1117" t="s">
        <v>13</v>
      </c>
      <c r="E1117">
        <v>74</v>
      </c>
      <c r="F1117" t="s">
        <v>40</v>
      </c>
      <c r="G1117" t="s">
        <v>276</v>
      </c>
      <c r="H1117" t="s">
        <v>41</v>
      </c>
      <c r="I1117">
        <v>300</v>
      </c>
      <c r="J1117" t="s">
        <v>42</v>
      </c>
      <c r="K1117" t="s">
        <v>276</v>
      </c>
      <c r="L1117">
        <v>51.0612833333333</v>
      </c>
      <c r="M1117">
        <v>-8.9943399999999993</v>
      </c>
      <c r="N1117" t="s">
        <v>43</v>
      </c>
      <c r="O1117" t="s">
        <v>51</v>
      </c>
      <c r="W1117">
        <v>12</v>
      </c>
      <c r="Y1117" t="s">
        <v>28</v>
      </c>
      <c r="Z1117" t="s">
        <v>52</v>
      </c>
      <c r="AA1117" t="s">
        <v>47</v>
      </c>
      <c r="AB1117" t="s">
        <v>64</v>
      </c>
      <c r="AC1117" t="s">
        <v>89</v>
      </c>
      <c r="AE1117" t="s">
        <v>50</v>
      </c>
    </row>
    <row r="1118" spans="1:31" x14ac:dyDescent="0.3">
      <c r="A1118" s="1">
        <v>43645</v>
      </c>
      <c r="B1118" s="2">
        <v>0.24159722222222224</v>
      </c>
      <c r="C1118" t="s">
        <v>39</v>
      </c>
      <c r="D1118" t="s">
        <v>13</v>
      </c>
      <c r="E1118">
        <v>74</v>
      </c>
      <c r="F1118" t="s">
        <v>40</v>
      </c>
      <c r="G1118" t="s">
        <v>276</v>
      </c>
      <c r="H1118" t="s">
        <v>41</v>
      </c>
      <c r="I1118">
        <v>300</v>
      </c>
      <c r="J1118" t="s">
        <v>42</v>
      </c>
      <c r="K1118" t="s">
        <v>276</v>
      </c>
      <c r="L1118">
        <v>51.0613216666667</v>
      </c>
      <c r="M1118">
        <v>-8.9960783333333296</v>
      </c>
      <c r="N1118" t="s">
        <v>43</v>
      </c>
      <c r="O1118" t="s">
        <v>61</v>
      </c>
      <c r="P1118">
        <v>2</v>
      </c>
      <c r="R1118">
        <v>1</v>
      </c>
      <c r="AA1118" t="s">
        <v>47</v>
      </c>
      <c r="AB1118" t="s">
        <v>64</v>
      </c>
      <c r="AC1118" t="s">
        <v>89</v>
      </c>
      <c r="AE1118" t="s">
        <v>50</v>
      </c>
    </row>
    <row r="1119" spans="1:31" x14ac:dyDescent="0.3">
      <c r="A1119" s="1">
        <v>43645</v>
      </c>
      <c r="B1119" s="2">
        <v>0.24416666666666667</v>
      </c>
      <c r="C1119" t="s">
        <v>39</v>
      </c>
      <c r="D1119" t="s">
        <v>13</v>
      </c>
      <c r="E1119">
        <v>74</v>
      </c>
      <c r="F1119" t="s">
        <v>40</v>
      </c>
      <c r="G1119" t="s">
        <v>276</v>
      </c>
      <c r="H1119" t="s">
        <v>41</v>
      </c>
      <c r="I1119">
        <v>300</v>
      </c>
      <c r="J1119" t="s">
        <v>42</v>
      </c>
      <c r="K1119" t="s">
        <v>276</v>
      </c>
      <c r="L1119">
        <v>51.061715</v>
      </c>
      <c r="M1119">
        <v>-9.0135100000000001</v>
      </c>
      <c r="N1119" t="s">
        <v>43</v>
      </c>
      <c r="O1119" t="s">
        <v>85</v>
      </c>
      <c r="W1119">
        <v>1</v>
      </c>
      <c r="Y1119" t="s">
        <v>90</v>
      </c>
      <c r="Z1119" t="s">
        <v>63</v>
      </c>
      <c r="AA1119" t="s">
        <v>47</v>
      </c>
      <c r="AB1119" t="s">
        <v>64</v>
      </c>
      <c r="AC1119" t="s">
        <v>89</v>
      </c>
      <c r="AE1119" t="s">
        <v>50</v>
      </c>
    </row>
    <row r="1120" spans="1:31" x14ac:dyDescent="0.3">
      <c r="A1120" s="1">
        <v>43645</v>
      </c>
      <c r="B1120" s="2">
        <v>0.24436342592592594</v>
      </c>
      <c r="C1120" t="s">
        <v>39</v>
      </c>
      <c r="D1120" t="s">
        <v>13</v>
      </c>
      <c r="E1120">
        <v>74</v>
      </c>
      <c r="F1120" t="s">
        <v>40</v>
      </c>
      <c r="G1120" t="s">
        <v>276</v>
      </c>
      <c r="H1120" t="s">
        <v>41</v>
      </c>
      <c r="I1120">
        <v>300</v>
      </c>
      <c r="J1120" t="s">
        <v>42</v>
      </c>
      <c r="K1120" t="s">
        <v>276</v>
      </c>
      <c r="L1120">
        <v>51.061741666666698</v>
      </c>
      <c r="M1120">
        <v>-9.0147600000000008</v>
      </c>
      <c r="N1120" t="s">
        <v>43</v>
      </c>
      <c r="O1120" t="s">
        <v>61</v>
      </c>
      <c r="P1120">
        <v>3</v>
      </c>
      <c r="AA1120" t="s">
        <v>47</v>
      </c>
      <c r="AB1120" t="s">
        <v>53</v>
      </c>
      <c r="AC1120" t="s">
        <v>49</v>
      </c>
      <c r="AE1120" t="s">
        <v>50</v>
      </c>
    </row>
    <row r="1121" spans="1:31" x14ac:dyDescent="0.3">
      <c r="A1121" s="1">
        <v>43645</v>
      </c>
      <c r="B1121" s="2">
        <v>0.24504629629629629</v>
      </c>
      <c r="C1121" t="s">
        <v>39</v>
      </c>
      <c r="D1121" t="s">
        <v>13</v>
      </c>
      <c r="E1121">
        <v>74</v>
      </c>
      <c r="F1121" t="s">
        <v>40</v>
      </c>
      <c r="G1121" t="s">
        <v>276</v>
      </c>
      <c r="H1121" t="s">
        <v>41</v>
      </c>
      <c r="I1121">
        <v>300</v>
      </c>
      <c r="J1121" t="s">
        <v>42</v>
      </c>
      <c r="K1121" t="s">
        <v>276</v>
      </c>
      <c r="L1121">
        <v>51.061846666666703</v>
      </c>
      <c r="M1121">
        <v>-9.0193983333333296</v>
      </c>
      <c r="N1121" t="s">
        <v>43</v>
      </c>
      <c r="O1121" t="s">
        <v>51</v>
      </c>
      <c r="W1121">
        <v>3</v>
      </c>
      <c r="Y1121" t="s">
        <v>28</v>
      </c>
      <c r="Z1121" t="s">
        <v>52</v>
      </c>
      <c r="AA1121" t="s">
        <v>47</v>
      </c>
      <c r="AB1121" t="s">
        <v>72</v>
      </c>
      <c r="AC1121" t="s">
        <v>49</v>
      </c>
      <c r="AE1121" t="s">
        <v>57</v>
      </c>
    </row>
    <row r="1122" spans="1:31" x14ac:dyDescent="0.3">
      <c r="A1122" s="1">
        <v>43645</v>
      </c>
      <c r="B1122" s="2">
        <v>0.24527777777777779</v>
      </c>
      <c r="C1122" t="s">
        <v>39</v>
      </c>
      <c r="D1122" t="s">
        <v>13</v>
      </c>
      <c r="E1122">
        <v>74</v>
      </c>
      <c r="F1122" t="s">
        <v>40</v>
      </c>
      <c r="G1122" t="s">
        <v>276</v>
      </c>
      <c r="H1122" t="s">
        <v>41</v>
      </c>
      <c r="I1122">
        <v>300</v>
      </c>
      <c r="J1122" t="s">
        <v>42</v>
      </c>
      <c r="K1122" t="s">
        <v>276</v>
      </c>
      <c r="L1122">
        <v>51.0618883333333</v>
      </c>
      <c r="M1122">
        <v>-9.0209983333333295</v>
      </c>
      <c r="N1122" t="s">
        <v>43</v>
      </c>
      <c r="O1122" t="s">
        <v>51</v>
      </c>
      <c r="W1122">
        <v>1</v>
      </c>
      <c r="Y1122" t="s">
        <v>91</v>
      </c>
      <c r="Z1122" t="s">
        <v>63</v>
      </c>
      <c r="AA1122" t="s">
        <v>47</v>
      </c>
      <c r="AB1122" t="s">
        <v>72</v>
      </c>
      <c r="AC1122" t="s">
        <v>49</v>
      </c>
      <c r="AE1122" t="s">
        <v>50</v>
      </c>
    </row>
    <row r="1123" spans="1:31" x14ac:dyDescent="0.3">
      <c r="A1123" s="1">
        <v>43645</v>
      </c>
      <c r="B1123" s="2">
        <v>0.25137731481481479</v>
      </c>
      <c r="C1123" t="s">
        <v>39</v>
      </c>
      <c r="D1123" t="s">
        <v>13</v>
      </c>
      <c r="E1123">
        <v>750</v>
      </c>
      <c r="F1123" t="s">
        <v>95</v>
      </c>
      <c r="G1123" t="s">
        <v>276</v>
      </c>
      <c r="H1123" t="s">
        <v>41</v>
      </c>
      <c r="I1123">
        <v>300</v>
      </c>
      <c r="J1123" t="s">
        <v>42</v>
      </c>
      <c r="K1123" t="s">
        <v>276</v>
      </c>
      <c r="L1123">
        <v>51.059661666666699</v>
      </c>
      <c r="M1123">
        <v>-9.0329383333333304</v>
      </c>
      <c r="N1123" t="s">
        <v>129</v>
      </c>
      <c r="O1123" t="s">
        <v>62</v>
      </c>
      <c r="W1123">
        <v>1</v>
      </c>
      <c r="Y1123" t="s">
        <v>28</v>
      </c>
      <c r="Z1123" t="s">
        <v>52</v>
      </c>
      <c r="AA1123" t="s">
        <v>122</v>
      </c>
      <c r="AE1123" t="s">
        <v>50</v>
      </c>
    </row>
    <row r="1124" spans="1:31" x14ac:dyDescent="0.3">
      <c r="A1124" s="1">
        <v>43645</v>
      </c>
      <c r="B1124" s="2">
        <v>0.2518171296296296</v>
      </c>
      <c r="C1124" t="s">
        <v>39</v>
      </c>
      <c r="D1124" t="s">
        <v>13</v>
      </c>
      <c r="E1124">
        <v>750</v>
      </c>
      <c r="F1124" t="s">
        <v>95</v>
      </c>
      <c r="G1124" t="s">
        <v>276</v>
      </c>
      <c r="H1124" t="s">
        <v>41</v>
      </c>
      <c r="I1124">
        <v>300</v>
      </c>
      <c r="J1124" t="s">
        <v>42</v>
      </c>
      <c r="K1124" t="s">
        <v>276</v>
      </c>
      <c r="L1124">
        <v>51.059629999999999</v>
      </c>
      <c r="M1124">
        <v>-9.0329333333333306</v>
      </c>
      <c r="N1124" t="s">
        <v>129</v>
      </c>
      <c r="O1124" t="s">
        <v>51</v>
      </c>
      <c r="W1124">
        <v>13</v>
      </c>
      <c r="Y1124" t="s">
        <v>88</v>
      </c>
      <c r="Z1124" t="s">
        <v>63</v>
      </c>
      <c r="AA1124" t="s">
        <v>122</v>
      </c>
      <c r="AE1124" t="s">
        <v>50</v>
      </c>
    </row>
    <row r="1125" spans="1:31" x14ac:dyDescent="0.3">
      <c r="A1125" s="1">
        <v>43645</v>
      </c>
      <c r="B1125" s="2">
        <v>0.25216435185185188</v>
      </c>
      <c r="C1125" t="s">
        <v>39</v>
      </c>
      <c r="D1125" t="s">
        <v>13</v>
      </c>
      <c r="E1125">
        <v>750</v>
      </c>
      <c r="F1125" t="s">
        <v>95</v>
      </c>
      <c r="G1125" t="s">
        <v>276</v>
      </c>
      <c r="H1125" t="s">
        <v>41</v>
      </c>
      <c r="I1125">
        <v>300</v>
      </c>
      <c r="J1125" t="s">
        <v>42</v>
      </c>
      <c r="K1125" t="s">
        <v>276</v>
      </c>
      <c r="L1125">
        <v>51.059631666666697</v>
      </c>
      <c r="M1125">
        <v>-9.0329333333333306</v>
      </c>
      <c r="N1125" t="s">
        <v>129</v>
      </c>
      <c r="O1125" t="s">
        <v>85</v>
      </c>
      <c r="W1125">
        <v>4</v>
      </c>
      <c r="Y1125" t="s">
        <v>88</v>
      </c>
      <c r="Z1125" t="s">
        <v>63</v>
      </c>
      <c r="AA1125" t="s">
        <v>122</v>
      </c>
      <c r="AE1125" t="s">
        <v>50</v>
      </c>
    </row>
    <row r="1126" spans="1:31" x14ac:dyDescent="0.3">
      <c r="A1126" s="1">
        <v>43645</v>
      </c>
      <c r="B1126" s="2">
        <v>0.25244212962962964</v>
      </c>
      <c r="C1126" t="s">
        <v>39</v>
      </c>
      <c r="D1126" t="s">
        <v>13</v>
      </c>
      <c r="E1126">
        <v>750</v>
      </c>
      <c r="F1126" t="s">
        <v>95</v>
      </c>
      <c r="G1126" t="s">
        <v>276</v>
      </c>
      <c r="H1126" t="s">
        <v>41</v>
      </c>
      <c r="I1126">
        <v>300</v>
      </c>
      <c r="J1126" t="s">
        <v>42</v>
      </c>
      <c r="K1126" t="s">
        <v>276</v>
      </c>
      <c r="L1126">
        <v>51.059635</v>
      </c>
      <c r="M1126">
        <v>-9.0329116666666707</v>
      </c>
      <c r="N1126" t="s">
        <v>129</v>
      </c>
      <c r="O1126" t="s">
        <v>62</v>
      </c>
      <c r="W1126">
        <v>2</v>
      </c>
      <c r="Y1126" t="s">
        <v>88</v>
      </c>
      <c r="Z1126" t="s">
        <v>63</v>
      </c>
      <c r="AA1126" t="s">
        <v>122</v>
      </c>
      <c r="AE1126" t="s">
        <v>50</v>
      </c>
    </row>
    <row r="1127" spans="1:31" x14ac:dyDescent="0.3">
      <c r="A1127" s="1">
        <v>43645</v>
      </c>
      <c r="B1127" s="2">
        <v>0.27497685185185183</v>
      </c>
      <c r="C1127" t="s">
        <v>39</v>
      </c>
      <c r="D1127" t="s">
        <v>13</v>
      </c>
      <c r="E1127">
        <v>760</v>
      </c>
      <c r="F1127" t="s">
        <v>40</v>
      </c>
      <c r="G1127" t="s">
        <v>276</v>
      </c>
      <c r="H1127" t="s">
        <v>41</v>
      </c>
      <c r="I1127">
        <v>300</v>
      </c>
      <c r="J1127" t="s">
        <v>42</v>
      </c>
      <c r="K1127" t="s">
        <v>276</v>
      </c>
      <c r="L1127">
        <v>51.0621783333333</v>
      </c>
      <c r="M1127">
        <v>-9.0875716666666708</v>
      </c>
      <c r="N1127" t="s">
        <v>43</v>
      </c>
      <c r="O1127" t="s">
        <v>61</v>
      </c>
      <c r="P1127">
        <v>1</v>
      </c>
      <c r="AA1127" t="s">
        <v>47</v>
      </c>
      <c r="AB1127" t="s">
        <v>55</v>
      </c>
      <c r="AC1127" t="s">
        <v>49</v>
      </c>
      <c r="AE1127" t="s">
        <v>50</v>
      </c>
    </row>
    <row r="1128" spans="1:31" x14ac:dyDescent="0.3">
      <c r="A1128" s="1">
        <v>43645</v>
      </c>
      <c r="B1128" s="2">
        <v>0.28199074074074076</v>
      </c>
      <c r="C1128" t="s">
        <v>39</v>
      </c>
      <c r="D1128" t="s">
        <v>13</v>
      </c>
      <c r="E1128">
        <v>760</v>
      </c>
      <c r="F1128" t="s">
        <v>40</v>
      </c>
      <c r="G1128" t="s">
        <v>276</v>
      </c>
      <c r="H1128" t="s">
        <v>41</v>
      </c>
      <c r="I1128">
        <v>300</v>
      </c>
      <c r="J1128" t="s">
        <v>42</v>
      </c>
      <c r="K1128" t="s">
        <v>276</v>
      </c>
      <c r="L1128">
        <v>51.062195000000003</v>
      </c>
      <c r="M1128">
        <v>-9.1367349999999998</v>
      </c>
      <c r="N1128" t="s">
        <v>43</v>
      </c>
      <c r="O1128" t="s">
        <v>61</v>
      </c>
      <c r="AA1128" t="s">
        <v>47</v>
      </c>
      <c r="AB1128" t="s">
        <v>56</v>
      </c>
      <c r="AC1128" t="s">
        <v>49</v>
      </c>
      <c r="AE1128" t="s">
        <v>57</v>
      </c>
    </row>
    <row r="1129" spans="1:31" x14ac:dyDescent="0.3">
      <c r="A1129" s="1">
        <v>43645</v>
      </c>
      <c r="B1129" s="2">
        <v>0.28293981481481484</v>
      </c>
      <c r="C1129" t="s">
        <v>39</v>
      </c>
      <c r="D1129" t="s">
        <v>13</v>
      </c>
      <c r="E1129">
        <v>760</v>
      </c>
      <c r="F1129" t="s">
        <v>40</v>
      </c>
      <c r="G1129" t="s">
        <v>276</v>
      </c>
      <c r="H1129" t="s">
        <v>41</v>
      </c>
      <c r="I1129">
        <v>300</v>
      </c>
      <c r="J1129" t="s">
        <v>42</v>
      </c>
      <c r="K1129" t="s">
        <v>276</v>
      </c>
      <c r="L1129">
        <v>51.062226666666703</v>
      </c>
      <c r="M1129">
        <v>-9.1433766666666703</v>
      </c>
      <c r="N1129" t="s">
        <v>43</v>
      </c>
      <c r="O1129" t="s">
        <v>61</v>
      </c>
      <c r="P1129">
        <v>1</v>
      </c>
      <c r="AA1129" t="s">
        <v>47</v>
      </c>
      <c r="AB1129" t="s">
        <v>71</v>
      </c>
      <c r="AC1129" t="s">
        <v>49</v>
      </c>
      <c r="AE1129" t="s">
        <v>57</v>
      </c>
    </row>
    <row r="1130" spans="1:31" x14ac:dyDescent="0.3">
      <c r="A1130" s="1">
        <v>43645</v>
      </c>
      <c r="B1130" s="2">
        <v>0.28438657407407408</v>
      </c>
      <c r="C1130" t="s">
        <v>39</v>
      </c>
      <c r="D1130" t="s">
        <v>13</v>
      </c>
      <c r="E1130">
        <v>760</v>
      </c>
      <c r="F1130" t="s">
        <v>40</v>
      </c>
      <c r="G1130" t="s">
        <v>276</v>
      </c>
      <c r="H1130" t="s">
        <v>41</v>
      </c>
      <c r="I1130">
        <v>300</v>
      </c>
      <c r="J1130" t="s">
        <v>42</v>
      </c>
      <c r="K1130" t="s">
        <v>276</v>
      </c>
      <c r="L1130">
        <v>51.062224999999998</v>
      </c>
      <c r="M1130">
        <v>-9.1534683333333309</v>
      </c>
      <c r="N1130" t="s">
        <v>43</v>
      </c>
      <c r="O1130" t="s">
        <v>61</v>
      </c>
      <c r="P1130">
        <v>1</v>
      </c>
      <c r="AA1130" t="s">
        <v>47</v>
      </c>
      <c r="AB1130" t="s">
        <v>74</v>
      </c>
      <c r="AC1130" t="s">
        <v>49</v>
      </c>
      <c r="AE1130" t="s">
        <v>57</v>
      </c>
    </row>
    <row r="1131" spans="1:31" x14ac:dyDescent="0.3">
      <c r="A1131" s="1">
        <v>43645</v>
      </c>
      <c r="B1131" s="2">
        <v>0.28881944444444446</v>
      </c>
      <c r="C1131" t="s">
        <v>39</v>
      </c>
      <c r="D1131" t="s">
        <v>13</v>
      </c>
      <c r="E1131">
        <v>760</v>
      </c>
      <c r="F1131" t="s">
        <v>40</v>
      </c>
      <c r="G1131" t="s">
        <v>276</v>
      </c>
      <c r="H1131" t="s">
        <v>41</v>
      </c>
      <c r="I1131">
        <v>300</v>
      </c>
      <c r="J1131" t="s">
        <v>42</v>
      </c>
      <c r="K1131" t="s">
        <v>276</v>
      </c>
      <c r="L1131">
        <v>51.062170000000002</v>
      </c>
      <c r="M1131">
        <v>-9.1847133333333293</v>
      </c>
      <c r="N1131" t="s">
        <v>43</v>
      </c>
      <c r="O1131" t="s">
        <v>118</v>
      </c>
      <c r="W1131">
        <v>1</v>
      </c>
      <c r="Y1131" t="s">
        <v>28</v>
      </c>
      <c r="Z1131" t="s">
        <v>52</v>
      </c>
      <c r="AA1131" t="s">
        <v>47</v>
      </c>
      <c r="AB1131" t="s">
        <v>55</v>
      </c>
      <c r="AC1131" t="s">
        <v>49</v>
      </c>
      <c r="AE1131" t="s">
        <v>50</v>
      </c>
    </row>
    <row r="1132" spans="1:31" x14ac:dyDescent="0.3">
      <c r="A1132" s="1">
        <v>43645</v>
      </c>
      <c r="B1132" s="2">
        <v>0.29171296296296295</v>
      </c>
      <c r="C1132" t="s">
        <v>39</v>
      </c>
      <c r="D1132" t="s">
        <v>13</v>
      </c>
      <c r="E1132">
        <v>760</v>
      </c>
      <c r="F1132" t="s">
        <v>40</v>
      </c>
      <c r="G1132" t="s">
        <v>276</v>
      </c>
      <c r="H1132" t="s">
        <v>41</v>
      </c>
      <c r="I1132">
        <v>300</v>
      </c>
      <c r="J1132" t="s">
        <v>42</v>
      </c>
      <c r="K1132" t="s">
        <v>276</v>
      </c>
      <c r="L1132">
        <v>51.062206666666697</v>
      </c>
      <c r="M1132">
        <v>-9.2049350000000008</v>
      </c>
      <c r="N1132" t="s">
        <v>43</v>
      </c>
      <c r="O1132" t="s">
        <v>54</v>
      </c>
      <c r="W1132">
        <v>1</v>
      </c>
      <c r="Y1132" t="s">
        <v>28</v>
      </c>
      <c r="Z1132" t="s">
        <v>52</v>
      </c>
      <c r="AA1132" t="s">
        <v>47</v>
      </c>
      <c r="AB1132" t="s">
        <v>72</v>
      </c>
      <c r="AC1132" t="s">
        <v>49</v>
      </c>
      <c r="AE1132" t="s">
        <v>50</v>
      </c>
    </row>
    <row r="1133" spans="1:31" x14ac:dyDescent="0.3">
      <c r="A1133" s="1">
        <v>43645</v>
      </c>
      <c r="B1133" s="2">
        <v>0.29663194444444446</v>
      </c>
      <c r="C1133" t="s">
        <v>39</v>
      </c>
      <c r="D1133" t="s">
        <v>13</v>
      </c>
      <c r="E1133">
        <v>760</v>
      </c>
      <c r="F1133" t="s">
        <v>40</v>
      </c>
      <c r="G1133" t="s">
        <v>276</v>
      </c>
      <c r="H1133" t="s">
        <v>41</v>
      </c>
      <c r="I1133">
        <v>300</v>
      </c>
      <c r="J1133" t="s">
        <v>42</v>
      </c>
      <c r="K1133" t="s">
        <v>276</v>
      </c>
      <c r="L1133">
        <v>51.062193333333298</v>
      </c>
      <c r="M1133">
        <v>-9.2394850000000002</v>
      </c>
      <c r="N1133" t="s">
        <v>43</v>
      </c>
      <c r="O1133" t="s">
        <v>61</v>
      </c>
      <c r="P1133">
        <v>1</v>
      </c>
      <c r="AA1133" t="s">
        <v>47</v>
      </c>
      <c r="AB1133" t="s">
        <v>82</v>
      </c>
      <c r="AC1133" t="s">
        <v>49</v>
      </c>
      <c r="AE1133" t="s">
        <v>57</v>
      </c>
    </row>
    <row r="1134" spans="1:31" x14ac:dyDescent="0.3">
      <c r="A1134" s="1">
        <v>43645</v>
      </c>
      <c r="B1134" s="2">
        <v>0.29695601851851855</v>
      </c>
      <c r="C1134" t="s">
        <v>39</v>
      </c>
      <c r="D1134" t="s">
        <v>13</v>
      </c>
      <c r="E1134">
        <v>760</v>
      </c>
      <c r="F1134" t="s">
        <v>40</v>
      </c>
      <c r="G1134" t="s">
        <v>276</v>
      </c>
      <c r="H1134" t="s">
        <v>41</v>
      </c>
      <c r="I1134">
        <v>300</v>
      </c>
      <c r="J1134" t="s">
        <v>42</v>
      </c>
      <c r="K1134" t="s">
        <v>276</v>
      </c>
      <c r="L1134">
        <v>51.06221</v>
      </c>
      <c r="M1134">
        <v>-9.2417449999999999</v>
      </c>
      <c r="N1134" t="s">
        <v>43</v>
      </c>
      <c r="O1134" t="s">
        <v>51</v>
      </c>
      <c r="W1134">
        <v>1</v>
      </c>
      <c r="Y1134" t="s">
        <v>28</v>
      </c>
      <c r="Z1134" t="s">
        <v>52</v>
      </c>
      <c r="AA1134" t="s">
        <v>47</v>
      </c>
      <c r="AB1134" t="s">
        <v>53</v>
      </c>
      <c r="AC1134" t="s">
        <v>49</v>
      </c>
      <c r="AE1134" t="s">
        <v>57</v>
      </c>
    </row>
    <row r="1135" spans="1:31" x14ac:dyDescent="0.3">
      <c r="A1135" s="1">
        <v>43645</v>
      </c>
      <c r="B1135" s="2">
        <v>0.30258101851851854</v>
      </c>
      <c r="C1135" t="s">
        <v>39</v>
      </c>
      <c r="D1135" t="s">
        <v>13</v>
      </c>
      <c r="E1135">
        <v>760</v>
      </c>
      <c r="F1135" t="s">
        <v>40</v>
      </c>
      <c r="G1135" t="s">
        <v>276</v>
      </c>
      <c r="H1135" t="s">
        <v>41</v>
      </c>
      <c r="I1135">
        <v>300</v>
      </c>
      <c r="J1135" t="s">
        <v>42</v>
      </c>
      <c r="K1135" t="s">
        <v>276</v>
      </c>
      <c r="L1135">
        <v>51.062176666666701</v>
      </c>
      <c r="M1135">
        <v>-9.2812783333333293</v>
      </c>
      <c r="N1135" t="s">
        <v>43</v>
      </c>
      <c r="O1135" t="s">
        <v>61</v>
      </c>
      <c r="P1135">
        <v>1</v>
      </c>
      <c r="AA1135" t="s">
        <v>47</v>
      </c>
      <c r="AB1135" t="s">
        <v>53</v>
      </c>
      <c r="AC1135" t="s">
        <v>49</v>
      </c>
      <c r="AE1135" t="s">
        <v>57</v>
      </c>
    </row>
    <row r="1136" spans="1:31" x14ac:dyDescent="0.3">
      <c r="A1136" s="1">
        <v>43645</v>
      </c>
      <c r="B1136" s="2">
        <v>0.30322916666666666</v>
      </c>
      <c r="C1136" t="s">
        <v>39</v>
      </c>
      <c r="D1136" t="s">
        <v>13</v>
      </c>
      <c r="E1136">
        <v>760</v>
      </c>
      <c r="F1136" t="s">
        <v>40</v>
      </c>
      <c r="G1136" t="s">
        <v>276</v>
      </c>
      <c r="H1136" t="s">
        <v>41</v>
      </c>
      <c r="I1136">
        <v>300</v>
      </c>
      <c r="J1136" t="s">
        <v>42</v>
      </c>
      <c r="K1136" t="s">
        <v>276</v>
      </c>
      <c r="L1136">
        <v>51.062188333333303</v>
      </c>
      <c r="M1136">
        <v>-9.2858316666666703</v>
      </c>
      <c r="N1136" t="s">
        <v>43</v>
      </c>
      <c r="O1136" t="s">
        <v>61</v>
      </c>
      <c r="P1136">
        <v>1</v>
      </c>
      <c r="AA1136" t="s">
        <v>47</v>
      </c>
      <c r="AB1136" t="s">
        <v>53</v>
      </c>
      <c r="AC1136" t="s">
        <v>49</v>
      </c>
      <c r="AE1136" t="s">
        <v>57</v>
      </c>
    </row>
    <row r="1137" spans="1:31" x14ac:dyDescent="0.3">
      <c r="A1137" s="1">
        <v>43645</v>
      </c>
      <c r="B1137" s="2">
        <v>0.30699074074074073</v>
      </c>
      <c r="C1137" t="s">
        <v>39</v>
      </c>
      <c r="D1137" t="s">
        <v>13</v>
      </c>
      <c r="E1137">
        <v>760</v>
      </c>
      <c r="F1137" t="s">
        <v>40</v>
      </c>
      <c r="G1137" t="s">
        <v>276</v>
      </c>
      <c r="H1137" t="s">
        <v>41</v>
      </c>
      <c r="I1137">
        <v>300</v>
      </c>
      <c r="J1137" t="s">
        <v>42</v>
      </c>
      <c r="K1137" t="s">
        <v>276</v>
      </c>
      <c r="L1137">
        <v>51.062231666666698</v>
      </c>
      <c r="M1137">
        <v>-9.3121449999999992</v>
      </c>
      <c r="N1137" t="s">
        <v>43</v>
      </c>
      <c r="O1137" t="s">
        <v>61</v>
      </c>
      <c r="P1137">
        <v>1</v>
      </c>
      <c r="AA1137" t="s">
        <v>47</v>
      </c>
      <c r="AB1137" t="s">
        <v>53</v>
      </c>
      <c r="AC1137" t="s">
        <v>49</v>
      </c>
      <c r="AE1137" t="s">
        <v>57</v>
      </c>
    </row>
    <row r="1138" spans="1:31" x14ac:dyDescent="0.3">
      <c r="A1138" s="1">
        <v>43645</v>
      </c>
      <c r="B1138" s="2">
        <v>0.30783564814814818</v>
      </c>
      <c r="C1138" t="s">
        <v>39</v>
      </c>
      <c r="D1138" t="s">
        <v>13</v>
      </c>
      <c r="E1138">
        <v>760</v>
      </c>
      <c r="F1138" t="s">
        <v>40</v>
      </c>
      <c r="G1138" t="s">
        <v>276</v>
      </c>
      <c r="H1138" t="s">
        <v>41</v>
      </c>
      <c r="I1138">
        <v>300</v>
      </c>
      <c r="J1138" t="s">
        <v>42</v>
      </c>
      <c r="K1138" t="s">
        <v>276</v>
      </c>
      <c r="L1138">
        <v>51.062154999999997</v>
      </c>
      <c r="M1138">
        <v>-9.3179099999999995</v>
      </c>
      <c r="N1138" t="s">
        <v>43</v>
      </c>
      <c r="O1138" t="s">
        <v>61</v>
      </c>
      <c r="P1138">
        <v>3</v>
      </c>
      <c r="AA1138" t="s">
        <v>47</v>
      </c>
      <c r="AB1138" t="s">
        <v>72</v>
      </c>
      <c r="AC1138" t="s">
        <v>49</v>
      </c>
      <c r="AE1138" t="s">
        <v>50</v>
      </c>
    </row>
    <row r="1139" spans="1:31" x14ac:dyDescent="0.3">
      <c r="A1139" s="1">
        <v>43645</v>
      </c>
      <c r="B1139" s="2">
        <v>0.30931712962962959</v>
      </c>
      <c r="C1139" t="s">
        <v>39</v>
      </c>
      <c r="D1139" t="s">
        <v>13</v>
      </c>
      <c r="E1139">
        <v>760</v>
      </c>
      <c r="F1139" t="s">
        <v>40</v>
      </c>
      <c r="G1139" t="s">
        <v>276</v>
      </c>
      <c r="H1139" t="s">
        <v>41</v>
      </c>
      <c r="I1139">
        <v>300</v>
      </c>
      <c r="J1139" t="s">
        <v>42</v>
      </c>
      <c r="K1139" t="s">
        <v>276</v>
      </c>
      <c r="L1139">
        <v>51.062156666666702</v>
      </c>
      <c r="M1139">
        <v>-9.3281983333333294</v>
      </c>
      <c r="N1139" t="s">
        <v>43</v>
      </c>
      <c r="O1139" t="s">
        <v>61</v>
      </c>
      <c r="P1139">
        <v>1</v>
      </c>
      <c r="AA1139" t="s">
        <v>47</v>
      </c>
      <c r="AB1139" t="s">
        <v>72</v>
      </c>
      <c r="AC1139" t="s">
        <v>58</v>
      </c>
      <c r="AE1139" t="s">
        <v>50</v>
      </c>
    </row>
    <row r="1140" spans="1:31" x14ac:dyDescent="0.3">
      <c r="A1140" s="1">
        <v>43646</v>
      </c>
      <c r="B1140" s="2">
        <v>0.72703703703703704</v>
      </c>
      <c r="C1140" t="s">
        <v>39</v>
      </c>
      <c r="D1140" t="s">
        <v>13</v>
      </c>
      <c r="E1140">
        <v>86</v>
      </c>
      <c r="F1140" t="s">
        <v>40</v>
      </c>
      <c r="G1140" t="s">
        <v>276</v>
      </c>
      <c r="H1140" t="s">
        <v>41</v>
      </c>
      <c r="I1140">
        <v>300</v>
      </c>
      <c r="J1140" t="s">
        <v>42</v>
      </c>
      <c r="K1140" t="s">
        <v>276</v>
      </c>
      <c r="L1140">
        <v>52.068235000000001</v>
      </c>
      <c r="M1140">
        <v>-10.9380583333333</v>
      </c>
      <c r="N1140" t="s">
        <v>43</v>
      </c>
      <c r="O1140" t="s">
        <v>100</v>
      </c>
      <c r="W1140">
        <v>1</v>
      </c>
      <c r="Y1140" t="s">
        <v>28</v>
      </c>
      <c r="Z1140" t="s">
        <v>52</v>
      </c>
      <c r="AA1140" t="s">
        <v>47</v>
      </c>
      <c r="AB1140" t="s">
        <v>71</v>
      </c>
      <c r="AC1140" t="s">
        <v>49</v>
      </c>
      <c r="AE1140" t="s">
        <v>57</v>
      </c>
    </row>
    <row r="1141" spans="1:31" x14ac:dyDescent="0.3">
      <c r="A1141" s="1">
        <v>43646</v>
      </c>
      <c r="B1141" s="2">
        <v>0.72725694444444444</v>
      </c>
      <c r="C1141" t="s">
        <v>39</v>
      </c>
      <c r="D1141" t="s">
        <v>13</v>
      </c>
      <c r="E1141">
        <v>86</v>
      </c>
      <c r="F1141" t="s">
        <v>40</v>
      </c>
      <c r="G1141" t="s">
        <v>276</v>
      </c>
      <c r="H1141" t="s">
        <v>41</v>
      </c>
      <c r="I1141">
        <v>300</v>
      </c>
      <c r="J1141" t="s">
        <v>42</v>
      </c>
      <c r="K1141" t="s">
        <v>276</v>
      </c>
      <c r="L1141">
        <v>52.068241666666701</v>
      </c>
      <c r="M1141">
        <v>-10.9393766666667</v>
      </c>
      <c r="N1141" t="s">
        <v>43</v>
      </c>
      <c r="O1141" t="s">
        <v>54</v>
      </c>
      <c r="W1141">
        <v>1</v>
      </c>
      <c r="Y1141" t="s">
        <v>28</v>
      </c>
      <c r="Z1141" t="s">
        <v>52</v>
      </c>
      <c r="AA1141" t="s">
        <v>47</v>
      </c>
      <c r="AB1141" t="s">
        <v>72</v>
      </c>
      <c r="AC1141" t="s">
        <v>49</v>
      </c>
      <c r="AE1141" t="s">
        <v>57</v>
      </c>
    </row>
    <row r="1142" spans="1:31" x14ac:dyDescent="0.3">
      <c r="A1142" s="1">
        <v>43646</v>
      </c>
      <c r="B1142" s="2">
        <v>0.72930555555555554</v>
      </c>
      <c r="C1142" t="s">
        <v>39</v>
      </c>
      <c r="D1142" t="s">
        <v>13</v>
      </c>
      <c r="E1142">
        <v>86</v>
      </c>
      <c r="F1142" t="s">
        <v>40</v>
      </c>
      <c r="G1142" t="s">
        <v>276</v>
      </c>
      <c r="H1142" t="s">
        <v>41</v>
      </c>
      <c r="I1142">
        <v>300</v>
      </c>
      <c r="J1142" t="s">
        <v>42</v>
      </c>
      <c r="K1142" t="s">
        <v>276</v>
      </c>
      <c r="L1142">
        <v>52.068190000000001</v>
      </c>
      <c r="M1142">
        <v>-10.951591666666699</v>
      </c>
      <c r="N1142" t="s">
        <v>43</v>
      </c>
      <c r="O1142" t="s">
        <v>100</v>
      </c>
      <c r="W1142">
        <v>3</v>
      </c>
      <c r="Y1142" t="s">
        <v>28</v>
      </c>
      <c r="Z1142" t="s">
        <v>52</v>
      </c>
      <c r="AA1142" t="s">
        <v>47</v>
      </c>
      <c r="AB1142" t="s">
        <v>71</v>
      </c>
      <c r="AC1142" t="s">
        <v>49</v>
      </c>
      <c r="AE1142" t="s">
        <v>57</v>
      </c>
    </row>
    <row r="1143" spans="1:31" x14ac:dyDescent="0.3">
      <c r="A1143" s="1">
        <v>43646</v>
      </c>
      <c r="B1143" s="2">
        <v>0.72958333333333336</v>
      </c>
      <c r="C1143" t="s">
        <v>39</v>
      </c>
      <c r="D1143" t="s">
        <v>13</v>
      </c>
      <c r="E1143">
        <v>86</v>
      </c>
      <c r="F1143" t="s">
        <v>40</v>
      </c>
      <c r="G1143" t="s">
        <v>276</v>
      </c>
      <c r="H1143" t="s">
        <v>41</v>
      </c>
      <c r="I1143">
        <v>300</v>
      </c>
      <c r="J1143" t="s">
        <v>42</v>
      </c>
      <c r="K1143" t="s">
        <v>276</v>
      </c>
      <c r="L1143">
        <v>52.068196666666701</v>
      </c>
      <c r="M1143">
        <v>-10.953298333333301</v>
      </c>
      <c r="N1143" t="s">
        <v>43</v>
      </c>
      <c r="O1143" t="s">
        <v>54</v>
      </c>
      <c r="W1143">
        <v>1</v>
      </c>
      <c r="Y1143" t="s">
        <v>28</v>
      </c>
      <c r="Z1143" t="s">
        <v>52</v>
      </c>
      <c r="AA1143" t="s">
        <v>47</v>
      </c>
      <c r="AB1143" t="s">
        <v>72</v>
      </c>
      <c r="AC1143" t="s">
        <v>49</v>
      </c>
      <c r="AE1143" t="s">
        <v>57</v>
      </c>
    </row>
    <row r="1144" spans="1:31" x14ac:dyDescent="0.3">
      <c r="A1144" s="1">
        <v>43646</v>
      </c>
      <c r="B1144" s="2">
        <v>0.65200231481481474</v>
      </c>
      <c r="C1144" t="s">
        <v>39</v>
      </c>
      <c r="D1144" t="s">
        <v>13</v>
      </c>
      <c r="E1144">
        <v>85</v>
      </c>
      <c r="F1144" t="s">
        <v>40</v>
      </c>
      <c r="G1144" t="s">
        <v>276</v>
      </c>
      <c r="H1144" t="s">
        <v>41</v>
      </c>
      <c r="I1144">
        <v>300</v>
      </c>
      <c r="J1144" t="s">
        <v>42</v>
      </c>
      <c r="K1144" t="s">
        <v>276</v>
      </c>
      <c r="L1144">
        <v>51.917648333333297</v>
      </c>
      <c r="M1144">
        <v>-10.525418333333301</v>
      </c>
      <c r="N1144" t="s">
        <v>43</v>
      </c>
      <c r="O1144" t="s">
        <v>100</v>
      </c>
      <c r="W1144">
        <v>10000</v>
      </c>
      <c r="Y1144" t="s">
        <v>28</v>
      </c>
      <c r="Z1144" t="s">
        <v>52</v>
      </c>
      <c r="AA1144" t="s">
        <v>47</v>
      </c>
      <c r="AB1144" t="s">
        <v>64</v>
      </c>
      <c r="AC1144" t="s">
        <v>58</v>
      </c>
      <c r="AD1144" t="s">
        <v>96</v>
      </c>
      <c r="AE1144" t="s">
        <v>50</v>
      </c>
    </row>
    <row r="1145" spans="1:31" x14ac:dyDescent="0.3">
      <c r="A1145" s="1">
        <v>43646</v>
      </c>
      <c r="B1145" s="2">
        <v>0.52578703703703711</v>
      </c>
      <c r="C1145" t="s">
        <v>39</v>
      </c>
      <c r="D1145" t="s">
        <v>13</v>
      </c>
      <c r="E1145">
        <v>84</v>
      </c>
      <c r="F1145" t="s">
        <v>40</v>
      </c>
      <c r="G1145" t="s">
        <v>276</v>
      </c>
      <c r="H1145" t="s">
        <v>41</v>
      </c>
      <c r="I1145">
        <v>300</v>
      </c>
      <c r="J1145" t="s">
        <v>42</v>
      </c>
      <c r="K1145" t="s">
        <v>276</v>
      </c>
      <c r="L1145">
        <v>51.815966666666696</v>
      </c>
      <c r="M1145">
        <v>-10.8099116666667</v>
      </c>
      <c r="N1145" t="s">
        <v>43</v>
      </c>
      <c r="O1145" t="s">
        <v>123</v>
      </c>
      <c r="W1145">
        <v>2</v>
      </c>
      <c r="Y1145" t="s">
        <v>28</v>
      </c>
      <c r="Z1145" t="s">
        <v>52</v>
      </c>
      <c r="AA1145" t="s">
        <v>47</v>
      </c>
      <c r="AB1145" t="s">
        <v>72</v>
      </c>
      <c r="AC1145" t="s">
        <v>49</v>
      </c>
      <c r="AE1145" t="s">
        <v>50</v>
      </c>
    </row>
    <row r="1146" spans="1:31" x14ac:dyDescent="0.3">
      <c r="A1146" s="1">
        <v>43646</v>
      </c>
      <c r="B1146" s="2">
        <v>0.52623842592592596</v>
      </c>
      <c r="C1146" t="s">
        <v>39</v>
      </c>
      <c r="D1146" t="s">
        <v>13</v>
      </c>
      <c r="E1146">
        <v>84</v>
      </c>
      <c r="F1146" t="s">
        <v>40</v>
      </c>
      <c r="G1146" t="s">
        <v>276</v>
      </c>
      <c r="H1146" t="s">
        <v>41</v>
      </c>
      <c r="I1146">
        <v>300</v>
      </c>
      <c r="J1146" t="s">
        <v>42</v>
      </c>
      <c r="K1146" t="s">
        <v>276</v>
      </c>
      <c r="L1146">
        <v>51.815944999999999</v>
      </c>
      <c r="M1146">
        <v>-10.806703333333299</v>
      </c>
      <c r="N1146" t="s">
        <v>43</v>
      </c>
      <c r="O1146" t="s">
        <v>100</v>
      </c>
      <c r="W1146">
        <v>1</v>
      </c>
      <c r="Y1146" t="s">
        <v>28</v>
      </c>
      <c r="Z1146" t="s">
        <v>52</v>
      </c>
      <c r="AA1146" t="s">
        <v>47</v>
      </c>
      <c r="AB1146" t="s">
        <v>56</v>
      </c>
      <c r="AC1146" t="s">
        <v>49</v>
      </c>
      <c r="AE1146" t="s">
        <v>57</v>
      </c>
    </row>
    <row r="1147" spans="1:31" x14ac:dyDescent="0.3">
      <c r="A1147" s="1">
        <v>43646</v>
      </c>
      <c r="B1147" s="2">
        <v>0.52678240740740734</v>
      </c>
      <c r="C1147" t="s">
        <v>39</v>
      </c>
      <c r="D1147" t="s">
        <v>13</v>
      </c>
      <c r="E1147">
        <v>84</v>
      </c>
      <c r="F1147" t="s">
        <v>40</v>
      </c>
      <c r="G1147" t="s">
        <v>276</v>
      </c>
      <c r="H1147" t="s">
        <v>41</v>
      </c>
      <c r="I1147">
        <v>300</v>
      </c>
      <c r="J1147" t="s">
        <v>42</v>
      </c>
      <c r="K1147" t="s">
        <v>276</v>
      </c>
      <c r="L1147">
        <v>51.815919999999998</v>
      </c>
      <c r="M1147">
        <v>-10.8029666666667</v>
      </c>
      <c r="N1147" t="s">
        <v>43</v>
      </c>
      <c r="O1147" t="s">
        <v>54</v>
      </c>
      <c r="W1147">
        <v>2</v>
      </c>
      <c r="Y1147" t="s">
        <v>28</v>
      </c>
      <c r="Z1147" t="s">
        <v>52</v>
      </c>
      <c r="AA1147" t="s">
        <v>47</v>
      </c>
      <c r="AB1147" t="s">
        <v>64</v>
      </c>
      <c r="AC1147" t="s">
        <v>49</v>
      </c>
      <c r="AE1147" t="s">
        <v>57</v>
      </c>
    </row>
    <row r="1148" spans="1:31" x14ac:dyDescent="0.3">
      <c r="A1148" s="1">
        <v>43646</v>
      </c>
      <c r="B1148" s="2">
        <v>0.53065972222222224</v>
      </c>
      <c r="C1148" t="s">
        <v>39</v>
      </c>
      <c r="D1148" t="s">
        <v>13</v>
      </c>
      <c r="E1148">
        <v>84</v>
      </c>
      <c r="F1148" t="s">
        <v>40</v>
      </c>
      <c r="G1148" t="s">
        <v>276</v>
      </c>
      <c r="H1148" t="s">
        <v>41</v>
      </c>
      <c r="I1148">
        <v>300</v>
      </c>
      <c r="J1148" t="s">
        <v>42</v>
      </c>
      <c r="K1148" t="s">
        <v>276</v>
      </c>
      <c r="L1148">
        <v>51.815986666666703</v>
      </c>
      <c r="M1148">
        <v>-10.775971666666701</v>
      </c>
      <c r="N1148" t="s">
        <v>129</v>
      </c>
      <c r="O1148" t="s">
        <v>54</v>
      </c>
      <c r="W1148">
        <v>2</v>
      </c>
      <c r="Y1148" t="s">
        <v>28</v>
      </c>
      <c r="Z1148" t="s">
        <v>52</v>
      </c>
      <c r="AA1148" t="s">
        <v>47</v>
      </c>
      <c r="AB1148" t="s">
        <v>72</v>
      </c>
      <c r="AE1148" t="s">
        <v>50</v>
      </c>
    </row>
    <row r="1149" spans="1:31" x14ac:dyDescent="0.3">
      <c r="A1149" s="1">
        <v>43646</v>
      </c>
      <c r="B1149" s="2">
        <v>0.53249999999999997</v>
      </c>
      <c r="C1149" t="s">
        <v>39</v>
      </c>
      <c r="D1149" t="s">
        <v>13</v>
      </c>
      <c r="E1149">
        <v>84</v>
      </c>
      <c r="F1149" t="s">
        <v>40</v>
      </c>
      <c r="G1149" t="s">
        <v>276</v>
      </c>
      <c r="H1149" t="s">
        <v>41</v>
      </c>
      <c r="I1149">
        <v>300</v>
      </c>
      <c r="J1149" t="s">
        <v>42</v>
      </c>
      <c r="K1149" t="s">
        <v>276</v>
      </c>
      <c r="L1149">
        <v>51.815961666666702</v>
      </c>
      <c r="M1149">
        <v>-10.7633183333333</v>
      </c>
      <c r="N1149" t="s">
        <v>129</v>
      </c>
      <c r="O1149" t="s">
        <v>100</v>
      </c>
      <c r="W1149">
        <v>1</v>
      </c>
      <c r="Y1149" t="s">
        <v>28</v>
      </c>
      <c r="Z1149" t="s">
        <v>52</v>
      </c>
      <c r="AA1149" t="s">
        <v>47</v>
      </c>
      <c r="AB1149" t="s">
        <v>55</v>
      </c>
      <c r="AE1149" t="s">
        <v>50</v>
      </c>
    </row>
    <row r="1150" spans="1:31" x14ac:dyDescent="0.3">
      <c r="A1150" s="1">
        <v>43646</v>
      </c>
      <c r="B1150" s="2">
        <v>0.53290509259259256</v>
      </c>
      <c r="C1150" t="s">
        <v>39</v>
      </c>
      <c r="D1150" t="s">
        <v>13</v>
      </c>
      <c r="E1150">
        <v>84</v>
      </c>
      <c r="F1150" t="s">
        <v>40</v>
      </c>
      <c r="G1150" t="s">
        <v>276</v>
      </c>
      <c r="H1150" t="s">
        <v>41</v>
      </c>
      <c r="I1150">
        <v>300</v>
      </c>
      <c r="J1150" t="s">
        <v>42</v>
      </c>
      <c r="K1150" t="s">
        <v>276</v>
      </c>
      <c r="L1150">
        <v>51.815944999999999</v>
      </c>
      <c r="M1150">
        <v>-10.760533333333299</v>
      </c>
      <c r="N1150" t="s">
        <v>129</v>
      </c>
      <c r="O1150" t="s">
        <v>54</v>
      </c>
      <c r="W1150">
        <v>1</v>
      </c>
      <c r="Y1150" t="s">
        <v>28</v>
      </c>
      <c r="Z1150" t="s">
        <v>52</v>
      </c>
      <c r="AA1150" t="s">
        <v>47</v>
      </c>
      <c r="AB1150" t="s">
        <v>64</v>
      </c>
      <c r="AE1150" t="s">
        <v>50</v>
      </c>
    </row>
    <row r="1151" spans="1:31" x14ac:dyDescent="0.3">
      <c r="A1151" s="1">
        <v>43646</v>
      </c>
      <c r="B1151" s="2">
        <v>0.53384259259259259</v>
      </c>
      <c r="C1151" t="s">
        <v>39</v>
      </c>
      <c r="D1151" t="s">
        <v>13</v>
      </c>
      <c r="E1151">
        <v>84</v>
      </c>
      <c r="F1151" t="s">
        <v>40</v>
      </c>
      <c r="G1151" t="s">
        <v>276</v>
      </c>
      <c r="H1151" t="s">
        <v>41</v>
      </c>
      <c r="I1151">
        <v>300</v>
      </c>
      <c r="J1151" t="s">
        <v>42</v>
      </c>
      <c r="K1151" t="s">
        <v>276</v>
      </c>
      <c r="L1151">
        <v>51.8159383333333</v>
      </c>
      <c r="M1151">
        <v>-10.753951666666699</v>
      </c>
      <c r="N1151" t="s">
        <v>129</v>
      </c>
      <c r="O1151" t="s">
        <v>61</v>
      </c>
      <c r="P1151">
        <v>4</v>
      </c>
      <c r="AA1151" t="s">
        <v>47</v>
      </c>
      <c r="AB1151" t="s">
        <v>56</v>
      </c>
      <c r="AE1151" t="s">
        <v>50</v>
      </c>
    </row>
    <row r="1152" spans="1:31" x14ac:dyDescent="0.3">
      <c r="A1152" s="1">
        <v>43646</v>
      </c>
      <c r="B1152" s="2">
        <v>0.53668981481481481</v>
      </c>
      <c r="C1152" t="s">
        <v>39</v>
      </c>
      <c r="D1152" t="s">
        <v>13</v>
      </c>
      <c r="E1152">
        <v>84</v>
      </c>
      <c r="F1152" t="s">
        <v>40</v>
      </c>
      <c r="G1152" t="s">
        <v>276</v>
      </c>
      <c r="H1152" t="s">
        <v>41</v>
      </c>
      <c r="I1152">
        <v>300</v>
      </c>
      <c r="J1152" t="s">
        <v>42</v>
      </c>
      <c r="K1152" t="s">
        <v>276</v>
      </c>
      <c r="L1152">
        <v>51.815905000000001</v>
      </c>
      <c r="M1152">
        <v>-10.734083333333301</v>
      </c>
      <c r="N1152" t="s">
        <v>129</v>
      </c>
      <c r="O1152" t="s">
        <v>100</v>
      </c>
      <c r="W1152">
        <v>1</v>
      </c>
      <c r="Y1152" t="s">
        <v>28</v>
      </c>
      <c r="Z1152" t="s">
        <v>52</v>
      </c>
      <c r="AA1152" t="s">
        <v>47</v>
      </c>
      <c r="AB1152" t="s">
        <v>82</v>
      </c>
      <c r="AE1152" t="s">
        <v>50</v>
      </c>
    </row>
    <row r="1153" spans="1:31" x14ac:dyDescent="0.3">
      <c r="A1153" s="1">
        <v>43646</v>
      </c>
      <c r="B1153" s="2">
        <v>0.53877314814814814</v>
      </c>
      <c r="C1153" t="s">
        <v>39</v>
      </c>
      <c r="D1153" t="s">
        <v>13</v>
      </c>
      <c r="E1153">
        <v>84</v>
      </c>
      <c r="F1153" t="s">
        <v>40</v>
      </c>
      <c r="G1153" t="s">
        <v>276</v>
      </c>
      <c r="H1153" t="s">
        <v>41</v>
      </c>
      <c r="I1153">
        <v>300</v>
      </c>
      <c r="J1153" t="s">
        <v>42</v>
      </c>
      <c r="K1153" t="s">
        <v>276</v>
      </c>
      <c r="L1153">
        <v>51.815881666666698</v>
      </c>
      <c r="M1153">
        <v>-10.719478333333299</v>
      </c>
      <c r="N1153" t="s">
        <v>129</v>
      </c>
      <c r="O1153" t="s">
        <v>100</v>
      </c>
      <c r="W1153">
        <v>2</v>
      </c>
      <c r="Y1153" t="s">
        <v>28</v>
      </c>
      <c r="Z1153" t="s">
        <v>52</v>
      </c>
      <c r="AA1153" t="s">
        <v>47</v>
      </c>
      <c r="AB1153" t="s">
        <v>55</v>
      </c>
      <c r="AE1153" t="s">
        <v>50</v>
      </c>
    </row>
    <row r="1154" spans="1:31" x14ac:dyDescent="0.3">
      <c r="A1154" s="1">
        <v>43646</v>
      </c>
      <c r="B1154" s="2">
        <v>0.53886574074074078</v>
      </c>
      <c r="C1154" t="s">
        <v>39</v>
      </c>
      <c r="D1154" t="s">
        <v>13</v>
      </c>
      <c r="E1154">
        <v>84</v>
      </c>
      <c r="F1154" t="s">
        <v>40</v>
      </c>
      <c r="G1154" t="s">
        <v>276</v>
      </c>
      <c r="H1154" t="s">
        <v>41</v>
      </c>
      <c r="I1154">
        <v>300</v>
      </c>
      <c r="J1154" t="s">
        <v>42</v>
      </c>
      <c r="K1154" t="s">
        <v>276</v>
      </c>
      <c r="L1154">
        <v>51.8158933333333</v>
      </c>
      <c r="M1154">
        <v>-10.7189083333333</v>
      </c>
      <c r="N1154" t="s">
        <v>129</v>
      </c>
      <c r="O1154" t="s">
        <v>61</v>
      </c>
      <c r="P1154">
        <v>1</v>
      </c>
      <c r="AA1154" t="s">
        <v>47</v>
      </c>
      <c r="AB1154" t="s">
        <v>53</v>
      </c>
      <c r="AE1154" t="s">
        <v>50</v>
      </c>
    </row>
    <row r="1155" spans="1:31" x14ac:dyDescent="0.3">
      <c r="A1155" s="1">
        <v>43646</v>
      </c>
      <c r="B1155" s="2">
        <v>0.53905092592592596</v>
      </c>
      <c r="C1155" t="s">
        <v>39</v>
      </c>
      <c r="D1155" t="s">
        <v>13</v>
      </c>
      <c r="E1155">
        <v>84</v>
      </c>
      <c r="F1155" t="s">
        <v>40</v>
      </c>
      <c r="G1155" t="s">
        <v>276</v>
      </c>
      <c r="H1155" t="s">
        <v>41</v>
      </c>
      <c r="I1155">
        <v>300</v>
      </c>
      <c r="J1155" t="s">
        <v>42</v>
      </c>
      <c r="K1155" t="s">
        <v>276</v>
      </c>
      <c r="L1155">
        <v>51.815878333333302</v>
      </c>
      <c r="M1155">
        <v>-10.717508333333299</v>
      </c>
      <c r="N1155" t="s">
        <v>129</v>
      </c>
      <c r="O1155" t="s">
        <v>44</v>
      </c>
      <c r="W1155">
        <v>1</v>
      </c>
      <c r="Z1155" t="s">
        <v>46</v>
      </c>
      <c r="AA1155" t="s">
        <v>47</v>
      </c>
      <c r="AB1155" t="s">
        <v>72</v>
      </c>
      <c r="AE1155" t="s">
        <v>57</v>
      </c>
    </row>
    <row r="1156" spans="1:31" x14ac:dyDescent="0.3">
      <c r="A1156" s="1">
        <v>43646</v>
      </c>
      <c r="B1156" s="2">
        <v>0.53950231481481481</v>
      </c>
      <c r="C1156" t="s">
        <v>39</v>
      </c>
      <c r="D1156" t="s">
        <v>13</v>
      </c>
      <c r="E1156">
        <v>84</v>
      </c>
      <c r="F1156" t="s">
        <v>40</v>
      </c>
      <c r="G1156" t="s">
        <v>276</v>
      </c>
      <c r="H1156" t="s">
        <v>41</v>
      </c>
      <c r="I1156">
        <v>300</v>
      </c>
      <c r="J1156" t="s">
        <v>42</v>
      </c>
      <c r="K1156" t="s">
        <v>276</v>
      </c>
      <c r="L1156">
        <v>51.815854999999999</v>
      </c>
      <c r="M1156">
        <v>-10.7143833333333</v>
      </c>
      <c r="N1156" t="s">
        <v>129</v>
      </c>
      <c r="O1156" t="s">
        <v>147</v>
      </c>
      <c r="W1156">
        <v>4</v>
      </c>
      <c r="Y1156" t="s">
        <v>28</v>
      </c>
      <c r="Z1156" t="s">
        <v>52</v>
      </c>
      <c r="AA1156" t="s">
        <v>107</v>
      </c>
      <c r="AE1156" t="s">
        <v>57</v>
      </c>
    </row>
    <row r="1157" spans="1:31" x14ac:dyDescent="0.3">
      <c r="A1157" s="1">
        <v>43646</v>
      </c>
      <c r="B1157" s="2">
        <v>0.3873611111111111</v>
      </c>
      <c r="C1157" t="s">
        <v>39</v>
      </c>
      <c r="D1157" t="s">
        <v>13</v>
      </c>
      <c r="E1157">
        <v>80</v>
      </c>
      <c r="F1157" t="s">
        <v>40</v>
      </c>
      <c r="G1157" t="s">
        <v>276</v>
      </c>
      <c r="H1157" t="s">
        <v>41</v>
      </c>
      <c r="I1157">
        <v>300</v>
      </c>
      <c r="J1157" t="s">
        <v>42</v>
      </c>
      <c r="K1157" t="s">
        <v>276</v>
      </c>
      <c r="L1157">
        <v>51.566776666666698</v>
      </c>
      <c r="M1157">
        <v>-11.382645</v>
      </c>
      <c r="N1157" t="s">
        <v>43</v>
      </c>
      <c r="O1157" t="s">
        <v>51</v>
      </c>
      <c r="W1157">
        <v>23</v>
      </c>
      <c r="Y1157" t="s">
        <v>28</v>
      </c>
      <c r="Z1157" t="s">
        <v>52</v>
      </c>
      <c r="AA1157" t="s">
        <v>47</v>
      </c>
      <c r="AB1157" t="s">
        <v>64</v>
      </c>
      <c r="AC1157" t="s">
        <v>65</v>
      </c>
      <c r="AE1157" t="s">
        <v>50</v>
      </c>
    </row>
    <row r="1158" spans="1:31" x14ac:dyDescent="0.3">
      <c r="A1158" s="1">
        <v>43646</v>
      </c>
      <c r="B1158" s="2">
        <v>0.3875231481481482</v>
      </c>
      <c r="C1158" t="s">
        <v>39</v>
      </c>
      <c r="D1158" t="s">
        <v>13</v>
      </c>
      <c r="E1158">
        <v>80</v>
      </c>
      <c r="F1158" t="s">
        <v>40</v>
      </c>
      <c r="G1158" t="s">
        <v>276</v>
      </c>
      <c r="H1158" t="s">
        <v>41</v>
      </c>
      <c r="I1158">
        <v>300</v>
      </c>
      <c r="J1158" t="s">
        <v>42</v>
      </c>
      <c r="K1158" t="s">
        <v>276</v>
      </c>
      <c r="L1158">
        <v>51.567394999999998</v>
      </c>
      <c r="M1158">
        <v>-11.382535000000001</v>
      </c>
      <c r="N1158" t="s">
        <v>129</v>
      </c>
      <c r="O1158" t="s">
        <v>51</v>
      </c>
      <c r="W1158">
        <v>1</v>
      </c>
      <c r="Y1158" t="s">
        <v>91</v>
      </c>
      <c r="Z1158" t="s">
        <v>52</v>
      </c>
      <c r="AA1158" t="s">
        <v>47</v>
      </c>
      <c r="AE1158" t="s">
        <v>50</v>
      </c>
    </row>
    <row r="1159" spans="1:31" x14ac:dyDescent="0.3">
      <c r="A1159" s="1">
        <v>43646</v>
      </c>
      <c r="B1159" s="2">
        <v>0.38824074074074072</v>
      </c>
      <c r="C1159" t="s">
        <v>39</v>
      </c>
      <c r="D1159" t="s">
        <v>13</v>
      </c>
      <c r="E1159">
        <v>80</v>
      </c>
      <c r="F1159" t="s">
        <v>40</v>
      </c>
      <c r="G1159" t="s">
        <v>276</v>
      </c>
      <c r="H1159" t="s">
        <v>41</v>
      </c>
      <c r="I1159">
        <v>300</v>
      </c>
      <c r="J1159" t="s">
        <v>42</v>
      </c>
      <c r="K1159" t="s">
        <v>276</v>
      </c>
      <c r="L1159">
        <v>51.570115000000001</v>
      </c>
      <c r="M1159">
        <v>-11.382206666666701</v>
      </c>
      <c r="N1159" t="s">
        <v>129</v>
      </c>
      <c r="O1159" t="s">
        <v>44</v>
      </c>
      <c r="W1159">
        <v>2</v>
      </c>
      <c r="Z1159" t="s">
        <v>46</v>
      </c>
      <c r="AA1159" t="s">
        <v>47</v>
      </c>
      <c r="AE1159" t="s">
        <v>50</v>
      </c>
    </row>
    <row r="1160" spans="1:31" x14ac:dyDescent="0.3">
      <c r="A1160" s="1">
        <v>43646</v>
      </c>
      <c r="B1160" s="2">
        <v>0.38873842592592595</v>
      </c>
      <c r="C1160" t="s">
        <v>39</v>
      </c>
      <c r="D1160" t="s">
        <v>13</v>
      </c>
      <c r="E1160">
        <v>80</v>
      </c>
      <c r="F1160" t="s">
        <v>40</v>
      </c>
      <c r="G1160" t="s">
        <v>276</v>
      </c>
      <c r="H1160" t="s">
        <v>41</v>
      </c>
      <c r="I1160">
        <v>300</v>
      </c>
      <c r="J1160" t="s">
        <v>42</v>
      </c>
      <c r="K1160" t="s">
        <v>276</v>
      </c>
      <c r="L1160">
        <v>51.5720216666667</v>
      </c>
      <c r="M1160">
        <v>-11.3818816666667</v>
      </c>
      <c r="N1160" t="s">
        <v>129</v>
      </c>
      <c r="O1160" t="s">
        <v>61</v>
      </c>
      <c r="P1160">
        <v>20</v>
      </c>
      <c r="AA1160" t="s">
        <v>47</v>
      </c>
      <c r="AE1160" t="s">
        <v>50</v>
      </c>
    </row>
    <row r="1161" spans="1:31" x14ac:dyDescent="0.3">
      <c r="A1161" s="1">
        <v>43646</v>
      </c>
      <c r="B1161" s="2">
        <v>0.38935185185185189</v>
      </c>
      <c r="C1161" t="s">
        <v>39</v>
      </c>
      <c r="D1161" t="s">
        <v>13</v>
      </c>
      <c r="E1161">
        <v>80</v>
      </c>
      <c r="F1161" t="s">
        <v>40</v>
      </c>
      <c r="G1161" t="s">
        <v>276</v>
      </c>
      <c r="H1161" t="s">
        <v>41</v>
      </c>
      <c r="I1161">
        <v>300</v>
      </c>
      <c r="J1161" t="s">
        <v>42</v>
      </c>
      <c r="K1161" t="s">
        <v>276</v>
      </c>
      <c r="L1161">
        <v>51.574525000000001</v>
      </c>
      <c r="M1161">
        <v>-11.381455000000001</v>
      </c>
      <c r="N1161" t="s">
        <v>129</v>
      </c>
      <c r="O1161" t="s">
        <v>61</v>
      </c>
      <c r="P1161">
        <v>1</v>
      </c>
      <c r="AA1161" t="s">
        <v>47</v>
      </c>
      <c r="AB1161" t="s">
        <v>53</v>
      </c>
      <c r="AE1161" t="s">
        <v>50</v>
      </c>
    </row>
    <row r="1162" spans="1:31" x14ac:dyDescent="0.3">
      <c r="A1162" s="1">
        <v>43646</v>
      </c>
      <c r="B1162" s="2">
        <v>0.39298611111111109</v>
      </c>
      <c r="C1162" t="s">
        <v>39</v>
      </c>
      <c r="D1162" t="s">
        <v>13</v>
      </c>
      <c r="E1162">
        <v>80</v>
      </c>
      <c r="F1162" t="s">
        <v>40</v>
      </c>
      <c r="G1162" t="s">
        <v>276</v>
      </c>
      <c r="H1162" t="s">
        <v>41</v>
      </c>
      <c r="I1162">
        <v>300</v>
      </c>
      <c r="J1162" t="s">
        <v>42</v>
      </c>
      <c r="K1162" t="s">
        <v>276</v>
      </c>
      <c r="L1162">
        <v>51.589231666666699</v>
      </c>
      <c r="M1162">
        <v>-11.3787066666667</v>
      </c>
      <c r="N1162" t="s">
        <v>129</v>
      </c>
      <c r="O1162" t="s">
        <v>61</v>
      </c>
      <c r="T1162">
        <v>1</v>
      </c>
      <c r="AA1162" t="s">
        <v>47</v>
      </c>
      <c r="AB1162" t="s">
        <v>82</v>
      </c>
      <c r="AE1162" t="s">
        <v>50</v>
      </c>
    </row>
    <row r="1163" spans="1:31" x14ac:dyDescent="0.3">
      <c r="A1163" s="1">
        <v>43646</v>
      </c>
      <c r="B1163" s="2">
        <v>0.39311342592592591</v>
      </c>
      <c r="C1163" t="s">
        <v>39</v>
      </c>
      <c r="D1163" t="s">
        <v>13</v>
      </c>
      <c r="E1163">
        <v>80</v>
      </c>
      <c r="F1163" t="s">
        <v>40</v>
      </c>
      <c r="G1163" t="s">
        <v>276</v>
      </c>
      <c r="H1163" t="s">
        <v>41</v>
      </c>
      <c r="I1163">
        <v>300</v>
      </c>
      <c r="J1163" t="s">
        <v>42</v>
      </c>
      <c r="K1163" t="s">
        <v>276</v>
      </c>
      <c r="L1163">
        <v>51.589703333333297</v>
      </c>
      <c r="M1163">
        <v>-11.378615</v>
      </c>
      <c r="N1163" t="s">
        <v>129</v>
      </c>
      <c r="O1163" t="s">
        <v>61</v>
      </c>
      <c r="P1163">
        <v>1</v>
      </c>
      <c r="AA1163" t="s">
        <v>47</v>
      </c>
      <c r="AB1163" t="s">
        <v>53</v>
      </c>
      <c r="AE1163" t="s">
        <v>50</v>
      </c>
    </row>
    <row r="1164" spans="1:31" x14ac:dyDescent="0.3">
      <c r="A1164" s="1">
        <v>43646</v>
      </c>
      <c r="B1164" s="2">
        <v>0.39745370370370375</v>
      </c>
      <c r="C1164" t="s">
        <v>39</v>
      </c>
      <c r="D1164" t="s">
        <v>13</v>
      </c>
      <c r="E1164">
        <v>80</v>
      </c>
      <c r="F1164" t="s">
        <v>40</v>
      </c>
      <c r="G1164" t="s">
        <v>276</v>
      </c>
      <c r="H1164" t="s">
        <v>41</v>
      </c>
      <c r="I1164">
        <v>300</v>
      </c>
      <c r="J1164" t="s">
        <v>42</v>
      </c>
      <c r="K1164" t="s">
        <v>276</v>
      </c>
      <c r="L1164">
        <v>51.607223333333302</v>
      </c>
      <c r="M1164">
        <v>-11.374935000000001</v>
      </c>
      <c r="N1164" t="s">
        <v>129</v>
      </c>
      <c r="O1164" t="s">
        <v>54</v>
      </c>
      <c r="W1164">
        <v>2</v>
      </c>
      <c r="Y1164" t="s">
        <v>28</v>
      </c>
      <c r="Z1164" t="s">
        <v>52</v>
      </c>
      <c r="AA1164" t="s">
        <v>47</v>
      </c>
      <c r="AB1164" t="s">
        <v>64</v>
      </c>
      <c r="AE1164" t="s">
        <v>57</v>
      </c>
    </row>
    <row r="1165" spans="1:31" x14ac:dyDescent="0.3">
      <c r="A1165" s="1">
        <v>43646</v>
      </c>
      <c r="B1165" s="2">
        <v>0.40033564814814815</v>
      </c>
      <c r="C1165" t="s">
        <v>39</v>
      </c>
      <c r="D1165" t="s">
        <v>13</v>
      </c>
      <c r="E1165">
        <v>80</v>
      </c>
      <c r="F1165" t="s">
        <v>40</v>
      </c>
      <c r="G1165" t="s">
        <v>276</v>
      </c>
      <c r="H1165" t="s">
        <v>41</v>
      </c>
      <c r="I1165">
        <v>300</v>
      </c>
      <c r="J1165" t="s">
        <v>42</v>
      </c>
      <c r="K1165" t="s">
        <v>276</v>
      </c>
      <c r="L1165">
        <v>51.618743333333299</v>
      </c>
      <c r="M1165">
        <v>-11.3716683333333</v>
      </c>
      <c r="N1165" t="s">
        <v>129</v>
      </c>
      <c r="O1165" t="s">
        <v>54</v>
      </c>
      <c r="W1165">
        <v>2</v>
      </c>
      <c r="Y1165" t="s">
        <v>28</v>
      </c>
      <c r="Z1165" t="s">
        <v>52</v>
      </c>
      <c r="AA1165" t="s">
        <v>47</v>
      </c>
      <c r="AB1165" t="s">
        <v>53</v>
      </c>
      <c r="AE1165" t="s">
        <v>50</v>
      </c>
    </row>
    <row r="1166" spans="1:31" x14ac:dyDescent="0.3">
      <c r="A1166" s="1">
        <v>43646</v>
      </c>
      <c r="B1166" s="2">
        <v>0.40225694444444443</v>
      </c>
      <c r="C1166" t="s">
        <v>39</v>
      </c>
      <c r="D1166" t="s">
        <v>13</v>
      </c>
      <c r="E1166">
        <v>80</v>
      </c>
      <c r="F1166" t="s">
        <v>40</v>
      </c>
      <c r="G1166" t="s">
        <v>276</v>
      </c>
      <c r="H1166" t="s">
        <v>41</v>
      </c>
      <c r="I1166">
        <v>300</v>
      </c>
      <c r="J1166" t="s">
        <v>42</v>
      </c>
      <c r="K1166" t="s">
        <v>276</v>
      </c>
      <c r="L1166">
        <v>51.626455</v>
      </c>
      <c r="M1166">
        <v>-11.36942</v>
      </c>
      <c r="N1166" t="s">
        <v>129</v>
      </c>
      <c r="O1166" t="s">
        <v>61</v>
      </c>
      <c r="P1166">
        <v>1</v>
      </c>
      <c r="AA1166" t="s">
        <v>47</v>
      </c>
      <c r="AB1166" t="s">
        <v>53</v>
      </c>
      <c r="AE1166" t="s">
        <v>50</v>
      </c>
    </row>
    <row r="1167" spans="1:31" x14ac:dyDescent="0.3">
      <c r="A1167" s="1">
        <v>43646</v>
      </c>
      <c r="B1167" s="2">
        <v>0.40312500000000001</v>
      </c>
      <c r="C1167" t="s">
        <v>39</v>
      </c>
      <c r="D1167" t="s">
        <v>13</v>
      </c>
      <c r="E1167">
        <v>80</v>
      </c>
      <c r="F1167" t="s">
        <v>40</v>
      </c>
      <c r="G1167" t="s">
        <v>276</v>
      </c>
      <c r="H1167" t="s">
        <v>41</v>
      </c>
      <c r="I1167">
        <v>300</v>
      </c>
      <c r="J1167" t="s">
        <v>42</v>
      </c>
      <c r="K1167" t="s">
        <v>276</v>
      </c>
      <c r="L1167">
        <v>51.629913333333299</v>
      </c>
      <c r="M1167">
        <v>-11.3683666666667</v>
      </c>
      <c r="N1167" t="s">
        <v>129</v>
      </c>
      <c r="O1167" t="s">
        <v>61</v>
      </c>
      <c r="P1167">
        <v>5</v>
      </c>
      <c r="AA1167" t="s">
        <v>47</v>
      </c>
      <c r="AB1167" t="s">
        <v>53</v>
      </c>
      <c r="AE1167" t="s">
        <v>50</v>
      </c>
    </row>
    <row r="1168" spans="1:31" x14ac:dyDescent="0.3">
      <c r="A1168" s="1">
        <v>43646</v>
      </c>
      <c r="B1168" s="2">
        <v>0.40562499999999996</v>
      </c>
      <c r="C1168" t="s">
        <v>39</v>
      </c>
      <c r="D1168" t="s">
        <v>13</v>
      </c>
      <c r="E1168">
        <v>80</v>
      </c>
      <c r="F1168" t="s">
        <v>40</v>
      </c>
      <c r="G1168" t="s">
        <v>276</v>
      </c>
      <c r="H1168" t="s">
        <v>41</v>
      </c>
      <c r="I1168">
        <v>300</v>
      </c>
      <c r="J1168" t="s">
        <v>42</v>
      </c>
      <c r="K1168" t="s">
        <v>276</v>
      </c>
      <c r="L1168">
        <v>51.639740000000003</v>
      </c>
      <c r="M1168">
        <v>-11.3651416666667</v>
      </c>
      <c r="N1168" t="s">
        <v>129</v>
      </c>
      <c r="O1168" t="s">
        <v>54</v>
      </c>
      <c r="W1168">
        <v>2</v>
      </c>
      <c r="Y1168" t="s">
        <v>28</v>
      </c>
      <c r="Z1168" t="s">
        <v>52</v>
      </c>
      <c r="AA1168" t="s">
        <v>47</v>
      </c>
      <c r="AB1168" t="s">
        <v>64</v>
      </c>
      <c r="AE1168" t="s">
        <v>50</v>
      </c>
    </row>
    <row r="1169" spans="1:31" x14ac:dyDescent="0.3">
      <c r="A1169" s="1">
        <v>43646</v>
      </c>
      <c r="B1169" s="2">
        <v>0.40623842592592596</v>
      </c>
      <c r="C1169" t="s">
        <v>39</v>
      </c>
      <c r="D1169" t="s">
        <v>13</v>
      </c>
      <c r="E1169">
        <v>80</v>
      </c>
      <c r="F1169" t="s">
        <v>40</v>
      </c>
      <c r="G1169" t="s">
        <v>276</v>
      </c>
      <c r="H1169" t="s">
        <v>41</v>
      </c>
      <c r="I1169">
        <v>300</v>
      </c>
      <c r="J1169" t="s">
        <v>42</v>
      </c>
      <c r="K1169" t="s">
        <v>276</v>
      </c>
      <c r="L1169">
        <v>51.642136666666701</v>
      </c>
      <c r="M1169">
        <v>-11.364395</v>
      </c>
      <c r="N1169" t="s">
        <v>129</v>
      </c>
      <c r="O1169" t="s">
        <v>54</v>
      </c>
      <c r="W1169">
        <v>1</v>
      </c>
      <c r="Y1169" t="s">
        <v>28</v>
      </c>
      <c r="Z1169" t="s">
        <v>52</v>
      </c>
      <c r="AA1169" t="s">
        <v>47</v>
      </c>
      <c r="AB1169" t="s">
        <v>56</v>
      </c>
      <c r="AE1169" t="s">
        <v>50</v>
      </c>
    </row>
    <row r="1170" spans="1:31" x14ac:dyDescent="0.3">
      <c r="A1170" s="1">
        <v>43646</v>
      </c>
      <c r="B1170" s="2">
        <v>0.41167824074074072</v>
      </c>
      <c r="C1170" t="s">
        <v>39</v>
      </c>
      <c r="D1170" t="s">
        <v>13</v>
      </c>
      <c r="E1170">
        <v>80</v>
      </c>
      <c r="F1170" t="s">
        <v>40</v>
      </c>
      <c r="G1170" t="s">
        <v>276</v>
      </c>
      <c r="H1170" t="s">
        <v>41</v>
      </c>
      <c r="I1170">
        <v>300</v>
      </c>
      <c r="J1170" t="s">
        <v>42</v>
      </c>
      <c r="K1170" t="s">
        <v>276</v>
      </c>
      <c r="L1170">
        <v>51.663768333333302</v>
      </c>
      <c r="M1170">
        <v>-11.357806666666701</v>
      </c>
      <c r="N1170" t="s">
        <v>129</v>
      </c>
      <c r="O1170" t="s">
        <v>54</v>
      </c>
      <c r="W1170">
        <v>2</v>
      </c>
      <c r="Y1170" t="s">
        <v>28</v>
      </c>
      <c r="Z1170" t="s">
        <v>52</v>
      </c>
      <c r="AA1170" t="s">
        <v>47</v>
      </c>
      <c r="AB1170" t="s">
        <v>53</v>
      </c>
      <c r="AE1170" t="s">
        <v>50</v>
      </c>
    </row>
    <row r="1171" spans="1:31" x14ac:dyDescent="0.3">
      <c r="A1171" s="1">
        <v>43646</v>
      </c>
      <c r="B1171" s="2">
        <v>0.41829861111111111</v>
      </c>
      <c r="C1171" t="s">
        <v>39</v>
      </c>
      <c r="D1171" t="s">
        <v>13</v>
      </c>
      <c r="E1171">
        <v>80</v>
      </c>
      <c r="F1171" t="s">
        <v>40</v>
      </c>
      <c r="G1171" t="s">
        <v>276</v>
      </c>
      <c r="H1171" t="s">
        <v>41</v>
      </c>
      <c r="I1171">
        <v>300</v>
      </c>
      <c r="J1171" t="s">
        <v>42</v>
      </c>
      <c r="K1171" t="s">
        <v>276</v>
      </c>
      <c r="L1171">
        <v>51.689970000000002</v>
      </c>
      <c r="M1171">
        <v>-11.3498183333333</v>
      </c>
      <c r="N1171" t="s">
        <v>129</v>
      </c>
      <c r="O1171" t="s">
        <v>54</v>
      </c>
      <c r="W1171">
        <v>1</v>
      </c>
      <c r="Y1171" t="s">
        <v>28</v>
      </c>
      <c r="Z1171" t="s">
        <v>52</v>
      </c>
      <c r="AA1171" t="s">
        <v>47</v>
      </c>
      <c r="AB1171" t="s">
        <v>64</v>
      </c>
      <c r="AE1171" t="s">
        <v>50</v>
      </c>
    </row>
    <row r="1172" spans="1:31" x14ac:dyDescent="0.3">
      <c r="A1172" s="1">
        <v>43646</v>
      </c>
      <c r="B1172" s="2">
        <v>0.42053240740740744</v>
      </c>
      <c r="C1172" t="s">
        <v>39</v>
      </c>
      <c r="D1172" t="s">
        <v>13</v>
      </c>
      <c r="E1172">
        <v>80</v>
      </c>
      <c r="F1172" t="s">
        <v>40</v>
      </c>
      <c r="G1172" t="s">
        <v>276</v>
      </c>
      <c r="H1172" t="s">
        <v>41</v>
      </c>
      <c r="I1172">
        <v>300</v>
      </c>
      <c r="J1172" t="s">
        <v>42</v>
      </c>
      <c r="K1172" t="s">
        <v>276</v>
      </c>
      <c r="L1172">
        <v>51.698541666666699</v>
      </c>
      <c r="M1172">
        <v>-11.347198333333299</v>
      </c>
      <c r="N1172" t="s">
        <v>129</v>
      </c>
      <c r="O1172" t="s">
        <v>61</v>
      </c>
      <c r="P1172">
        <v>1</v>
      </c>
      <c r="AA1172" t="s">
        <v>47</v>
      </c>
      <c r="AB1172" t="s">
        <v>56</v>
      </c>
      <c r="AE1172" t="s">
        <v>50</v>
      </c>
    </row>
    <row r="1173" spans="1:31" x14ac:dyDescent="0.3">
      <c r="A1173" s="1">
        <v>43646</v>
      </c>
      <c r="B1173" s="2">
        <v>0.42106481481481484</v>
      </c>
      <c r="C1173" t="s">
        <v>39</v>
      </c>
      <c r="D1173" t="s">
        <v>13</v>
      </c>
      <c r="E1173">
        <v>80</v>
      </c>
      <c r="F1173" t="s">
        <v>40</v>
      </c>
      <c r="G1173" t="s">
        <v>276</v>
      </c>
      <c r="H1173" t="s">
        <v>41</v>
      </c>
      <c r="I1173">
        <v>300</v>
      </c>
      <c r="J1173" t="s">
        <v>42</v>
      </c>
      <c r="K1173" t="s">
        <v>276</v>
      </c>
      <c r="L1173">
        <v>51.700628333333299</v>
      </c>
      <c r="M1173">
        <v>-11.346546666666701</v>
      </c>
      <c r="N1173" t="s">
        <v>129</v>
      </c>
      <c r="O1173" t="s">
        <v>61</v>
      </c>
      <c r="P1173">
        <v>1</v>
      </c>
      <c r="AA1173" t="s">
        <v>47</v>
      </c>
      <c r="AB1173" t="s">
        <v>56</v>
      </c>
      <c r="AE1173" t="s">
        <v>50</v>
      </c>
    </row>
    <row r="1174" spans="1:31" x14ac:dyDescent="0.3">
      <c r="A1174" s="1">
        <v>43646</v>
      </c>
      <c r="B1174" s="2">
        <v>0.42148148148148151</v>
      </c>
      <c r="C1174" t="s">
        <v>39</v>
      </c>
      <c r="D1174" t="s">
        <v>13</v>
      </c>
      <c r="E1174">
        <v>80</v>
      </c>
      <c r="F1174" t="s">
        <v>40</v>
      </c>
      <c r="G1174" t="s">
        <v>276</v>
      </c>
      <c r="H1174" t="s">
        <v>41</v>
      </c>
      <c r="I1174">
        <v>300</v>
      </c>
      <c r="J1174" t="s">
        <v>42</v>
      </c>
      <c r="K1174" t="s">
        <v>276</v>
      </c>
      <c r="L1174">
        <v>51.702301666666699</v>
      </c>
      <c r="M1174">
        <v>-11.346033333333301</v>
      </c>
      <c r="N1174" t="s">
        <v>129</v>
      </c>
      <c r="O1174" t="s">
        <v>54</v>
      </c>
      <c r="W1174">
        <v>1</v>
      </c>
      <c r="Y1174" t="s">
        <v>28</v>
      </c>
      <c r="Z1174" t="s">
        <v>52</v>
      </c>
      <c r="AA1174" t="s">
        <v>47</v>
      </c>
      <c r="AB1174" t="s">
        <v>53</v>
      </c>
      <c r="AE1174" t="s">
        <v>50</v>
      </c>
    </row>
    <row r="1175" spans="1:31" x14ac:dyDescent="0.3">
      <c r="A1175" s="1">
        <v>43646</v>
      </c>
      <c r="B1175" s="2">
        <v>0.4215740740740741</v>
      </c>
      <c r="C1175" t="s">
        <v>39</v>
      </c>
      <c r="D1175" t="s">
        <v>13</v>
      </c>
      <c r="E1175">
        <v>80</v>
      </c>
      <c r="F1175" t="s">
        <v>40</v>
      </c>
      <c r="G1175" t="s">
        <v>276</v>
      </c>
      <c r="H1175" t="s">
        <v>41</v>
      </c>
      <c r="I1175">
        <v>300</v>
      </c>
      <c r="J1175" t="s">
        <v>42</v>
      </c>
      <c r="K1175" t="s">
        <v>276</v>
      </c>
      <c r="L1175">
        <v>51.702633333333303</v>
      </c>
      <c r="M1175">
        <v>-11.3459033333333</v>
      </c>
      <c r="N1175" t="s">
        <v>129</v>
      </c>
      <c r="O1175" t="s">
        <v>61</v>
      </c>
      <c r="P1175">
        <v>1</v>
      </c>
      <c r="AA1175" t="s">
        <v>47</v>
      </c>
      <c r="AB1175" t="s">
        <v>53</v>
      </c>
      <c r="AE1175" t="s">
        <v>50</v>
      </c>
    </row>
    <row r="1176" spans="1:31" x14ac:dyDescent="0.3">
      <c r="A1176" s="1">
        <v>43646</v>
      </c>
      <c r="B1176" s="2">
        <v>0.42190972222222217</v>
      </c>
      <c r="C1176" t="s">
        <v>39</v>
      </c>
      <c r="D1176" t="s">
        <v>13</v>
      </c>
      <c r="E1176">
        <v>80</v>
      </c>
      <c r="F1176" t="s">
        <v>40</v>
      </c>
      <c r="G1176" t="s">
        <v>276</v>
      </c>
      <c r="H1176" t="s">
        <v>41</v>
      </c>
      <c r="I1176">
        <v>300</v>
      </c>
      <c r="J1176" t="s">
        <v>42</v>
      </c>
      <c r="K1176" t="s">
        <v>276</v>
      </c>
      <c r="L1176">
        <v>51.703881666666703</v>
      </c>
      <c r="M1176">
        <v>-11.345511666666701</v>
      </c>
      <c r="N1176" t="s">
        <v>129</v>
      </c>
      <c r="O1176" t="s">
        <v>61</v>
      </c>
      <c r="P1176">
        <v>1</v>
      </c>
      <c r="AA1176" t="s">
        <v>47</v>
      </c>
      <c r="AB1176" t="s">
        <v>53</v>
      </c>
      <c r="AE1176" t="s">
        <v>50</v>
      </c>
    </row>
    <row r="1177" spans="1:31" x14ac:dyDescent="0.3">
      <c r="A1177" s="1">
        <v>43646</v>
      </c>
      <c r="B1177" s="2">
        <v>0.45929398148148143</v>
      </c>
      <c r="C1177" t="s">
        <v>39</v>
      </c>
      <c r="D1177" t="s">
        <v>13</v>
      </c>
      <c r="E1177">
        <v>83</v>
      </c>
      <c r="F1177" t="s">
        <v>40</v>
      </c>
      <c r="G1177" t="s">
        <v>276</v>
      </c>
      <c r="H1177" t="s">
        <v>41</v>
      </c>
      <c r="I1177">
        <v>300</v>
      </c>
      <c r="J1177" t="s">
        <v>42</v>
      </c>
      <c r="K1177" t="s">
        <v>276</v>
      </c>
      <c r="L1177">
        <v>51.815840000000001</v>
      </c>
      <c r="M1177">
        <v>-11.27012</v>
      </c>
      <c r="N1177" t="s">
        <v>43</v>
      </c>
      <c r="O1177" t="s">
        <v>123</v>
      </c>
      <c r="W1177">
        <v>1</v>
      </c>
      <c r="Y1177" t="s">
        <v>28</v>
      </c>
      <c r="Z1177" t="s">
        <v>52</v>
      </c>
      <c r="AA1177" t="s">
        <v>47</v>
      </c>
      <c r="AB1177" t="s">
        <v>64</v>
      </c>
      <c r="AC1177" t="s">
        <v>89</v>
      </c>
      <c r="AE1177" t="s">
        <v>50</v>
      </c>
    </row>
    <row r="1178" spans="1:31" x14ac:dyDescent="0.3">
      <c r="A1178" s="1">
        <v>43646</v>
      </c>
      <c r="B1178" s="2">
        <v>0.46129629629629632</v>
      </c>
      <c r="C1178" t="s">
        <v>39</v>
      </c>
      <c r="D1178" t="s">
        <v>13</v>
      </c>
      <c r="E1178">
        <v>83</v>
      </c>
      <c r="F1178" t="s">
        <v>40</v>
      </c>
      <c r="G1178" t="s">
        <v>276</v>
      </c>
      <c r="H1178" t="s">
        <v>41</v>
      </c>
      <c r="I1178">
        <v>300</v>
      </c>
      <c r="J1178" t="s">
        <v>42</v>
      </c>
      <c r="K1178" t="s">
        <v>276</v>
      </c>
      <c r="L1178">
        <v>51.815950000000001</v>
      </c>
      <c r="M1178">
        <v>-11.25629</v>
      </c>
      <c r="N1178" t="s">
        <v>43</v>
      </c>
      <c r="O1178" t="s">
        <v>44</v>
      </c>
      <c r="W1178">
        <v>1</v>
      </c>
      <c r="Z1178" t="s">
        <v>46</v>
      </c>
      <c r="AA1178" t="s">
        <v>47</v>
      </c>
      <c r="AB1178" t="s">
        <v>72</v>
      </c>
      <c r="AC1178" t="s">
        <v>49</v>
      </c>
      <c r="AE1178" t="s">
        <v>57</v>
      </c>
    </row>
    <row r="1179" spans="1:31" x14ac:dyDescent="0.3">
      <c r="A1179" s="1">
        <v>43646</v>
      </c>
      <c r="B1179" s="2">
        <v>0.4629861111111111</v>
      </c>
      <c r="C1179" t="s">
        <v>39</v>
      </c>
      <c r="D1179" t="s">
        <v>13</v>
      </c>
      <c r="E1179">
        <v>83</v>
      </c>
      <c r="F1179" t="s">
        <v>40</v>
      </c>
      <c r="G1179" t="s">
        <v>276</v>
      </c>
      <c r="H1179" t="s">
        <v>41</v>
      </c>
      <c r="I1179">
        <v>300</v>
      </c>
      <c r="J1179" t="s">
        <v>42</v>
      </c>
      <c r="K1179" t="s">
        <v>276</v>
      </c>
      <c r="L1179">
        <v>51.815950000000001</v>
      </c>
      <c r="M1179">
        <v>-11.244631666666701</v>
      </c>
      <c r="N1179" t="s">
        <v>43</v>
      </c>
      <c r="O1179" t="s">
        <v>61</v>
      </c>
      <c r="P1179">
        <v>2</v>
      </c>
      <c r="AA1179" t="s">
        <v>47</v>
      </c>
      <c r="AB1179" t="s">
        <v>71</v>
      </c>
      <c r="AC1179" t="s">
        <v>49</v>
      </c>
      <c r="AE1179" t="s">
        <v>57</v>
      </c>
    </row>
    <row r="1180" spans="1:31" x14ac:dyDescent="0.3">
      <c r="A1180" s="1">
        <v>43646</v>
      </c>
      <c r="B1180" s="2">
        <v>0.46324074074074079</v>
      </c>
      <c r="C1180" t="s">
        <v>39</v>
      </c>
      <c r="D1180" t="s">
        <v>13</v>
      </c>
      <c r="E1180">
        <v>83</v>
      </c>
      <c r="F1180" t="s">
        <v>40</v>
      </c>
      <c r="G1180" t="s">
        <v>276</v>
      </c>
      <c r="H1180" t="s">
        <v>41</v>
      </c>
      <c r="I1180">
        <v>300</v>
      </c>
      <c r="J1180" t="s">
        <v>42</v>
      </c>
      <c r="K1180" t="s">
        <v>276</v>
      </c>
      <c r="L1180">
        <v>51.815943333333301</v>
      </c>
      <c r="M1180">
        <v>-11.242948333333301</v>
      </c>
      <c r="N1180" t="s">
        <v>43</v>
      </c>
      <c r="O1180" t="s">
        <v>44</v>
      </c>
      <c r="W1180">
        <v>2</v>
      </c>
      <c r="Z1180" t="s">
        <v>46</v>
      </c>
      <c r="AA1180" t="s">
        <v>47</v>
      </c>
      <c r="AB1180" t="s">
        <v>64</v>
      </c>
      <c r="AC1180" t="s">
        <v>89</v>
      </c>
      <c r="AE1180" t="s">
        <v>50</v>
      </c>
    </row>
    <row r="1181" spans="1:31" x14ac:dyDescent="0.3">
      <c r="A1181" s="1">
        <v>43646</v>
      </c>
      <c r="B1181" s="2">
        <v>0.47649305555555554</v>
      </c>
      <c r="C1181" t="s">
        <v>39</v>
      </c>
      <c r="D1181" t="s">
        <v>13</v>
      </c>
      <c r="E1181">
        <v>83</v>
      </c>
      <c r="F1181" t="s">
        <v>40</v>
      </c>
      <c r="G1181" t="s">
        <v>276</v>
      </c>
      <c r="H1181" t="s">
        <v>41</v>
      </c>
      <c r="I1181">
        <v>300</v>
      </c>
      <c r="J1181" t="s">
        <v>42</v>
      </c>
      <c r="K1181" t="s">
        <v>276</v>
      </c>
      <c r="L1181">
        <v>51.815953333333297</v>
      </c>
      <c r="M1181">
        <v>-11.151484999999999</v>
      </c>
      <c r="N1181" t="s">
        <v>43</v>
      </c>
      <c r="O1181" t="s">
        <v>54</v>
      </c>
      <c r="W1181">
        <v>2</v>
      </c>
      <c r="Y1181" t="s">
        <v>28</v>
      </c>
      <c r="Z1181" t="s">
        <v>52</v>
      </c>
      <c r="AA1181" t="s">
        <v>47</v>
      </c>
      <c r="AB1181" t="s">
        <v>64</v>
      </c>
      <c r="AC1181" t="s">
        <v>49</v>
      </c>
      <c r="AE1181" t="s">
        <v>57</v>
      </c>
    </row>
    <row r="1182" spans="1:31" x14ac:dyDescent="0.3">
      <c r="A1182" s="1">
        <v>43646</v>
      </c>
      <c r="B1182" s="2">
        <v>0.47717592592592589</v>
      </c>
      <c r="C1182" t="s">
        <v>39</v>
      </c>
      <c r="D1182" t="s">
        <v>13</v>
      </c>
      <c r="E1182">
        <v>83</v>
      </c>
      <c r="F1182" t="s">
        <v>40</v>
      </c>
      <c r="G1182" t="s">
        <v>276</v>
      </c>
      <c r="H1182" t="s">
        <v>41</v>
      </c>
      <c r="I1182">
        <v>300</v>
      </c>
      <c r="J1182" t="s">
        <v>42</v>
      </c>
      <c r="K1182" t="s">
        <v>276</v>
      </c>
      <c r="L1182">
        <v>51.815930000000002</v>
      </c>
      <c r="M1182">
        <v>-11.146794999999999</v>
      </c>
      <c r="N1182" t="s">
        <v>43</v>
      </c>
      <c r="O1182" t="s">
        <v>123</v>
      </c>
      <c r="W1182">
        <v>1</v>
      </c>
      <c r="Y1182" t="s">
        <v>28</v>
      </c>
      <c r="Z1182" t="s">
        <v>52</v>
      </c>
      <c r="AA1182" t="s">
        <v>47</v>
      </c>
      <c r="AB1182" t="s">
        <v>64</v>
      </c>
      <c r="AC1182" t="s">
        <v>89</v>
      </c>
      <c r="AE1182" t="s">
        <v>57</v>
      </c>
    </row>
    <row r="1183" spans="1:31" x14ac:dyDescent="0.3">
      <c r="A1183" s="1">
        <v>43646</v>
      </c>
      <c r="B1183" s="2">
        <v>0.47813657407407412</v>
      </c>
      <c r="C1183" t="s">
        <v>39</v>
      </c>
      <c r="D1183" t="s">
        <v>13</v>
      </c>
      <c r="E1183">
        <v>83</v>
      </c>
      <c r="F1183" t="s">
        <v>40</v>
      </c>
      <c r="G1183" t="s">
        <v>276</v>
      </c>
      <c r="H1183" t="s">
        <v>41</v>
      </c>
      <c r="I1183">
        <v>300</v>
      </c>
      <c r="J1183" t="s">
        <v>42</v>
      </c>
      <c r="K1183" t="s">
        <v>276</v>
      </c>
      <c r="L1183">
        <v>51.815876666666703</v>
      </c>
      <c r="M1183">
        <v>-11.1402866666667</v>
      </c>
      <c r="N1183" t="s">
        <v>43</v>
      </c>
      <c r="O1183" t="s">
        <v>61</v>
      </c>
      <c r="P1183">
        <v>1</v>
      </c>
      <c r="AA1183" t="s">
        <v>47</v>
      </c>
      <c r="AB1183" t="s">
        <v>53</v>
      </c>
      <c r="AC1183" t="s">
        <v>49</v>
      </c>
      <c r="AE1183" t="s">
        <v>57</v>
      </c>
    </row>
    <row r="1184" spans="1:31" x14ac:dyDescent="0.3">
      <c r="A1184" s="1">
        <v>43646</v>
      </c>
      <c r="B1184" s="2">
        <v>0.47836805555555556</v>
      </c>
      <c r="C1184" t="s">
        <v>39</v>
      </c>
      <c r="D1184" t="s">
        <v>13</v>
      </c>
      <c r="E1184">
        <v>83</v>
      </c>
      <c r="F1184" t="s">
        <v>40</v>
      </c>
      <c r="G1184" t="s">
        <v>276</v>
      </c>
      <c r="H1184" t="s">
        <v>41</v>
      </c>
      <c r="I1184">
        <v>300</v>
      </c>
      <c r="J1184" t="s">
        <v>42</v>
      </c>
      <c r="K1184" t="s">
        <v>276</v>
      </c>
      <c r="L1184">
        <v>51.815854999999999</v>
      </c>
      <c r="M1184">
        <v>-11.1386683333333</v>
      </c>
      <c r="N1184" t="s">
        <v>43</v>
      </c>
      <c r="O1184" t="s">
        <v>54</v>
      </c>
      <c r="W1184">
        <v>3</v>
      </c>
      <c r="Y1184" t="s">
        <v>28</v>
      </c>
      <c r="Z1184" t="s">
        <v>52</v>
      </c>
      <c r="AA1184" t="s">
        <v>47</v>
      </c>
      <c r="AB1184" t="s">
        <v>64</v>
      </c>
      <c r="AC1184" t="s">
        <v>49</v>
      </c>
      <c r="AE1184" t="s">
        <v>57</v>
      </c>
    </row>
    <row r="1185" spans="1:31" x14ac:dyDescent="0.3">
      <c r="A1185" s="1">
        <v>43646</v>
      </c>
      <c r="B1185" s="2">
        <v>0.48438657407407404</v>
      </c>
      <c r="C1185" t="s">
        <v>39</v>
      </c>
      <c r="D1185" t="s">
        <v>13</v>
      </c>
      <c r="E1185">
        <v>83</v>
      </c>
      <c r="F1185" t="s">
        <v>40</v>
      </c>
      <c r="G1185" t="s">
        <v>276</v>
      </c>
      <c r="H1185" t="s">
        <v>41</v>
      </c>
      <c r="I1185">
        <v>300</v>
      </c>
      <c r="J1185" t="s">
        <v>42</v>
      </c>
      <c r="K1185" t="s">
        <v>276</v>
      </c>
      <c r="L1185">
        <v>51.816071666666701</v>
      </c>
      <c r="M1185">
        <v>-11.097569999999999</v>
      </c>
      <c r="N1185" t="s">
        <v>43</v>
      </c>
      <c r="O1185" t="s">
        <v>85</v>
      </c>
      <c r="W1185">
        <v>1</v>
      </c>
      <c r="Y1185" t="s">
        <v>28</v>
      </c>
      <c r="Z1185" t="s">
        <v>52</v>
      </c>
      <c r="AA1185" t="s">
        <v>47</v>
      </c>
      <c r="AB1185" t="s">
        <v>64</v>
      </c>
      <c r="AC1185" t="s">
        <v>89</v>
      </c>
      <c r="AE1185" t="s">
        <v>50</v>
      </c>
    </row>
    <row r="1186" spans="1:31" x14ac:dyDescent="0.3">
      <c r="A1186" s="1">
        <v>43646</v>
      </c>
      <c r="B1186" s="2">
        <v>0.48461805555555554</v>
      </c>
      <c r="C1186" t="s">
        <v>39</v>
      </c>
      <c r="D1186" t="s">
        <v>13</v>
      </c>
      <c r="E1186">
        <v>83</v>
      </c>
      <c r="F1186" t="s">
        <v>40</v>
      </c>
      <c r="G1186" t="s">
        <v>276</v>
      </c>
      <c r="H1186" t="s">
        <v>41</v>
      </c>
      <c r="I1186">
        <v>300</v>
      </c>
      <c r="J1186" t="s">
        <v>42</v>
      </c>
      <c r="K1186" t="s">
        <v>276</v>
      </c>
      <c r="L1186">
        <v>51.8160666666667</v>
      </c>
      <c r="M1186">
        <v>-11.095981666666701</v>
      </c>
      <c r="N1186" t="s">
        <v>43</v>
      </c>
      <c r="O1186" t="s">
        <v>54</v>
      </c>
      <c r="W1186">
        <v>6</v>
      </c>
      <c r="Y1186" t="s">
        <v>28</v>
      </c>
      <c r="Z1186" t="s">
        <v>52</v>
      </c>
      <c r="AA1186" t="s">
        <v>47</v>
      </c>
      <c r="AB1186" t="s">
        <v>64</v>
      </c>
      <c r="AC1186" t="s">
        <v>49</v>
      </c>
      <c r="AE1186" t="s">
        <v>57</v>
      </c>
    </row>
    <row r="1187" spans="1:31" x14ac:dyDescent="0.3">
      <c r="A1187" s="1">
        <v>43646</v>
      </c>
      <c r="B1187" s="2">
        <v>0.48811342592592594</v>
      </c>
      <c r="C1187" t="s">
        <v>39</v>
      </c>
      <c r="D1187" t="s">
        <v>13</v>
      </c>
      <c r="E1187">
        <v>83</v>
      </c>
      <c r="F1187" t="s">
        <v>40</v>
      </c>
      <c r="G1187" t="s">
        <v>276</v>
      </c>
      <c r="H1187" t="s">
        <v>41</v>
      </c>
      <c r="I1187">
        <v>300</v>
      </c>
      <c r="J1187" t="s">
        <v>42</v>
      </c>
      <c r="K1187" t="s">
        <v>276</v>
      </c>
      <c r="L1187">
        <v>51.815989999999999</v>
      </c>
      <c r="M1187">
        <v>-11.071638333333301</v>
      </c>
      <c r="N1187" t="s">
        <v>43</v>
      </c>
      <c r="O1187" t="s">
        <v>61</v>
      </c>
      <c r="P1187">
        <v>3</v>
      </c>
      <c r="AA1187" t="s">
        <v>47</v>
      </c>
      <c r="AB1187" t="s">
        <v>56</v>
      </c>
      <c r="AC1187" t="s">
        <v>49</v>
      </c>
      <c r="AE1187" t="s">
        <v>50</v>
      </c>
    </row>
    <row r="1188" spans="1:31" x14ac:dyDescent="0.3">
      <c r="A1188" s="1">
        <v>43646</v>
      </c>
      <c r="B1188" s="2">
        <v>0.49133101851851851</v>
      </c>
      <c r="C1188" t="s">
        <v>39</v>
      </c>
      <c r="D1188" t="s">
        <v>13</v>
      </c>
      <c r="E1188">
        <v>83</v>
      </c>
      <c r="F1188" t="s">
        <v>40</v>
      </c>
      <c r="G1188" t="s">
        <v>276</v>
      </c>
      <c r="H1188" t="s">
        <v>41</v>
      </c>
      <c r="I1188">
        <v>300</v>
      </c>
      <c r="J1188" t="s">
        <v>42</v>
      </c>
      <c r="K1188" t="s">
        <v>276</v>
      </c>
      <c r="L1188">
        <v>51.815995000000001</v>
      </c>
      <c r="M1188">
        <v>-11.049569999999999</v>
      </c>
      <c r="N1188" t="s">
        <v>43</v>
      </c>
      <c r="O1188" t="s">
        <v>54</v>
      </c>
      <c r="W1188">
        <v>3</v>
      </c>
      <c r="Y1188" t="s">
        <v>28</v>
      </c>
      <c r="Z1188" t="s">
        <v>52</v>
      </c>
      <c r="AA1188" t="s">
        <v>47</v>
      </c>
      <c r="AB1188" t="s">
        <v>72</v>
      </c>
      <c r="AC1188" t="s">
        <v>58</v>
      </c>
      <c r="AE1188" t="s">
        <v>50</v>
      </c>
    </row>
    <row r="1189" spans="1:31" x14ac:dyDescent="0.3">
      <c r="A1189" s="1">
        <v>43646</v>
      </c>
      <c r="B1189" s="2">
        <v>0.49256944444444445</v>
      </c>
      <c r="C1189" t="s">
        <v>39</v>
      </c>
      <c r="D1189" t="s">
        <v>13</v>
      </c>
      <c r="E1189">
        <v>83</v>
      </c>
      <c r="F1189" t="s">
        <v>40</v>
      </c>
      <c r="G1189" t="s">
        <v>276</v>
      </c>
      <c r="H1189" t="s">
        <v>41</v>
      </c>
      <c r="I1189">
        <v>300</v>
      </c>
      <c r="J1189" t="s">
        <v>42</v>
      </c>
      <c r="K1189" t="s">
        <v>276</v>
      </c>
      <c r="L1189">
        <v>51.816186666666702</v>
      </c>
      <c r="M1189">
        <v>-11.0409616666667</v>
      </c>
      <c r="N1189" t="s">
        <v>43</v>
      </c>
      <c r="O1189" t="s">
        <v>100</v>
      </c>
      <c r="W1189">
        <v>1</v>
      </c>
      <c r="Y1189" t="s">
        <v>28</v>
      </c>
      <c r="Z1189" t="s">
        <v>52</v>
      </c>
      <c r="AA1189" t="s">
        <v>47</v>
      </c>
      <c r="AB1189" t="s">
        <v>56</v>
      </c>
      <c r="AC1189" t="s">
        <v>49</v>
      </c>
      <c r="AE1189" t="s">
        <v>50</v>
      </c>
    </row>
    <row r="1190" spans="1:31" x14ac:dyDescent="0.3">
      <c r="A1190" s="1">
        <v>43646</v>
      </c>
      <c r="B1190" s="2">
        <v>0.49341435185185184</v>
      </c>
      <c r="C1190" t="s">
        <v>39</v>
      </c>
      <c r="D1190" t="s">
        <v>13</v>
      </c>
      <c r="E1190">
        <v>83</v>
      </c>
      <c r="F1190" t="s">
        <v>40</v>
      </c>
      <c r="G1190" t="s">
        <v>276</v>
      </c>
      <c r="H1190" t="s">
        <v>41</v>
      </c>
      <c r="I1190">
        <v>300</v>
      </c>
      <c r="J1190" t="s">
        <v>42</v>
      </c>
      <c r="K1190" t="s">
        <v>276</v>
      </c>
      <c r="L1190">
        <v>51.816288333333297</v>
      </c>
      <c r="M1190">
        <v>-11.035075000000001</v>
      </c>
      <c r="N1190" t="s">
        <v>43</v>
      </c>
      <c r="O1190" t="s">
        <v>61</v>
      </c>
      <c r="P1190">
        <v>4</v>
      </c>
      <c r="AA1190" t="s">
        <v>47</v>
      </c>
      <c r="AB1190" t="s">
        <v>53</v>
      </c>
      <c r="AC1190" t="s">
        <v>49</v>
      </c>
      <c r="AE1190" t="s">
        <v>50</v>
      </c>
    </row>
    <row r="1191" spans="1:31" x14ac:dyDescent="0.3">
      <c r="A1191" s="1">
        <v>43646</v>
      </c>
      <c r="B1191" s="2">
        <v>0.49431712962962965</v>
      </c>
      <c r="C1191" t="s">
        <v>39</v>
      </c>
      <c r="D1191" t="s">
        <v>13</v>
      </c>
      <c r="E1191">
        <v>83</v>
      </c>
      <c r="F1191" t="s">
        <v>40</v>
      </c>
      <c r="G1191" t="s">
        <v>276</v>
      </c>
      <c r="H1191" t="s">
        <v>41</v>
      </c>
      <c r="I1191">
        <v>300</v>
      </c>
      <c r="J1191" t="s">
        <v>42</v>
      </c>
      <c r="K1191" t="s">
        <v>276</v>
      </c>
      <c r="L1191">
        <v>51.816463333333303</v>
      </c>
      <c r="M1191">
        <v>-11.028836666666701</v>
      </c>
      <c r="N1191" t="s">
        <v>43</v>
      </c>
      <c r="O1191" t="s">
        <v>54</v>
      </c>
      <c r="W1191">
        <v>1</v>
      </c>
      <c r="Y1191" t="s">
        <v>28</v>
      </c>
      <c r="Z1191" t="s">
        <v>52</v>
      </c>
      <c r="AA1191" t="s">
        <v>47</v>
      </c>
      <c r="AB1191" t="s">
        <v>72</v>
      </c>
      <c r="AC1191" t="s">
        <v>49</v>
      </c>
      <c r="AE1191" t="s">
        <v>50</v>
      </c>
    </row>
    <row r="1192" spans="1:31" x14ac:dyDescent="0.3">
      <c r="A1192" s="1">
        <v>43646</v>
      </c>
      <c r="B1192" s="2">
        <v>0.49525462962962963</v>
      </c>
      <c r="C1192" t="s">
        <v>39</v>
      </c>
      <c r="D1192" t="s">
        <v>13</v>
      </c>
      <c r="E1192">
        <v>83</v>
      </c>
      <c r="F1192" t="s">
        <v>40</v>
      </c>
      <c r="G1192" t="s">
        <v>276</v>
      </c>
      <c r="H1192" t="s">
        <v>41</v>
      </c>
      <c r="I1192">
        <v>300</v>
      </c>
      <c r="J1192" t="s">
        <v>42</v>
      </c>
      <c r="K1192" t="s">
        <v>276</v>
      </c>
      <c r="L1192">
        <v>51.816583333333298</v>
      </c>
      <c r="M1192">
        <v>-11.022365000000001</v>
      </c>
      <c r="N1192" t="s">
        <v>43</v>
      </c>
      <c r="O1192" t="s">
        <v>61</v>
      </c>
      <c r="P1192">
        <v>6</v>
      </c>
      <c r="AA1192" t="s">
        <v>47</v>
      </c>
      <c r="AB1192" t="s">
        <v>53</v>
      </c>
      <c r="AE1192" t="s">
        <v>50</v>
      </c>
    </row>
    <row r="1193" spans="1:31" x14ac:dyDescent="0.3">
      <c r="A1193" s="1">
        <v>43646</v>
      </c>
      <c r="B1193" s="2">
        <v>0.49562499999999998</v>
      </c>
      <c r="C1193" t="s">
        <v>39</v>
      </c>
      <c r="D1193" t="s">
        <v>13</v>
      </c>
      <c r="E1193">
        <v>83</v>
      </c>
      <c r="F1193" t="s">
        <v>40</v>
      </c>
      <c r="G1193" t="s">
        <v>276</v>
      </c>
      <c r="H1193" t="s">
        <v>41</v>
      </c>
      <c r="I1193">
        <v>300</v>
      </c>
      <c r="J1193" t="s">
        <v>42</v>
      </c>
      <c r="K1193" t="s">
        <v>276</v>
      </c>
      <c r="L1193">
        <v>51.816663333333302</v>
      </c>
      <c r="M1193">
        <v>-11.019845</v>
      </c>
      <c r="N1193" t="s">
        <v>129</v>
      </c>
      <c r="O1193" t="s">
        <v>61</v>
      </c>
      <c r="P1193">
        <v>1</v>
      </c>
      <c r="AA1193" t="s">
        <v>47</v>
      </c>
      <c r="AB1193" t="s">
        <v>48</v>
      </c>
      <c r="AE1193" t="s">
        <v>50</v>
      </c>
    </row>
    <row r="1194" spans="1:31" x14ac:dyDescent="0.3">
      <c r="A1194" s="1">
        <v>43647</v>
      </c>
      <c r="B1194" s="2">
        <v>0.56722222222222218</v>
      </c>
      <c r="C1194" t="s">
        <v>39</v>
      </c>
      <c r="D1194" t="s">
        <v>13</v>
      </c>
      <c r="E1194">
        <v>91</v>
      </c>
      <c r="F1194" t="s">
        <v>40</v>
      </c>
      <c r="G1194" t="s">
        <v>276</v>
      </c>
      <c r="H1194" t="s">
        <v>41</v>
      </c>
      <c r="I1194">
        <v>300</v>
      </c>
      <c r="J1194" t="s">
        <v>42</v>
      </c>
      <c r="K1194" t="s">
        <v>276</v>
      </c>
      <c r="L1194">
        <v>52.574294999999999</v>
      </c>
      <c r="M1194">
        <v>-11.270485000000001</v>
      </c>
      <c r="N1194" t="s">
        <v>43</v>
      </c>
      <c r="O1194" t="s">
        <v>123</v>
      </c>
      <c r="W1194">
        <v>1</v>
      </c>
      <c r="Y1194" t="s">
        <v>28</v>
      </c>
      <c r="Z1194" t="s">
        <v>52</v>
      </c>
      <c r="AA1194" t="s">
        <v>47</v>
      </c>
      <c r="AB1194" t="s">
        <v>53</v>
      </c>
      <c r="AC1194" t="s">
        <v>49</v>
      </c>
      <c r="AE1194" t="s">
        <v>50</v>
      </c>
    </row>
    <row r="1195" spans="1:31" x14ac:dyDescent="0.3">
      <c r="A1195" s="1">
        <v>43647</v>
      </c>
      <c r="B1195" s="2">
        <v>0.56744212962962959</v>
      </c>
      <c r="C1195" t="s">
        <v>39</v>
      </c>
      <c r="D1195" t="s">
        <v>13</v>
      </c>
      <c r="E1195">
        <v>91</v>
      </c>
      <c r="F1195" t="s">
        <v>40</v>
      </c>
      <c r="G1195" t="s">
        <v>276</v>
      </c>
      <c r="H1195" t="s">
        <v>41</v>
      </c>
      <c r="I1195">
        <v>300</v>
      </c>
      <c r="J1195" t="s">
        <v>42</v>
      </c>
      <c r="K1195" t="s">
        <v>276</v>
      </c>
      <c r="L1195">
        <v>52.574293333333301</v>
      </c>
      <c r="M1195">
        <v>-11.271855</v>
      </c>
      <c r="N1195" t="s">
        <v>43</v>
      </c>
      <c r="O1195" t="s">
        <v>51</v>
      </c>
      <c r="W1195">
        <v>2</v>
      </c>
      <c r="Y1195" t="s">
        <v>28</v>
      </c>
      <c r="Z1195" t="s">
        <v>52</v>
      </c>
      <c r="AA1195" t="s">
        <v>47</v>
      </c>
      <c r="AB1195" t="s">
        <v>64</v>
      </c>
      <c r="AC1195" t="s">
        <v>89</v>
      </c>
      <c r="AE1195" t="s">
        <v>50</v>
      </c>
    </row>
    <row r="1196" spans="1:31" x14ac:dyDescent="0.3">
      <c r="A1196" s="1">
        <v>43647</v>
      </c>
      <c r="B1196" s="2">
        <v>0.5716782407407407</v>
      </c>
      <c r="C1196" t="s">
        <v>39</v>
      </c>
      <c r="D1196" t="s">
        <v>13</v>
      </c>
      <c r="E1196">
        <v>91</v>
      </c>
      <c r="F1196" t="s">
        <v>40</v>
      </c>
      <c r="G1196" t="s">
        <v>276</v>
      </c>
      <c r="H1196" t="s">
        <v>41</v>
      </c>
      <c r="I1196">
        <v>300</v>
      </c>
      <c r="J1196" t="s">
        <v>42</v>
      </c>
      <c r="K1196" t="s">
        <v>276</v>
      </c>
      <c r="L1196">
        <v>52.574308333333299</v>
      </c>
      <c r="M1196">
        <v>-11.296010000000001</v>
      </c>
      <c r="N1196" t="s">
        <v>43</v>
      </c>
      <c r="O1196" t="s">
        <v>61</v>
      </c>
      <c r="P1196">
        <v>1</v>
      </c>
      <c r="AA1196" t="s">
        <v>47</v>
      </c>
      <c r="AB1196" t="s">
        <v>53</v>
      </c>
      <c r="AC1196" t="s">
        <v>49</v>
      </c>
      <c r="AE1196" t="s">
        <v>50</v>
      </c>
    </row>
    <row r="1197" spans="1:31" x14ac:dyDescent="0.3">
      <c r="A1197" s="1">
        <v>43647</v>
      </c>
      <c r="B1197" s="2">
        <v>0.57372685185185179</v>
      </c>
      <c r="C1197" t="s">
        <v>39</v>
      </c>
      <c r="D1197" t="s">
        <v>13</v>
      </c>
      <c r="E1197">
        <v>91</v>
      </c>
      <c r="F1197" t="s">
        <v>40</v>
      </c>
      <c r="G1197" t="s">
        <v>276</v>
      </c>
      <c r="H1197" t="s">
        <v>41</v>
      </c>
      <c r="I1197">
        <v>300</v>
      </c>
      <c r="J1197" t="s">
        <v>42</v>
      </c>
      <c r="K1197" t="s">
        <v>276</v>
      </c>
      <c r="L1197">
        <v>52.5743266666667</v>
      </c>
      <c r="M1197">
        <v>-11.307575</v>
      </c>
      <c r="N1197" t="s">
        <v>43</v>
      </c>
      <c r="O1197" t="s">
        <v>44</v>
      </c>
      <c r="W1197">
        <v>1</v>
      </c>
      <c r="Z1197" t="s">
        <v>46</v>
      </c>
      <c r="AA1197" t="s">
        <v>47</v>
      </c>
      <c r="AB1197" t="s">
        <v>74</v>
      </c>
      <c r="AE1197" t="s">
        <v>57</v>
      </c>
    </row>
    <row r="1198" spans="1:31" x14ac:dyDescent="0.3">
      <c r="A1198" s="1">
        <v>43647</v>
      </c>
      <c r="B1198" s="2">
        <v>0.578125</v>
      </c>
      <c r="C1198" t="s">
        <v>39</v>
      </c>
      <c r="D1198" t="s">
        <v>13</v>
      </c>
      <c r="E1198">
        <v>91</v>
      </c>
      <c r="F1198" t="s">
        <v>40</v>
      </c>
      <c r="G1198" t="s">
        <v>276</v>
      </c>
      <c r="H1198" t="s">
        <v>41</v>
      </c>
      <c r="I1198">
        <v>300</v>
      </c>
      <c r="J1198" t="s">
        <v>42</v>
      </c>
      <c r="K1198" t="s">
        <v>276</v>
      </c>
      <c r="L1198">
        <v>52.574291666666703</v>
      </c>
      <c r="M1198">
        <v>-11.332364999999999</v>
      </c>
      <c r="N1198" t="s">
        <v>43</v>
      </c>
      <c r="O1198" t="s">
        <v>51</v>
      </c>
      <c r="W1198">
        <v>4</v>
      </c>
      <c r="Y1198" t="s">
        <v>28</v>
      </c>
      <c r="Z1198" t="s">
        <v>52</v>
      </c>
      <c r="AA1198" t="s">
        <v>47</v>
      </c>
      <c r="AB1198" t="s">
        <v>64</v>
      </c>
      <c r="AC1198" t="s">
        <v>89</v>
      </c>
      <c r="AE1198" t="s">
        <v>50</v>
      </c>
    </row>
    <row r="1199" spans="1:31" x14ac:dyDescent="0.3">
      <c r="A1199" s="1">
        <v>43647</v>
      </c>
      <c r="B1199" s="2">
        <v>0.57831018518518518</v>
      </c>
      <c r="C1199" t="s">
        <v>39</v>
      </c>
      <c r="D1199" t="s">
        <v>13</v>
      </c>
      <c r="E1199">
        <v>91</v>
      </c>
      <c r="F1199" t="s">
        <v>40</v>
      </c>
      <c r="G1199" t="s">
        <v>276</v>
      </c>
      <c r="H1199" t="s">
        <v>41</v>
      </c>
      <c r="I1199">
        <v>300</v>
      </c>
      <c r="J1199" t="s">
        <v>42</v>
      </c>
      <c r="K1199" t="s">
        <v>276</v>
      </c>
      <c r="L1199">
        <v>52.574289999999998</v>
      </c>
      <c r="M1199">
        <v>-11.333401666666701</v>
      </c>
      <c r="N1199" t="s">
        <v>43</v>
      </c>
      <c r="O1199" t="s">
        <v>123</v>
      </c>
      <c r="W1199">
        <v>5</v>
      </c>
      <c r="Y1199" t="s">
        <v>28</v>
      </c>
      <c r="Z1199" t="s">
        <v>52</v>
      </c>
      <c r="AA1199" t="s">
        <v>47</v>
      </c>
      <c r="AB1199" t="s">
        <v>64</v>
      </c>
      <c r="AC1199" t="s">
        <v>89</v>
      </c>
      <c r="AE1199" t="s">
        <v>50</v>
      </c>
    </row>
    <row r="1200" spans="1:31" x14ac:dyDescent="0.3">
      <c r="A1200" s="1">
        <v>43647</v>
      </c>
      <c r="B1200" s="2">
        <v>0.5785069444444445</v>
      </c>
      <c r="C1200" t="s">
        <v>39</v>
      </c>
      <c r="D1200" t="s">
        <v>13</v>
      </c>
      <c r="E1200">
        <v>91</v>
      </c>
      <c r="F1200" t="s">
        <v>40</v>
      </c>
      <c r="G1200" t="s">
        <v>276</v>
      </c>
      <c r="H1200" t="s">
        <v>41</v>
      </c>
      <c r="I1200">
        <v>300</v>
      </c>
      <c r="J1200" t="s">
        <v>42</v>
      </c>
      <c r="K1200" t="s">
        <v>276</v>
      </c>
      <c r="L1200">
        <v>52.5743066666667</v>
      </c>
      <c r="M1200">
        <v>-11.334398333333301</v>
      </c>
      <c r="N1200" t="s">
        <v>43</v>
      </c>
      <c r="O1200" t="s">
        <v>61</v>
      </c>
      <c r="P1200">
        <v>2</v>
      </c>
      <c r="AA1200" t="s">
        <v>47</v>
      </c>
      <c r="AB1200" t="s">
        <v>64</v>
      </c>
      <c r="AC1200" t="s">
        <v>89</v>
      </c>
      <c r="AE1200" t="s">
        <v>50</v>
      </c>
    </row>
    <row r="1201" spans="1:31" x14ac:dyDescent="0.3">
      <c r="A1201" s="1">
        <v>43647</v>
      </c>
      <c r="B1201" s="2">
        <v>0.58128472222222227</v>
      </c>
      <c r="C1201" t="s">
        <v>39</v>
      </c>
      <c r="D1201" t="s">
        <v>13</v>
      </c>
      <c r="E1201">
        <v>91</v>
      </c>
      <c r="F1201" t="s">
        <v>40</v>
      </c>
      <c r="G1201" t="s">
        <v>276</v>
      </c>
      <c r="H1201" t="s">
        <v>41</v>
      </c>
      <c r="I1201">
        <v>300</v>
      </c>
      <c r="J1201" t="s">
        <v>42</v>
      </c>
      <c r="K1201" t="s">
        <v>276</v>
      </c>
      <c r="L1201">
        <v>52.574303333333297</v>
      </c>
      <c r="M1201">
        <v>-11.3500766666667</v>
      </c>
      <c r="N1201" t="s">
        <v>43</v>
      </c>
      <c r="O1201" t="s">
        <v>61</v>
      </c>
      <c r="P1201">
        <v>2</v>
      </c>
      <c r="AA1201" t="s">
        <v>47</v>
      </c>
      <c r="AB1201" t="s">
        <v>56</v>
      </c>
      <c r="AC1201" t="s">
        <v>49</v>
      </c>
      <c r="AE1201" t="s">
        <v>50</v>
      </c>
    </row>
    <row r="1202" spans="1:31" x14ac:dyDescent="0.3">
      <c r="A1202" s="1">
        <v>43647</v>
      </c>
      <c r="B1202" s="2">
        <v>0.58146990740740734</v>
      </c>
      <c r="C1202" t="s">
        <v>39</v>
      </c>
      <c r="D1202" t="s">
        <v>13</v>
      </c>
      <c r="E1202">
        <v>91</v>
      </c>
      <c r="F1202" t="s">
        <v>40</v>
      </c>
      <c r="G1202" t="s">
        <v>276</v>
      </c>
      <c r="H1202" t="s">
        <v>41</v>
      </c>
      <c r="I1202">
        <v>300</v>
      </c>
      <c r="J1202" t="s">
        <v>42</v>
      </c>
      <c r="K1202" t="s">
        <v>276</v>
      </c>
      <c r="L1202">
        <v>52.574313333333301</v>
      </c>
      <c r="M1202">
        <v>-11.351153333333301</v>
      </c>
      <c r="N1202" t="s">
        <v>43</v>
      </c>
      <c r="O1202" t="s">
        <v>61</v>
      </c>
      <c r="P1202">
        <v>7</v>
      </c>
      <c r="AA1202" t="s">
        <v>47</v>
      </c>
      <c r="AB1202" t="s">
        <v>55</v>
      </c>
      <c r="AC1202" t="s">
        <v>49</v>
      </c>
      <c r="AE1202" t="s">
        <v>50</v>
      </c>
    </row>
    <row r="1203" spans="1:31" x14ac:dyDescent="0.3">
      <c r="A1203" s="1">
        <v>43647</v>
      </c>
      <c r="B1203" s="2">
        <v>0.58458333333333334</v>
      </c>
      <c r="C1203" t="s">
        <v>39</v>
      </c>
      <c r="D1203" t="s">
        <v>13</v>
      </c>
      <c r="E1203">
        <v>91</v>
      </c>
      <c r="F1203" t="s">
        <v>40</v>
      </c>
      <c r="G1203" t="s">
        <v>276</v>
      </c>
      <c r="H1203" t="s">
        <v>41</v>
      </c>
      <c r="I1203">
        <v>300</v>
      </c>
      <c r="J1203" t="s">
        <v>42</v>
      </c>
      <c r="K1203" t="s">
        <v>276</v>
      </c>
      <c r="L1203">
        <v>52.574576666666701</v>
      </c>
      <c r="M1203">
        <v>-11.369555</v>
      </c>
      <c r="N1203" t="s">
        <v>129</v>
      </c>
      <c r="O1203" t="s">
        <v>86</v>
      </c>
      <c r="W1203">
        <v>1</v>
      </c>
      <c r="Y1203" t="s">
        <v>28</v>
      </c>
      <c r="Z1203" t="s">
        <v>52</v>
      </c>
      <c r="AA1203" t="s">
        <v>47</v>
      </c>
      <c r="AB1203" t="s">
        <v>53</v>
      </c>
      <c r="AE1203" t="s">
        <v>57</v>
      </c>
    </row>
    <row r="1204" spans="1:31" x14ac:dyDescent="0.3">
      <c r="A1204" s="1">
        <v>43647</v>
      </c>
      <c r="B1204" s="2">
        <v>0.58575231481481482</v>
      </c>
      <c r="C1204" t="s">
        <v>39</v>
      </c>
      <c r="D1204" t="s">
        <v>13</v>
      </c>
      <c r="E1204">
        <v>91</v>
      </c>
      <c r="F1204" t="s">
        <v>40</v>
      </c>
      <c r="G1204" t="s">
        <v>276</v>
      </c>
      <c r="H1204" t="s">
        <v>41</v>
      </c>
      <c r="I1204">
        <v>300</v>
      </c>
      <c r="J1204" t="s">
        <v>42</v>
      </c>
      <c r="K1204" t="s">
        <v>276</v>
      </c>
      <c r="L1204">
        <v>52.5747066666667</v>
      </c>
      <c r="M1204">
        <v>-11.376609999999999</v>
      </c>
      <c r="N1204" t="s">
        <v>129</v>
      </c>
      <c r="O1204" t="s">
        <v>121</v>
      </c>
      <c r="W1204">
        <v>1</v>
      </c>
      <c r="Y1204" t="s">
        <v>90</v>
      </c>
      <c r="Z1204" t="s">
        <v>52</v>
      </c>
      <c r="AA1204" t="s">
        <v>47</v>
      </c>
      <c r="AB1204" t="s">
        <v>53</v>
      </c>
      <c r="AE1204" t="s">
        <v>50</v>
      </c>
    </row>
    <row r="1205" spans="1:31" x14ac:dyDescent="0.3">
      <c r="A1205" s="1">
        <v>43647</v>
      </c>
      <c r="B1205" s="2">
        <v>0.58923611111111118</v>
      </c>
      <c r="C1205" t="s">
        <v>39</v>
      </c>
      <c r="D1205" t="s">
        <v>13</v>
      </c>
      <c r="E1205">
        <v>91</v>
      </c>
      <c r="F1205" t="s">
        <v>40</v>
      </c>
      <c r="G1205" t="s">
        <v>276</v>
      </c>
      <c r="H1205" t="s">
        <v>41</v>
      </c>
      <c r="I1205">
        <v>300</v>
      </c>
      <c r="J1205" t="s">
        <v>42</v>
      </c>
      <c r="K1205" t="s">
        <v>276</v>
      </c>
      <c r="L1205">
        <v>52.575143333333301</v>
      </c>
      <c r="M1205">
        <v>-11.3964</v>
      </c>
      <c r="N1205" t="s">
        <v>129</v>
      </c>
      <c r="O1205" t="s">
        <v>61</v>
      </c>
      <c r="P1205">
        <v>2</v>
      </c>
      <c r="AA1205" t="s">
        <v>47</v>
      </c>
      <c r="AB1205" t="s">
        <v>48</v>
      </c>
      <c r="AE1205" t="s">
        <v>50</v>
      </c>
    </row>
    <row r="1206" spans="1:31" x14ac:dyDescent="0.3">
      <c r="A1206" s="1">
        <v>43647</v>
      </c>
      <c r="B1206" s="2">
        <v>0.59063657407407411</v>
      </c>
      <c r="C1206" t="s">
        <v>39</v>
      </c>
      <c r="D1206" t="s">
        <v>13</v>
      </c>
      <c r="E1206">
        <v>91</v>
      </c>
      <c r="F1206" t="s">
        <v>40</v>
      </c>
      <c r="G1206" t="s">
        <v>276</v>
      </c>
      <c r="H1206" t="s">
        <v>41</v>
      </c>
      <c r="I1206">
        <v>300</v>
      </c>
      <c r="J1206" t="s">
        <v>42</v>
      </c>
      <c r="K1206" t="s">
        <v>276</v>
      </c>
      <c r="L1206">
        <v>52.5753183333333</v>
      </c>
      <c r="M1206">
        <v>-11.404574999999999</v>
      </c>
      <c r="N1206" t="s">
        <v>129</v>
      </c>
      <c r="O1206" t="s">
        <v>123</v>
      </c>
      <c r="W1206">
        <v>1</v>
      </c>
      <c r="Y1206" t="s">
        <v>28</v>
      </c>
      <c r="Z1206" t="s">
        <v>52</v>
      </c>
      <c r="AA1206" t="s">
        <v>47</v>
      </c>
      <c r="AB1206" t="s">
        <v>82</v>
      </c>
      <c r="AE1206" t="s">
        <v>50</v>
      </c>
    </row>
    <row r="1207" spans="1:31" x14ac:dyDescent="0.3">
      <c r="A1207" s="1">
        <v>43647</v>
      </c>
      <c r="B1207" s="2">
        <v>0.59307870370370364</v>
      </c>
      <c r="C1207" t="s">
        <v>39</v>
      </c>
      <c r="D1207" t="s">
        <v>13</v>
      </c>
      <c r="E1207">
        <v>91</v>
      </c>
      <c r="F1207" t="s">
        <v>40</v>
      </c>
      <c r="G1207" t="s">
        <v>276</v>
      </c>
      <c r="H1207" t="s">
        <v>41</v>
      </c>
      <c r="I1207">
        <v>300</v>
      </c>
      <c r="J1207" t="s">
        <v>42</v>
      </c>
      <c r="K1207" t="s">
        <v>276</v>
      </c>
      <c r="L1207">
        <v>52.575598333333303</v>
      </c>
      <c r="M1207">
        <v>-11.418573333333301</v>
      </c>
      <c r="N1207" t="s">
        <v>129</v>
      </c>
      <c r="O1207" t="s">
        <v>44</v>
      </c>
      <c r="W1207">
        <v>1</v>
      </c>
      <c r="Z1207" t="s">
        <v>46</v>
      </c>
      <c r="AA1207" t="s">
        <v>47</v>
      </c>
      <c r="AB1207" t="s">
        <v>71</v>
      </c>
      <c r="AE1207" t="s">
        <v>50</v>
      </c>
    </row>
    <row r="1208" spans="1:31" x14ac:dyDescent="0.3">
      <c r="A1208" s="1">
        <v>43647</v>
      </c>
      <c r="B1208" s="2">
        <v>0.59327546296296296</v>
      </c>
      <c r="C1208" t="s">
        <v>39</v>
      </c>
      <c r="D1208" t="s">
        <v>13</v>
      </c>
      <c r="E1208">
        <v>91</v>
      </c>
      <c r="F1208" t="s">
        <v>40</v>
      </c>
      <c r="G1208" t="s">
        <v>276</v>
      </c>
      <c r="H1208" t="s">
        <v>41</v>
      </c>
      <c r="I1208">
        <v>300</v>
      </c>
      <c r="J1208" t="s">
        <v>42</v>
      </c>
      <c r="K1208" t="s">
        <v>276</v>
      </c>
      <c r="L1208">
        <v>52.575611666666703</v>
      </c>
      <c r="M1208">
        <v>-11.4197783333333</v>
      </c>
      <c r="N1208" t="s">
        <v>129</v>
      </c>
      <c r="O1208" t="s">
        <v>123</v>
      </c>
      <c r="W1208">
        <v>2</v>
      </c>
      <c r="Y1208" t="s">
        <v>28</v>
      </c>
      <c r="Z1208" t="s">
        <v>52</v>
      </c>
      <c r="AA1208" t="s">
        <v>47</v>
      </c>
      <c r="AB1208" t="s">
        <v>82</v>
      </c>
      <c r="AE1208" t="s">
        <v>50</v>
      </c>
    </row>
    <row r="1209" spans="1:31" x14ac:dyDescent="0.3">
      <c r="A1209" s="1">
        <v>43647</v>
      </c>
      <c r="B1209" s="2">
        <v>0.59546296296296297</v>
      </c>
      <c r="C1209" t="s">
        <v>39</v>
      </c>
      <c r="D1209" t="s">
        <v>13</v>
      </c>
      <c r="E1209">
        <v>91</v>
      </c>
      <c r="F1209" t="s">
        <v>40</v>
      </c>
      <c r="G1209" t="s">
        <v>276</v>
      </c>
      <c r="H1209" t="s">
        <v>41</v>
      </c>
      <c r="I1209">
        <v>300</v>
      </c>
      <c r="J1209" t="s">
        <v>42</v>
      </c>
      <c r="K1209" t="s">
        <v>276</v>
      </c>
      <c r="L1209">
        <v>52.575913333333297</v>
      </c>
      <c r="M1209">
        <v>-11.43281</v>
      </c>
      <c r="N1209" t="s">
        <v>129</v>
      </c>
      <c r="O1209" t="s">
        <v>61</v>
      </c>
      <c r="P1209">
        <v>2</v>
      </c>
      <c r="AA1209" t="s">
        <v>47</v>
      </c>
      <c r="AB1209" t="s">
        <v>72</v>
      </c>
      <c r="AE1209" t="s">
        <v>50</v>
      </c>
    </row>
    <row r="1210" spans="1:31" x14ac:dyDescent="0.3">
      <c r="A1210" s="1">
        <v>43647</v>
      </c>
      <c r="B1210" s="2">
        <v>0.60005787037037039</v>
      </c>
      <c r="C1210" t="s">
        <v>39</v>
      </c>
      <c r="D1210" t="s">
        <v>13</v>
      </c>
      <c r="E1210">
        <v>91</v>
      </c>
      <c r="F1210" t="s">
        <v>40</v>
      </c>
      <c r="G1210" t="s">
        <v>276</v>
      </c>
      <c r="H1210" t="s">
        <v>41</v>
      </c>
      <c r="I1210">
        <v>300</v>
      </c>
      <c r="J1210" t="s">
        <v>42</v>
      </c>
      <c r="K1210" t="s">
        <v>276</v>
      </c>
      <c r="L1210">
        <v>52.5764316666667</v>
      </c>
      <c r="M1210">
        <v>-11.458363333333301</v>
      </c>
      <c r="N1210" t="s">
        <v>129</v>
      </c>
      <c r="O1210" t="s">
        <v>61</v>
      </c>
      <c r="R1210">
        <v>1</v>
      </c>
      <c r="AA1210" t="s">
        <v>47</v>
      </c>
      <c r="AB1210" t="s">
        <v>53</v>
      </c>
      <c r="AE1210" t="s">
        <v>57</v>
      </c>
    </row>
    <row r="1211" spans="1:31" x14ac:dyDescent="0.3">
      <c r="A1211" s="1">
        <v>43647</v>
      </c>
      <c r="B1211" s="2">
        <v>0.60068287037037038</v>
      </c>
      <c r="C1211" t="s">
        <v>39</v>
      </c>
      <c r="D1211" t="s">
        <v>13</v>
      </c>
      <c r="E1211">
        <v>91</v>
      </c>
      <c r="F1211" t="s">
        <v>40</v>
      </c>
      <c r="G1211" t="s">
        <v>276</v>
      </c>
      <c r="H1211" t="s">
        <v>41</v>
      </c>
      <c r="I1211">
        <v>300</v>
      </c>
      <c r="J1211" t="s">
        <v>42</v>
      </c>
      <c r="K1211" t="s">
        <v>276</v>
      </c>
      <c r="L1211">
        <v>52.576501666666701</v>
      </c>
      <c r="M1211">
        <v>-11.461935</v>
      </c>
      <c r="N1211" t="s">
        <v>129</v>
      </c>
      <c r="O1211" t="s">
        <v>123</v>
      </c>
      <c r="W1211">
        <v>2</v>
      </c>
      <c r="Y1211" t="s">
        <v>28</v>
      </c>
      <c r="Z1211" t="s">
        <v>52</v>
      </c>
      <c r="AA1211" t="s">
        <v>47</v>
      </c>
      <c r="AB1211" t="s">
        <v>53</v>
      </c>
      <c r="AE1211" t="s">
        <v>50</v>
      </c>
    </row>
    <row r="1212" spans="1:31" x14ac:dyDescent="0.3">
      <c r="A1212" s="1">
        <v>43647</v>
      </c>
      <c r="B1212" s="2">
        <v>0.60082175925925929</v>
      </c>
      <c r="C1212" t="s">
        <v>39</v>
      </c>
      <c r="D1212" t="s">
        <v>13</v>
      </c>
      <c r="E1212">
        <v>91</v>
      </c>
      <c r="F1212" t="s">
        <v>40</v>
      </c>
      <c r="G1212" t="s">
        <v>276</v>
      </c>
      <c r="H1212" t="s">
        <v>41</v>
      </c>
      <c r="I1212">
        <v>300</v>
      </c>
      <c r="J1212" t="s">
        <v>42</v>
      </c>
      <c r="K1212" t="s">
        <v>276</v>
      </c>
      <c r="L1212">
        <v>52.576491666666698</v>
      </c>
      <c r="M1212">
        <v>-11.4627016666667</v>
      </c>
      <c r="N1212" t="s">
        <v>129</v>
      </c>
      <c r="O1212" t="s">
        <v>44</v>
      </c>
      <c r="W1212">
        <v>1</v>
      </c>
      <c r="Z1212" t="s">
        <v>46</v>
      </c>
      <c r="AA1212" t="s">
        <v>47</v>
      </c>
      <c r="AB1212" t="s">
        <v>53</v>
      </c>
      <c r="AE1212" t="s">
        <v>57</v>
      </c>
    </row>
    <row r="1213" spans="1:31" x14ac:dyDescent="0.3">
      <c r="A1213" s="1">
        <v>43647</v>
      </c>
      <c r="B1213" s="2">
        <v>0.60425925925925927</v>
      </c>
      <c r="C1213" t="s">
        <v>39</v>
      </c>
      <c r="D1213" t="s">
        <v>13</v>
      </c>
      <c r="E1213">
        <v>91</v>
      </c>
      <c r="F1213" t="s">
        <v>40</v>
      </c>
      <c r="G1213" t="s">
        <v>276</v>
      </c>
      <c r="H1213" t="s">
        <v>41</v>
      </c>
      <c r="I1213">
        <v>300</v>
      </c>
      <c r="J1213" t="s">
        <v>42</v>
      </c>
      <c r="K1213" t="s">
        <v>276</v>
      </c>
      <c r="L1213">
        <v>52.576941666666698</v>
      </c>
      <c r="M1213">
        <v>-11.48222</v>
      </c>
      <c r="N1213" t="s">
        <v>129</v>
      </c>
      <c r="O1213" t="s">
        <v>61</v>
      </c>
      <c r="P1213">
        <v>7</v>
      </c>
      <c r="AA1213" t="s">
        <v>47</v>
      </c>
      <c r="AB1213" t="s">
        <v>48</v>
      </c>
      <c r="AE1213" t="s">
        <v>50</v>
      </c>
    </row>
    <row r="1214" spans="1:31" x14ac:dyDescent="0.3">
      <c r="A1214" s="1">
        <v>43647</v>
      </c>
      <c r="B1214" s="2">
        <v>0.60533564814814811</v>
      </c>
      <c r="C1214" t="s">
        <v>39</v>
      </c>
      <c r="D1214" t="s">
        <v>13</v>
      </c>
      <c r="E1214">
        <v>91</v>
      </c>
      <c r="F1214" t="s">
        <v>40</v>
      </c>
      <c r="G1214" t="s">
        <v>276</v>
      </c>
      <c r="H1214" t="s">
        <v>41</v>
      </c>
      <c r="I1214">
        <v>300</v>
      </c>
      <c r="J1214" t="s">
        <v>42</v>
      </c>
      <c r="K1214" t="s">
        <v>276</v>
      </c>
      <c r="L1214">
        <v>52.577060000000003</v>
      </c>
      <c r="M1214">
        <v>-11.488488333333301</v>
      </c>
      <c r="N1214" t="s">
        <v>129</v>
      </c>
      <c r="O1214" t="s">
        <v>61</v>
      </c>
      <c r="P1214">
        <v>1</v>
      </c>
      <c r="AA1214" t="s">
        <v>47</v>
      </c>
      <c r="AB1214" t="s">
        <v>72</v>
      </c>
      <c r="AE1214" t="s">
        <v>57</v>
      </c>
    </row>
    <row r="1215" spans="1:31" x14ac:dyDescent="0.3">
      <c r="A1215" s="1">
        <v>43647</v>
      </c>
      <c r="B1215" s="2">
        <v>0.60596064814814821</v>
      </c>
      <c r="C1215" t="s">
        <v>39</v>
      </c>
      <c r="D1215" t="s">
        <v>13</v>
      </c>
      <c r="E1215">
        <v>91</v>
      </c>
      <c r="F1215" t="s">
        <v>40</v>
      </c>
      <c r="G1215" t="s">
        <v>276</v>
      </c>
      <c r="H1215" t="s">
        <v>41</v>
      </c>
      <c r="I1215">
        <v>300</v>
      </c>
      <c r="J1215" t="s">
        <v>42</v>
      </c>
      <c r="K1215" t="s">
        <v>276</v>
      </c>
      <c r="L1215">
        <v>52.577134999999998</v>
      </c>
      <c r="M1215">
        <v>-11.492058333333301</v>
      </c>
      <c r="N1215" t="s">
        <v>129</v>
      </c>
      <c r="O1215" t="s">
        <v>61</v>
      </c>
      <c r="P1215">
        <v>3</v>
      </c>
      <c r="AA1215" t="s">
        <v>47</v>
      </c>
      <c r="AB1215" t="s">
        <v>48</v>
      </c>
      <c r="AE1215" t="s">
        <v>57</v>
      </c>
    </row>
    <row r="1216" spans="1:31" x14ac:dyDescent="0.3">
      <c r="A1216" s="1">
        <v>43647</v>
      </c>
      <c r="B1216" s="2">
        <v>0.61107638888888893</v>
      </c>
      <c r="C1216" t="s">
        <v>39</v>
      </c>
      <c r="D1216" t="s">
        <v>13</v>
      </c>
      <c r="E1216">
        <v>91</v>
      </c>
      <c r="F1216" t="s">
        <v>40</v>
      </c>
      <c r="G1216" t="s">
        <v>276</v>
      </c>
      <c r="H1216" t="s">
        <v>41</v>
      </c>
      <c r="I1216">
        <v>300</v>
      </c>
      <c r="J1216" t="s">
        <v>42</v>
      </c>
      <c r="K1216" t="s">
        <v>276</v>
      </c>
      <c r="L1216">
        <v>52.577203333333301</v>
      </c>
      <c r="M1216">
        <v>-11.52036</v>
      </c>
      <c r="N1216" t="s">
        <v>129</v>
      </c>
      <c r="O1216" t="s">
        <v>123</v>
      </c>
      <c r="W1216">
        <v>1</v>
      </c>
      <c r="Y1216" t="s">
        <v>28</v>
      </c>
      <c r="Z1216" t="s">
        <v>52</v>
      </c>
      <c r="AA1216" t="s">
        <v>47</v>
      </c>
      <c r="AB1216" t="s">
        <v>71</v>
      </c>
      <c r="AE1216" t="s">
        <v>57</v>
      </c>
    </row>
    <row r="1217" spans="1:31" x14ac:dyDescent="0.3">
      <c r="A1217" s="1">
        <v>43647</v>
      </c>
      <c r="B1217" s="2">
        <v>0.61127314814814815</v>
      </c>
      <c r="C1217" t="s">
        <v>39</v>
      </c>
      <c r="D1217" t="s">
        <v>13</v>
      </c>
      <c r="E1217">
        <v>91</v>
      </c>
      <c r="F1217" t="s">
        <v>40</v>
      </c>
      <c r="G1217" t="s">
        <v>276</v>
      </c>
      <c r="H1217" t="s">
        <v>41</v>
      </c>
      <c r="I1217">
        <v>300</v>
      </c>
      <c r="J1217" t="s">
        <v>42</v>
      </c>
      <c r="K1217" t="s">
        <v>276</v>
      </c>
      <c r="L1217">
        <v>52.577196666666701</v>
      </c>
      <c r="M1217">
        <v>-11.521425000000001</v>
      </c>
      <c r="N1217" t="s">
        <v>129</v>
      </c>
      <c r="O1217" t="s">
        <v>123</v>
      </c>
      <c r="W1217">
        <v>1</v>
      </c>
      <c r="Y1217" t="s">
        <v>28</v>
      </c>
      <c r="Z1217" t="s">
        <v>52</v>
      </c>
      <c r="AA1217" t="s">
        <v>47</v>
      </c>
      <c r="AB1217" t="s">
        <v>82</v>
      </c>
      <c r="AE1217" t="s">
        <v>50</v>
      </c>
    </row>
    <row r="1218" spans="1:31" x14ac:dyDescent="0.3">
      <c r="A1218" s="1">
        <v>43647</v>
      </c>
      <c r="B1218" s="2">
        <v>0.61303240740740739</v>
      </c>
      <c r="C1218" t="s">
        <v>39</v>
      </c>
      <c r="D1218" t="s">
        <v>13</v>
      </c>
      <c r="E1218">
        <v>91</v>
      </c>
      <c r="F1218" t="s">
        <v>40</v>
      </c>
      <c r="G1218" t="s">
        <v>276</v>
      </c>
      <c r="H1218" t="s">
        <v>41</v>
      </c>
      <c r="I1218">
        <v>300</v>
      </c>
      <c r="J1218" t="s">
        <v>42</v>
      </c>
      <c r="K1218" t="s">
        <v>276</v>
      </c>
      <c r="L1218">
        <v>52.577255000000001</v>
      </c>
      <c r="M1218">
        <v>-11.531166666666699</v>
      </c>
      <c r="N1218" t="s">
        <v>129</v>
      </c>
      <c r="O1218" t="s">
        <v>61</v>
      </c>
      <c r="P1218">
        <v>1</v>
      </c>
      <c r="AA1218" t="s">
        <v>47</v>
      </c>
      <c r="AB1218" t="s">
        <v>55</v>
      </c>
      <c r="AE1218" t="s">
        <v>50</v>
      </c>
    </row>
    <row r="1219" spans="1:31" x14ac:dyDescent="0.3">
      <c r="A1219" s="1">
        <v>43647</v>
      </c>
      <c r="B1219" s="2">
        <v>0.61341435185185189</v>
      </c>
      <c r="C1219" t="s">
        <v>39</v>
      </c>
      <c r="D1219" t="s">
        <v>13</v>
      </c>
      <c r="E1219">
        <v>91</v>
      </c>
      <c r="F1219" t="s">
        <v>40</v>
      </c>
      <c r="G1219" t="s">
        <v>276</v>
      </c>
      <c r="H1219" t="s">
        <v>41</v>
      </c>
      <c r="I1219">
        <v>300</v>
      </c>
      <c r="J1219" t="s">
        <v>42</v>
      </c>
      <c r="K1219" t="s">
        <v>276</v>
      </c>
      <c r="L1219">
        <v>52.577240000000003</v>
      </c>
      <c r="M1219">
        <v>-11.5333083333333</v>
      </c>
      <c r="N1219" t="s">
        <v>129</v>
      </c>
      <c r="O1219" t="s">
        <v>123</v>
      </c>
      <c r="W1219">
        <v>1</v>
      </c>
      <c r="Y1219" t="s">
        <v>28</v>
      </c>
      <c r="Z1219" t="s">
        <v>52</v>
      </c>
      <c r="AA1219" t="s">
        <v>47</v>
      </c>
      <c r="AB1219" t="s">
        <v>55</v>
      </c>
      <c r="AE1219" t="s">
        <v>50</v>
      </c>
    </row>
    <row r="1220" spans="1:31" x14ac:dyDescent="0.3">
      <c r="A1220" s="1">
        <v>43647</v>
      </c>
      <c r="B1220" s="2">
        <v>0.61721064814814819</v>
      </c>
      <c r="C1220" t="s">
        <v>39</v>
      </c>
      <c r="D1220" t="s">
        <v>13</v>
      </c>
      <c r="E1220">
        <v>91</v>
      </c>
      <c r="F1220" t="s">
        <v>40</v>
      </c>
      <c r="G1220" t="s">
        <v>276</v>
      </c>
      <c r="H1220" t="s">
        <v>41</v>
      </c>
      <c r="I1220">
        <v>300</v>
      </c>
      <c r="J1220" t="s">
        <v>42</v>
      </c>
      <c r="K1220" t="s">
        <v>276</v>
      </c>
      <c r="L1220">
        <v>52.577291666666703</v>
      </c>
      <c r="M1220">
        <v>-11.554743333333301</v>
      </c>
      <c r="N1220" t="s">
        <v>129</v>
      </c>
      <c r="O1220" t="s">
        <v>44</v>
      </c>
      <c r="W1220">
        <v>1</v>
      </c>
      <c r="Z1220" t="s">
        <v>46</v>
      </c>
      <c r="AA1220" t="s">
        <v>47</v>
      </c>
      <c r="AB1220" t="s">
        <v>72</v>
      </c>
      <c r="AE1220" t="s">
        <v>50</v>
      </c>
    </row>
    <row r="1221" spans="1:31" x14ac:dyDescent="0.3">
      <c r="A1221" s="1">
        <v>43647</v>
      </c>
      <c r="B1221" s="2">
        <v>0.61754629629629632</v>
      </c>
      <c r="C1221" t="s">
        <v>39</v>
      </c>
      <c r="D1221" t="s">
        <v>13</v>
      </c>
      <c r="E1221">
        <v>91</v>
      </c>
      <c r="F1221" t="s">
        <v>40</v>
      </c>
      <c r="G1221" t="s">
        <v>276</v>
      </c>
      <c r="H1221" t="s">
        <v>41</v>
      </c>
      <c r="I1221">
        <v>300</v>
      </c>
      <c r="J1221" t="s">
        <v>42</v>
      </c>
      <c r="K1221" t="s">
        <v>276</v>
      </c>
      <c r="L1221">
        <v>52.577358333333301</v>
      </c>
      <c r="M1221">
        <v>-11.556844999999999</v>
      </c>
      <c r="N1221" t="s">
        <v>129</v>
      </c>
      <c r="O1221" t="s">
        <v>123</v>
      </c>
      <c r="W1221">
        <v>2</v>
      </c>
      <c r="Y1221" t="s">
        <v>28</v>
      </c>
      <c r="Z1221" t="s">
        <v>52</v>
      </c>
      <c r="AA1221" t="s">
        <v>47</v>
      </c>
      <c r="AB1221" t="s">
        <v>53</v>
      </c>
      <c r="AE1221" t="s">
        <v>50</v>
      </c>
    </row>
    <row r="1222" spans="1:31" x14ac:dyDescent="0.3">
      <c r="A1222" s="1">
        <v>43647</v>
      </c>
      <c r="B1222" s="2">
        <v>0.61929398148148151</v>
      </c>
      <c r="C1222" t="s">
        <v>39</v>
      </c>
      <c r="D1222" t="s">
        <v>13</v>
      </c>
      <c r="E1222">
        <v>91</v>
      </c>
      <c r="F1222" t="s">
        <v>40</v>
      </c>
      <c r="G1222" t="s">
        <v>276</v>
      </c>
      <c r="H1222" t="s">
        <v>41</v>
      </c>
      <c r="I1222">
        <v>300</v>
      </c>
      <c r="J1222" t="s">
        <v>42</v>
      </c>
      <c r="K1222" t="s">
        <v>276</v>
      </c>
      <c r="L1222">
        <v>52.577399999999997</v>
      </c>
      <c r="M1222">
        <v>-11.566884999999999</v>
      </c>
      <c r="N1222" t="s">
        <v>129</v>
      </c>
      <c r="O1222" t="s">
        <v>61</v>
      </c>
      <c r="P1222">
        <v>1</v>
      </c>
      <c r="AA1222" t="s">
        <v>76</v>
      </c>
      <c r="AE1222" t="s">
        <v>57</v>
      </c>
    </row>
    <row r="1223" spans="1:31" x14ac:dyDescent="0.3">
      <c r="A1223" s="1">
        <v>43647</v>
      </c>
      <c r="B1223" s="2">
        <v>0.62137731481481484</v>
      </c>
      <c r="C1223" t="s">
        <v>39</v>
      </c>
      <c r="D1223" t="s">
        <v>13</v>
      </c>
      <c r="E1223">
        <v>91</v>
      </c>
      <c r="F1223" t="s">
        <v>40</v>
      </c>
      <c r="G1223" t="s">
        <v>276</v>
      </c>
      <c r="H1223" t="s">
        <v>41</v>
      </c>
      <c r="I1223">
        <v>300</v>
      </c>
      <c r="J1223" t="s">
        <v>42</v>
      </c>
      <c r="K1223" t="s">
        <v>276</v>
      </c>
      <c r="L1223">
        <v>52.577534999999997</v>
      </c>
      <c r="M1223">
        <v>-11.578711666666701</v>
      </c>
      <c r="N1223" t="s">
        <v>129</v>
      </c>
      <c r="O1223" t="s">
        <v>61</v>
      </c>
      <c r="P1223">
        <v>1</v>
      </c>
      <c r="AA1223" t="s">
        <v>122</v>
      </c>
      <c r="AE1223" t="s">
        <v>57</v>
      </c>
    </row>
    <row r="1224" spans="1:31" x14ac:dyDescent="0.3">
      <c r="A1224" s="1">
        <v>43647</v>
      </c>
      <c r="B1224" s="2">
        <v>0.62510416666666668</v>
      </c>
      <c r="C1224" t="s">
        <v>39</v>
      </c>
      <c r="D1224" t="s">
        <v>13</v>
      </c>
      <c r="E1224">
        <v>91</v>
      </c>
      <c r="F1224" t="s">
        <v>40</v>
      </c>
      <c r="G1224" t="s">
        <v>276</v>
      </c>
      <c r="H1224" t="s">
        <v>41</v>
      </c>
      <c r="I1224">
        <v>300</v>
      </c>
      <c r="J1224" t="s">
        <v>42</v>
      </c>
      <c r="K1224" t="s">
        <v>276</v>
      </c>
      <c r="L1224">
        <v>52.577798333333298</v>
      </c>
      <c r="M1224">
        <v>-11.599765</v>
      </c>
      <c r="N1224" t="s">
        <v>129</v>
      </c>
      <c r="O1224" t="s">
        <v>61</v>
      </c>
      <c r="P1224">
        <v>1</v>
      </c>
      <c r="AA1224" t="s">
        <v>47</v>
      </c>
      <c r="AB1224" t="s">
        <v>74</v>
      </c>
      <c r="AE1224" t="s">
        <v>50</v>
      </c>
    </row>
    <row r="1225" spans="1:31" x14ac:dyDescent="0.3">
      <c r="A1225" s="1">
        <v>43647</v>
      </c>
      <c r="B1225" s="2">
        <v>0.62547453703703704</v>
      </c>
      <c r="C1225" t="s">
        <v>39</v>
      </c>
      <c r="D1225" t="s">
        <v>13</v>
      </c>
      <c r="E1225">
        <v>91</v>
      </c>
      <c r="F1225" t="s">
        <v>40</v>
      </c>
      <c r="G1225" t="s">
        <v>276</v>
      </c>
      <c r="H1225" t="s">
        <v>41</v>
      </c>
      <c r="I1225">
        <v>300</v>
      </c>
      <c r="J1225" t="s">
        <v>42</v>
      </c>
      <c r="K1225" t="s">
        <v>276</v>
      </c>
      <c r="L1225">
        <v>52.577813333333303</v>
      </c>
      <c r="M1225">
        <v>-11.6018616666667</v>
      </c>
      <c r="N1225" t="s">
        <v>129</v>
      </c>
      <c r="O1225" t="s">
        <v>61</v>
      </c>
      <c r="P1225">
        <v>3</v>
      </c>
      <c r="AA1225" t="s">
        <v>47</v>
      </c>
      <c r="AB1225" t="s">
        <v>74</v>
      </c>
      <c r="AE1225" t="s">
        <v>57</v>
      </c>
    </row>
    <row r="1226" spans="1:31" x14ac:dyDescent="0.3">
      <c r="A1226" s="1">
        <v>43647</v>
      </c>
      <c r="B1226" s="2">
        <v>0.62600694444444438</v>
      </c>
      <c r="C1226" t="s">
        <v>39</v>
      </c>
      <c r="D1226" t="s">
        <v>13</v>
      </c>
      <c r="E1226">
        <v>91</v>
      </c>
      <c r="F1226" t="s">
        <v>40</v>
      </c>
      <c r="G1226" t="s">
        <v>276</v>
      </c>
      <c r="H1226" t="s">
        <v>41</v>
      </c>
      <c r="I1226">
        <v>300</v>
      </c>
      <c r="J1226" t="s">
        <v>42</v>
      </c>
      <c r="K1226" t="s">
        <v>276</v>
      </c>
      <c r="L1226">
        <v>52.577815000000001</v>
      </c>
      <c r="M1226">
        <v>-11.6049683333333</v>
      </c>
      <c r="N1226" t="s">
        <v>129</v>
      </c>
      <c r="O1226" t="s">
        <v>61</v>
      </c>
      <c r="P1226">
        <v>3</v>
      </c>
      <c r="AA1226" t="s">
        <v>47</v>
      </c>
      <c r="AB1226" t="s">
        <v>74</v>
      </c>
      <c r="AE1226" t="s">
        <v>50</v>
      </c>
    </row>
    <row r="1227" spans="1:31" x14ac:dyDescent="0.3">
      <c r="A1227" s="1">
        <v>43647</v>
      </c>
      <c r="B1227" s="2">
        <v>0.62831018518518522</v>
      </c>
      <c r="C1227" t="s">
        <v>39</v>
      </c>
      <c r="D1227" t="s">
        <v>13</v>
      </c>
      <c r="E1227">
        <v>91</v>
      </c>
      <c r="F1227" t="s">
        <v>40</v>
      </c>
      <c r="G1227" t="s">
        <v>276</v>
      </c>
      <c r="H1227" t="s">
        <v>41</v>
      </c>
      <c r="I1227">
        <v>300</v>
      </c>
      <c r="J1227" t="s">
        <v>42</v>
      </c>
      <c r="K1227" t="s">
        <v>276</v>
      </c>
      <c r="L1227">
        <v>52.578004999999997</v>
      </c>
      <c r="M1227">
        <v>-11.618271666666701</v>
      </c>
      <c r="N1227" t="s">
        <v>129</v>
      </c>
      <c r="O1227" t="s">
        <v>44</v>
      </c>
      <c r="W1227">
        <v>1</v>
      </c>
      <c r="Z1227" t="s">
        <v>46</v>
      </c>
      <c r="AA1227" t="s">
        <v>47</v>
      </c>
      <c r="AB1227" t="s">
        <v>53</v>
      </c>
      <c r="AE1227" t="s">
        <v>50</v>
      </c>
    </row>
    <row r="1228" spans="1:31" x14ac:dyDescent="0.3">
      <c r="A1228" s="1">
        <v>43647</v>
      </c>
      <c r="B1228" s="2">
        <v>0.62903935185185189</v>
      </c>
      <c r="C1228" t="s">
        <v>39</v>
      </c>
      <c r="D1228" t="s">
        <v>13</v>
      </c>
      <c r="E1228">
        <v>91</v>
      </c>
      <c r="F1228" t="s">
        <v>40</v>
      </c>
      <c r="G1228" t="s">
        <v>276</v>
      </c>
      <c r="H1228" t="s">
        <v>41</v>
      </c>
      <c r="I1228">
        <v>300</v>
      </c>
      <c r="J1228" t="s">
        <v>42</v>
      </c>
      <c r="K1228" t="s">
        <v>276</v>
      </c>
      <c r="L1228">
        <v>52.578061666666699</v>
      </c>
      <c r="M1228">
        <v>-11.622533333333299</v>
      </c>
      <c r="N1228" t="s">
        <v>129</v>
      </c>
      <c r="O1228" t="s">
        <v>123</v>
      </c>
      <c r="W1228">
        <v>1</v>
      </c>
      <c r="Y1228" t="s">
        <v>28</v>
      </c>
      <c r="Z1228" t="s">
        <v>52</v>
      </c>
      <c r="AA1228" t="s">
        <v>47</v>
      </c>
      <c r="AB1228" t="s">
        <v>74</v>
      </c>
      <c r="AE1228" t="s">
        <v>50</v>
      </c>
    </row>
    <row r="1229" spans="1:31" x14ac:dyDescent="0.3">
      <c r="A1229" s="1">
        <v>43647</v>
      </c>
      <c r="B1229" s="2">
        <v>0.6293171296296296</v>
      </c>
      <c r="C1229" t="s">
        <v>39</v>
      </c>
      <c r="D1229" t="s">
        <v>13</v>
      </c>
      <c r="E1229">
        <v>91</v>
      </c>
      <c r="F1229" t="s">
        <v>40</v>
      </c>
      <c r="G1229" t="s">
        <v>276</v>
      </c>
      <c r="H1229" t="s">
        <v>41</v>
      </c>
      <c r="I1229">
        <v>300</v>
      </c>
      <c r="J1229" t="s">
        <v>42</v>
      </c>
      <c r="K1229" t="s">
        <v>276</v>
      </c>
      <c r="L1229">
        <v>52.578085000000002</v>
      </c>
      <c r="M1229">
        <v>-11.62419</v>
      </c>
      <c r="N1229" t="s">
        <v>129</v>
      </c>
      <c r="O1229" t="s">
        <v>61</v>
      </c>
      <c r="P1229">
        <v>1</v>
      </c>
      <c r="AA1229" t="s">
        <v>47</v>
      </c>
      <c r="AB1229" t="s">
        <v>74</v>
      </c>
      <c r="AE1229" t="s">
        <v>50</v>
      </c>
    </row>
    <row r="1230" spans="1:31" x14ac:dyDescent="0.3">
      <c r="A1230" s="1">
        <v>43647</v>
      </c>
      <c r="B1230" s="2">
        <v>0.63024305555555549</v>
      </c>
      <c r="C1230" t="s">
        <v>39</v>
      </c>
      <c r="D1230" t="s">
        <v>13</v>
      </c>
      <c r="E1230">
        <v>91</v>
      </c>
      <c r="F1230" t="s">
        <v>40</v>
      </c>
      <c r="G1230" t="s">
        <v>276</v>
      </c>
      <c r="H1230" t="s">
        <v>41</v>
      </c>
      <c r="I1230">
        <v>300</v>
      </c>
      <c r="J1230" t="s">
        <v>42</v>
      </c>
      <c r="K1230" t="s">
        <v>276</v>
      </c>
      <c r="L1230">
        <v>52.578128333333296</v>
      </c>
      <c r="M1230">
        <v>-11.629353333333301</v>
      </c>
      <c r="N1230" t="s">
        <v>129</v>
      </c>
      <c r="O1230" t="s">
        <v>61</v>
      </c>
      <c r="P1230">
        <v>1</v>
      </c>
      <c r="AA1230" t="s">
        <v>47</v>
      </c>
      <c r="AB1230" t="s">
        <v>74</v>
      </c>
      <c r="AE1230" t="s">
        <v>57</v>
      </c>
    </row>
    <row r="1231" spans="1:31" x14ac:dyDescent="0.3">
      <c r="A1231" s="1">
        <v>43647</v>
      </c>
      <c r="B1231" s="2">
        <v>0.63148148148148142</v>
      </c>
      <c r="C1231" t="s">
        <v>39</v>
      </c>
      <c r="D1231" t="s">
        <v>13</v>
      </c>
      <c r="E1231">
        <v>91</v>
      </c>
      <c r="F1231" t="s">
        <v>40</v>
      </c>
      <c r="G1231" t="s">
        <v>276</v>
      </c>
      <c r="H1231" t="s">
        <v>41</v>
      </c>
      <c r="I1231">
        <v>300</v>
      </c>
      <c r="J1231" t="s">
        <v>42</v>
      </c>
      <c r="K1231" t="s">
        <v>276</v>
      </c>
      <c r="L1231">
        <v>52.578189999999999</v>
      </c>
      <c r="M1231">
        <v>-11.635946666666699</v>
      </c>
      <c r="N1231" t="s">
        <v>129</v>
      </c>
      <c r="O1231" t="s">
        <v>61</v>
      </c>
      <c r="P1231">
        <v>1</v>
      </c>
      <c r="AA1231" t="s">
        <v>47</v>
      </c>
      <c r="AB1231" t="s">
        <v>74</v>
      </c>
      <c r="AE1231" t="s">
        <v>50</v>
      </c>
    </row>
    <row r="1232" spans="1:31" x14ac:dyDescent="0.3">
      <c r="A1232" s="1">
        <v>43647</v>
      </c>
      <c r="B1232" s="2">
        <v>0.63230324074074074</v>
      </c>
      <c r="C1232" t="s">
        <v>39</v>
      </c>
      <c r="D1232" t="s">
        <v>13</v>
      </c>
      <c r="E1232">
        <v>91</v>
      </c>
      <c r="F1232" t="s">
        <v>40</v>
      </c>
      <c r="G1232" t="s">
        <v>276</v>
      </c>
      <c r="H1232" t="s">
        <v>41</v>
      </c>
      <c r="I1232">
        <v>300</v>
      </c>
      <c r="J1232" t="s">
        <v>42</v>
      </c>
      <c r="K1232" t="s">
        <v>276</v>
      </c>
      <c r="L1232">
        <v>52.5782016666667</v>
      </c>
      <c r="M1232">
        <v>-11.640271666666701</v>
      </c>
      <c r="N1232" t="s">
        <v>129</v>
      </c>
      <c r="O1232" t="s">
        <v>61</v>
      </c>
      <c r="P1232">
        <v>1</v>
      </c>
      <c r="AA1232" t="s">
        <v>107</v>
      </c>
      <c r="AE1232" t="s">
        <v>57</v>
      </c>
    </row>
    <row r="1233" spans="1:31" x14ac:dyDescent="0.3">
      <c r="A1233" s="1">
        <v>43647</v>
      </c>
      <c r="B1233" s="2">
        <v>0.64961805555555563</v>
      </c>
      <c r="C1233" t="s">
        <v>39</v>
      </c>
      <c r="D1233" t="s">
        <v>13</v>
      </c>
      <c r="E1233">
        <v>910</v>
      </c>
      <c r="F1233" t="s">
        <v>95</v>
      </c>
      <c r="G1233" t="s">
        <v>276</v>
      </c>
      <c r="H1233" t="s">
        <v>41</v>
      </c>
      <c r="I1233">
        <v>300</v>
      </c>
      <c r="J1233" t="s">
        <v>42</v>
      </c>
      <c r="K1233" t="s">
        <v>276</v>
      </c>
      <c r="L1233">
        <v>52.579376666666697</v>
      </c>
      <c r="M1233">
        <v>-11.6688733333333</v>
      </c>
      <c r="N1233" t="s">
        <v>43</v>
      </c>
      <c r="O1233" t="s">
        <v>44</v>
      </c>
      <c r="W1233">
        <v>5</v>
      </c>
      <c r="Z1233" t="s">
        <v>46</v>
      </c>
      <c r="AA1233" t="s">
        <v>47</v>
      </c>
      <c r="AB1233" t="s">
        <v>64</v>
      </c>
      <c r="AC1233" t="s">
        <v>89</v>
      </c>
      <c r="AE1233" t="s">
        <v>50</v>
      </c>
    </row>
    <row r="1234" spans="1:31" x14ac:dyDescent="0.3">
      <c r="A1234" s="1">
        <v>43647</v>
      </c>
      <c r="B1234" s="2">
        <v>0.64988425925925919</v>
      </c>
      <c r="C1234" t="s">
        <v>39</v>
      </c>
      <c r="D1234" t="s">
        <v>13</v>
      </c>
      <c r="E1234">
        <v>910</v>
      </c>
      <c r="F1234" t="s">
        <v>95</v>
      </c>
      <c r="G1234" t="s">
        <v>276</v>
      </c>
      <c r="H1234" t="s">
        <v>41</v>
      </c>
      <c r="I1234">
        <v>300</v>
      </c>
      <c r="J1234" t="s">
        <v>42</v>
      </c>
      <c r="K1234" t="s">
        <v>276</v>
      </c>
      <c r="L1234">
        <v>52.579336666666698</v>
      </c>
      <c r="M1234">
        <v>-11.668189999999999</v>
      </c>
      <c r="N1234" t="s">
        <v>43</v>
      </c>
      <c r="O1234" t="s">
        <v>51</v>
      </c>
      <c r="W1234">
        <v>1</v>
      </c>
      <c r="Y1234" t="s">
        <v>28</v>
      </c>
      <c r="Z1234" t="s">
        <v>52</v>
      </c>
      <c r="AA1234" t="s">
        <v>47</v>
      </c>
      <c r="AB1234" t="s">
        <v>64</v>
      </c>
      <c r="AC1234" t="s">
        <v>89</v>
      </c>
      <c r="AE1234" t="s">
        <v>50</v>
      </c>
    </row>
    <row r="1235" spans="1:31" x14ac:dyDescent="0.3">
      <c r="A1235" s="1">
        <v>43647</v>
      </c>
      <c r="B1235" s="2">
        <v>0.65005787037037044</v>
      </c>
      <c r="C1235" t="s">
        <v>39</v>
      </c>
      <c r="D1235" t="s">
        <v>13</v>
      </c>
      <c r="E1235">
        <v>910</v>
      </c>
      <c r="F1235" t="s">
        <v>95</v>
      </c>
      <c r="G1235" t="s">
        <v>276</v>
      </c>
      <c r="H1235" t="s">
        <v>41</v>
      </c>
      <c r="I1235">
        <v>300</v>
      </c>
      <c r="J1235" t="s">
        <v>42</v>
      </c>
      <c r="K1235" t="s">
        <v>276</v>
      </c>
      <c r="L1235">
        <v>52.579336666666698</v>
      </c>
      <c r="M1235">
        <v>-11.667766666666701</v>
      </c>
      <c r="N1235" t="s">
        <v>43</v>
      </c>
      <c r="O1235" t="s">
        <v>54</v>
      </c>
      <c r="W1235">
        <v>3</v>
      </c>
      <c r="Y1235" t="s">
        <v>28</v>
      </c>
      <c r="Z1235" t="s">
        <v>52</v>
      </c>
      <c r="AA1235" t="s">
        <v>47</v>
      </c>
      <c r="AB1235" t="s">
        <v>64</v>
      </c>
      <c r="AC1235" t="s">
        <v>89</v>
      </c>
      <c r="AE1235" t="s">
        <v>50</v>
      </c>
    </row>
    <row r="1236" spans="1:31" x14ac:dyDescent="0.3">
      <c r="A1236" s="1">
        <v>43647</v>
      </c>
      <c r="B1236" s="2">
        <v>0.67844907407407407</v>
      </c>
      <c r="C1236" t="s">
        <v>39</v>
      </c>
      <c r="D1236" t="s">
        <v>13</v>
      </c>
      <c r="E1236">
        <v>910</v>
      </c>
      <c r="F1236" t="s">
        <v>95</v>
      </c>
      <c r="G1236" t="s">
        <v>276</v>
      </c>
      <c r="H1236" t="s">
        <v>41</v>
      </c>
      <c r="I1236">
        <v>300</v>
      </c>
      <c r="J1236" t="s">
        <v>42</v>
      </c>
      <c r="K1236" t="s">
        <v>276</v>
      </c>
      <c r="L1236">
        <v>52.578313333333298</v>
      </c>
      <c r="M1236">
        <v>-11.5877933333333</v>
      </c>
      <c r="N1236" t="s">
        <v>43</v>
      </c>
      <c r="O1236" t="s">
        <v>54</v>
      </c>
      <c r="W1236">
        <v>3</v>
      </c>
      <c r="Y1236" t="s">
        <v>28</v>
      </c>
      <c r="Z1236" t="s">
        <v>52</v>
      </c>
      <c r="AA1236" t="s">
        <v>47</v>
      </c>
      <c r="AB1236" t="s">
        <v>64</v>
      </c>
      <c r="AC1236" t="s">
        <v>49</v>
      </c>
      <c r="AE1236" t="s">
        <v>50</v>
      </c>
    </row>
    <row r="1237" spans="1:31" x14ac:dyDescent="0.3">
      <c r="A1237" s="1">
        <v>43647</v>
      </c>
      <c r="B1237" s="2">
        <v>0.67863425925925924</v>
      </c>
      <c r="C1237" t="s">
        <v>39</v>
      </c>
      <c r="D1237" t="s">
        <v>13</v>
      </c>
      <c r="E1237">
        <v>910</v>
      </c>
      <c r="F1237" t="s">
        <v>95</v>
      </c>
      <c r="G1237" t="s">
        <v>276</v>
      </c>
      <c r="H1237" t="s">
        <v>41</v>
      </c>
      <c r="I1237">
        <v>300</v>
      </c>
      <c r="J1237" t="s">
        <v>42</v>
      </c>
      <c r="K1237" t="s">
        <v>276</v>
      </c>
      <c r="L1237">
        <v>52.578313333333298</v>
      </c>
      <c r="M1237">
        <v>-11.587296666666701</v>
      </c>
      <c r="N1237" t="s">
        <v>43</v>
      </c>
      <c r="O1237" t="s">
        <v>44</v>
      </c>
      <c r="W1237">
        <v>3</v>
      </c>
      <c r="Z1237" t="s">
        <v>46</v>
      </c>
      <c r="AA1237" t="s">
        <v>47</v>
      </c>
      <c r="AB1237" t="s">
        <v>64</v>
      </c>
      <c r="AE1237" t="s">
        <v>50</v>
      </c>
    </row>
    <row r="1238" spans="1:31" x14ac:dyDescent="0.3">
      <c r="A1238" s="1">
        <v>43647</v>
      </c>
      <c r="B1238" s="2">
        <v>0.71016203703703706</v>
      </c>
      <c r="C1238" t="s">
        <v>39</v>
      </c>
      <c r="D1238" t="s">
        <v>13</v>
      </c>
      <c r="E1238">
        <v>910</v>
      </c>
      <c r="F1238" t="s">
        <v>95</v>
      </c>
      <c r="G1238" t="s">
        <v>276</v>
      </c>
      <c r="H1238" t="s">
        <v>41</v>
      </c>
      <c r="I1238">
        <v>300</v>
      </c>
      <c r="J1238" t="s">
        <v>42</v>
      </c>
      <c r="K1238" t="s">
        <v>276</v>
      </c>
      <c r="L1238">
        <v>52.576781666666697</v>
      </c>
      <c r="M1238">
        <v>-11.54838</v>
      </c>
      <c r="N1238" t="s">
        <v>43</v>
      </c>
      <c r="O1238" t="s">
        <v>61</v>
      </c>
      <c r="P1238">
        <v>45</v>
      </c>
      <c r="AA1238" t="s">
        <v>47</v>
      </c>
      <c r="AB1238" t="s">
        <v>64</v>
      </c>
      <c r="AC1238" t="s">
        <v>89</v>
      </c>
      <c r="AE1238" t="s">
        <v>50</v>
      </c>
    </row>
    <row r="1239" spans="1:31" x14ac:dyDescent="0.3">
      <c r="A1239" s="1">
        <v>43647</v>
      </c>
      <c r="B1239" s="2">
        <v>0.71035879629629628</v>
      </c>
      <c r="C1239" t="s">
        <v>39</v>
      </c>
      <c r="D1239" t="s">
        <v>13</v>
      </c>
      <c r="E1239">
        <v>910</v>
      </c>
      <c r="F1239" t="s">
        <v>95</v>
      </c>
      <c r="G1239" t="s">
        <v>276</v>
      </c>
      <c r="H1239" t="s">
        <v>41</v>
      </c>
      <c r="I1239">
        <v>300</v>
      </c>
      <c r="J1239" t="s">
        <v>42</v>
      </c>
      <c r="K1239" t="s">
        <v>276</v>
      </c>
      <c r="L1239">
        <v>52.576824999999999</v>
      </c>
      <c r="M1239">
        <v>-11.54945</v>
      </c>
      <c r="N1239" t="s">
        <v>43</v>
      </c>
      <c r="O1239" t="s">
        <v>123</v>
      </c>
      <c r="W1239">
        <v>15</v>
      </c>
      <c r="Y1239" t="s">
        <v>28</v>
      </c>
      <c r="Z1239" t="s">
        <v>52</v>
      </c>
      <c r="AA1239" t="s">
        <v>47</v>
      </c>
      <c r="AB1239" t="s">
        <v>64</v>
      </c>
      <c r="AC1239" t="s">
        <v>89</v>
      </c>
      <c r="AE1239" t="s">
        <v>50</v>
      </c>
    </row>
    <row r="1240" spans="1:31" x14ac:dyDescent="0.3">
      <c r="A1240" s="1">
        <v>43647</v>
      </c>
      <c r="B1240" s="2">
        <v>0.71055555555555561</v>
      </c>
      <c r="C1240" t="s">
        <v>39</v>
      </c>
      <c r="D1240" t="s">
        <v>13</v>
      </c>
      <c r="E1240">
        <v>910</v>
      </c>
      <c r="F1240" t="s">
        <v>95</v>
      </c>
      <c r="G1240" t="s">
        <v>276</v>
      </c>
      <c r="H1240" t="s">
        <v>41</v>
      </c>
      <c r="I1240">
        <v>300</v>
      </c>
      <c r="J1240" t="s">
        <v>42</v>
      </c>
      <c r="K1240" t="s">
        <v>276</v>
      </c>
      <c r="L1240">
        <v>52.576824999999999</v>
      </c>
      <c r="M1240">
        <v>-11.550554999999999</v>
      </c>
      <c r="N1240" t="s">
        <v>43</v>
      </c>
      <c r="O1240" t="s">
        <v>51</v>
      </c>
      <c r="W1240">
        <v>16</v>
      </c>
      <c r="Y1240" t="s">
        <v>28</v>
      </c>
      <c r="Z1240" t="s">
        <v>52</v>
      </c>
      <c r="AA1240" t="s">
        <v>47</v>
      </c>
      <c r="AB1240" t="s">
        <v>64</v>
      </c>
      <c r="AC1240" t="s">
        <v>89</v>
      </c>
      <c r="AE1240" t="s">
        <v>50</v>
      </c>
    </row>
    <row r="1241" spans="1:31" x14ac:dyDescent="0.3">
      <c r="A1241" s="1">
        <v>43647</v>
      </c>
      <c r="B1241" s="2">
        <v>0.71081018518518524</v>
      </c>
      <c r="C1241" t="s">
        <v>39</v>
      </c>
      <c r="D1241" t="s">
        <v>13</v>
      </c>
      <c r="E1241">
        <v>910</v>
      </c>
      <c r="F1241" t="s">
        <v>95</v>
      </c>
      <c r="G1241" t="s">
        <v>276</v>
      </c>
      <c r="H1241" t="s">
        <v>41</v>
      </c>
      <c r="I1241">
        <v>300</v>
      </c>
      <c r="J1241" t="s">
        <v>42</v>
      </c>
      <c r="K1241" t="s">
        <v>276</v>
      </c>
      <c r="L1241">
        <v>52.576793333333299</v>
      </c>
      <c r="M1241">
        <v>-11.551864999999999</v>
      </c>
      <c r="N1241" t="s">
        <v>43</v>
      </c>
      <c r="O1241" t="s">
        <v>44</v>
      </c>
      <c r="W1241">
        <v>5</v>
      </c>
      <c r="Z1241" t="s">
        <v>46</v>
      </c>
      <c r="AA1241" t="s">
        <v>47</v>
      </c>
      <c r="AB1241" t="s">
        <v>64</v>
      </c>
      <c r="AC1241" t="s">
        <v>89</v>
      </c>
      <c r="AE1241" t="s">
        <v>50</v>
      </c>
    </row>
    <row r="1242" spans="1:31" x14ac:dyDescent="0.3">
      <c r="A1242" s="1">
        <v>43647</v>
      </c>
      <c r="B1242" s="2">
        <v>0.71109953703703699</v>
      </c>
      <c r="C1242" t="s">
        <v>39</v>
      </c>
      <c r="D1242" t="s">
        <v>13</v>
      </c>
      <c r="E1242">
        <v>910</v>
      </c>
      <c r="F1242" t="s">
        <v>95</v>
      </c>
      <c r="G1242" t="s">
        <v>276</v>
      </c>
      <c r="H1242" t="s">
        <v>41</v>
      </c>
      <c r="I1242">
        <v>300</v>
      </c>
      <c r="J1242" t="s">
        <v>42</v>
      </c>
      <c r="K1242" t="s">
        <v>276</v>
      </c>
      <c r="L1242">
        <v>52.576790000000003</v>
      </c>
      <c r="M1242">
        <v>-11.5534533333333</v>
      </c>
      <c r="N1242" t="s">
        <v>43</v>
      </c>
      <c r="O1242" t="s">
        <v>54</v>
      </c>
      <c r="W1242">
        <v>3</v>
      </c>
      <c r="Y1242" t="s">
        <v>28</v>
      </c>
      <c r="Z1242" t="s">
        <v>52</v>
      </c>
      <c r="AA1242" t="s">
        <v>47</v>
      </c>
      <c r="AB1242" t="s">
        <v>64</v>
      </c>
      <c r="AC1242" t="s">
        <v>89</v>
      </c>
      <c r="AE1242" t="s">
        <v>50</v>
      </c>
    </row>
    <row r="1243" spans="1:31" x14ac:dyDescent="0.3">
      <c r="A1243" s="1">
        <v>43647</v>
      </c>
      <c r="B1243" s="2">
        <v>0.46891203703703704</v>
      </c>
      <c r="C1243" t="s">
        <v>39</v>
      </c>
      <c r="D1243" t="s">
        <v>13</v>
      </c>
      <c r="E1243">
        <v>90</v>
      </c>
      <c r="F1243" t="s">
        <v>40</v>
      </c>
      <c r="G1243" t="s">
        <v>276</v>
      </c>
      <c r="H1243" t="s">
        <v>41</v>
      </c>
      <c r="K1243" t="s">
        <v>276</v>
      </c>
      <c r="L1243">
        <v>52.575061666666699</v>
      </c>
      <c r="M1243">
        <v>-11.192425</v>
      </c>
      <c r="N1243" t="s">
        <v>43</v>
      </c>
      <c r="O1243" t="s">
        <v>44</v>
      </c>
      <c r="W1243">
        <v>1</v>
      </c>
      <c r="Z1243" t="s">
        <v>46</v>
      </c>
      <c r="AA1243" t="s">
        <v>47</v>
      </c>
      <c r="AB1243" t="s">
        <v>64</v>
      </c>
      <c r="AC1243" t="s">
        <v>89</v>
      </c>
      <c r="AE1243" t="s">
        <v>50</v>
      </c>
    </row>
    <row r="1244" spans="1:31" x14ac:dyDescent="0.3">
      <c r="A1244" s="1">
        <v>43647</v>
      </c>
      <c r="B1244" s="2">
        <v>0.47752314814814811</v>
      </c>
      <c r="C1244" t="s">
        <v>39</v>
      </c>
      <c r="D1244" t="s">
        <v>13</v>
      </c>
      <c r="E1244">
        <v>90</v>
      </c>
      <c r="F1244" t="s">
        <v>40</v>
      </c>
      <c r="G1244" t="s">
        <v>276</v>
      </c>
      <c r="H1244" t="s">
        <v>41</v>
      </c>
      <c r="K1244" t="s">
        <v>276</v>
      </c>
      <c r="L1244">
        <v>52.573776666666703</v>
      </c>
      <c r="M1244">
        <v>-11.1740666666667</v>
      </c>
      <c r="N1244" t="s">
        <v>43</v>
      </c>
      <c r="O1244" t="s">
        <v>61</v>
      </c>
      <c r="P1244">
        <v>3</v>
      </c>
      <c r="AA1244" t="s">
        <v>47</v>
      </c>
      <c r="AB1244" t="s">
        <v>53</v>
      </c>
      <c r="AC1244" t="s">
        <v>49</v>
      </c>
      <c r="AE1244" t="s">
        <v>50</v>
      </c>
    </row>
    <row r="1245" spans="1:31" x14ac:dyDescent="0.3">
      <c r="A1245" s="1">
        <v>43647</v>
      </c>
      <c r="B1245" s="2">
        <v>0.48288194444444449</v>
      </c>
      <c r="C1245" t="s">
        <v>39</v>
      </c>
      <c r="D1245" t="s">
        <v>13</v>
      </c>
      <c r="E1245">
        <v>90</v>
      </c>
      <c r="F1245" t="s">
        <v>40</v>
      </c>
      <c r="G1245" t="s">
        <v>276</v>
      </c>
      <c r="H1245" t="s">
        <v>41</v>
      </c>
      <c r="K1245" t="s">
        <v>276</v>
      </c>
      <c r="L1245">
        <v>52.573749999999997</v>
      </c>
      <c r="M1245">
        <v>-11.1568666666667</v>
      </c>
      <c r="N1245" t="s">
        <v>43</v>
      </c>
      <c r="O1245" t="s">
        <v>44</v>
      </c>
      <c r="W1245">
        <v>2</v>
      </c>
      <c r="Z1245" t="s">
        <v>46</v>
      </c>
      <c r="AA1245" t="s">
        <v>47</v>
      </c>
      <c r="AB1245" t="s">
        <v>64</v>
      </c>
      <c r="AC1245" t="s">
        <v>89</v>
      </c>
      <c r="AE1245" t="s">
        <v>50</v>
      </c>
    </row>
    <row r="1246" spans="1:31" x14ac:dyDescent="0.3">
      <c r="A1246" s="1">
        <v>43647</v>
      </c>
      <c r="B1246" s="2">
        <v>0.48915509259259254</v>
      </c>
      <c r="C1246" t="s">
        <v>39</v>
      </c>
      <c r="D1246" t="s">
        <v>13</v>
      </c>
      <c r="E1246">
        <v>90</v>
      </c>
      <c r="F1246" t="s">
        <v>40</v>
      </c>
      <c r="G1246" t="s">
        <v>276</v>
      </c>
      <c r="H1246" t="s">
        <v>41</v>
      </c>
      <c r="K1246" t="s">
        <v>276</v>
      </c>
      <c r="L1246">
        <v>52.573551666666702</v>
      </c>
      <c r="M1246">
        <v>-11.141246666666699</v>
      </c>
      <c r="N1246" t="s">
        <v>43</v>
      </c>
      <c r="O1246" t="s">
        <v>61</v>
      </c>
      <c r="P1246">
        <v>1</v>
      </c>
      <c r="AA1246" t="s">
        <v>47</v>
      </c>
      <c r="AB1246" t="s">
        <v>64</v>
      </c>
      <c r="AC1246" t="s">
        <v>49</v>
      </c>
      <c r="AE1246" t="s">
        <v>50</v>
      </c>
    </row>
    <row r="1247" spans="1:31" x14ac:dyDescent="0.3">
      <c r="A1247" s="1">
        <v>43647</v>
      </c>
      <c r="B1247" s="2">
        <v>0.48943287037037037</v>
      </c>
      <c r="C1247" t="s">
        <v>39</v>
      </c>
      <c r="D1247" t="s">
        <v>13</v>
      </c>
      <c r="E1247">
        <v>90</v>
      </c>
      <c r="F1247" t="s">
        <v>40</v>
      </c>
      <c r="G1247" t="s">
        <v>276</v>
      </c>
      <c r="H1247" t="s">
        <v>41</v>
      </c>
      <c r="K1247" t="s">
        <v>276</v>
      </c>
      <c r="L1247">
        <v>52.573551666666702</v>
      </c>
      <c r="M1247">
        <v>-11.140518333333301</v>
      </c>
      <c r="N1247" t="s">
        <v>43</v>
      </c>
      <c r="O1247" t="s">
        <v>143</v>
      </c>
      <c r="W1247">
        <v>1</v>
      </c>
      <c r="Y1247" t="s">
        <v>90</v>
      </c>
      <c r="Z1247" t="s">
        <v>63</v>
      </c>
      <c r="AA1247" t="s">
        <v>47</v>
      </c>
      <c r="AB1247" t="s">
        <v>71</v>
      </c>
      <c r="AC1247" t="s">
        <v>49</v>
      </c>
      <c r="AE1247" t="s">
        <v>50</v>
      </c>
    </row>
    <row r="1248" spans="1:31" x14ac:dyDescent="0.3">
      <c r="A1248" s="1">
        <v>43647</v>
      </c>
      <c r="B1248" s="2">
        <v>0.49686342592592592</v>
      </c>
      <c r="C1248" t="s">
        <v>39</v>
      </c>
      <c r="D1248" t="s">
        <v>13</v>
      </c>
      <c r="E1248">
        <v>90</v>
      </c>
      <c r="F1248" t="s">
        <v>40</v>
      </c>
      <c r="G1248" t="s">
        <v>276</v>
      </c>
      <c r="H1248" t="s">
        <v>41</v>
      </c>
      <c r="K1248" t="s">
        <v>276</v>
      </c>
      <c r="L1248">
        <v>52.573843333333301</v>
      </c>
      <c r="M1248">
        <v>-11.1222883333333</v>
      </c>
      <c r="N1248" t="s">
        <v>43</v>
      </c>
      <c r="O1248" t="s">
        <v>61</v>
      </c>
      <c r="P1248">
        <v>5</v>
      </c>
      <c r="AA1248" t="s">
        <v>47</v>
      </c>
      <c r="AB1248" t="s">
        <v>82</v>
      </c>
      <c r="AC1248" t="s">
        <v>49</v>
      </c>
      <c r="AE1248" t="s">
        <v>50</v>
      </c>
    </row>
    <row r="1249" spans="1:31" x14ac:dyDescent="0.3">
      <c r="A1249" s="1">
        <v>43647</v>
      </c>
      <c r="B1249" s="2">
        <v>0.4971180555555556</v>
      </c>
      <c r="C1249" t="s">
        <v>39</v>
      </c>
      <c r="D1249" t="s">
        <v>13</v>
      </c>
      <c r="E1249">
        <v>90</v>
      </c>
      <c r="F1249" t="s">
        <v>40</v>
      </c>
      <c r="G1249" t="s">
        <v>276</v>
      </c>
      <c r="H1249" t="s">
        <v>41</v>
      </c>
      <c r="K1249" t="s">
        <v>276</v>
      </c>
      <c r="L1249">
        <v>52.573823333333301</v>
      </c>
      <c r="M1249">
        <v>-11.121698333333301</v>
      </c>
      <c r="N1249" t="s">
        <v>43</v>
      </c>
      <c r="O1249" t="s">
        <v>61</v>
      </c>
      <c r="P1249">
        <v>4</v>
      </c>
      <c r="AA1249" t="s">
        <v>47</v>
      </c>
      <c r="AB1249" t="s">
        <v>64</v>
      </c>
      <c r="AC1249" t="s">
        <v>106</v>
      </c>
      <c r="AE1249" t="s">
        <v>50</v>
      </c>
    </row>
    <row r="1250" spans="1:31" x14ac:dyDescent="0.3">
      <c r="A1250" s="1">
        <v>43647</v>
      </c>
      <c r="B1250" s="2">
        <v>0.49739583333333331</v>
      </c>
      <c r="C1250" t="s">
        <v>39</v>
      </c>
      <c r="D1250" t="s">
        <v>13</v>
      </c>
      <c r="E1250">
        <v>90</v>
      </c>
      <c r="F1250" t="s">
        <v>40</v>
      </c>
      <c r="G1250" t="s">
        <v>276</v>
      </c>
      <c r="H1250" t="s">
        <v>41</v>
      </c>
      <c r="K1250" t="s">
        <v>276</v>
      </c>
      <c r="L1250">
        <v>52.573819999999998</v>
      </c>
      <c r="M1250">
        <v>-11.120995000000001</v>
      </c>
      <c r="N1250" t="s">
        <v>43</v>
      </c>
      <c r="O1250" t="s">
        <v>54</v>
      </c>
      <c r="W1250">
        <v>2</v>
      </c>
      <c r="Y1250" t="s">
        <v>28</v>
      </c>
      <c r="Z1250" t="s">
        <v>52</v>
      </c>
      <c r="AA1250" t="s">
        <v>47</v>
      </c>
      <c r="AB1250" t="s">
        <v>64</v>
      </c>
      <c r="AC1250" t="s">
        <v>89</v>
      </c>
      <c r="AE1250" t="s">
        <v>50</v>
      </c>
    </row>
    <row r="1251" spans="1:31" x14ac:dyDescent="0.3">
      <c r="A1251" s="1">
        <v>43647</v>
      </c>
      <c r="B1251" s="2">
        <v>0.49887731481481484</v>
      </c>
      <c r="C1251" t="s">
        <v>39</v>
      </c>
      <c r="D1251" t="s">
        <v>13</v>
      </c>
      <c r="E1251">
        <v>90</v>
      </c>
      <c r="F1251" t="s">
        <v>40</v>
      </c>
      <c r="G1251" t="s">
        <v>276</v>
      </c>
      <c r="H1251" t="s">
        <v>41</v>
      </c>
      <c r="K1251" t="s">
        <v>276</v>
      </c>
      <c r="L1251">
        <v>52.5738183333333</v>
      </c>
      <c r="M1251">
        <v>-11.117335000000001</v>
      </c>
      <c r="N1251" t="s">
        <v>43</v>
      </c>
      <c r="O1251" t="s">
        <v>123</v>
      </c>
      <c r="W1251">
        <v>1</v>
      </c>
      <c r="Y1251" t="s">
        <v>28</v>
      </c>
      <c r="Z1251" t="s">
        <v>52</v>
      </c>
      <c r="AA1251" t="s">
        <v>47</v>
      </c>
      <c r="AB1251" t="s">
        <v>64</v>
      </c>
      <c r="AC1251" t="s">
        <v>89</v>
      </c>
      <c r="AE1251" t="s">
        <v>50</v>
      </c>
    </row>
    <row r="1252" spans="1:31" x14ac:dyDescent="0.3">
      <c r="A1252" s="1">
        <v>43647</v>
      </c>
      <c r="B1252" s="2">
        <v>0.30261574074074077</v>
      </c>
      <c r="C1252" t="s">
        <v>39</v>
      </c>
      <c r="D1252" t="s">
        <v>13</v>
      </c>
      <c r="E1252">
        <v>88</v>
      </c>
      <c r="F1252" t="s">
        <v>40</v>
      </c>
      <c r="G1252" t="s">
        <v>276</v>
      </c>
      <c r="H1252" t="s">
        <v>41</v>
      </c>
      <c r="I1252">
        <v>300</v>
      </c>
      <c r="J1252" t="s">
        <v>42</v>
      </c>
      <c r="K1252" t="s">
        <v>276</v>
      </c>
      <c r="L1252">
        <v>52.338664999999999</v>
      </c>
      <c r="M1252">
        <v>-10.615636666666701</v>
      </c>
      <c r="N1252" t="s">
        <v>43</v>
      </c>
      <c r="O1252" t="s">
        <v>148</v>
      </c>
      <c r="W1252">
        <v>2</v>
      </c>
      <c r="Y1252" t="s">
        <v>28</v>
      </c>
      <c r="Z1252" t="s">
        <v>52</v>
      </c>
      <c r="AA1252" t="s">
        <v>47</v>
      </c>
      <c r="AB1252" t="s">
        <v>56</v>
      </c>
      <c r="AC1252" t="s">
        <v>49</v>
      </c>
      <c r="AE1252" t="s">
        <v>57</v>
      </c>
    </row>
    <row r="1253" spans="1:31" x14ac:dyDescent="0.3">
      <c r="A1253" s="1">
        <v>43647</v>
      </c>
      <c r="B1253" s="2">
        <v>0.30324074074074076</v>
      </c>
      <c r="C1253" t="s">
        <v>39</v>
      </c>
      <c r="D1253" t="s">
        <v>13</v>
      </c>
      <c r="E1253">
        <v>88</v>
      </c>
      <c r="F1253" t="s">
        <v>40</v>
      </c>
      <c r="G1253" t="s">
        <v>276</v>
      </c>
      <c r="H1253" t="s">
        <v>41</v>
      </c>
      <c r="I1253">
        <v>300</v>
      </c>
      <c r="J1253" t="s">
        <v>42</v>
      </c>
      <c r="K1253" t="s">
        <v>276</v>
      </c>
      <c r="L1253">
        <v>52.340848333333298</v>
      </c>
      <c r="M1253">
        <v>-10.6143316666667</v>
      </c>
      <c r="N1253" t="s">
        <v>43</v>
      </c>
      <c r="O1253" t="s">
        <v>61</v>
      </c>
      <c r="AA1253" t="s">
        <v>47</v>
      </c>
      <c r="AB1253" t="s">
        <v>53</v>
      </c>
      <c r="AC1253" t="s">
        <v>49</v>
      </c>
      <c r="AE1253" t="s">
        <v>50</v>
      </c>
    </row>
    <row r="1254" spans="1:31" x14ac:dyDescent="0.3">
      <c r="A1254" s="1">
        <v>43647</v>
      </c>
      <c r="B1254" s="2">
        <v>0.30400462962962965</v>
      </c>
      <c r="C1254" t="s">
        <v>39</v>
      </c>
      <c r="D1254" t="s">
        <v>13</v>
      </c>
      <c r="E1254">
        <v>88</v>
      </c>
      <c r="F1254" t="s">
        <v>40</v>
      </c>
      <c r="G1254" t="s">
        <v>276</v>
      </c>
      <c r="H1254" t="s">
        <v>41</v>
      </c>
      <c r="I1254">
        <v>300</v>
      </c>
      <c r="J1254" t="s">
        <v>42</v>
      </c>
      <c r="K1254" t="s">
        <v>276</v>
      </c>
      <c r="L1254">
        <v>52.343521666666703</v>
      </c>
      <c r="M1254">
        <v>-10.6127583333333</v>
      </c>
      <c r="N1254" t="s">
        <v>43</v>
      </c>
      <c r="O1254" t="s">
        <v>61</v>
      </c>
      <c r="P1254">
        <v>1</v>
      </c>
      <c r="AA1254" t="s">
        <v>47</v>
      </c>
      <c r="AB1254" t="s">
        <v>72</v>
      </c>
      <c r="AC1254" t="s">
        <v>49</v>
      </c>
      <c r="AE1254" t="s">
        <v>57</v>
      </c>
    </row>
    <row r="1255" spans="1:31" x14ac:dyDescent="0.3">
      <c r="A1255" s="1">
        <v>43647</v>
      </c>
      <c r="B1255" s="2">
        <v>0.30574074074074076</v>
      </c>
      <c r="C1255" t="s">
        <v>39</v>
      </c>
      <c r="D1255" t="s">
        <v>13</v>
      </c>
      <c r="E1255">
        <v>88</v>
      </c>
      <c r="F1255" t="s">
        <v>40</v>
      </c>
      <c r="G1255" t="s">
        <v>276</v>
      </c>
      <c r="H1255" t="s">
        <v>41</v>
      </c>
      <c r="I1255">
        <v>300</v>
      </c>
      <c r="J1255" t="s">
        <v>42</v>
      </c>
      <c r="K1255" t="s">
        <v>276</v>
      </c>
      <c r="L1255">
        <v>52.349519999999998</v>
      </c>
      <c r="M1255">
        <v>-10.609109999999999</v>
      </c>
      <c r="N1255" t="s">
        <v>43</v>
      </c>
      <c r="O1255" t="s">
        <v>61</v>
      </c>
      <c r="P1255">
        <v>1</v>
      </c>
      <c r="AA1255" t="s">
        <v>47</v>
      </c>
      <c r="AB1255" t="s">
        <v>72</v>
      </c>
      <c r="AC1255" t="s">
        <v>49</v>
      </c>
      <c r="AE1255" t="s">
        <v>57</v>
      </c>
    </row>
    <row r="1256" spans="1:31" x14ac:dyDescent="0.3">
      <c r="A1256" s="1">
        <v>43647</v>
      </c>
      <c r="B1256" s="2">
        <v>0.3064236111111111</v>
      </c>
      <c r="C1256" t="s">
        <v>39</v>
      </c>
      <c r="D1256" t="s">
        <v>13</v>
      </c>
      <c r="E1256">
        <v>88</v>
      </c>
      <c r="F1256" t="s">
        <v>40</v>
      </c>
      <c r="G1256" t="s">
        <v>276</v>
      </c>
      <c r="H1256" t="s">
        <v>41</v>
      </c>
      <c r="I1256">
        <v>300</v>
      </c>
      <c r="J1256" t="s">
        <v>42</v>
      </c>
      <c r="K1256" t="s">
        <v>276</v>
      </c>
      <c r="L1256">
        <v>52.351931666666701</v>
      </c>
      <c r="M1256">
        <v>-10.607746666666699</v>
      </c>
      <c r="N1256" t="s">
        <v>43</v>
      </c>
      <c r="O1256" t="s">
        <v>118</v>
      </c>
      <c r="W1256">
        <v>2</v>
      </c>
      <c r="Y1256" t="s">
        <v>28</v>
      </c>
      <c r="Z1256" t="s">
        <v>52</v>
      </c>
      <c r="AA1256" t="s">
        <v>47</v>
      </c>
      <c r="AB1256" t="s">
        <v>55</v>
      </c>
      <c r="AC1256" t="s">
        <v>49</v>
      </c>
      <c r="AE1256" t="s">
        <v>57</v>
      </c>
    </row>
    <row r="1257" spans="1:31" x14ac:dyDescent="0.3">
      <c r="A1257" s="1">
        <v>43647</v>
      </c>
      <c r="B1257" s="2">
        <v>0.30663194444444447</v>
      </c>
      <c r="C1257" t="s">
        <v>39</v>
      </c>
      <c r="D1257" t="s">
        <v>13</v>
      </c>
      <c r="E1257">
        <v>88</v>
      </c>
      <c r="F1257" t="s">
        <v>40</v>
      </c>
      <c r="G1257" t="s">
        <v>276</v>
      </c>
      <c r="H1257" t="s">
        <v>41</v>
      </c>
      <c r="I1257">
        <v>300</v>
      </c>
      <c r="J1257" t="s">
        <v>42</v>
      </c>
      <c r="K1257" t="s">
        <v>276</v>
      </c>
      <c r="L1257">
        <v>52.352656666666697</v>
      </c>
      <c r="M1257">
        <v>-10.607381666666701</v>
      </c>
      <c r="N1257" t="s">
        <v>43</v>
      </c>
      <c r="O1257" t="s">
        <v>61</v>
      </c>
      <c r="P1257">
        <v>1</v>
      </c>
      <c r="AA1257" t="s">
        <v>47</v>
      </c>
      <c r="AB1257" t="s">
        <v>55</v>
      </c>
      <c r="AC1257" t="s">
        <v>49</v>
      </c>
      <c r="AE1257" t="s">
        <v>57</v>
      </c>
    </row>
    <row r="1258" spans="1:31" x14ac:dyDescent="0.3">
      <c r="A1258" s="1">
        <v>43647</v>
      </c>
      <c r="B1258" s="2">
        <v>0.30769675925925927</v>
      </c>
      <c r="C1258" t="s">
        <v>39</v>
      </c>
      <c r="D1258" t="s">
        <v>13</v>
      </c>
      <c r="E1258">
        <v>88</v>
      </c>
      <c r="F1258" t="s">
        <v>40</v>
      </c>
      <c r="G1258" t="s">
        <v>276</v>
      </c>
      <c r="H1258" t="s">
        <v>41</v>
      </c>
      <c r="I1258">
        <v>300</v>
      </c>
      <c r="J1258" t="s">
        <v>42</v>
      </c>
      <c r="K1258" t="s">
        <v>276</v>
      </c>
      <c r="L1258">
        <v>52.356381666666699</v>
      </c>
      <c r="M1258">
        <v>-10.60586</v>
      </c>
      <c r="N1258" t="s">
        <v>43</v>
      </c>
      <c r="O1258" t="s">
        <v>61</v>
      </c>
      <c r="P1258">
        <v>11</v>
      </c>
      <c r="AA1258" t="s">
        <v>47</v>
      </c>
      <c r="AB1258" t="s">
        <v>72</v>
      </c>
      <c r="AC1258" t="s">
        <v>49</v>
      </c>
      <c r="AE1258" t="s">
        <v>57</v>
      </c>
    </row>
    <row r="1259" spans="1:31" x14ac:dyDescent="0.3">
      <c r="A1259" s="1">
        <v>43647</v>
      </c>
      <c r="B1259" s="2">
        <v>0.31032407407407409</v>
      </c>
      <c r="C1259" t="s">
        <v>39</v>
      </c>
      <c r="D1259" t="s">
        <v>13</v>
      </c>
      <c r="E1259">
        <v>88</v>
      </c>
      <c r="F1259" t="s">
        <v>40</v>
      </c>
      <c r="G1259" t="s">
        <v>276</v>
      </c>
      <c r="H1259" t="s">
        <v>41</v>
      </c>
      <c r="I1259">
        <v>300</v>
      </c>
      <c r="J1259" t="s">
        <v>42</v>
      </c>
      <c r="K1259" t="s">
        <v>276</v>
      </c>
      <c r="L1259">
        <v>52.365665</v>
      </c>
      <c r="M1259">
        <v>-10.6054166666667</v>
      </c>
      <c r="N1259" t="s">
        <v>43</v>
      </c>
      <c r="O1259" t="s">
        <v>123</v>
      </c>
      <c r="W1259">
        <v>1</v>
      </c>
      <c r="Y1259" t="s">
        <v>28</v>
      </c>
      <c r="Z1259" t="s">
        <v>52</v>
      </c>
      <c r="AA1259" t="s">
        <v>47</v>
      </c>
      <c r="AB1259" t="s">
        <v>82</v>
      </c>
      <c r="AC1259" t="s">
        <v>49</v>
      </c>
      <c r="AE1259" t="s">
        <v>57</v>
      </c>
    </row>
    <row r="1260" spans="1:31" x14ac:dyDescent="0.3">
      <c r="A1260" s="1">
        <v>43647</v>
      </c>
      <c r="B1260" s="2">
        <v>0.31393518518518521</v>
      </c>
      <c r="C1260" t="s">
        <v>39</v>
      </c>
      <c r="D1260" t="s">
        <v>13</v>
      </c>
      <c r="E1260">
        <v>88</v>
      </c>
      <c r="F1260" t="s">
        <v>40</v>
      </c>
      <c r="G1260" t="s">
        <v>276</v>
      </c>
      <c r="H1260" t="s">
        <v>41</v>
      </c>
      <c r="I1260">
        <v>300</v>
      </c>
      <c r="J1260" t="s">
        <v>42</v>
      </c>
      <c r="K1260" t="s">
        <v>276</v>
      </c>
      <c r="L1260">
        <v>52.378275000000002</v>
      </c>
      <c r="M1260">
        <v>-10.606968333333301</v>
      </c>
      <c r="N1260" t="s">
        <v>43</v>
      </c>
      <c r="O1260" t="s">
        <v>61</v>
      </c>
      <c r="P1260">
        <v>2</v>
      </c>
      <c r="AA1260" t="s">
        <v>47</v>
      </c>
      <c r="AB1260" t="s">
        <v>48</v>
      </c>
      <c r="AC1260" t="s">
        <v>49</v>
      </c>
      <c r="AE1260" t="s">
        <v>57</v>
      </c>
    </row>
    <row r="1261" spans="1:31" x14ac:dyDescent="0.3">
      <c r="A1261" s="1">
        <v>43647</v>
      </c>
      <c r="B1261" s="2">
        <v>0.31549768518518517</v>
      </c>
      <c r="C1261" t="s">
        <v>39</v>
      </c>
      <c r="D1261" t="s">
        <v>13</v>
      </c>
      <c r="E1261">
        <v>88</v>
      </c>
      <c r="F1261" t="s">
        <v>40</v>
      </c>
      <c r="G1261" t="s">
        <v>276</v>
      </c>
      <c r="H1261" t="s">
        <v>41</v>
      </c>
      <c r="I1261">
        <v>300</v>
      </c>
      <c r="J1261" t="s">
        <v>42</v>
      </c>
      <c r="K1261" t="s">
        <v>276</v>
      </c>
      <c r="L1261">
        <v>52.383760000000002</v>
      </c>
      <c r="M1261">
        <v>-10.6076416666667</v>
      </c>
      <c r="N1261" t="s">
        <v>43</v>
      </c>
      <c r="O1261" t="s">
        <v>61</v>
      </c>
      <c r="P1261">
        <v>1</v>
      </c>
      <c r="AA1261" t="s">
        <v>47</v>
      </c>
      <c r="AB1261" t="s">
        <v>56</v>
      </c>
      <c r="AC1261" t="s">
        <v>49</v>
      </c>
      <c r="AE1261" t="s">
        <v>57</v>
      </c>
    </row>
    <row r="1262" spans="1:31" x14ac:dyDescent="0.3">
      <c r="A1262" s="1">
        <v>43647</v>
      </c>
      <c r="B1262" s="2">
        <v>0.31694444444444442</v>
      </c>
      <c r="C1262" t="s">
        <v>39</v>
      </c>
      <c r="D1262" t="s">
        <v>13</v>
      </c>
      <c r="E1262">
        <v>88</v>
      </c>
      <c r="F1262" t="s">
        <v>40</v>
      </c>
      <c r="G1262" t="s">
        <v>276</v>
      </c>
      <c r="H1262" t="s">
        <v>41</v>
      </c>
      <c r="I1262">
        <v>300</v>
      </c>
      <c r="J1262" t="s">
        <v>42</v>
      </c>
      <c r="K1262" t="s">
        <v>276</v>
      </c>
      <c r="L1262">
        <v>52.388746666666698</v>
      </c>
      <c r="M1262">
        <v>-10.6081633333333</v>
      </c>
      <c r="N1262" t="s">
        <v>43</v>
      </c>
      <c r="O1262" t="s">
        <v>118</v>
      </c>
      <c r="W1262">
        <v>2</v>
      </c>
      <c r="Y1262" t="s">
        <v>28</v>
      </c>
      <c r="Z1262" t="s">
        <v>52</v>
      </c>
      <c r="AA1262" t="s">
        <v>47</v>
      </c>
      <c r="AB1262" t="s">
        <v>72</v>
      </c>
      <c r="AC1262" t="s">
        <v>49</v>
      </c>
      <c r="AE1262" t="s">
        <v>57</v>
      </c>
    </row>
    <row r="1263" spans="1:31" x14ac:dyDescent="0.3">
      <c r="A1263" s="1">
        <v>43647</v>
      </c>
      <c r="B1263" s="2">
        <v>0.32704861111111111</v>
      </c>
      <c r="C1263" t="s">
        <v>39</v>
      </c>
      <c r="D1263" t="s">
        <v>13</v>
      </c>
      <c r="E1263">
        <v>88</v>
      </c>
      <c r="F1263" t="s">
        <v>40</v>
      </c>
      <c r="G1263" t="s">
        <v>276</v>
      </c>
      <c r="H1263" t="s">
        <v>41</v>
      </c>
      <c r="I1263">
        <v>300</v>
      </c>
      <c r="J1263" t="s">
        <v>42</v>
      </c>
      <c r="K1263" t="s">
        <v>276</v>
      </c>
      <c r="L1263">
        <v>52.423691666666699</v>
      </c>
      <c r="M1263">
        <v>-10.612159999999999</v>
      </c>
      <c r="N1263" t="s">
        <v>43</v>
      </c>
      <c r="O1263" t="s">
        <v>61</v>
      </c>
      <c r="P1263">
        <v>7</v>
      </c>
      <c r="AA1263" t="s">
        <v>47</v>
      </c>
      <c r="AB1263" t="s">
        <v>56</v>
      </c>
      <c r="AC1263" t="s">
        <v>49</v>
      </c>
      <c r="AE1263" t="s">
        <v>50</v>
      </c>
    </row>
    <row r="1264" spans="1:31" x14ac:dyDescent="0.3">
      <c r="A1264" s="1">
        <v>43647</v>
      </c>
      <c r="B1264" s="2">
        <v>0.32734953703703701</v>
      </c>
      <c r="C1264" t="s">
        <v>39</v>
      </c>
      <c r="D1264" t="s">
        <v>13</v>
      </c>
      <c r="E1264">
        <v>88</v>
      </c>
      <c r="F1264" t="s">
        <v>40</v>
      </c>
      <c r="G1264" t="s">
        <v>276</v>
      </c>
      <c r="H1264" t="s">
        <v>41</v>
      </c>
      <c r="I1264">
        <v>300</v>
      </c>
      <c r="J1264" t="s">
        <v>42</v>
      </c>
      <c r="K1264" t="s">
        <v>276</v>
      </c>
      <c r="L1264">
        <v>52.424783333333302</v>
      </c>
      <c r="M1264">
        <v>-10.6122716666667</v>
      </c>
      <c r="N1264" t="s">
        <v>43</v>
      </c>
      <c r="O1264" t="s">
        <v>118</v>
      </c>
      <c r="W1264">
        <v>1</v>
      </c>
      <c r="Y1264" t="s">
        <v>69</v>
      </c>
      <c r="Z1264" t="s">
        <v>63</v>
      </c>
      <c r="AA1264" t="s">
        <v>107</v>
      </c>
      <c r="AE1264" t="s">
        <v>57</v>
      </c>
    </row>
    <row r="1265" spans="1:31" x14ac:dyDescent="0.3">
      <c r="A1265" s="1">
        <v>43647</v>
      </c>
      <c r="B1265" s="2">
        <v>0.38746527777777778</v>
      </c>
      <c r="C1265" t="s">
        <v>39</v>
      </c>
      <c r="D1265" t="s">
        <v>13</v>
      </c>
      <c r="E1265">
        <v>89</v>
      </c>
      <c r="F1265" t="s">
        <v>40</v>
      </c>
      <c r="G1265" t="s">
        <v>276</v>
      </c>
      <c r="H1265" t="s">
        <v>41</v>
      </c>
      <c r="I1265">
        <v>300</v>
      </c>
      <c r="J1265" t="s">
        <v>42</v>
      </c>
      <c r="K1265" t="s">
        <v>276</v>
      </c>
      <c r="L1265">
        <v>52.569651666666701</v>
      </c>
      <c r="M1265">
        <v>-10.725415</v>
      </c>
      <c r="N1265" t="s">
        <v>43</v>
      </c>
      <c r="O1265" t="s">
        <v>61</v>
      </c>
      <c r="P1265">
        <v>2</v>
      </c>
      <c r="AA1265" t="s">
        <v>47</v>
      </c>
      <c r="AB1265" t="s">
        <v>48</v>
      </c>
      <c r="AC1265" t="s">
        <v>49</v>
      </c>
      <c r="AE1265" t="s">
        <v>50</v>
      </c>
    </row>
    <row r="1266" spans="1:31" x14ac:dyDescent="0.3">
      <c r="A1266" s="1">
        <v>43647</v>
      </c>
      <c r="B1266" s="2">
        <v>0.38820601851851855</v>
      </c>
      <c r="C1266" t="s">
        <v>39</v>
      </c>
      <c r="D1266" t="s">
        <v>13</v>
      </c>
      <c r="E1266">
        <v>89</v>
      </c>
      <c r="F1266" t="s">
        <v>40</v>
      </c>
      <c r="G1266" t="s">
        <v>276</v>
      </c>
      <c r="H1266" t="s">
        <v>41</v>
      </c>
      <c r="I1266">
        <v>300</v>
      </c>
      <c r="J1266" t="s">
        <v>42</v>
      </c>
      <c r="K1266" t="s">
        <v>276</v>
      </c>
      <c r="L1266">
        <v>52.569674999999997</v>
      </c>
      <c r="M1266">
        <v>-10.729654999999999</v>
      </c>
      <c r="N1266" t="s">
        <v>43</v>
      </c>
      <c r="O1266" t="s">
        <v>61</v>
      </c>
      <c r="P1266">
        <v>1</v>
      </c>
      <c r="AA1266" t="s">
        <v>47</v>
      </c>
      <c r="AB1266" t="s">
        <v>55</v>
      </c>
      <c r="AC1266" t="s">
        <v>49</v>
      </c>
      <c r="AE1266" t="s">
        <v>57</v>
      </c>
    </row>
    <row r="1267" spans="1:31" x14ac:dyDescent="0.3">
      <c r="A1267" s="1">
        <v>43647</v>
      </c>
      <c r="B1267" s="2">
        <v>0.38896990740740739</v>
      </c>
      <c r="C1267" t="s">
        <v>39</v>
      </c>
      <c r="D1267" t="s">
        <v>13</v>
      </c>
      <c r="E1267">
        <v>89</v>
      </c>
      <c r="F1267" t="s">
        <v>40</v>
      </c>
      <c r="G1267" t="s">
        <v>276</v>
      </c>
      <c r="H1267" t="s">
        <v>41</v>
      </c>
      <c r="I1267">
        <v>300</v>
      </c>
      <c r="J1267" t="s">
        <v>42</v>
      </c>
      <c r="K1267" t="s">
        <v>276</v>
      </c>
      <c r="L1267">
        <v>52.569651666666701</v>
      </c>
      <c r="M1267">
        <v>-10.733973333333299</v>
      </c>
      <c r="N1267" t="s">
        <v>43</v>
      </c>
      <c r="O1267" t="s">
        <v>61</v>
      </c>
      <c r="P1267">
        <v>1</v>
      </c>
      <c r="AA1267" t="s">
        <v>47</v>
      </c>
      <c r="AB1267" t="s">
        <v>55</v>
      </c>
      <c r="AC1267" t="s">
        <v>49</v>
      </c>
      <c r="AE1267" t="s">
        <v>57</v>
      </c>
    </row>
    <row r="1268" spans="1:31" x14ac:dyDescent="0.3">
      <c r="A1268" s="1">
        <v>43647</v>
      </c>
      <c r="B1268" s="2">
        <v>0.39186342592592593</v>
      </c>
      <c r="C1268" t="s">
        <v>39</v>
      </c>
      <c r="D1268" t="s">
        <v>13</v>
      </c>
      <c r="E1268">
        <v>89</v>
      </c>
      <c r="F1268" t="s">
        <v>40</v>
      </c>
      <c r="G1268" t="s">
        <v>276</v>
      </c>
      <c r="H1268" t="s">
        <v>41</v>
      </c>
      <c r="I1268">
        <v>300</v>
      </c>
      <c r="J1268" t="s">
        <v>42</v>
      </c>
      <c r="K1268" t="s">
        <v>276</v>
      </c>
      <c r="L1268">
        <v>52.569515000000003</v>
      </c>
      <c r="M1268">
        <v>-10.750085</v>
      </c>
      <c r="N1268" t="s">
        <v>43</v>
      </c>
      <c r="O1268" t="s">
        <v>51</v>
      </c>
      <c r="W1268">
        <v>1</v>
      </c>
      <c r="Y1268" t="s">
        <v>28</v>
      </c>
      <c r="Z1268" t="s">
        <v>52</v>
      </c>
      <c r="AA1268" t="s">
        <v>47</v>
      </c>
      <c r="AB1268" t="s">
        <v>64</v>
      </c>
      <c r="AC1268" t="s">
        <v>89</v>
      </c>
      <c r="AE1268" t="s">
        <v>50</v>
      </c>
    </row>
    <row r="1269" spans="1:31" x14ac:dyDescent="0.3">
      <c r="A1269" s="1">
        <v>43647</v>
      </c>
      <c r="B1269" s="2">
        <v>0.39210648148148147</v>
      </c>
      <c r="C1269" t="s">
        <v>39</v>
      </c>
      <c r="D1269" t="s">
        <v>13</v>
      </c>
      <c r="E1269">
        <v>89</v>
      </c>
      <c r="F1269" t="s">
        <v>40</v>
      </c>
      <c r="G1269" t="s">
        <v>276</v>
      </c>
      <c r="H1269" t="s">
        <v>41</v>
      </c>
      <c r="I1269">
        <v>300</v>
      </c>
      <c r="J1269" t="s">
        <v>42</v>
      </c>
      <c r="K1269" t="s">
        <v>276</v>
      </c>
      <c r="L1269">
        <v>52.569511666666699</v>
      </c>
      <c r="M1269">
        <v>-10.7514016666667</v>
      </c>
      <c r="N1269" t="s">
        <v>43</v>
      </c>
      <c r="O1269" t="s">
        <v>123</v>
      </c>
      <c r="W1269">
        <v>2</v>
      </c>
      <c r="Y1269" t="s">
        <v>28</v>
      </c>
      <c r="Z1269" t="s">
        <v>52</v>
      </c>
      <c r="AA1269" t="s">
        <v>47</v>
      </c>
      <c r="AB1269" t="s">
        <v>53</v>
      </c>
      <c r="AC1269" t="s">
        <v>49</v>
      </c>
      <c r="AE1269" t="s">
        <v>50</v>
      </c>
    </row>
    <row r="1270" spans="1:31" x14ac:dyDescent="0.3">
      <c r="A1270" s="1">
        <v>43647</v>
      </c>
      <c r="B1270" s="2">
        <v>0.39503472222222219</v>
      </c>
      <c r="C1270" t="s">
        <v>39</v>
      </c>
      <c r="D1270" t="s">
        <v>13</v>
      </c>
      <c r="E1270">
        <v>89</v>
      </c>
      <c r="F1270" t="s">
        <v>40</v>
      </c>
      <c r="G1270" t="s">
        <v>276</v>
      </c>
      <c r="H1270" t="s">
        <v>41</v>
      </c>
      <c r="I1270">
        <v>300</v>
      </c>
      <c r="J1270" t="s">
        <v>42</v>
      </c>
      <c r="K1270" t="s">
        <v>276</v>
      </c>
      <c r="L1270">
        <v>52.569338333333299</v>
      </c>
      <c r="M1270">
        <v>-10.76782</v>
      </c>
      <c r="N1270" t="s">
        <v>43</v>
      </c>
      <c r="O1270" t="s">
        <v>123</v>
      </c>
      <c r="W1270">
        <v>1</v>
      </c>
      <c r="Y1270" t="s">
        <v>28</v>
      </c>
      <c r="Z1270" t="s">
        <v>52</v>
      </c>
      <c r="AA1270" t="s">
        <v>47</v>
      </c>
      <c r="AB1270" t="s">
        <v>72</v>
      </c>
      <c r="AC1270" t="s">
        <v>49</v>
      </c>
      <c r="AE1270" t="s">
        <v>50</v>
      </c>
    </row>
    <row r="1271" spans="1:31" x14ac:dyDescent="0.3">
      <c r="A1271" s="1">
        <v>43647</v>
      </c>
      <c r="B1271" s="2">
        <v>0.39535879629629633</v>
      </c>
      <c r="C1271" t="s">
        <v>39</v>
      </c>
      <c r="D1271" t="s">
        <v>13</v>
      </c>
      <c r="E1271">
        <v>89</v>
      </c>
      <c r="F1271" t="s">
        <v>40</v>
      </c>
      <c r="G1271" t="s">
        <v>276</v>
      </c>
      <c r="H1271" t="s">
        <v>41</v>
      </c>
      <c r="I1271">
        <v>300</v>
      </c>
      <c r="J1271" t="s">
        <v>42</v>
      </c>
      <c r="K1271" t="s">
        <v>276</v>
      </c>
      <c r="L1271">
        <v>52.569341666666702</v>
      </c>
      <c r="M1271">
        <v>-10.76961</v>
      </c>
      <c r="N1271" t="s">
        <v>43</v>
      </c>
      <c r="O1271" t="s">
        <v>54</v>
      </c>
      <c r="W1271">
        <v>1</v>
      </c>
      <c r="Y1271" t="s">
        <v>28</v>
      </c>
      <c r="Z1271" t="s">
        <v>52</v>
      </c>
      <c r="AA1271" t="s">
        <v>47</v>
      </c>
      <c r="AB1271" t="s">
        <v>55</v>
      </c>
      <c r="AC1271" t="s">
        <v>49</v>
      </c>
      <c r="AE1271" t="s">
        <v>50</v>
      </c>
    </row>
    <row r="1272" spans="1:31" x14ac:dyDescent="0.3">
      <c r="A1272" s="1">
        <v>43647</v>
      </c>
      <c r="B1272" s="2">
        <v>0.39599537037037041</v>
      </c>
      <c r="C1272" t="s">
        <v>39</v>
      </c>
      <c r="D1272" t="s">
        <v>13</v>
      </c>
      <c r="E1272">
        <v>89</v>
      </c>
      <c r="F1272" t="s">
        <v>40</v>
      </c>
      <c r="G1272" t="s">
        <v>276</v>
      </c>
      <c r="H1272" t="s">
        <v>41</v>
      </c>
      <c r="I1272">
        <v>300</v>
      </c>
      <c r="J1272" t="s">
        <v>42</v>
      </c>
      <c r="K1272" t="s">
        <v>276</v>
      </c>
      <c r="L1272">
        <v>52.5692983333333</v>
      </c>
      <c r="M1272">
        <v>-10.7730433333333</v>
      </c>
      <c r="N1272" t="s">
        <v>43</v>
      </c>
      <c r="O1272" t="s">
        <v>44</v>
      </c>
      <c r="W1272">
        <v>1</v>
      </c>
      <c r="Z1272" t="s">
        <v>46</v>
      </c>
      <c r="AA1272" t="s">
        <v>47</v>
      </c>
      <c r="AB1272" t="s">
        <v>72</v>
      </c>
      <c r="AC1272" t="s">
        <v>49</v>
      </c>
      <c r="AE1272" t="s">
        <v>57</v>
      </c>
    </row>
    <row r="1273" spans="1:31" x14ac:dyDescent="0.3">
      <c r="A1273" s="1">
        <v>43647</v>
      </c>
      <c r="B1273" s="2">
        <v>0.39619212962962963</v>
      </c>
      <c r="C1273" t="s">
        <v>39</v>
      </c>
      <c r="D1273" t="s">
        <v>13</v>
      </c>
      <c r="E1273">
        <v>89</v>
      </c>
      <c r="F1273" t="s">
        <v>40</v>
      </c>
      <c r="G1273" t="s">
        <v>276</v>
      </c>
      <c r="H1273" t="s">
        <v>41</v>
      </c>
      <c r="I1273">
        <v>300</v>
      </c>
      <c r="J1273" t="s">
        <v>42</v>
      </c>
      <c r="K1273" t="s">
        <v>276</v>
      </c>
      <c r="L1273">
        <v>52.569310000000002</v>
      </c>
      <c r="M1273">
        <v>-10.774186666666701</v>
      </c>
      <c r="N1273" t="s">
        <v>43</v>
      </c>
      <c r="O1273" t="s">
        <v>54</v>
      </c>
      <c r="W1273">
        <v>1</v>
      </c>
      <c r="Y1273" t="s">
        <v>28</v>
      </c>
      <c r="Z1273" t="s">
        <v>52</v>
      </c>
      <c r="AA1273" t="s">
        <v>47</v>
      </c>
      <c r="AB1273" t="s">
        <v>64</v>
      </c>
      <c r="AC1273" t="s">
        <v>49</v>
      </c>
      <c r="AE1273" t="s">
        <v>57</v>
      </c>
    </row>
    <row r="1274" spans="1:31" x14ac:dyDescent="0.3">
      <c r="A1274" s="1">
        <v>43647</v>
      </c>
      <c r="B1274" s="2">
        <v>0.40042824074074074</v>
      </c>
      <c r="C1274" t="s">
        <v>39</v>
      </c>
      <c r="D1274" t="s">
        <v>13</v>
      </c>
      <c r="E1274">
        <v>89</v>
      </c>
      <c r="F1274" t="s">
        <v>40</v>
      </c>
      <c r="G1274" t="s">
        <v>276</v>
      </c>
      <c r="H1274" t="s">
        <v>41</v>
      </c>
      <c r="I1274">
        <v>300</v>
      </c>
      <c r="J1274" t="s">
        <v>42</v>
      </c>
      <c r="K1274" t="s">
        <v>276</v>
      </c>
      <c r="L1274">
        <v>52.569143333333301</v>
      </c>
      <c r="M1274">
        <v>-10.7973583333333</v>
      </c>
      <c r="N1274" t="s">
        <v>129</v>
      </c>
      <c r="O1274" t="s">
        <v>100</v>
      </c>
      <c r="W1274">
        <v>1</v>
      </c>
      <c r="Y1274" t="s">
        <v>28</v>
      </c>
      <c r="Z1274" t="s">
        <v>52</v>
      </c>
      <c r="AA1274" t="s">
        <v>47</v>
      </c>
      <c r="AB1274" t="s">
        <v>72</v>
      </c>
      <c r="AE1274" t="s">
        <v>50</v>
      </c>
    </row>
    <row r="1275" spans="1:31" x14ac:dyDescent="0.3">
      <c r="A1275" s="1">
        <v>43647</v>
      </c>
      <c r="B1275" s="2">
        <v>0.40365740740740735</v>
      </c>
      <c r="C1275" t="s">
        <v>39</v>
      </c>
      <c r="D1275" t="s">
        <v>13</v>
      </c>
      <c r="E1275">
        <v>89</v>
      </c>
      <c r="F1275" t="s">
        <v>40</v>
      </c>
      <c r="G1275" t="s">
        <v>276</v>
      </c>
      <c r="H1275" t="s">
        <v>41</v>
      </c>
      <c r="I1275">
        <v>300</v>
      </c>
      <c r="J1275" t="s">
        <v>42</v>
      </c>
      <c r="K1275" t="s">
        <v>276</v>
      </c>
      <c r="L1275">
        <v>52.569658333333301</v>
      </c>
      <c r="M1275">
        <v>-10.8156383333333</v>
      </c>
      <c r="N1275" t="s">
        <v>129</v>
      </c>
      <c r="O1275" t="s">
        <v>61</v>
      </c>
      <c r="P1275">
        <v>1</v>
      </c>
      <c r="AA1275" t="s">
        <v>47</v>
      </c>
      <c r="AB1275" t="s">
        <v>72</v>
      </c>
      <c r="AE1275" t="s">
        <v>50</v>
      </c>
    </row>
    <row r="1276" spans="1:31" x14ac:dyDescent="0.3">
      <c r="A1276" s="1">
        <v>43647</v>
      </c>
      <c r="B1276" s="2">
        <v>0.40494212962962961</v>
      </c>
      <c r="C1276" t="s">
        <v>39</v>
      </c>
      <c r="D1276" t="s">
        <v>13</v>
      </c>
      <c r="E1276">
        <v>89</v>
      </c>
      <c r="F1276" t="s">
        <v>40</v>
      </c>
      <c r="G1276" t="s">
        <v>276</v>
      </c>
      <c r="H1276" t="s">
        <v>41</v>
      </c>
      <c r="I1276">
        <v>300</v>
      </c>
      <c r="J1276" t="s">
        <v>42</v>
      </c>
      <c r="K1276" t="s">
        <v>276</v>
      </c>
      <c r="L1276">
        <v>52.569980000000001</v>
      </c>
      <c r="M1276">
        <v>-10.8230983333333</v>
      </c>
      <c r="N1276" t="s">
        <v>129</v>
      </c>
      <c r="O1276" t="s">
        <v>61</v>
      </c>
      <c r="P1276">
        <v>1</v>
      </c>
      <c r="AA1276" t="s">
        <v>47</v>
      </c>
      <c r="AB1276" t="s">
        <v>55</v>
      </c>
      <c r="AE1276" t="s">
        <v>50</v>
      </c>
    </row>
    <row r="1277" spans="1:31" x14ac:dyDescent="0.3">
      <c r="A1277" s="1">
        <v>43647</v>
      </c>
      <c r="B1277" s="2">
        <v>0.41017361111111111</v>
      </c>
      <c r="C1277" t="s">
        <v>39</v>
      </c>
      <c r="D1277" t="s">
        <v>13</v>
      </c>
      <c r="E1277">
        <v>89</v>
      </c>
      <c r="F1277" t="s">
        <v>40</v>
      </c>
      <c r="G1277" t="s">
        <v>276</v>
      </c>
      <c r="H1277" t="s">
        <v>41</v>
      </c>
      <c r="I1277">
        <v>300</v>
      </c>
      <c r="J1277" t="s">
        <v>42</v>
      </c>
      <c r="K1277" t="s">
        <v>276</v>
      </c>
      <c r="L1277">
        <v>52.571269999999998</v>
      </c>
      <c r="M1277">
        <v>-10.853294999999999</v>
      </c>
      <c r="N1277" t="s">
        <v>129</v>
      </c>
      <c r="O1277" t="s">
        <v>44</v>
      </c>
      <c r="W1277">
        <v>1</v>
      </c>
      <c r="Z1277" t="s">
        <v>46</v>
      </c>
      <c r="AA1277" t="s">
        <v>47</v>
      </c>
      <c r="AB1277" t="s">
        <v>72</v>
      </c>
      <c r="AE1277" t="s">
        <v>57</v>
      </c>
    </row>
    <row r="1278" spans="1:31" x14ac:dyDescent="0.3">
      <c r="A1278" s="1">
        <v>43647</v>
      </c>
      <c r="B1278" s="2">
        <v>0.41025462962962966</v>
      </c>
      <c r="C1278" t="s">
        <v>39</v>
      </c>
      <c r="D1278" t="s">
        <v>13</v>
      </c>
      <c r="E1278">
        <v>89</v>
      </c>
      <c r="F1278" t="s">
        <v>40</v>
      </c>
      <c r="G1278" t="s">
        <v>276</v>
      </c>
      <c r="H1278" t="s">
        <v>41</v>
      </c>
      <c r="I1278">
        <v>300</v>
      </c>
      <c r="J1278" t="s">
        <v>42</v>
      </c>
      <c r="K1278" t="s">
        <v>276</v>
      </c>
      <c r="L1278">
        <v>52.571271666666703</v>
      </c>
      <c r="M1278">
        <v>-10.853815000000001</v>
      </c>
      <c r="N1278" t="s">
        <v>129</v>
      </c>
      <c r="O1278" t="s">
        <v>100</v>
      </c>
      <c r="W1278">
        <v>1</v>
      </c>
      <c r="Y1278" t="s">
        <v>28</v>
      </c>
      <c r="Z1278" t="s">
        <v>52</v>
      </c>
      <c r="AA1278" t="s">
        <v>47</v>
      </c>
      <c r="AB1278" t="s">
        <v>72</v>
      </c>
      <c r="AE1278" t="s">
        <v>57</v>
      </c>
    </row>
    <row r="1279" spans="1:31" x14ac:dyDescent="0.3">
      <c r="A1279" s="1">
        <v>43647</v>
      </c>
      <c r="B1279" s="2">
        <v>0.41523148148148148</v>
      </c>
      <c r="C1279" t="s">
        <v>39</v>
      </c>
      <c r="D1279" t="s">
        <v>13</v>
      </c>
      <c r="E1279">
        <v>89</v>
      </c>
      <c r="F1279" t="s">
        <v>40</v>
      </c>
      <c r="G1279" t="s">
        <v>276</v>
      </c>
      <c r="H1279" t="s">
        <v>41</v>
      </c>
      <c r="I1279">
        <v>300</v>
      </c>
      <c r="J1279" t="s">
        <v>42</v>
      </c>
      <c r="K1279" t="s">
        <v>276</v>
      </c>
      <c r="L1279">
        <v>52.571413333333297</v>
      </c>
      <c r="M1279">
        <v>-10.883125</v>
      </c>
      <c r="N1279" t="s">
        <v>129</v>
      </c>
      <c r="O1279" t="s">
        <v>123</v>
      </c>
      <c r="W1279">
        <v>1</v>
      </c>
      <c r="Y1279" t="s">
        <v>28</v>
      </c>
      <c r="Z1279" t="s">
        <v>52</v>
      </c>
      <c r="AA1279" t="s">
        <v>47</v>
      </c>
      <c r="AB1279" t="s">
        <v>72</v>
      </c>
      <c r="AE1279" t="s">
        <v>50</v>
      </c>
    </row>
    <row r="1280" spans="1:31" x14ac:dyDescent="0.3">
      <c r="A1280" s="1">
        <v>43647</v>
      </c>
      <c r="B1280" s="2">
        <v>0.41534722222222226</v>
      </c>
      <c r="C1280" t="s">
        <v>39</v>
      </c>
      <c r="D1280" t="s">
        <v>13</v>
      </c>
      <c r="E1280">
        <v>89</v>
      </c>
      <c r="F1280" t="s">
        <v>40</v>
      </c>
      <c r="G1280" t="s">
        <v>276</v>
      </c>
      <c r="H1280" t="s">
        <v>41</v>
      </c>
      <c r="I1280">
        <v>300</v>
      </c>
      <c r="J1280" t="s">
        <v>42</v>
      </c>
      <c r="K1280" t="s">
        <v>276</v>
      </c>
      <c r="L1280">
        <v>52.571365</v>
      </c>
      <c r="M1280">
        <v>-10.8838666666667</v>
      </c>
      <c r="N1280" t="s">
        <v>129</v>
      </c>
      <c r="O1280" t="s">
        <v>118</v>
      </c>
      <c r="W1280">
        <v>2</v>
      </c>
      <c r="Y1280" t="s">
        <v>28</v>
      </c>
      <c r="Z1280" t="s">
        <v>52</v>
      </c>
      <c r="AA1280" t="s">
        <v>47</v>
      </c>
      <c r="AB1280" t="s">
        <v>72</v>
      </c>
      <c r="AE1280" t="s">
        <v>50</v>
      </c>
    </row>
    <row r="1281" spans="1:31" x14ac:dyDescent="0.3">
      <c r="A1281" s="1">
        <v>43647</v>
      </c>
      <c r="B1281" s="2">
        <v>0.41681712962962963</v>
      </c>
      <c r="C1281" t="s">
        <v>39</v>
      </c>
      <c r="D1281" t="s">
        <v>13</v>
      </c>
      <c r="E1281">
        <v>89</v>
      </c>
      <c r="F1281" t="s">
        <v>40</v>
      </c>
      <c r="G1281" t="s">
        <v>276</v>
      </c>
      <c r="H1281" t="s">
        <v>41</v>
      </c>
      <c r="I1281">
        <v>300</v>
      </c>
      <c r="J1281" t="s">
        <v>42</v>
      </c>
      <c r="K1281" t="s">
        <v>276</v>
      </c>
      <c r="L1281">
        <v>52.571128333333299</v>
      </c>
      <c r="M1281">
        <v>-10.8926816666667</v>
      </c>
      <c r="N1281" t="s">
        <v>129</v>
      </c>
      <c r="O1281" t="s">
        <v>61</v>
      </c>
      <c r="P1281">
        <v>6</v>
      </c>
      <c r="AA1281" t="s">
        <v>47</v>
      </c>
      <c r="AB1281" t="s">
        <v>64</v>
      </c>
      <c r="AE1281" t="s">
        <v>50</v>
      </c>
    </row>
    <row r="1282" spans="1:31" x14ac:dyDescent="0.3">
      <c r="A1282" s="1">
        <v>43647</v>
      </c>
      <c r="B1282" s="2">
        <v>0.41696759259259258</v>
      </c>
      <c r="C1282" t="s">
        <v>39</v>
      </c>
      <c r="D1282" t="s">
        <v>13</v>
      </c>
      <c r="E1282">
        <v>89</v>
      </c>
      <c r="F1282" t="s">
        <v>40</v>
      </c>
      <c r="G1282" t="s">
        <v>276</v>
      </c>
      <c r="H1282" t="s">
        <v>41</v>
      </c>
      <c r="I1282">
        <v>300</v>
      </c>
      <c r="J1282" t="s">
        <v>42</v>
      </c>
      <c r="K1282" t="s">
        <v>276</v>
      </c>
      <c r="L1282">
        <v>52.571116666666697</v>
      </c>
      <c r="M1282">
        <v>-10.8936783333333</v>
      </c>
      <c r="N1282" t="s">
        <v>129</v>
      </c>
      <c r="O1282" t="s">
        <v>61</v>
      </c>
      <c r="P1282">
        <v>1</v>
      </c>
      <c r="AA1282" t="s">
        <v>47</v>
      </c>
      <c r="AB1282" t="s">
        <v>48</v>
      </c>
      <c r="AE1282" t="s">
        <v>50</v>
      </c>
    </row>
    <row r="1283" spans="1:31" x14ac:dyDescent="0.3">
      <c r="A1283" s="1">
        <v>43647</v>
      </c>
      <c r="B1283" s="2">
        <v>0.41916666666666669</v>
      </c>
      <c r="C1283" t="s">
        <v>39</v>
      </c>
      <c r="D1283" t="s">
        <v>13</v>
      </c>
      <c r="E1283">
        <v>89</v>
      </c>
      <c r="F1283" t="s">
        <v>40</v>
      </c>
      <c r="G1283" t="s">
        <v>276</v>
      </c>
      <c r="H1283" t="s">
        <v>41</v>
      </c>
      <c r="I1283">
        <v>300</v>
      </c>
      <c r="J1283" t="s">
        <v>42</v>
      </c>
      <c r="K1283" t="s">
        <v>276</v>
      </c>
      <c r="L1283">
        <v>52.571038333333298</v>
      </c>
      <c r="M1283">
        <v>-10.906596666666699</v>
      </c>
      <c r="N1283" t="s">
        <v>129</v>
      </c>
      <c r="O1283" t="s">
        <v>61</v>
      </c>
      <c r="P1283">
        <v>1</v>
      </c>
      <c r="AA1283" t="s">
        <v>47</v>
      </c>
      <c r="AB1283" t="s">
        <v>72</v>
      </c>
      <c r="AE1283" t="s">
        <v>57</v>
      </c>
    </row>
    <row r="1284" spans="1:31" x14ac:dyDescent="0.3">
      <c r="A1284" s="1">
        <v>43647</v>
      </c>
      <c r="B1284" s="2">
        <v>0.41946759259259259</v>
      </c>
      <c r="C1284" t="s">
        <v>39</v>
      </c>
      <c r="D1284" t="s">
        <v>13</v>
      </c>
      <c r="E1284">
        <v>89</v>
      </c>
      <c r="F1284" t="s">
        <v>40</v>
      </c>
      <c r="G1284" t="s">
        <v>276</v>
      </c>
      <c r="H1284" t="s">
        <v>41</v>
      </c>
      <c r="I1284">
        <v>300</v>
      </c>
      <c r="J1284" t="s">
        <v>42</v>
      </c>
      <c r="K1284" t="s">
        <v>276</v>
      </c>
      <c r="L1284">
        <v>52.571021666666702</v>
      </c>
      <c r="M1284">
        <v>-10.908295000000001</v>
      </c>
      <c r="N1284" t="s">
        <v>129</v>
      </c>
      <c r="O1284" t="s">
        <v>123</v>
      </c>
      <c r="W1284">
        <v>1</v>
      </c>
      <c r="Y1284" t="s">
        <v>28</v>
      </c>
      <c r="Z1284" t="s">
        <v>52</v>
      </c>
      <c r="AA1284" t="s">
        <v>47</v>
      </c>
      <c r="AB1284" t="s">
        <v>82</v>
      </c>
      <c r="AE1284" t="s">
        <v>50</v>
      </c>
    </row>
    <row r="1285" spans="1:31" x14ac:dyDescent="0.3">
      <c r="A1285" s="1">
        <v>43647</v>
      </c>
      <c r="B1285" s="2">
        <v>0.42109953703703701</v>
      </c>
      <c r="C1285" t="s">
        <v>39</v>
      </c>
      <c r="D1285" t="s">
        <v>13</v>
      </c>
      <c r="E1285">
        <v>89</v>
      </c>
      <c r="F1285" t="s">
        <v>40</v>
      </c>
      <c r="G1285" t="s">
        <v>276</v>
      </c>
      <c r="H1285" t="s">
        <v>41</v>
      </c>
      <c r="I1285">
        <v>300</v>
      </c>
      <c r="J1285" t="s">
        <v>42</v>
      </c>
      <c r="K1285" t="s">
        <v>276</v>
      </c>
      <c r="L1285">
        <v>52.571100000000001</v>
      </c>
      <c r="M1285">
        <v>-10.9174466666667</v>
      </c>
      <c r="N1285" t="s">
        <v>129</v>
      </c>
      <c r="O1285" t="s">
        <v>61</v>
      </c>
      <c r="P1285">
        <v>1</v>
      </c>
      <c r="AA1285" t="s">
        <v>47</v>
      </c>
      <c r="AB1285" t="s">
        <v>74</v>
      </c>
      <c r="AE1285" t="s">
        <v>57</v>
      </c>
    </row>
    <row r="1286" spans="1:31" x14ac:dyDescent="0.3">
      <c r="A1286" s="1">
        <v>43647</v>
      </c>
      <c r="B1286" s="2">
        <v>0.42152777777777778</v>
      </c>
      <c r="C1286" t="s">
        <v>39</v>
      </c>
      <c r="D1286" t="s">
        <v>13</v>
      </c>
      <c r="E1286">
        <v>89</v>
      </c>
      <c r="F1286" t="s">
        <v>40</v>
      </c>
      <c r="G1286" t="s">
        <v>276</v>
      </c>
      <c r="H1286" t="s">
        <v>41</v>
      </c>
      <c r="I1286">
        <v>300</v>
      </c>
      <c r="J1286" t="s">
        <v>42</v>
      </c>
      <c r="K1286" t="s">
        <v>276</v>
      </c>
      <c r="L1286">
        <v>52.571093333333302</v>
      </c>
      <c r="M1286">
        <v>-10.919790000000001</v>
      </c>
      <c r="N1286" t="s">
        <v>129</v>
      </c>
      <c r="O1286" t="s">
        <v>61</v>
      </c>
      <c r="P1286">
        <v>3</v>
      </c>
      <c r="AA1286" t="s">
        <v>47</v>
      </c>
      <c r="AB1286" t="s">
        <v>72</v>
      </c>
      <c r="AE1286" t="s">
        <v>50</v>
      </c>
    </row>
    <row r="1287" spans="1:31" x14ac:dyDescent="0.3">
      <c r="A1287" s="1">
        <v>43647</v>
      </c>
      <c r="B1287" s="2">
        <v>0.42189814814814813</v>
      </c>
      <c r="C1287" t="s">
        <v>39</v>
      </c>
      <c r="D1287" t="s">
        <v>13</v>
      </c>
      <c r="E1287">
        <v>89</v>
      </c>
      <c r="F1287" t="s">
        <v>40</v>
      </c>
      <c r="G1287" t="s">
        <v>276</v>
      </c>
      <c r="H1287" t="s">
        <v>41</v>
      </c>
      <c r="I1287">
        <v>300</v>
      </c>
      <c r="J1287" t="s">
        <v>42</v>
      </c>
      <c r="K1287" t="s">
        <v>276</v>
      </c>
      <c r="L1287">
        <v>52.571166666666699</v>
      </c>
      <c r="M1287">
        <v>-10.921898333333299</v>
      </c>
      <c r="N1287" t="s">
        <v>129</v>
      </c>
      <c r="O1287" t="s">
        <v>123</v>
      </c>
      <c r="W1287">
        <v>1</v>
      </c>
      <c r="Y1287" t="s">
        <v>28</v>
      </c>
      <c r="Z1287" t="s">
        <v>52</v>
      </c>
      <c r="AA1287" t="s">
        <v>47</v>
      </c>
      <c r="AB1287" t="s">
        <v>74</v>
      </c>
      <c r="AE1287" t="s">
        <v>50</v>
      </c>
    </row>
    <row r="1288" spans="1:31" x14ac:dyDescent="0.3">
      <c r="A1288" s="1">
        <v>43647</v>
      </c>
      <c r="B1288" s="2">
        <v>0.42517361111111113</v>
      </c>
      <c r="C1288" t="s">
        <v>39</v>
      </c>
      <c r="D1288" t="s">
        <v>13</v>
      </c>
      <c r="E1288">
        <v>89</v>
      </c>
      <c r="F1288" t="s">
        <v>40</v>
      </c>
      <c r="G1288" t="s">
        <v>276</v>
      </c>
      <c r="H1288" t="s">
        <v>41</v>
      </c>
      <c r="I1288">
        <v>300</v>
      </c>
      <c r="J1288" t="s">
        <v>42</v>
      </c>
      <c r="K1288" t="s">
        <v>276</v>
      </c>
      <c r="L1288">
        <v>52.571546666666698</v>
      </c>
      <c r="M1288">
        <v>-10.9408166666667</v>
      </c>
      <c r="N1288" t="s">
        <v>129</v>
      </c>
      <c r="O1288" t="s">
        <v>61</v>
      </c>
      <c r="P1288">
        <v>1</v>
      </c>
      <c r="AA1288" t="s">
        <v>47</v>
      </c>
      <c r="AB1288" t="s">
        <v>72</v>
      </c>
      <c r="AE1288" t="s">
        <v>50</v>
      </c>
    </row>
    <row r="1289" spans="1:31" x14ac:dyDescent="0.3">
      <c r="A1289" s="1">
        <v>43647</v>
      </c>
      <c r="B1289" s="2">
        <v>0.42898148148148146</v>
      </c>
      <c r="C1289" t="s">
        <v>39</v>
      </c>
      <c r="D1289" t="s">
        <v>13</v>
      </c>
      <c r="E1289">
        <v>89</v>
      </c>
      <c r="F1289" t="s">
        <v>40</v>
      </c>
      <c r="G1289" t="s">
        <v>276</v>
      </c>
      <c r="H1289" t="s">
        <v>41</v>
      </c>
      <c r="I1289">
        <v>300</v>
      </c>
      <c r="J1289" t="s">
        <v>42</v>
      </c>
      <c r="K1289" t="s">
        <v>276</v>
      </c>
      <c r="L1289">
        <v>52.571623333333299</v>
      </c>
      <c r="M1289">
        <v>-10.9635716666667</v>
      </c>
      <c r="N1289" t="s">
        <v>129</v>
      </c>
      <c r="O1289" t="s">
        <v>54</v>
      </c>
      <c r="W1289">
        <v>1</v>
      </c>
      <c r="Y1289" t="s">
        <v>28</v>
      </c>
      <c r="Z1289" t="s">
        <v>52</v>
      </c>
      <c r="AA1289" t="s">
        <v>47</v>
      </c>
      <c r="AB1289" t="s">
        <v>55</v>
      </c>
      <c r="AE1289" t="s">
        <v>57</v>
      </c>
    </row>
    <row r="1290" spans="1:31" x14ac:dyDescent="0.3">
      <c r="A1290" s="1">
        <v>43647</v>
      </c>
      <c r="B1290" s="2">
        <v>0.42917824074074074</v>
      </c>
      <c r="C1290" t="s">
        <v>39</v>
      </c>
      <c r="D1290" t="s">
        <v>13</v>
      </c>
      <c r="E1290">
        <v>89</v>
      </c>
      <c r="F1290" t="s">
        <v>40</v>
      </c>
      <c r="G1290" t="s">
        <v>276</v>
      </c>
      <c r="H1290" t="s">
        <v>41</v>
      </c>
      <c r="I1290">
        <v>300</v>
      </c>
      <c r="J1290" t="s">
        <v>42</v>
      </c>
      <c r="K1290" t="s">
        <v>276</v>
      </c>
      <c r="L1290">
        <v>52.571599999999997</v>
      </c>
      <c r="M1290">
        <v>-10.9647733333333</v>
      </c>
      <c r="N1290" t="s">
        <v>129</v>
      </c>
      <c r="O1290" t="s">
        <v>61</v>
      </c>
      <c r="P1290">
        <v>1</v>
      </c>
      <c r="AA1290" t="s">
        <v>47</v>
      </c>
      <c r="AB1290" t="s">
        <v>72</v>
      </c>
      <c r="AE1290" t="s">
        <v>50</v>
      </c>
    </row>
    <row r="1291" spans="1:31" x14ac:dyDescent="0.3">
      <c r="A1291" s="1">
        <v>43647</v>
      </c>
      <c r="B1291" s="2">
        <v>0.42930555555555555</v>
      </c>
      <c r="C1291" t="s">
        <v>39</v>
      </c>
      <c r="D1291" t="s">
        <v>13</v>
      </c>
      <c r="E1291">
        <v>89</v>
      </c>
      <c r="F1291" t="s">
        <v>40</v>
      </c>
      <c r="G1291" t="s">
        <v>276</v>
      </c>
      <c r="H1291" t="s">
        <v>41</v>
      </c>
      <c r="I1291">
        <v>300</v>
      </c>
      <c r="J1291" t="s">
        <v>42</v>
      </c>
      <c r="K1291" t="s">
        <v>276</v>
      </c>
      <c r="L1291">
        <v>52.5716033333333</v>
      </c>
      <c r="M1291">
        <v>-10.9654783333333</v>
      </c>
      <c r="N1291" t="s">
        <v>129</v>
      </c>
      <c r="O1291" t="s">
        <v>100</v>
      </c>
      <c r="W1291">
        <v>1</v>
      </c>
      <c r="Y1291" t="s">
        <v>28</v>
      </c>
      <c r="Z1291" t="s">
        <v>52</v>
      </c>
      <c r="AA1291" t="s">
        <v>47</v>
      </c>
      <c r="AB1291" t="s">
        <v>56</v>
      </c>
      <c r="AE1291" t="s">
        <v>50</v>
      </c>
    </row>
    <row r="1292" spans="1:31" x14ac:dyDescent="0.3">
      <c r="A1292" s="1">
        <v>43647</v>
      </c>
      <c r="B1292" s="2">
        <v>0.42943287037037042</v>
      </c>
      <c r="C1292" t="s">
        <v>39</v>
      </c>
      <c r="D1292" t="s">
        <v>13</v>
      </c>
      <c r="E1292">
        <v>89</v>
      </c>
      <c r="F1292" t="s">
        <v>40</v>
      </c>
      <c r="G1292" t="s">
        <v>276</v>
      </c>
      <c r="H1292" t="s">
        <v>41</v>
      </c>
      <c r="I1292">
        <v>300</v>
      </c>
      <c r="J1292" t="s">
        <v>42</v>
      </c>
      <c r="K1292" t="s">
        <v>276</v>
      </c>
      <c r="L1292">
        <v>52.571628333333301</v>
      </c>
      <c r="M1292">
        <v>-10.9663566666667</v>
      </c>
      <c r="N1292" t="s">
        <v>129</v>
      </c>
      <c r="O1292" t="s">
        <v>123</v>
      </c>
      <c r="W1292">
        <v>1</v>
      </c>
      <c r="Y1292" t="s">
        <v>28</v>
      </c>
      <c r="Z1292" t="s">
        <v>52</v>
      </c>
      <c r="AA1292" t="s">
        <v>47</v>
      </c>
      <c r="AB1292" t="s">
        <v>53</v>
      </c>
      <c r="AE1292" t="s">
        <v>50</v>
      </c>
    </row>
    <row r="1293" spans="1:31" x14ac:dyDescent="0.3">
      <c r="A1293" s="1">
        <v>43647</v>
      </c>
      <c r="B1293" s="2">
        <v>0.42989583333333337</v>
      </c>
      <c r="C1293" t="s">
        <v>39</v>
      </c>
      <c r="D1293" t="s">
        <v>13</v>
      </c>
      <c r="E1293">
        <v>89</v>
      </c>
      <c r="F1293" t="s">
        <v>40</v>
      </c>
      <c r="G1293" t="s">
        <v>276</v>
      </c>
      <c r="H1293" t="s">
        <v>41</v>
      </c>
      <c r="I1293">
        <v>300</v>
      </c>
      <c r="J1293" t="s">
        <v>42</v>
      </c>
      <c r="K1293" t="s">
        <v>276</v>
      </c>
      <c r="L1293">
        <v>52.571643333333299</v>
      </c>
      <c r="M1293">
        <v>-10.969196666666701</v>
      </c>
      <c r="N1293" t="s">
        <v>129</v>
      </c>
      <c r="O1293" t="s">
        <v>44</v>
      </c>
      <c r="W1293">
        <v>1</v>
      </c>
      <c r="Z1293" t="s">
        <v>46</v>
      </c>
      <c r="AA1293" t="s">
        <v>47</v>
      </c>
      <c r="AB1293" t="s">
        <v>56</v>
      </c>
      <c r="AE1293" t="s">
        <v>50</v>
      </c>
    </row>
    <row r="1294" spans="1:31" x14ac:dyDescent="0.3">
      <c r="A1294" s="1">
        <v>43647</v>
      </c>
      <c r="B1294" s="2">
        <v>0.4327893518518518</v>
      </c>
      <c r="C1294" t="s">
        <v>39</v>
      </c>
      <c r="D1294" t="s">
        <v>13</v>
      </c>
      <c r="E1294">
        <v>89</v>
      </c>
      <c r="F1294" t="s">
        <v>40</v>
      </c>
      <c r="G1294" t="s">
        <v>276</v>
      </c>
      <c r="H1294" t="s">
        <v>41</v>
      </c>
      <c r="I1294">
        <v>300</v>
      </c>
      <c r="J1294" t="s">
        <v>42</v>
      </c>
      <c r="K1294" t="s">
        <v>276</v>
      </c>
      <c r="L1294">
        <v>52.571781666666702</v>
      </c>
      <c r="M1294">
        <v>-10.9856916666667</v>
      </c>
      <c r="N1294" t="s">
        <v>129</v>
      </c>
      <c r="O1294" t="s">
        <v>61</v>
      </c>
      <c r="P1294">
        <v>2</v>
      </c>
      <c r="AA1294" t="s">
        <v>47</v>
      </c>
      <c r="AB1294" t="s">
        <v>72</v>
      </c>
      <c r="AE1294" t="s">
        <v>57</v>
      </c>
    </row>
    <row r="1295" spans="1:31" x14ac:dyDescent="0.3">
      <c r="A1295" s="1">
        <v>43647</v>
      </c>
      <c r="B1295" s="2">
        <v>0.25951388888888888</v>
      </c>
      <c r="C1295" t="s">
        <v>39</v>
      </c>
      <c r="D1295" t="s">
        <v>13</v>
      </c>
      <c r="E1295">
        <v>87</v>
      </c>
      <c r="F1295" t="s">
        <v>40</v>
      </c>
      <c r="G1295" t="s">
        <v>276</v>
      </c>
      <c r="H1295" t="s">
        <v>41</v>
      </c>
      <c r="I1295">
        <v>300</v>
      </c>
      <c r="J1295" t="s">
        <v>42</v>
      </c>
      <c r="K1295" t="s">
        <v>276</v>
      </c>
      <c r="L1295">
        <v>52.320146666666702</v>
      </c>
      <c r="M1295">
        <v>-10.7964583333333</v>
      </c>
      <c r="N1295" t="s">
        <v>43</v>
      </c>
      <c r="O1295" t="s">
        <v>51</v>
      </c>
      <c r="W1295">
        <v>47</v>
      </c>
      <c r="Y1295" t="s">
        <v>28</v>
      </c>
      <c r="Z1295" t="s">
        <v>52</v>
      </c>
      <c r="AA1295" t="s">
        <v>47</v>
      </c>
      <c r="AB1295" t="s">
        <v>64</v>
      </c>
      <c r="AC1295" t="s">
        <v>149</v>
      </c>
      <c r="AE1295" t="s">
        <v>50</v>
      </c>
    </row>
    <row r="1296" spans="1:31" x14ac:dyDescent="0.3">
      <c r="A1296" s="1">
        <v>43647</v>
      </c>
      <c r="B1296" s="2">
        <v>0.25971064814814815</v>
      </c>
      <c r="C1296" t="s">
        <v>39</v>
      </c>
      <c r="D1296" t="s">
        <v>13</v>
      </c>
      <c r="E1296">
        <v>87</v>
      </c>
      <c r="F1296" t="s">
        <v>40</v>
      </c>
      <c r="G1296" t="s">
        <v>276</v>
      </c>
      <c r="H1296" t="s">
        <v>41</v>
      </c>
      <c r="I1296">
        <v>300</v>
      </c>
      <c r="J1296" t="s">
        <v>42</v>
      </c>
      <c r="K1296" t="s">
        <v>276</v>
      </c>
      <c r="L1296">
        <v>52.320151666666703</v>
      </c>
      <c r="M1296">
        <v>-10.7950966666667</v>
      </c>
      <c r="N1296" t="s">
        <v>43</v>
      </c>
      <c r="O1296" t="s">
        <v>85</v>
      </c>
      <c r="W1296">
        <v>4</v>
      </c>
      <c r="Y1296" t="s">
        <v>28</v>
      </c>
      <c r="Z1296" t="s">
        <v>52</v>
      </c>
      <c r="AA1296" t="s">
        <v>47</v>
      </c>
      <c r="AB1296" t="s">
        <v>64</v>
      </c>
      <c r="AC1296" t="s">
        <v>149</v>
      </c>
      <c r="AE1296" t="s">
        <v>50</v>
      </c>
    </row>
    <row r="1297" spans="1:31" x14ac:dyDescent="0.3">
      <c r="A1297" s="1">
        <v>43647</v>
      </c>
      <c r="B1297" s="2">
        <v>0.25996527777777778</v>
      </c>
      <c r="C1297" t="s">
        <v>39</v>
      </c>
      <c r="D1297" t="s">
        <v>13</v>
      </c>
      <c r="E1297">
        <v>87</v>
      </c>
      <c r="F1297" t="s">
        <v>40</v>
      </c>
      <c r="G1297" t="s">
        <v>276</v>
      </c>
      <c r="H1297" t="s">
        <v>41</v>
      </c>
      <c r="I1297">
        <v>300</v>
      </c>
      <c r="J1297" t="s">
        <v>42</v>
      </c>
      <c r="K1297" t="s">
        <v>276</v>
      </c>
      <c r="L1297">
        <v>52.320135000000001</v>
      </c>
      <c r="M1297">
        <v>-10.793331666666701</v>
      </c>
      <c r="N1297" t="s">
        <v>43</v>
      </c>
      <c r="O1297" t="s">
        <v>54</v>
      </c>
      <c r="W1297">
        <v>2</v>
      </c>
      <c r="Y1297" t="s">
        <v>28</v>
      </c>
      <c r="Z1297" t="s">
        <v>52</v>
      </c>
      <c r="AA1297" t="s">
        <v>47</v>
      </c>
      <c r="AB1297" t="s">
        <v>53</v>
      </c>
      <c r="AC1297" t="s">
        <v>58</v>
      </c>
      <c r="AE1297" t="s">
        <v>50</v>
      </c>
    </row>
    <row r="1298" spans="1:31" x14ac:dyDescent="0.3">
      <c r="A1298" s="1">
        <v>43647</v>
      </c>
      <c r="B1298" s="2">
        <v>0.26040509259259259</v>
      </c>
      <c r="C1298" t="s">
        <v>39</v>
      </c>
      <c r="D1298" t="s">
        <v>13</v>
      </c>
      <c r="E1298">
        <v>87</v>
      </c>
      <c r="F1298" t="s">
        <v>40</v>
      </c>
      <c r="G1298" t="s">
        <v>276</v>
      </c>
      <c r="H1298" t="s">
        <v>41</v>
      </c>
      <c r="I1298">
        <v>300</v>
      </c>
      <c r="J1298" t="s">
        <v>42</v>
      </c>
      <c r="K1298" t="s">
        <v>276</v>
      </c>
      <c r="L1298">
        <v>52.320128333333301</v>
      </c>
      <c r="M1298">
        <v>-10.790286666666701</v>
      </c>
      <c r="N1298" t="s">
        <v>43</v>
      </c>
      <c r="O1298" t="s">
        <v>44</v>
      </c>
      <c r="W1298">
        <v>1</v>
      </c>
      <c r="Z1298" t="s">
        <v>46</v>
      </c>
      <c r="AA1298" t="s">
        <v>47</v>
      </c>
      <c r="AB1298" t="s">
        <v>64</v>
      </c>
      <c r="AC1298" t="s">
        <v>89</v>
      </c>
      <c r="AE1298" t="s">
        <v>50</v>
      </c>
    </row>
    <row r="1299" spans="1:31" x14ac:dyDescent="0.3">
      <c r="A1299" s="1">
        <v>43647</v>
      </c>
      <c r="B1299" s="2">
        <v>0.26296296296296295</v>
      </c>
      <c r="C1299" t="s">
        <v>39</v>
      </c>
      <c r="D1299" t="s">
        <v>13</v>
      </c>
      <c r="E1299">
        <v>87</v>
      </c>
      <c r="F1299" t="s">
        <v>40</v>
      </c>
      <c r="G1299" t="s">
        <v>276</v>
      </c>
      <c r="H1299" t="s">
        <v>41</v>
      </c>
      <c r="I1299">
        <v>300</v>
      </c>
      <c r="J1299" t="s">
        <v>42</v>
      </c>
      <c r="K1299" t="s">
        <v>276</v>
      </c>
      <c r="L1299">
        <v>52.320173333333301</v>
      </c>
      <c r="M1299">
        <v>-10.772873333333299</v>
      </c>
      <c r="N1299" t="s">
        <v>43</v>
      </c>
      <c r="O1299" t="s">
        <v>100</v>
      </c>
      <c r="W1299">
        <v>5</v>
      </c>
      <c r="Y1299" t="s">
        <v>28</v>
      </c>
      <c r="Z1299" t="s">
        <v>52</v>
      </c>
      <c r="AA1299" t="s">
        <v>47</v>
      </c>
      <c r="AB1299" t="s">
        <v>64</v>
      </c>
      <c r="AC1299" t="s">
        <v>49</v>
      </c>
      <c r="AE1299" t="s">
        <v>57</v>
      </c>
    </row>
    <row r="1300" spans="1:31" x14ac:dyDescent="0.3">
      <c r="A1300" s="1">
        <v>43647</v>
      </c>
      <c r="B1300" s="2">
        <v>0.26322916666666668</v>
      </c>
      <c r="C1300" t="s">
        <v>39</v>
      </c>
      <c r="D1300" t="s">
        <v>13</v>
      </c>
      <c r="E1300">
        <v>87</v>
      </c>
      <c r="F1300" t="s">
        <v>40</v>
      </c>
      <c r="G1300" t="s">
        <v>276</v>
      </c>
      <c r="H1300" t="s">
        <v>41</v>
      </c>
      <c r="I1300">
        <v>300</v>
      </c>
      <c r="J1300" t="s">
        <v>42</v>
      </c>
      <c r="K1300" t="s">
        <v>276</v>
      </c>
      <c r="L1300">
        <v>52.320166666666701</v>
      </c>
      <c r="M1300">
        <v>-10.771046666666701</v>
      </c>
      <c r="N1300" t="s">
        <v>43</v>
      </c>
      <c r="O1300" t="s">
        <v>61</v>
      </c>
      <c r="P1300">
        <v>1</v>
      </c>
      <c r="AA1300" t="s">
        <v>47</v>
      </c>
      <c r="AB1300" t="s">
        <v>53</v>
      </c>
      <c r="AC1300" t="s">
        <v>49</v>
      </c>
      <c r="AE1300" t="s">
        <v>50</v>
      </c>
    </row>
    <row r="1301" spans="1:31" x14ac:dyDescent="0.3">
      <c r="A1301" s="1">
        <v>43647</v>
      </c>
      <c r="B1301" s="2">
        <v>0.26635416666666667</v>
      </c>
      <c r="C1301" t="s">
        <v>39</v>
      </c>
      <c r="D1301" t="s">
        <v>13</v>
      </c>
      <c r="E1301">
        <v>87</v>
      </c>
      <c r="F1301" t="s">
        <v>40</v>
      </c>
      <c r="G1301" t="s">
        <v>276</v>
      </c>
      <c r="H1301" t="s">
        <v>41</v>
      </c>
      <c r="I1301">
        <v>300</v>
      </c>
      <c r="J1301" t="s">
        <v>42</v>
      </c>
      <c r="K1301" t="s">
        <v>276</v>
      </c>
      <c r="L1301">
        <v>52.320166666666701</v>
      </c>
      <c r="M1301">
        <v>-10.7496183333333</v>
      </c>
      <c r="N1301" t="s">
        <v>43</v>
      </c>
      <c r="O1301" t="s">
        <v>44</v>
      </c>
      <c r="W1301">
        <v>2</v>
      </c>
      <c r="Z1301" t="s">
        <v>46</v>
      </c>
      <c r="AA1301" t="s">
        <v>47</v>
      </c>
      <c r="AB1301" t="s">
        <v>55</v>
      </c>
      <c r="AC1301" t="s">
        <v>49</v>
      </c>
      <c r="AE1301" t="s">
        <v>57</v>
      </c>
    </row>
    <row r="1302" spans="1:31" x14ac:dyDescent="0.3">
      <c r="A1302" s="1">
        <v>43647</v>
      </c>
      <c r="B1302" s="2">
        <v>0.27035879629629628</v>
      </c>
      <c r="C1302" t="s">
        <v>39</v>
      </c>
      <c r="D1302" t="s">
        <v>13</v>
      </c>
      <c r="E1302">
        <v>87</v>
      </c>
      <c r="F1302" t="s">
        <v>40</v>
      </c>
      <c r="G1302" t="s">
        <v>276</v>
      </c>
      <c r="H1302" t="s">
        <v>41</v>
      </c>
      <c r="I1302">
        <v>300</v>
      </c>
      <c r="J1302" t="s">
        <v>42</v>
      </c>
      <c r="K1302" t="s">
        <v>276</v>
      </c>
      <c r="L1302">
        <v>52.320143333333299</v>
      </c>
      <c r="M1302">
        <v>-10.722115000000001</v>
      </c>
      <c r="N1302" t="s">
        <v>43</v>
      </c>
      <c r="O1302" t="s">
        <v>61</v>
      </c>
      <c r="P1302">
        <v>1</v>
      </c>
      <c r="AA1302" t="s">
        <v>47</v>
      </c>
      <c r="AB1302" t="s">
        <v>53</v>
      </c>
      <c r="AC1302" t="s">
        <v>49</v>
      </c>
      <c r="AE1302" t="s">
        <v>50</v>
      </c>
    </row>
    <row r="1303" spans="1:31" x14ac:dyDescent="0.3">
      <c r="A1303" s="1">
        <v>43647</v>
      </c>
      <c r="B1303" s="2">
        <v>0.2709375</v>
      </c>
      <c r="C1303" t="s">
        <v>39</v>
      </c>
      <c r="D1303" t="s">
        <v>13</v>
      </c>
      <c r="E1303">
        <v>87</v>
      </c>
      <c r="F1303" t="s">
        <v>40</v>
      </c>
      <c r="G1303" t="s">
        <v>276</v>
      </c>
      <c r="H1303" t="s">
        <v>41</v>
      </c>
      <c r="I1303">
        <v>300</v>
      </c>
      <c r="J1303" t="s">
        <v>42</v>
      </c>
      <c r="K1303" t="s">
        <v>276</v>
      </c>
      <c r="L1303">
        <v>52.320183333333297</v>
      </c>
      <c r="M1303">
        <v>-10.7181383333333</v>
      </c>
      <c r="N1303" t="s">
        <v>43</v>
      </c>
      <c r="O1303" t="s">
        <v>118</v>
      </c>
      <c r="W1303">
        <v>2</v>
      </c>
      <c r="Y1303" t="s">
        <v>28</v>
      </c>
      <c r="Z1303" t="s">
        <v>52</v>
      </c>
      <c r="AA1303" t="s">
        <v>47</v>
      </c>
      <c r="AB1303" t="s">
        <v>55</v>
      </c>
      <c r="AC1303" t="s">
        <v>49</v>
      </c>
      <c r="AE1303" t="s">
        <v>50</v>
      </c>
    </row>
    <row r="1304" spans="1:31" x14ac:dyDescent="0.3">
      <c r="A1304" s="1">
        <v>43647</v>
      </c>
      <c r="B1304" s="2">
        <v>0.27172453703703703</v>
      </c>
      <c r="C1304" t="s">
        <v>39</v>
      </c>
      <c r="D1304" t="s">
        <v>13</v>
      </c>
      <c r="E1304">
        <v>87</v>
      </c>
      <c r="F1304" t="s">
        <v>40</v>
      </c>
      <c r="G1304" t="s">
        <v>276</v>
      </c>
      <c r="H1304" t="s">
        <v>41</v>
      </c>
      <c r="I1304">
        <v>300</v>
      </c>
      <c r="J1304" t="s">
        <v>42</v>
      </c>
      <c r="K1304" t="s">
        <v>276</v>
      </c>
      <c r="L1304">
        <v>52.320171666666702</v>
      </c>
      <c r="M1304">
        <v>-10.712773333333301</v>
      </c>
      <c r="N1304" t="s">
        <v>43</v>
      </c>
      <c r="O1304" t="s">
        <v>44</v>
      </c>
      <c r="W1304">
        <v>1</v>
      </c>
      <c r="Z1304" t="s">
        <v>46</v>
      </c>
      <c r="AA1304" t="s">
        <v>47</v>
      </c>
      <c r="AB1304" t="s">
        <v>55</v>
      </c>
      <c r="AC1304" t="s">
        <v>49</v>
      </c>
      <c r="AE1304" t="s">
        <v>57</v>
      </c>
    </row>
    <row r="1305" spans="1:31" x14ac:dyDescent="0.3">
      <c r="A1305" s="1">
        <v>43647</v>
      </c>
      <c r="B1305" s="2">
        <v>0.27336805555555554</v>
      </c>
      <c r="C1305" t="s">
        <v>39</v>
      </c>
      <c r="D1305" t="s">
        <v>13</v>
      </c>
      <c r="E1305">
        <v>87</v>
      </c>
      <c r="F1305" t="s">
        <v>40</v>
      </c>
      <c r="G1305" t="s">
        <v>276</v>
      </c>
      <c r="H1305" t="s">
        <v>41</v>
      </c>
      <c r="I1305">
        <v>300</v>
      </c>
      <c r="J1305" t="s">
        <v>42</v>
      </c>
      <c r="K1305" t="s">
        <v>276</v>
      </c>
      <c r="L1305">
        <v>52.32011</v>
      </c>
      <c r="M1305">
        <v>-10.701681666666699</v>
      </c>
      <c r="N1305" t="s">
        <v>43</v>
      </c>
      <c r="O1305" t="s">
        <v>61</v>
      </c>
      <c r="P1305">
        <v>1</v>
      </c>
      <c r="AA1305" t="s">
        <v>47</v>
      </c>
      <c r="AB1305" t="s">
        <v>53</v>
      </c>
      <c r="AC1305" t="s">
        <v>49</v>
      </c>
      <c r="AE1305" t="s">
        <v>50</v>
      </c>
    </row>
    <row r="1306" spans="1:31" x14ac:dyDescent="0.3">
      <c r="A1306" s="1">
        <v>43647</v>
      </c>
      <c r="B1306" s="2">
        <v>0.27502314814814816</v>
      </c>
      <c r="C1306" t="s">
        <v>39</v>
      </c>
      <c r="D1306" t="s">
        <v>13</v>
      </c>
      <c r="E1306">
        <v>87</v>
      </c>
      <c r="F1306" t="s">
        <v>40</v>
      </c>
      <c r="G1306" t="s">
        <v>276</v>
      </c>
      <c r="H1306" t="s">
        <v>41</v>
      </c>
      <c r="I1306">
        <v>300</v>
      </c>
      <c r="J1306" t="s">
        <v>42</v>
      </c>
      <c r="K1306" t="s">
        <v>276</v>
      </c>
      <c r="L1306">
        <v>52.320098333333299</v>
      </c>
      <c r="M1306">
        <v>-10.690493333333301</v>
      </c>
      <c r="N1306" t="s">
        <v>43</v>
      </c>
      <c r="O1306" t="s">
        <v>61</v>
      </c>
      <c r="P1306">
        <v>1</v>
      </c>
      <c r="AA1306" t="s">
        <v>47</v>
      </c>
      <c r="AB1306" t="s">
        <v>55</v>
      </c>
      <c r="AC1306" t="s">
        <v>49</v>
      </c>
      <c r="AE1306" t="s">
        <v>50</v>
      </c>
    </row>
    <row r="1307" spans="1:31" x14ac:dyDescent="0.3">
      <c r="A1307" s="1">
        <v>43647</v>
      </c>
      <c r="B1307" s="2">
        <v>0.27565972222222224</v>
      </c>
      <c r="C1307" t="s">
        <v>39</v>
      </c>
      <c r="D1307" t="s">
        <v>13</v>
      </c>
      <c r="E1307">
        <v>87</v>
      </c>
      <c r="F1307" t="s">
        <v>40</v>
      </c>
      <c r="G1307" t="s">
        <v>276</v>
      </c>
      <c r="H1307" t="s">
        <v>41</v>
      </c>
      <c r="I1307">
        <v>300</v>
      </c>
      <c r="J1307" t="s">
        <v>42</v>
      </c>
      <c r="K1307" t="s">
        <v>276</v>
      </c>
      <c r="L1307">
        <v>52.320095000000002</v>
      </c>
      <c r="M1307">
        <v>-10.686225</v>
      </c>
      <c r="N1307" t="s">
        <v>43</v>
      </c>
      <c r="O1307" t="s">
        <v>61</v>
      </c>
      <c r="P1307">
        <v>1</v>
      </c>
      <c r="AA1307" t="s">
        <v>47</v>
      </c>
      <c r="AB1307" t="s">
        <v>72</v>
      </c>
      <c r="AC1307" t="s">
        <v>49</v>
      </c>
      <c r="AE1307" t="s">
        <v>57</v>
      </c>
    </row>
    <row r="1308" spans="1:31" x14ac:dyDescent="0.3">
      <c r="A1308" s="1">
        <v>43647</v>
      </c>
      <c r="B1308" s="2">
        <v>0.28429398148148149</v>
      </c>
      <c r="C1308" t="s">
        <v>39</v>
      </c>
      <c r="D1308" t="s">
        <v>13</v>
      </c>
      <c r="E1308">
        <v>87</v>
      </c>
      <c r="F1308" t="s">
        <v>40</v>
      </c>
      <c r="G1308" t="s">
        <v>276</v>
      </c>
      <c r="H1308" t="s">
        <v>41</v>
      </c>
      <c r="I1308">
        <v>300</v>
      </c>
      <c r="J1308" t="s">
        <v>42</v>
      </c>
      <c r="K1308" t="s">
        <v>276</v>
      </c>
      <c r="L1308">
        <v>52.3191116666667</v>
      </c>
      <c r="M1308">
        <v>-10.629716666666701</v>
      </c>
      <c r="N1308" t="s">
        <v>43</v>
      </c>
      <c r="O1308" t="s">
        <v>44</v>
      </c>
      <c r="W1308">
        <v>6</v>
      </c>
      <c r="Z1308" t="s">
        <v>46</v>
      </c>
      <c r="AA1308" t="s">
        <v>47</v>
      </c>
      <c r="AB1308" t="s">
        <v>55</v>
      </c>
      <c r="AC1308" t="s">
        <v>58</v>
      </c>
      <c r="AE1308" t="s">
        <v>57</v>
      </c>
    </row>
    <row r="1309" spans="1:31" x14ac:dyDescent="0.3">
      <c r="A1309" s="1">
        <v>43647</v>
      </c>
      <c r="B1309" s="2">
        <v>0.73745370370370367</v>
      </c>
      <c r="C1309" t="s">
        <v>39</v>
      </c>
      <c r="D1309" t="s">
        <v>13</v>
      </c>
      <c r="E1309">
        <v>92</v>
      </c>
      <c r="F1309" t="s">
        <v>40</v>
      </c>
      <c r="G1309" t="s">
        <v>276</v>
      </c>
      <c r="H1309" t="s">
        <v>41</v>
      </c>
      <c r="I1309">
        <v>300</v>
      </c>
      <c r="J1309" t="s">
        <v>42</v>
      </c>
      <c r="K1309" t="s">
        <v>276</v>
      </c>
      <c r="L1309">
        <v>52.578146666666697</v>
      </c>
      <c r="M1309">
        <v>-11.7078233333333</v>
      </c>
      <c r="N1309" t="s">
        <v>43</v>
      </c>
      <c r="O1309" t="s">
        <v>61</v>
      </c>
      <c r="P1309">
        <v>1</v>
      </c>
      <c r="AA1309" t="s">
        <v>47</v>
      </c>
      <c r="AB1309" t="s">
        <v>74</v>
      </c>
      <c r="AC1309" t="s">
        <v>49</v>
      </c>
      <c r="AE1309" t="s">
        <v>50</v>
      </c>
    </row>
    <row r="1310" spans="1:31" x14ac:dyDescent="0.3">
      <c r="A1310" s="1">
        <v>43647</v>
      </c>
      <c r="B1310" s="2">
        <v>0.74335648148148137</v>
      </c>
      <c r="C1310" t="s">
        <v>39</v>
      </c>
      <c r="D1310" t="s">
        <v>13</v>
      </c>
      <c r="E1310">
        <v>92</v>
      </c>
      <c r="F1310" t="s">
        <v>40</v>
      </c>
      <c r="G1310" t="s">
        <v>276</v>
      </c>
      <c r="H1310" t="s">
        <v>41</v>
      </c>
      <c r="I1310">
        <v>300</v>
      </c>
      <c r="J1310" t="s">
        <v>42</v>
      </c>
      <c r="K1310" t="s">
        <v>276</v>
      </c>
      <c r="L1310">
        <v>52.578516666666701</v>
      </c>
      <c r="M1310">
        <v>-11.743463333333301</v>
      </c>
      <c r="N1310" t="s">
        <v>43</v>
      </c>
      <c r="O1310" t="s">
        <v>61</v>
      </c>
      <c r="P1310">
        <v>18</v>
      </c>
      <c r="AA1310" t="s">
        <v>47</v>
      </c>
      <c r="AB1310" t="s">
        <v>64</v>
      </c>
      <c r="AC1310" t="s">
        <v>94</v>
      </c>
      <c r="AE1310" t="s">
        <v>50</v>
      </c>
    </row>
    <row r="1311" spans="1:31" x14ac:dyDescent="0.3">
      <c r="A1311" s="1">
        <v>43647</v>
      </c>
      <c r="B1311" s="2">
        <v>0.74369212962962961</v>
      </c>
      <c r="C1311" t="s">
        <v>39</v>
      </c>
      <c r="D1311" t="s">
        <v>13</v>
      </c>
      <c r="E1311">
        <v>92</v>
      </c>
      <c r="F1311" t="s">
        <v>40</v>
      </c>
      <c r="G1311" t="s">
        <v>276</v>
      </c>
      <c r="H1311" t="s">
        <v>41</v>
      </c>
      <c r="I1311">
        <v>300</v>
      </c>
      <c r="J1311" t="s">
        <v>42</v>
      </c>
      <c r="K1311" t="s">
        <v>276</v>
      </c>
      <c r="L1311">
        <v>52.578533333333297</v>
      </c>
      <c r="M1311">
        <v>-11.745416666666699</v>
      </c>
      <c r="N1311" t="s">
        <v>43</v>
      </c>
      <c r="O1311" t="s">
        <v>85</v>
      </c>
      <c r="W1311">
        <v>1</v>
      </c>
      <c r="Y1311" t="s">
        <v>28</v>
      </c>
      <c r="Z1311" t="s">
        <v>52</v>
      </c>
      <c r="AA1311" t="s">
        <v>47</v>
      </c>
      <c r="AB1311" t="s">
        <v>71</v>
      </c>
      <c r="AC1311" t="s">
        <v>49</v>
      </c>
      <c r="AE1311" t="s">
        <v>50</v>
      </c>
    </row>
    <row r="1312" spans="1:31" x14ac:dyDescent="0.3">
      <c r="A1312" s="1">
        <v>43647</v>
      </c>
      <c r="B1312" s="2">
        <v>0.74410879629629623</v>
      </c>
      <c r="C1312" t="s">
        <v>39</v>
      </c>
      <c r="D1312" t="s">
        <v>13</v>
      </c>
      <c r="E1312">
        <v>92</v>
      </c>
      <c r="F1312" t="s">
        <v>40</v>
      </c>
      <c r="G1312" t="s">
        <v>276</v>
      </c>
      <c r="H1312" t="s">
        <v>41</v>
      </c>
      <c r="I1312">
        <v>300</v>
      </c>
      <c r="J1312" t="s">
        <v>42</v>
      </c>
      <c r="K1312" t="s">
        <v>276</v>
      </c>
      <c r="L1312">
        <v>52.578598333333296</v>
      </c>
      <c r="M1312">
        <v>-11.747845</v>
      </c>
      <c r="N1312" t="s">
        <v>43</v>
      </c>
      <c r="O1312" t="s">
        <v>44</v>
      </c>
      <c r="W1312">
        <v>1</v>
      </c>
      <c r="Z1312" t="s">
        <v>46</v>
      </c>
      <c r="AA1312" t="s">
        <v>47</v>
      </c>
      <c r="AB1312" t="s">
        <v>74</v>
      </c>
      <c r="AC1312" t="s">
        <v>49</v>
      </c>
      <c r="AE1312" t="s">
        <v>50</v>
      </c>
    </row>
    <row r="1313" spans="1:31" x14ac:dyDescent="0.3">
      <c r="A1313" s="1">
        <v>43647</v>
      </c>
      <c r="B1313" s="2">
        <v>0.79193287037037041</v>
      </c>
      <c r="C1313" t="s">
        <v>39</v>
      </c>
      <c r="D1313" t="s">
        <v>13</v>
      </c>
      <c r="E1313">
        <v>93</v>
      </c>
      <c r="F1313" t="s">
        <v>40</v>
      </c>
      <c r="G1313" t="s">
        <v>276</v>
      </c>
      <c r="H1313" t="s">
        <v>41</v>
      </c>
      <c r="I1313">
        <v>300</v>
      </c>
      <c r="J1313" t="s">
        <v>42</v>
      </c>
      <c r="K1313" t="s">
        <v>276</v>
      </c>
      <c r="L1313">
        <v>52.588138333333298</v>
      </c>
      <c r="M1313">
        <v>-12.0263833333333</v>
      </c>
      <c r="N1313" t="s">
        <v>43</v>
      </c>
      <c r="O1313" t="s">
        <v>61</v>
      </c>
      <c r="R1313">
        <v>1</v>
      </c>
      <c r="AA1313" t="s">
        <v>47</v>
      </c>
      <c r="AB1313" t="s">
        <v>53</v>
      </c>
      <c r="AC1313" t="s">
        <v>49</v>
      </c>
      <c r="AE1313" t="s">
        <v>57</v>
      </c>
    </row>
    <row r="1314" spans="1:31" x14ac:dyDescent="0.3">
      <c r="A1314" s="1">
        <v>43647</v>
      </c>
      <c r="B1314" s="2">
        <v>0.79291666666666671</v>
      </c>
      <c r="C1314" t="s">
        <v>39</v>
      </c>
      <c r="D1314" t="s">
        <v>13</v>
      </c>
      <c r="E1314">
        <v>93</v>
      </c>
      <c r="F1314" t="s">
        <v>40</v>
      </c>
      <c r="G1314" t="s">
        <v>276</v>
      </c>
      <c r="H1314" t="s">
        <v>41</v>
      </c>
      <c r="I1314">
        <v>300</v>
      </c>
      <c r="J1314" t="s">
        <v>42</v>
      </c>
      <c r="K1314" t="s">
        <v>276</v>
      </c>
      <c r="L1314">
        <v>52.591816666666702</v>
      </c>
      <c r="M1314">
        <v>-12.026289999999999</v>
      </c>
      <c r="N1314" t="s">
        <v>43</v>
      </c>
      <c r="O1314" t="s">
        <v>51</v>
      </c>
      <c r="W1314">
        <v>1</v>
      </c>
      <c r="Y1314" t="s">
        <v>28</v>
      </c>
      <c r="Z1314" t="s">
        <v>52</v>
      </c>
      <c r="AA1314" t="s">
        <v>122</v>
      </c>
      <c r="AE1314" t="s">
        <v>57</v>
      </c>
    </row>
    <row r="1315" spans="1:31" x14ac:dyDescent="0.3">
      <c r="A1315" s="1">
        <v>43647</v>
      </c>
      <c r="B1315" s="2">
        <v>0.79578703703703713</v>
      </c>
      <c r="C1315" t="s">
        <v>39</v>
      </c>
      <c r="D1315" t="s">
        <v>13</v>
      </c>
      <c r="E1315">
        <v>93</v>
      </c>
      <c r="F1315" t="s">
        <v>40</v>
      </c>
      <c r="G1315" t="s">
        <v>276</v>
      </c>
      <c r="H1315" t="s">
        <v>41</v>
      </c>
      <c r="I1315">
        <v>300</v>
      </c>
      <c r="J1315" t="s">
        <v>42</v>
      </c>
      <c r="K1315" t="s">
        <v>276</v>
      </c>
      <c r="L1315">
        <v>52.602483333333304</v>
      </c>
      <c r="M1315">
        <v>-12.026246666666699</v>
      </c>
      <c r="N1315" t="s">
        <v>43</v>
      </c>
      <c r="O1315" t="s">
        <v>123</v>
      </c>
      <c r="W1315">
        <v>1</v>
      </c>
      <c r="Y1315" t="s">
        <v>28</v>
      </c>
      <c r="Z1315" t="s">
        <v>52</v>
      </c>
      <c r="AA1315" t="s">
        <v>107</v>
      </c>
      <c r="AE1315" t="s">
        <v>57</v>
      </c>
    </row>
    <row r="1316" spans="1:31" x14ac:dyDescent="0.3">
      <c r="A1316" s="1">
        <v>43647</v>
      </c>
      <c r="B1316" s="2">
        <v>0.79598379629629623</v>
      </c>
      <c r="C1316" t="s">
        <v>39</v>
      </c>
      <c r="D1316" t="s">
        <v>13</v>
      </c>
      <c r="E1316">
        <v>93</v>
      </c>
      <c r="F1316" t="s">
        <v>40</v>
      </c>
      <c r="G1316" t="s">
        <v>276</v>
      </c>
      <c r="H1316" t="s">
        <v>41</v>
      </c>
      <c r="I1316">
        <v>300</v>
      </c>
      <c r="J1316" t="s">
        <v>42</v>
      </c>
      <c r="K1316" t="s">
        <v>276</v>
      </c>
      <c r="L1316">
        <v>52.603283333333302</v>
      </c>
      <c r="M1316">
        <v>-12.02628</v>
      </c>
      <c r="N1316" t="s">
        <v>43</v>
      </c>
      <c r="O1316" t="s">
        <v>100</v>
      </c>
      <c r="W1316">
        <v>1</v>
      </c>
      <c r="Y1316" t="s">
        <v>28</v>
      </c>
      <c r="Z1316" t="s">
        <v>52</v>
      </c>
      <c r="AA1316" t="s">
        <v>47</v>
      </c>
      <c r="AB1316" t="s">
        <v>56</v>
      </c>
      <c r="AC1316" t="s">
        <v>49</v>
      </c>
      <c r="AE1316" t="s">
        <v>50</v>
      </c>
    </row>
    <row r="1317" spans="1:31" x14ac:dyDescent="0.3">
      <c r="A1317" s="1">
        <v>43647</v>
      </c>
      <c r="B1317" s="2">
        <v>0.80050925925925931</v>
      </c>
      <c r="C1317" t="s">
        <v>39</v>
      </c>
      <c r="D1317" t="s">
        <v>13</v>
      </c>
      <c r="E1317">
        <v>93</v>
      </c>
      <c r="F1317" t="s">
        <v>40</v>
      </c>
      <c r="G1317" t="s">
        <v>276</v>
      </c>
      <c r="H1317" t="s">
        <v>41</v>
      </c>
      <c r="I1317">
        <v>300</v>
      </c>
      <c r="J1317" t="s">
        <v>42</v>
      </c>
      <c r="K1317" t="s">
        <v>276</v>
      </c>
      <c r="L1317">
        <v>52.620440000000002</v>
      </c>
      <c r="M1317">
        <v>-12.026225</v>
      </c>
      <c r="N1317" t="s">
        <v>43</v>
      </c>
      <c r="O1317" t="s">
        <v>148</v>
      </c>
      <c r="W1317">
        <v>1</v>
      </c>
      <c r="Y1317" t="s">
        <v>28</v>
      </c>
      <c r="Z1317" t="s">
        <v>52</v>
      </c>
      <c r="AA1317" t="s">
        <v>47</v>
      </c>
      <c r="AB1317" t="s">
        <v>82</v>
      </c>
      <c r="AC1317" t="s">
        <v>49</v>
      </c>
      <c r="AE1317" t="s">
        <v>50</v>
      </c>
    </row>
    <row r="1318" spans="1:31" x14ac:dyDescent="0.3">
      <c r="A1318" s="1">
        <v>43647</v>
      </c>
      <c r="B1318" s="2">
        <v>0.80185185185185182</v>
      </c>
      <c r="C1318" t="s">
        <v>39</v>
      </c>
      <c r="D1318" t="s">
        <v>13</v>
      </c>
      <c r="E1318">
        <v>93</v>
      </c>
      <c r="F1318" t="s">
        <v>40</v>
      </c>
      <c r="G1318" t="s">
        <v>276</v>
      </c>
      <c r="H1318" t="s">
        <v>41</v>
      </c>
      <c r="I1318">
        <v>300</v>
      </c>
      <c r="J1318" t="s">
        <v>42</v>
      </c>
      <c r="K1318" t="s">
        <v>276</v>
      </c>
      <c r="L1318">
        <v>52.625425</v>
      </c>
      <c r="M1318">
        <v>-12.026225</v>
      </c>
      <c r="N1318" t="s">
        <v>43</v>
      </c>
      <c r="O1318" t="s">
        <v>61</v>
      </c>
      <c r="P1318">
        <v>3</v>
      </c>
      <c r="AA1318" t="s">
        <v>47</v>
      </c>
      <c r="AB1318" t="s">
        <v>55</v>
      </c>
      <c r="AC1318" t="s">
        <v>49</v>
      </c>
      <c r="AE1318" t="s">
        <v>50</v>
      </c>
    </row>
    <row r="1319" spans="1:31" x14ac:dyDescent="0.3">
      <c r="A1319" s="1">
        <v>43647</v>
      </c>
      <c r="B1319" s="2">
        <v>0.8046875</v>
      </c>
      <c r="C1319" t="s">
        <v>39</v>
      </c>
      <c r="D1319" t="s">
        <v>13</v>
      </c>
      <c r="E1319">
        <v>93</v>
      </c>
      <c r="F1319" t="s">
        <v>40</v>
      </c>
      <c r="G1319" t="s">
        <v>276</v>
      </c>
      <c r="H1319" t="s">
        <v>41</v>
      </c>
      <c r="I1319">
        <v>300</v>
      </c>
      <c r="J1319" t="s">
        <v>42</v>
      </c>
      <c r="K1319" t="s">
        <v>276</v>
      </c>
      <c r="L1319">
        <v>52.63635</v>
      </c>
      <c r="M1319">
        <v>-12.0262216666667</v>
      </c>
      <c r="N1319" t="s">
        <v>43</v>
      </c>
      <c r="O1319" t="s">
        <v>61</v>
      </c>
      <c r="P1319">
        <v>1</v>
      </c>
      <c r="AA1319" t="s">
        <v>47</v>
      </c>
      <c r="AB1319" t="s">
        <v>71</v>
      </c>
      <c r="AC1319" t="s">
        <v>49</v>
      </c>
      <c r="AE1319" t="s">
        <v>50</v>
      </c>
    </row>
    <row r="1320" spans="1:31" x14ac:dyDescent="0.3">
      <c r="A1320" s="1">
        <v>43647</v>
      </c>
      <c r="B1320" s="2">
        <v>0.80832175925925931</v>
      </c>
      <c r="C1320" t="s">
        <v>39</v>
      </c>
      <c r="D1320" t="s">
        <v>13</v>
      </c>
      <c r="E1320">
        <v>93</v>
      </c>
      <c r="F1320" t="s">
        <v>40</v>
      </c>
      <c r="G1320" t="s">
        <v>276</v>
      </c>
      <c r="H1320" t="s">
        <v>41</v>
      </c>
      <c r="I1320">
        <v>300</v>
      </c>
      <c r="J1320" t="s">
        <v>42</v>
      </c>
      <c r="K1320" t="s">
        <v>276</v>
      </c>
      <c r="L1320">
        <v>52.650238333333299</v>
      </c>
      <c r="M1320">
        <v>-12.026163333333299</v>
      </c>
      <c r="N1320" t="s">
        <v>43</v>
      </c>
      <c r="O1320" t="s">
        <v>123</v>
      </c>
      <c r="W1320">
        <v>1</v>
      </c>
      <c r="Y1320" t="s">
        <v>28</v>
      </c>
      <c r="Z1320" t="s">
        <v>52</v>
      </c>
      <c r="AA1320" t="s">
        <v>47</v>
      </c>
      <c r="AB1320" t="s">
        <v>53</v>
      </c>
      <c r="AC1320" t="s">
        <v>49</v>
      </c>
      <c r="AE1320" t="s">
        <v>50</v>
      </c>
    </row>
    <row r="1321" spans="1:31" x14ac:dyDescent="0.3">
      <c r="A1321" s="1">
        <v>43647</v>
      </c>
      <c r="B1321" s="2">
        <v>0.81155092592592604</v>
      </c>
      <c r="C1321" t="s">
        <v>39</v>
      </c>
      <c r="D1321" t="s">
        <v>13</v>
      </c>
      <c r="E1321">
        <v>93</v>
      </c>
      <c r="F1321" t="s">
        <v>40</v>
      </c>
      <c r="G1321" t="s">
        <v>276</v>
      </c>
      <c r="H1321" t="s">
        <v>41</v>
      </c>
      <c r="I1321">
        <v>300</v>
      </c>
      <c r="J1321" t="s">
        <v>42</v>
      </c>
      <c r="K1321" t="s">
        <v>276</v>
      </c>
      <c r="L1321">
        <v>52.662311666666703</v>
      </c>
      <c r="M1321">
        <v>-12.02619</v>
      </c>
      <c r="N1321" t="s">
        <v>43</v>
      </c>
      <c r="O1321" t="s">
        <v>100</v>
      </c>
      <c r="W1321">
        <v>1</v>
      </c>
      <c r="Y1321" t="s">
        <v>28</v>
      </c>
      <c r="Z1321" t="s">
        <v>52</v>
      </c>
      <c r="AA1321" t="s">
        <v>47</v>
      </c>
      <c r="AB1321" t="s">
        <v>55</v>
      </c>
      <c r="AC1321" t="s">
        <v>49</v>
      </c>
      <c r="AE1321" t="s">
        <v>57</v>
      </c>
    </row>
    <row r="1322" spans="1:31" x14ac:dyDescent="0.3">
      <c r="A1322" s="1">
        <v>43647</v>
      </c>
      <c r="B1322" s="2">
        <v>0.81988425925925934</v>
      </c>
      <c r="C1322" t="s">
        <v>39</v>
      </c>
      <c r="D1322" t="s">
        <v>13</v>
      </c>
      <c r="E1322">
        <v>93</v>
      </c>
      <c r="F1322" t="s">
        <v>40</v>
      </c>
      <c r="G1322" t="s">
        <v>276</v>
      </c>
      <c r="H1322" t="s">
        <v>41</v>
      </c>
      <c r="I1322">
        <v>300</v>
      </c>
      <c r="J1322" t="s">
        <v>42</v>
      </c>
      <c r="K1322" t="s">
        <v>276</v>
      </c>
      <c r="L1322">
        <v>52.6938033333333</v>
      </c>
      <c r="M1322">
        <v>-12.026996666666699</v>
      </c>
      <c r="N1322" t="s">
        <v>43</v>
      </c>
      <c r="O1322" t="s">
        <v>100</v>
      </c>
      <c r="W1322">
        <v>2</v>
      </c>
      <c r="Y1322" t="s">
        <v>28</v>
      </c>
      <c r="Z1322" t="s">
        <v>52</v>
      </c>
      <c r="AA1322" t="s">
        <v>47</v>
      </c>
      <c r="AB1322" t="s">
        <v>71</v>
      </c>
      <c r="AC1322" t="s">
        <v>49</v>
      </c>
      <c r="AE1322" t="s">
        <v>57</v>
      </c>
    </row>
    <row r="1323" spans="1:31" x14ac:dyDescent="0.3">
      <c r="A1323" s="1">
        <v>43647</v>
      </c>
      <c r="B1323" s="2">
        <v>0.82010416666666675</v>
      </c>
      <c r="C1323" t="s">
        <v>39</v>
      </c>
      <c r="D1323" t="s">
        <v>13</v>
      </c>
      <c r="E1323">
        <v>93</v>
      </c>
      <c r="F1323" t="s">
        <v>40</v>
      </c>
      <c r="G1323" t="s">
        <v>276</v>
      </c>
      <c r="H1323" t="s">
        <v>41</v>
      </c>
      <c r="I1323">
        <v>300</v>
      </c>
      <c r="J1323" t="s">
        <v>42</v>
      </c>
      <c r="K1323" t="s">
        <v>276</v>
      </c>
      <c r="L1323">
        <v>52.69462</v>
      </c>
      <c r="M1323">
        <v>-12.027001666666701</v>
      </c>
      <c r="N1323" t="s">
        <v>43</v>
      </c>
      <c r="O1323" t="s">
        <v>54</v>
      </c>
      <c r="W1323">
        <v>2</v>
      </c>
      <c r="Y1323" t="s">
        <v>28</v>
      </c>
      <c r="Z1323" t="s">
        <v>52</v>
      </c>
      <c r="AA1323" t="s">
        <v>47</v>
      </c>
      <c r="AB1323" t="s">
        <v>71</v>
      </c>
      <c r="AC1323" t="s">
        <v>49</v>
      </c>
      <c r="AE1323" t="s">
        <v>57</v>
      </c>
    </row>
    <row r="1324" spans="1:31" x14ac:dyDescent="0.3">
      <c r="A1324" s="1">
        <v>43647</v>
      </c>
      <c r="B1324" s="2">
        <v>0.82134259259259268</v>
      </c>
      <c r="C1324" t="s">
        <v>39</v>
      </c>
      <c r="D1324" t="s">
        <v>13</v>
      </c>
      <c r="E1324">
        <v>93</v>
      </c>
      <c r="F1324" t="s">
        <v>40</v>
      </c>
      <c r="G1324" t="s">
        <v>276</v>
      </c>
      <c r="H1324" t="s">
        <v>41</v>
      </c>
      <c r="I1324">
        <v>300</v>
      </c>
      <c r="J1324" t="s">
        <v>42</v>
      </c>
      <c r="K1324" t="s">
        <v>276</v>
      </c>
      <c r="L1324">
        <v>52.699309999999997</v>
      </c>
      <c r="M1324">
        <v>-12.0271266666667</v>
      </c>
      <c r="N1324" t="s">
        <v>43</v>
      </c>
      <c r="O1324" t="s">
        <v>44</v>
      </c>
      <c r="W1324">
        <v>1</v>
      </c>
      <c r="Z1324" t="s">
        <v>46</v>
      </c>
      <c r="AA1324" t="s">
        <v>47</v>
      </c>
      <c r="AB1324" t="s">
        <v>82</v>
      </c>
      <c r="AC1324" t="s">
        <v>49</v>
      </c>
      <c r="AE1324" t="s">
        <v>57</v>
      </c>
    </row>
    <row r="1325" spans="1:31" x14ac:dyDescent="0.3">
      <c r="A1325" s="1">
        <v>43647</v>
      </c>
      <c r="B1325" s="2">
        <v>0.82247685185185182</v>
      </c>
      <c r="C1325" t="s">
        <v>39</v>
      </c>
      <c r="D1325" t="s">
        <v>13</v>
      </c>
      <c r="E1325">
        <v>93</v>
      </c>
      <c r="F1325" t="s">
        <v>40</v>
      </c>
      <c r="G1325" t="s">
        <v>276</v>
      </c>
      <c r="H1325" t="s">
        <v>41</v>
      </c>
      <c r="I1325">
        <v>300</v>
      </c>
      <c r="J1325" t="s">
        <v>42</v>
      </c>
      <c r="K1325" t="s">
        <v>276</v>
      </c>
      <c r="L1325">
        <v>52.703481666666697</v>
      </c>
      <c r="M1325">
        <v>-12.027288333333299</v>
      </c>
      <c r="N1325" t="s">
        <v>43</v>
      </c>
      <c r="O1325" t="s">
        <v>123</v>
      </c>
      <c r="W1325">
        <v>1</v>
      </c>
      <c r="Y1325" t="s">
        <v>28</v>
      </c>
      <c r="Z1325" t="s">
        <v>52</v>
      </c>
      <c r="AA1325" t="s">
        <v>47</v>
      </c>
      <c r="AB1325" t="s">
        <v>72</v>
      </c>
      <c r="AC1325" t="s">
        <v>49</v>
      </c>
      <c r="AE1325" t="s">
        <v>50</v>
      </c>
    </row>
    <row r="1326" spans="1:31" x14ac:dyDescent="0.3">
      <c r="A1326" s="1">
        <v>43647</v>
      </c>
      <c r="B1326" s="2">
        <v>0.8403356481481481</v>
      </c>
      <c r="C1326" t="s">
        <v>39</v>
      </c>
      <c r="D1326" t="s">
        <v>13</v>
      </c>
      <c r="E1326">
        <v>93</v>
      </c>
      <c r="F1326" t="s">
        <v>40</v>
      </c>
      <c r="G1326" t="s">
        <v>276</v>
      </c>
      <c r="H1326" t="s">
        <v>41</v>
      </c>
      <c r="I1326">
        <v>300</v>
      </c>
      <c r="J1326" t="s">
        <v>42</v>
      </c>
      <c r="K1326" t="s">
        <v>276</v>
      </c>
      <c r="L1326">
        <v>52.768898333333297</v>
      </c>
      <c r="M1326">
        <v>-12.029195</v>
      </c>
      <c r="N1326" t="s">
        <v>43</v>
      </c>
      <c r="O1326" t="s">
        <v>54</v>
      </c>
      <c r="W1326">
        <v>1</v>
      </c>
      <c r="Y1326" t="s">
        <v>28</v>
      </c>
      <c r="Z1326" t="s">
        <v>52</v>
      </c>
      <c r="AA1326" t="s">
        <v>47</v>
      </c>
      <c r="AB1326" t="s">
        <v>64</v>
      </c>
      <c r="AC1326" t="s">
        <v>49</v>
      </c>
      <c r="AE1326" t="s">
        <v>50</v>
      </c>
    </row>
    <row r="1327" spans="1:31" x14ac:dyDescent="0.3">
      <c r="A1327" s="1">
        <v>43647</v>
      </c>
      <c r="B1327" s="2">
        <v>0.84106481481481488</v>
      </c>
      <c r="C1327" t="s">
        <v>39</v>
      </c>
      <c r="D1327" t="s">
        <v>13</v>
      </c>
      <c r="E1327">
        <v>93</v>
      </c>
      <c r="F1327" t="s">
        <v>40</v>
      </c>
      <c r="G1327" t="s">
        <v>276</v>
      </c>
      <c r="H1327" t="s">
        <v>41</v>
      </c>
      <c r="I1327">
        <v>300</v>
      </c>
      <c r="J1327" t="s">
        <v>42</v>
      </c>
      <c r="K1327" t="s">
        <v>276</v>
      </c>
      <c r="L1327">
        <v>52.771606666666699</v>
      </c>
      <c r="M1327">
        <v>-12.0292616666667</v>
      </c>
      <c r="N1327" t="s">
        <v>43</v>
      </c>
      <c r="O1327" t="s">
        <v>100</v>
      </c>
      <c r="W1327">
        <v>1</v>
      </c>
      <c r="Y1327" t="s">
        <v>28</v>
      </c>
      <c r="Z1327" t="s">
        <v>52</v>
      </c>
      <c r="AA1327" t="s">
        <v>47</v>
      </c>
      <c r="AB1327" t="s">
        <v>64</v>
      </c>
      <c r="AC1327" t="s">
        <v>89</v>
      </c>
      <c r="AE1327" t="s">
        <v>50</v>
      </c>
    </row>
    <row r="1328" spans="1:31" x14ac:dyDescent="0.3">
      <c r="A1328" s="1">
        <v>43647</v>
      </c>
      <c r="B1328" s="2">
        <v>0.84846064814814814</v>
      </c>
      <c r="C1328" t="s">
        <v>39</v>
      </c>
      <c r="D1328" t="s">
        <v>13</v>
      </c>
      <c r="E1328">
        <v>93</v>
      </c>
      <c r="F1328" t="s">
        <v>40</v>
      </c>
      <c r="G1328" t="s">
        <v>276</v>
      </c>
      <c r="H1328" t="s">
        <v>41</v>
      </c>
      <c r="I1328">
        <v>300</v>
      </c>
      <c r="J1328" t="s">
        <v>42</v>
      </c>
      <c r="K1328" t="s">
        <v>276</v>
      </c>
      <c r="L1328">
        <v>52.798428333333298</v>
      </c>
      <c r="M1328">
        <v>-12.030049999999999</v>
      </c>
      <c r="N1328" t="s">
        <v>43</v>
      </c>
      <c r="O1328" t="s">
        <v>113</v>
      </c>
      <c r="W1328">
        <v>1</v>
      </c>
      <c r="Y1328" t="s">
        <v>69</v>
      </c>
      <c r="Z1328" t="s">
        <v>63</v>
      </c>
      <c r="AA1328" t="s">
        <v>47</v>
      </c>
      <c r="AB1328" t="s">
        <v>72</v>
      </c>
      <c r="AC1328" t="s">
        <v>49</v>
      </c>
      <c r="AE1328" t="s">
        <v>50</v>
      </c>
    </row>
    <row r="1329" spans="1:41" x14ac:dyDescent="0.3">
      <c r="A1329" s="1">
        <v>43647</v>
      </c>
      <c r="B1329" s="2">
        <v>0.84864583333333332</v>
      </c>
      <c r="C1329" t="s">
        <v>39</v>
      </c>
      <c r="D1329" t="s">
        <v>13</v>
      </c>
      <c r="E1329">
        <v>93</v>
      </c>
      <c r="F1329" t="s">
        <v>40</v>
      </c>
      <c r="G1329" t="s">
        <v>276</v>
      </c>
      <c r="H1329" t="s">
        <v>41</v>
      </c>
      <c r="I1329">
        <v>300</v>
      </c>
      <c r="J1329" t="s">
        <v>42</v>
      </c>
      <c r="K1329" t="s">
        <v>276</v>
      </c>
      <c r="L1329">
        <v>52.799098333333298</v>
      </c>
      <c r="M1329">
        <v>-12.030086666666699</v>
      </c>
      <c r="N1329" t="s">
        <v>43</v>
      </c>
      <c r="O1329" t="s">
        <v>44</v>
      </c>
      <c r="W1329">
        <v>1</v>
      </c>
      <c r="Z1329" t="s">
        <v>46</v>
      </c>
      <c r="AA1329" t="s">
        <v>47</v>
      </c>
      <c r="AB1329" t="s">
        <v>53</v>
      </c>
      <c r="AC1329" t="s">
        <v>49</v>
      </c>
      <c r="AE1329" t="s">
        <v>50</v>
      </c>
    </row>
    <row r="1330" spans="1:41" x14ac:dyDescent="0.3">
      <c r="A1330" s="1">
        <v>43647</v>
      </c>
      <c r="B1330" s="2">
        <v>0.85086805555555556</v>
      </c>
      <c r="C1330" t="s">
        <v>39</v>
      </c>
      <c r="D1330" t="s">
        <v>13</v>
      </c>
      <c r="E1330">
        <v>93</v>
      </c>
      <c r="F1330" t="s">
        <v>40</v>
      </c>
      <c r="G1330" t="s">
        <v>276</v>
      </c>
      <c r="H1330" t="s">
        <v>41</v>
      </c>
      <c r="I1330">
        <v>300</v>
      </c>
      <c r="J1330" t="s">
        <v>42</v>
      </c>
      <c r="K1330" t="s">
        <v>276</v>
      </c>
      <c r="L1330">
        <v>52.807186666666702</v>
      </c>
      <c r="M1330">
        <v>-12.030279999999999</v>
      </c>
      <c r="N1330" t="s">
        <v>43</v>
      </c>
      <c r="O1330" t="s">
        <v>100</v>
      </c>
      <c r="W1330">
        <v>2</v>
      </c>
      <c r="Y1330" t="s">
        <v>28</v>
      </c>
      <c r="Z1330" t="s">
        <v>52</v>
      </c>
      <c r="AA1330" t="s">
        <v>47</v>
      </c>
      <c r="AB1330" t="s">
        <v>56</v>
      </c>
      <c r="AC1330" t="s">
        <v>49</v>
      </c>
      <c r="AE1330" t="s">
        <v>50</v>
      </c>
    </row>
    <row r="1331" spans="1:41" x14ac:dyDescent="0.3">
      <c r="A1331" s="1">
        <v>43647</v>
      </c>
      <c r="B1331" s="2">
        <v>0.85194444444444439</v>
      </c>
      <c r="C1331" t="s">
        <v>39</v>
      </c>
      <c r="D1331" t="s">
        <v>13</v>
      </c>
      <c r="E1331">
        <v>93</v>
      </c>
      <c r="F1331" t="s">
        <v>40</v>
      </c>
      <c r="G1331" t="s">
        <v>276</v>
      </c>
      <c r="H1331" t="s">
        <v>41</v>
      </c>
      <c r="I1331">
        <v>300</v>
      </c>
      <c r="J1331" t="s">
        <v>42</v>
      </c>
      <c r="K1331" t="s">
        <v>276</v>
      </c>
      <c r="L1331">
        <v>52.811071666666699</v>
      </c>
      <c r="M1331">
        <v>-12.030371666666699</v>
      </c>
      <c r="N1331" t="s">
        <v>43</v>
      </c>
      <c r="O1331" t="s">
        <v>61</v>
      </c>
      <c r="P1331">
        <v>4</v>
      </c>
      <c r="AA1331" t="s">
        <v>47</v>
      </c>
      <c r="AB1331" t="s">
        <v>56</v>
      </c>
      <c r="AE1331" t="s">
        <v>50</v>
      </c>
    </row>
    <row r="1332" spans="1:41" x14ac:dyDescent="0.3">
      <c r="A1332" s="1">
        <v>43647</v>
      </c>
      <c r="B1332" s="2">
        <v>0.85282407407407401</v>
      </c>
      <c r="C1332" t="s">
        <v>39</v>
      </c>
      <c r="D1332" t="s">
        <v>13</v>
      </c>
      <c r="E1332">
        <v>93</v>
      </c>
      <c r="F1332" t="s">
        <v>40</v>
      </c>
      <c r="G1332" t="s">
        <v>276</v>
      </c>
      <c r="H1332" t="s">
        <v>41</v>
      </c>
      <c r="I1332">
        <v>300</v>
      </c>
      <c r="J1332" t="s">
        <v>42</v>
      </c>
      <c r="K1332" t="s">
        <v>276</v>
      </c>
      <c r="L1332">
        <v>52.814225</v>
      </c>
      <c r="M1332">
        <v>-12.0305133333333</v>
      </c>
      <c r="N1332" t="s">
        <v>43</v>
      </c>
      <c r="O1332" t="s">
        <v>100</v>
      </c>
      <c r="W1332">
        <v>3</v>
      </c>
      <c r="Y1332" t="s">
        <v>28</v>
      </c>
      <c r="Z1332" t="s">
        <v>52</v>
      </c>
      <c r="AA1332" t="s">
        <v>47</v>
      </c>
      <c r="AB1332" t="s">
        <v>56</v>
      </c>
      <c r="AC1332" t="s">
        <v>49</v>
      </c>
      <c r="AE1332" t="s">
        <v>50</v>
      </c>
    </row>
    <row r="1333" spans="1:41" x14ac:dyDescent="0.3">
      <c r="A1333" s="1">
        <v>43647</v>
      </c>
      <c r="B1333" s="2">
        <v>0.85313657407407406</v>
      </c>
      <c r="C1333" t="s">
        <v>39</v>
      </c>
      <c r="D1333" t="s">
        <v>13</v>
      </c>
      <c r="E1333">
        <v>93</v>
      </c>
      <c r="F1333" t="s">
        <v>40</v>
      </c>
      <c r="G1333" t="s">
        <v>276</v>
      </c>
      <c r="H1333" t="s">
        <v>41</v>
      </c>
      <c r="I1333">
        <v>300</v>
      </c>
      <c r="J1333" t="s">
        <v>42</v>
      </c>
      <c r="K1333" t="s">
        <v>276</v>
      </c>
      <c r="L1333">
        <v>52.815356666666702</v>
      </c>
      <c r="M1333">
        <v>-12.030528333333301</v>
      </c>
      <c r="N1333" t="s">
        <v>43</v>
      </c>
      <c r="O1333" t="s">
        <v>123</v>
      </c>
      <c r="W1333">
        <v>1</v>
      </c>
      <c r="Y1333" t="s">
        <v>28</v>
      </c>
      <c r="Z1333" t="s">
        <v>52</v>
      </c>
      <c r="AA1333" t="s">
        <v>47</v>
      </c>
      <c r="AB1333" t="s">
        <v>64</v>
      </c>
      <c r="AE1333" t="s">
        <v>50</v>
      </c>
    </row>
    <row r="1334" spans="1:41" x14ac:dyDescent="0.3">
      <c r="A1334" s="1">
        <v>43647</v>
      </c>
      <c r="B1334" s="2">
        <v>0.85414351851851855</v>
      </c>
      <c r="C1334" t="s">
        <v>39</v>
      </c>
      <c r="D1334" t="s">
        <v>13</v>
      </c>
      <c r="E1334">
        <v>93</v>
      </c>
      <c r="F1334" t="s">
        <v>40</v>
      </c>
      <c r="G1334" t="s">
        <v>276</v>
      </c>
      <c r="H1334" t="s">
        <v>41</v>
      </c>
      <c r="I1334">
        <v>300</v>
      </c>
      <c r="J1334" t="s">
        <v>42</v>
      </c>
      <c r="K1334" t="s">
        <v>276</v>
      </c>
      <c r="L1334">
        <v>52.819008333333301</v>
      </c>
      <c r="M1334">
        <v>-12.030618333333299</v>
      </c>
      <c r="N1334" t="s">
        <v>43</v>
      </c>
      <c r="O1334" t="s">
        <v>61</v>
      </c>
      <c r="P1334">
        <v>2</v>
      </c>
      <c r="AA1334" t="s">
        <v>81</v>
      </c>
      <c r="AE1334" t="s">
        <v>57</v>
      </c>
    </row>
    <row r="1335" spans="1:41" x14ac:dyDescent="0.3">
      <c r="A1335" s="1">
        <v>43647</v>
      </c>
      <c r="B1335" s="2">
        <v>0.85468749999999993</v>
      </c>
      <c r="C1335" t="s">
        <v>39</v>
      </c>
      <c r="D1335" t="s">
        <v>13</v>
      </c>
      <c r="E1335">
        <v>93</v>
      </c>
      <c r="F1335" t="s">
        <v>40</v>
      </c>
      <c r="G1335" t="s">
        <v>276</v>
      </c>
      <c r="H1335" t="s">
        <v>41</v>
      </c>
      <c r="I1335">
        <v>300</v>
      </c>
      <c r="J1335" t="s">
        <v>42</v>
      </c>
      <c r="K1335" t="s">
        <v>276</v>
      </c>
      <c r="L1335">
        <v>52.820979999999999</v>
      </c>
      <c r="M1335">
        <v>-12.030663333333299</v>
      </c>
      <c r="N1335" t="s">
        <v>43</v>
      </c>
      <c r="O1335" t="s">
        <v>44</v>
      </c>
      <c r="W1335">
        <v>1</v>
      </c>
      <c r="Z1335" t="s">
        <v>46</v>
      </c>
      <c r="AA1335" t="s">
        <v>47</v>
      </c>
      <c r="AB1335" t="s">
        <v>56</v>
      </c>
      <c r="AC1335" t="s">
        <v>49</v>
      </c>
      <c r="AE1335" t="s">
        <v>50</v>
      </c>
    </row>
    <row r="1336" spans="1:41" x14ac:dyDescent="0.3">
      <c r="A1336" s="1">
        <v>43647</v>
      </c>
      <c r="B1336" s="2">
        <v>0.85508101851851848</v>
      </c>
      <c r="C1336" t="s">
        <v>39</v>
      </c>
      <c r="D1336" t="s">
        <v>13</v>
      </c>
      <c r="E1336">
        <v>93</v>
      </c>
      <c r="F1336" t="s">
        <v>40</v>
      </c>
      <c r="G1336" t="s">
        <v>276</v>
      </c>
      <c r="H1336" t="s">
        <v>41</v>
      </c>
      <c r="I1336">
        <v>300</v>
      </c>
      <c r="J1336" t="s">
        <v>42</v>
      </c>
      <c r="K1336" t="s">
        <v>276</v>
      </c>
      <c r="L1336">
        <v>52.822358333333298</v>
      </c>
      <c r="M1336">
        <v>-12.030708333333299</v>
      </c>
      <c r="N1336" t="s">
        <v>43</v>
      </c>
      <c r="O1336" t="s">
        <v>61</v>
      </c>
      <c r="P1336">
        <v>1</v>
      </c>
      <c r="AA1336" t="s">
        <v>47</v>
      </c>
      <c r="AB1336" t="s">
        <v>56</v>
      </c>
      <c r="AC1336" t="s">
        <v>49</v>
      </c>
      <c r="AE1336" t="s">
        <v>50</v>
      </c>
    </row>
    <row r="1337" spans="1:41" x14ac:dyDescent="0.3">
      <c r="A1337" s="1">
        <v>43647</v>
      </c>
      <c r="B1337" s="2">
        <v>0.85615740740740742</v>
      </c>
      <c r="C1337" t="s">
        <v>39</v>
      </c>
      <c r="D1337" t="s">
        <v>13</v>
      </c>
      <c r="E1337">
        <v>93</v>
      </c>
      <c r="F1337" t="s">
        <v>40</v>
      </c>
      <c r="G1337" t="s">
        <v>276</v>
      </c>
      <c r="H1337" t="s">
        <v>41</v>
      </c>
      <c r="I1337">
        <v>300</v>
      </c>
      <c r="J1337" t="s">
        <v>42</v>
      </c>
      <c r="K1337" t="s">
        <v>276</v>
      </c>
      <c r="L1337">
        <v>52.826281666666702</v>
      </c>
      <c r="M1337">
        <v>-12.0308166666667</v>
      </c>
      <c r="N1337" t="s">
        <v>43</v>
      </c>
      <c r="O1337" t="s">
        <v>61</v>
      </c>
      <c r="S1337">
        <v>1</v>
      </c>
      <c r="AA1337" t="s">
        <v>81</v>
      </c>
      <c r="AE1337" t="s">
        <v>57</v>
      </c>
    </row>
    <row r="1338" spans="1:41" x14ac:dyDescent="0.3">
      <c r="A1338" s="1">
        <v>43647</v>
      </c>
      <c r="B1338" s="2">
        <v>0.85755787037037035</v>
      </c>
      <c r="C1338" t="s">
        <v>39</v>
      </c>
      <c r="D1338" t="s">
        <v>13</v>
      </c>
      <c r="E1338">
        <v>93</v>
      </c>
      <c r="F1338" t="s">
        <v>40</v>
      </c>
      <c r="G1338" t="s">
        <v>276</v>
      </c>
      <c r="H1338" t="s">
        <v>41</v>
      </c>
      <c r="I1338">
        <v>300</v>
      </c>
      <c r="J1338" t="s">
        <v>42</v>
      </c>
      <c r="K1338" t="s">
        <v>276</v>
      </c>
      <c r="L1338">
        <v>52.831538333333299</v>
      </c>
      <c r="M1338">
        <v>-12.031005</v>
      </c>
      <c r="N1338" t="s">
        <v>43</v>
      </c>
      <c r="O1338" t="s">
        <v>61</v>
      </c>
      <c r="P1338">
        <v>4</v>
      </c>
      <c r="AA1338" t="s">
        <v>81</v>
      </c>
      <c r="AE1338" t="s">
        <v>57</v>
      </c>
    </row>
    <row r="1339" spans="1:41" x14ac:dyDescent="0.3">
      <c r="A1339" s="1">
        <v>43647</v>
      </c>
      <c r="B1339" s="2">
        <v>0.85787037037037039</v>
      </c>
      <c r="C1339" t="s">
        <v>39</v>
      </c>
      <c r="D1339" t="s">
        <v>13</v>
      </c>
      <c r="E1339">
        <v>93</v>
      </c>
      <c r="F1339" t="s">
        <v>40</v>
      </c>
      <c r="G1339" t="s">
        <v>276</v>
      </c>
      <c r="H1339" t="s">
        <v>41</v>
      </c>
      <c r="I1339">
        <v>300</v>
      </c>
      <c r="J1339" t="s">
        <v>42</v>
      </c>
      <c r="K1339" t="s">
        <v>276</v>
      </c>
      <c r="L1339">
        <v>52.832663333333301</v>
      </c>
      <c r="M1339">
        <v>-12.031043333333299</v>
      </c>
      <c r="N1339" t="s">
        <v>43</v>
      </c>
      <c r="O1339" t="s">
        <v>100</v>
      </c>
      <c r="W1339">
        <v>2</v>
      </c>
      <c r="Y1339" t="s">
        <v>28</v>
      </c>
      <c r="Z1339" t="s">
        <v>52</v>
      </c>
      <c r="AA1339" t="s">
        <v>47</v>
      </c>
      <c r="AB1339" t="s">
        <v>56</v>
      </c>
      <c r="AC1339" t="s">
        <v>49</v>
      </c>
      <c r="AE1339" t="s">
        <v>50</v>
      </c>
    </row>
    <row r="1340" spans="1:41" x14ac:dyDescent="0.3">
      <c r="A1340" s="1">
        <v>43648</v>
      </c>
      <c r="B1340" s="2">
        <v>0.64951388888888884</v>
      </c>
      <c r="C1340" t="s">
        <v>39</v>
      </c>
      <c r="D1340" t="s">
        <v>13</v>
      </c>
      <c r="E1340">
        <v>103</v>
      </c>
      <c r="F1340" t="s">
        <v>40</v>
      </c>
      <c r="G1340" t="s">
        <v>276</v>
      </c>
      <c r="H1340" t="s">
        <v>41</v>
      </c>
      <c r="I1340">
        <v>300</v>
      </c>
      <c r="J1340" t="s">
        <v>42</v>
      </c>
      <c r="K1340" t="s">
        <v>276</v>
      </c>
      <c r="L1340">
        <v>53.099179999999997</v>
      </c>
      <c r="M1340">
        <v>-11.06673</v>
      </c>
      <c r="N1340" t="s">
        <v>102</v>
      </c>
      <c r="O1340" t="s">
        <v>150</v>
      </c>
      <c r="AF1340">
        <v>1</v>
      </c>
      <c r="AK1340">
        <v>70</v>
      </c>
      <c r="AO1340" t="s">
        <v>151</v>
      </c>
    </row>
    <row r="1341" spans="1:41" x14ac:dyDescent="0.3">
      <c r="A1341" s="1">
        <v>43648</v>
      </c>
      <c r="B1341" s="2">
        <v>0.65020833333333339</v>
      </c>
      <c r="C1341" t="s">
        <v>39</v>
      </c>
      <c r="D1341" t="s">
        <v>13</v>
      </c>
      <c r="E1341">
        <v>103</v>
      </c>
      <c r="F1341" t="s">
        <v>40</v>
      </c>
      <c r="G1341" t="s">
        <v>276</v>
      </c>
      <c r="H1341" t="s">
        <v>41</v>
      </c>
      <c r="I1341">
        <v>300</v>
      </c>
      <c r="J1341" t="s">
        <v>42</v>
      </c>
      <c r="K1341" t="s">
        <v>276</v>
      </c>
      <c r="L1341">
        <v>53.099150000000002</v>
      </c>
      <c r="M1341">
        <v>-11.0714666666667</v>
      </c>
      <c r="N1341" t="s">
        <v>43</v>
      </c>
      <c r="O1341" t="s">
        <v>44</v>
      </c>
      <c r="W1341">
        <v>1</v>
      </c>
      <c r="Z1341" t="s">
        <v>46</v>
      </c>
      <c r="AA1341" t="s">
        <v>47</v>
      </c>
      <c r="AB1341" t="s">
        <v>53</v>
      </c>
      <c r="AC1341" t="s">
        <v>49</v>
      </c>
      <c r="AE1341" t="s">
        <v>50</v>
      </c>
      <c r="AK1341">
        <v>70</v>
      </c>
    </row>
    <row r="1342" spans="1:41" x14ac:dyDescent="0.3">
      <c r="A1342" s="1">
        <v>43648</v>
      </c>
      <c r="B1342" s="2">
        <v>0.65054398148148151</v>
      </c>
      <c r="C1342" t="s">
        <v>39</v>
      </c>
      <c r="D1342" t="s">
        <v>13</v>
      </c>
      <c r="E1342">
        <v>103</v>
      </c>
      <c r="F1342" t="s">
        <v>40</v>
      </c>
      <c r="G1342" t="s">
        <v>276</v>
      </c>
      <c r="H1342" t="s">
        <v>41</v>
      </c>
      <c r="I1342">
        <v>300</v>
      </c>
      <c r="J1342" t="s">
        <v>42</v>
      </c>
      <c r="K1342" t="s">
        <v>276</v>
      </c>
      <c r="L1342">
        <v>53.099143333333302</v>
      </c>
      <c r="M1342">
        <v>-11.073781666666701</v>
      </c>
      <c r="N1342" t="s">
        <v>43</v>
      </c>
      <c r="O1342" t="s">
        <v>123</v>
      </c>
      <c r="W1342">
        <v>1</v>
      </c>
      <c r="Y1342" t="s">
        <v>28</v>
      </c>
      <c r="Z1342" t="s">
        <v>52</v>
      </c>
      <c r="AA1342" t="s">
        <v>47</v>
      </c>
      <c r="AB1342" t="s">
        <v>82</v>
      </c>
      <c r="AC1342" t="s">
        <v>49</v>
      </c>
      <c r="AE1342" t="s">
        <v>50</v>
      </c>
      <c r="AK1342">
        <v>70</v>
      </c>
    </row>
    <row r="1343" spans="1:41" x14ac:dyDescent="0.3">
      <c r="A1343" s="1">
        <v>43648</v>
      </c>
      <c r="B1343" s="2">
        <v>0.65273148148148141</v>
      </c>
      <c r="C1343" t="s">
        <v>39</v>
      </c>
      <c r="D1343" t="s">
        <v>13</v>
      </c>
      <c r="E1343">
        <v>103</v>
      </c>
      <c r="F1343" t="s">
        <v>40</v>
      </c>
      <c r="G1343" t="s">
        <v>276</v>
      </c>
      <c r="H1343" t="s">
        <v>41</v>
      </c>
      <c r="I1343">
        <v>300</v>
      </c>
      <c r="J1343" t="s">
        <v>42</v>
      </c>
      <c r="K1343" t="s">
        <v>276</v>
      </c>
      <c r="L1343">
        <v>53.099175000000002</v>
      </c>
      <c r="M1343">
        <v>-11.088701666666701</v>
      </c>
      <c r="N1343" t="s">
        <v>43</v>
      </c>
      <c r="O1343" t="s">
        <v>44</v>
      </c>
      <c r="W1343">
        <v>3</v>
      </c>
      <c r="Z1343" t="s">
        <v>46</v>
      </c>
      <c r="AA1343" t="s">
        <v>47</v>
      </c>
      <c r="AB1343" t="s">
        <v>53</v>
      </c>
      <c r="AC1343" t="s">
        <v>49</v>
      </c>
      <c r="AE1343" t="s">
        <v>50</v>
      </c>
      <c r="AK1343">
        <v>70</v>
      </c>
    </row>
    <row r="1344" spans="1:41" x14ac:dyDescent="0.3">
      <c r="A1344" s="1">
        <v>43648</v>
      </c>
      <c r="B1344" s="2">
        <v>0.65305555555555561</v>
      </c>
      <c r="C1344" t="s">
        <v>39</v>
      </c>
      <c r="D1344" t="s">
        <v>13</v>
      </c>
      <c r="E1344">
        <v>103</v>
      </c>
      <c r="F1344" t="s">
        <v>40</v>
      </c>
      <c r="G1344" t="s">
        <v>276</v>
      </c>
      <c r="H1344" t="s">
        <v>41</v>
      </c>
      <c r="I1344">
        <v>300</v>
      </c>
      <c r="J1344" t="s">
        <v>42</v>
      </c>
      <c r="K1344" t="s">
        <v>276</v>
      </c>
      <c r="L1344">
        <v>53.099126666666699</v>
      </c>
      <c r="M1344">
        <v>-11.090996666666699</v>
      </c>
      <c r="N1344" t="s">
        <v>43</v>
      </c>
      <c r="O1344" t="s">
        <v>118</v>
      </c>
      <c r="W1344">
        <v>1</v>
      </c>
      <c r="Y1344" t="s">
        <v>28</v>
      </c>
      <c r="Z1344" t="s">
        <v>52</v>
      </c>
      <c r="AA1344" t="s">
        <v>47</v>
      </c>
      <c r="AB1344" t="s">
        <v>53</v>
      </c>
      <c r="AC1344" t="s">
        <v>49</v>
      </c>
      <c r="AE1344" t="s">
        <v>57</v>
      </c>
      <c r="AK1344">
        <v>70</v>
      </c>
    </row>
    <row r="1345" spans="1:37" x14ac:dyDescent="0.3">
      <c r="A1345" s="1">
        <v>43648</v>
      </c>
      <c r="B1345" s="2">
        <v>0.65340277777777778</v>
      </c>
      <c r="C1345" t="s">
        <v>39</v>
      </c>
      <c r="D1345" t="s">
        <v>13</v>
      </c>
      <c r="E1345">
        <v>103</v>
      </c>
      <c r="F1345" t="s">
        <v>40</v>
      </c>
      <c r="G1345" t="s">
        <v>276</v>
      </c>
      <c r="H1345" t="s">
        <v>41</v>
      </c>
      <c r="I1345">
        <v>300</v>
      </c>
      <c r="J1345" t="s">
        <v>42</v>
      </c>
      <c r="K1345" t="s">
        <v>276</v>
      </c>
      <c r="L1345">
        <v>53.099111666666701</v>
      </c>
      <c r="M1345">
        <v>-11.0933733333333</v>
      </c>
      <c r="N1345" t="s">
        <v>43</v>
      </c>
      <c r="O1345" t="s">
        <v>44</v>
      </c>
      <c r="W1345">
        <v>1</v>
      </c>
      <c r="Z1345" t="s">
        <v>46</v>
      </c>
      <c r="AA1345" t="s">
        <v>47</v>
      </c>
      <c r="AB1345" t="s">
        <v>53</v>
      </c>
      <c r="AC1345" t="s">
        <v>49</v>
      </c>
      <c r="AE1345" t="s">
        <v>50</v>
      </c>
      <c r="AK1345">
        <v>70</v>
      </c>
    </row>
    <row r="1346" spans="1:37" x14ac:dyDescent="0.3">
      <c r="A1346" s="1">
        <v>43648</v>
      </c>
      <c r="B1346" s="2">
        <v>0.65376157407407409</v>
      </c>
      <c r="C1346" t="s">
        <v>39</v>
      </c>
      <c r="D1346" t="s">
        <v>13</v>
      </c>
      <c r="E1346">
        <v>103</v>
      </c>
      <c r="F1346" t="s">
        <v>40</v>
      </c>
      <c r="G1346" t="s">
        <v>276</v>
      </c>
      <c r="H1346" t="s">
        <v>41</v>
      </c>
      <c r="I1346">
        <v>300</v>
      </c>
      <c r="J1346" t="s">
        <v>42</v>
      </c>
      <c r="K1346" t="s">
        <v>276</v>
      </c>
      <c r="L1346">
        <v>53.099155000000003</v>
      </c>
      <c r="M1346">
        <v>-11.095845000000001</v>
      </c>
      <c r="N1346" t="s">
        <v>43</v>
      </c>
      <c r="O1346" t="s">
        <v>61</v>
      </c>
      <c r="P1346">
        <v>1</v>
      </c>
      <c r="AA1346" t="s">
        <v>47</v>
      </c>
      <c r="AB1346" t="s">
        <v>53</v>
      </c>
      <c r="AC1346" t="s">
        <v>49</v>
      </c>
      <c r="AE1346" t="s">
        <v>50</v>
      </c>
      <c r="AK1346">
        <v>70</v>
      </c>
    </row>
    <row r="1347" spans="1:37" x14ac:dyDescent="0.3">
      <c r="A1347" s="1">
        <v>43648</v>
      </c>
      <c r="B1347" s="2">
        <v>0.65892361111111108</v>
      </c>
      <c r="C1347" t="s">
        <v>39</v>
      </c>
      <c r="D1347" t="s">
        <v>13</v>
      </c>
      <c r="E1347">
        <v>103</v>
      </c>
      <c r="F1347" t="s">
        <v>40</v>
      </c>
      <c r="G1347" t="s">
        <v>276</v>
      </c>
      <c r="H1347" t="s">
        <v>41</v>
      </c>
      <c r="I1347">
        <v>300</v>
      </c>
      <c r="J1347" t="s">
        <v>42</v>
      </c>
      <c r="K1347" t="s">
        <v>276</v>
      </c>
      <c r="L1347">
        <v>53.099195000000002</v>
      </c>
      <c r="M1347">
        <v>-11.1309916666667</v>
      </c>
      <c r="N1347" t="s">
        <v>43</v>
      </c>
      <c r="O1347" t="s">
        <v>123</v>
      </c>
      <c r="W1347">
        <v>2</v>
      </c>
      <c r="Y1347" t="s">
        <v>28</v>
      </c>
      <c r="Z1347" t="s">
        <v>52</v>
      </c>
      <c r="AA1347" t="s">
        <v>47</v>
      </c>
      <c r="AB1347" t="s">
        <v>82</v>
      </c>
      <c r="AC1347" t="s">
        <v>49</v>
      </c>
      <c r="AE1347" t="s">
        <v>50</v>
      </c>
      <c r="AK1347">
        <v>70</v>
      </c>
    </row>
    <row r="1348" spans="1:37" x14ac:dyDescent="0.3">
      <c r="A1348" s="1">
        <v>43648</v>
      </c>
      <c r="B1348" s="2">
        <v>0.65913194444444445</v>
      </c>
      <c r="C1348" t="s">
        <v>39</v>
      </c>
      <c r="D1348" t="s">
        <v>13</v>
      </c>
      <c r="E1348">
        <v>103</v>
      </c>
      <c r="F1348" t="s">
        <v>40</v>
      </c>
      <c r="G1348" t="s">
        <v>276</v>
      </c>
      <c r="H1348" t="s">
        <v>41</v>
      </c>
      <c r="I1348">
        <v>300</v>
      </c>
      <c r="J1348" t="s">
        <v>42</v>
      </c>
      <c r="K1348" t="s">
        <v>276</v>
      </c>
      <c r="L1348">
        <v>53.099213333333303</v>
      </c>
      <c r="M1348">
        <v>-11.13232</v>
      </c>
      <c r="N1348" t="s">
        <v>43</v>
      </c>
      <c r="O1348" t="s">
        <v>100</v>
      </c>
      <c r="W1348">
        <v>1</v>
      </c>
      <c r="Y1348" t="s">
        <v>28</v>
      </c>
      <c r="Z1348" t="s">
        <v>52</v>
      </c>
      <c r="AA1348" t="s">
        <v>47</v>
      </c>
      <c r="AB1348" t="s">
        <v>72</v>
      </c>
      <c r="AC1348" t="s">
        <v>49</v>
      </c>
      <c r="AE1348" t="s">
        <v>50</v>
      </c>
      <c r="AK1348">
        <v>70</v>
      </c>
    </row>
    <row r="1349" spans="1:37" x14ac:dyDescent="0.3">
      <c r="A1349" s="1">
        <v>43648</v>
      </c>
      <c r="B1349" s="2">
        <v>0.65929398148148144</v>
      </c>
      <c r="C1349" t="s">
        <v>39</v>
      </c>
      <c r="D1349" t="s">
        <v>13</v>
      </c>
      <c r="E1349">
        <v>103</v>
      </c>
      <c r="F1349" t="s">
        <v>40</v>
      </c>
      <c r="G1349" t="s">
        <v>276</v>
      </c>
      <c r="H1349" t="s">
        <v>41</v>
      </c>
      <c r="I1349">
        <v>300</v>
      </c>
      <c r="J1349" t="s">
        <v>42</v>
      </c>
      <c r="K1349" t="s">
        <v>276</v>
      </c>
      <c r="L1349">
        <v>53.0992033333333</v>
      </c>
      <c r="M1349">
        <v>-11.1334133333333</v>
      </c>
      <c r="N1349" t="s">
        <v>43</v>
      </c>
      <c r="O1349" t="s">
        <v>54</v>
      </c>
      <c r="W1349">
        <v>3</v>
      </c>
      <c r="Y1349" t="s">
        <v>28</v>
      </c>
      <c r="Z1349" t="s">
        <v>52</v>
      </c>
      <c r="AA1349" t="s">
        <v>47</v>
      </c>
      <c r="AB1349" t="s">
        <v>64</v>
      </c>
      <c r="AE1349" t="s">
        <v>50</v>
      </c>
      <c r="AK1349">
        <v>70</v>
      </c>
    </row>
    <row r="1350" spans="1:37" x14ac:dyDescent="0.3">
      <c r="A1350" s="1">
        <v>43648</v>
      </c>
      <c r="B1350" s="2">
        <v>0.66129629629629627</v>
      </c>
      <c r="C1350" t="s">
        <v>39</v>
      </c>
      <c r="D1350" t="s">
        <v>13</v>
      </c>
      <c r="E1350">
        <v>103</v>
      </c>
      <c r="F1350" t="s">
        <v>40</v>
      </c>
      <c r="G1350" t="s">
        <v>276</v>
      </c>
      <c r="H1350" t="s">
        <v>41</v>
      </c>
      <c r="I1350">
        <v>300</v>
      </c>
      <c r="J1350" t="s">
        <v>42</v>
      </c>
      <c r="K1350" t="s">
        <v>276</v>
      </c>
      <c r="L1350">
        <v>53.099204999999998</v>
      </c>
      <c r="M1350">
        <v>-11.147285</v>
      </c>
      <c r="N1350" t="s">
        <v>43</v>
      </c>
      <c r="O1350" t="s">
        <v>123</v>
      </c>
      <c r="W1350">
        <v>1</v>
      </c>
      <c r="Y1350" t="s">
        <v>28</v>
      </c>
      <c r="Z1350" t="s">
        <v>52</v>
      </c>
      <c r="AA1350" t="s">
        <v>47</v>
      </c>
      <c r="AB1350" t="s">
        <v>82</v>
      </c>
      <c r="AC1350" t="s">
        <v>49</v>
      </c>
      <c r="AE1350" t="s">
        <v>50</v>
      </c>
      <c r="AK1350">
        <v>70</v>
      </c>
    </row>
    <row r="1351" spans="1:37" x14ac:dyDescent="0.3">
      <c r="A1351" s="1">
        <v>43648</v>
      </c>
      <c r="B1351" s="2">
        <v>0.66273148148148142</v>
      </c>
      <c r="C1351" t="s">
        <v>39</v>
      </c>
      <c r="D1351" t="s">
        <v>13</v>
      </c>
      <c r="E1351">
        <v>103</v>
      </c>
      <c r="F1351" t="s">
        <v>40</v>
      </c>
      <c r="G1351" t="s">
        <v>276</v>
      </c>
      <c r="H1351" t="s">
        <v>41</v>
      </c>
      <c r="I1351">
        <v>300</v>
      </c>
      <c r="J1351" t="s">
        <v>42</v>
      </c>
      <c r="K1351" t="s">
        <v>276</v>
      </c>
      <c r="L1351">
        <v>53.0991966666667</v>
      </c>
      <c r="M1351">
        <v>-11.157116666666701</v>
      </c>
      <c r="N1351" t="s">
        <v>43</v>
      </c>
      <c r="O1351" t="s">
        <v>54</v>
      </c>
      <c r="W1351">
        <v>1</v>
      </c>
      <c r="Y1351" t="s">
        <v>28</v>
      </c>
      <c r="Z1351" t="s">
        <v>52</v>
      </c>
      <c r="AA1351" t="s">
        <v>47</v>
      </c>
      <c r="AB1351" t="s">
        <v>64</v>
      </c>
      <c r="AE1351" t="s">
        <v>50</v>
      </c>
      <c r="AK1351">
        <v>70</v>
      </c>
    </row>
    <row r="1352" spans="1:37" x14ac:dyDescent="0.3">
      <c r="A1352" s="1">
        <v>43648</v>
      </c>
      <c r="B1352" s="2">
        <v>0.66500000000000004</v>
      </c>
      <c r="C1352" t="s">
        <v>39</v>
      </c>
      <c r="D1352" t="s">
        <v>13</v>
      </c>
      <c r="E1352">
        <v>103</v>
      </c>
      <c r="F1352" t="s">
        <v>40</v>
      </c>
      <c r="G1352" t="s">
        <v>276</v>
      </c>
      <c r="H1352" t="s">
        <v>41</v>
      </c>
      <c r="I1352">
        <v>300</v>
      </c>
      <c r="J1352" t="s">
        <v>42</v>
      </c>
      <c r="K1352" t="s">
        <v>276</v>
      </c>
      <c r="L1352">
        <v>53.099153333333298</v>
      </c>
      <c r="M1352">
        <v>-11.1726616666667</v>
      </c>
      <c r="N1352" t="s">
        <v>43</v>
      </c>
      <c r="O1352" t="s">
        <v>61</v>
      </c>
      <c r="P1352">
        <v>1</v>
      </c>
      <c r="AA1352" t="s">
        <v>47</v>
      </c>
      <c r="AB1352" t="s">
        <v>53</v>
      </c>
      <c r="AC1352" t="s">
        <v>49</v>
      </c>
      <c r="AE1352" t="s">
        <v>50</v>
      </c>
      <c r="AK1352">
        <v>70</v>
      </c>
    </row>
    <row r="1353" spans="1:37" x14ac:dyDescent="0.3">
      <c r="A1353" s="1">
        <v>43648</v>
      </c>
      <c r="B1353" s="2">
        <v>0.66521990740740744</v>
      </c>
      <c r="C1353" t="s">
        <v>39</v>
      </c>
      <c r="D1353" t="s">
        <v>13</v>
      </c>
      <c r="E1353">
        <v>103</v>
      </c>
      <c r="F1353" t="s">
        <v>40</v>
      </c>
      <c r="G1353" t="s">
        <v>276</v>
      </c>
      <c r="H1353" t="s">
        <v>41</v>
      </c>
      <c r="I1353">
        <v>300</v>
      </c>
      <c r="J1353" t="s">
        <v>42</v>
      </c>
      <c r="K1353" t="s">
        <v>276</v>
      </c>
      <c r="L1353">
        <v>53.099141666666704</v>
      </c>
      <c r="M1353">
        <v>-11.174163333333301</v>
      </c>
      <c r="N1353" t="s">
        <v>43</v>
      </c>
      <c r="O1353" t="s">
        <v>85</v>
      </c>
      <c r="W1353">
        <v>1</v>
      </c>
      <c r="Y1353" t="s">
        <v>28</v>
      </c>
      <c r="Z1353" t="s">
        <v>52</v>
      </c>
      <c r="AA1353" t="s">
        <v>47</v>
      </c>
      <c r="AB1353" t="s">
        <v>64</v>
      </c>
      <c r="AC1353" t="s">
        <v>89</v>
      </c>
      <c r="AE1353" t="s">
        <v>50</v>
      </c>
      <c r="AK1353">
        <v>70</v>
      </c>
    </row>
    <row r="1354" spans="1:37" x14ac:dyDescent="0.3">
      <c r="A1354" s="1">
        <v>43648</v>
      </c>
      <c r="B1354" s="2">
        <v>0.66711805555555559</v>
      </c>
      <c r="C1354" t="s">
        <v>39</v>
      </c>
      <c r="D1354" t="s">
        <v>13</v>
      </c>
      <c r="E1354">
        <v>103</v>
      </c>
      <c r="F1354" t="s">
        <v>40</v>
      </c>
      <c r="G1354" t="s">
        <v>276</v>
      </c>
      <c r="H1354" t="s">
        <v>41</v>
      </c>
      <c r="I1354">
        <v>300</v>
      </c>
      <c r="J1354" t="s">
        <v>42</v>
      </c>
      <c r="K1354" t="s">
        <v>276</v>
      </c>
      <c r="L1354">
        <v>53.099161666666703</v>
      </c>
      <c r="M1354">
        <v>-11.1868416666667</v>
      </c>
      <c r="N1354" t="s">
        <v>129</v>
      </c>
      <c r="O1354" t="s">
        <v>44</v>
      </c>
      <c r="W1354">
        <v>1</v>
      </c>
      <c r="Z1354" t="s">
        <v>46</v>
      </c>
      <c r="AA1354" t="s">
        <v>47</v>
      </c>
      <c r="AB1354" t="s">
        <v>53</v>
      </c>
      <c r="AE1354" t="s">
        <v>50</v>
      </c>
      <c r="AK1354">
        <v>70</v>
      </c>
    </row>
    <row r="1355" spans="1:37" x14ac:dyDescent="0.3">
      <c r="A1355" s="1">
        <v>43648</v>
      </c>
      <c r="B1355" s="2">
        <v>0.66921296296296295</v>
      </c>
      <c r="C1355" t="s">
        <v>39</v>
      </c>
      <c r="D1355" t="s">
        <v>13</v>
      </c>
      <c r="E1355">
        <v>103</v>
      </c>
      <c r="F1355" t="s">
        <v>40</v>
      </c>
      <c r="G1355" t="s">
        <v>276</v>
      </c>
      <c r="H1355" t="s">
        <v>41</v>
      </c>
      <c r="I1355">
        <v>300</v>
      </c>
      <c r="J1355" t="s">
        <v>42</v>
      </c>
      <c r="K1355" t="s">
        <v>276</v>
      </c>
      <c r="L1355">
        <v>53.09919</v>
      </c>
      <c r="M1355">
        <v>-11.201074999999999</v>
      </c>
      <c r="N1355" t="s">
        <v>129</v>
      </c>
      <c r="O1355" t="s">
        <v>61</v>
      </c>
      <c r="P1355">
        <v>1</v>
      </c>
      <c r="AA1355" t="s">
        <v>47</v>
      </c>
      <c r="AB1355" t="s">
        <v>53</v>
      </c>
      <c r="AE1355" t="s">
        <v>50</v>
      </c>
      <c r="AK1355">
        <v>70</v>
      </c>
    </row>
    <row r="1356" spans="1:37" x14ac:dyDescent="0.3">
      <c r="A1356" s="1">
        <v>43648</v>
      </c>
      <c r="B1356" s="2">
        <v>0.67136574074074085</v>
      </c>
      <c r="C1356" t="s">
        <v>39</v>
      </c>
      <c r="D1356" t="s">
        <v>13</v>
      </c>
      <c r="E1356">
        <v>103</v>
      </c>
      <c r="F1356" t="s">
        <v>40</v>
      </c>
      <c r="G1356" t="s">
        <v>276</v>
      </c>
      <c r="H1356" t="s">
        <v>41</v>
      </c>
      <c r="I1356">
        <v>300</v>
      </c>
      <c r="J1356" t="s">
        <v>42</v>
      </c>
      <c r="K1356" t="s">
        <v>276</v>
      </c>
      <c r="L1356">
        <v>53.099171666666699</v>
      </c>
      <c r="M1356">
        <v>-11.2157983333333</v>
      </c>
      <c r="N1356" t="s">
        <v>129</v>
      </c>
      <c r="O1356" t="s">
        <v>123</v>
      </c>
      <c r="W1356">
        <v>1</v>
      </c>
      <c r="Y1356" t="s">
        <v>28</v>
      </c>
      <c r="Z1356" t="s">
        <v>52</v>
      </c>
      <c r="AA1356" t="s">
        <v>47</v>
      </c>
      <c r="AB1356" t="s">
        <v>82</v>
      </c>
      <c r="AE1356" t="s">
        <v>57</v>
      </c>
      <c r="AK1356">
        <v>70</v>
      </c>
    </row>
    <row r="1357" spans="1:37" x14ac:dyDescent="0.3">
      <c r="A1357" s="1">
        <v>43648</v>
      </c>
      <c r="B1357" s="2">
        <v>0.67427083333333337</v>
      </c>
      <c r="C1357" t="s">
        <v>39</v>
      </c>
      <c r="D1357" t="s">
        <v>13</v>
      </c>
      <c r="E1357">
        <v>103</v>
      </c>
      <c r="F1357" t="s">
        <v>40</v>
      </c>
      <c r="G1357" t="s">
        <v>276</v>
      </c>
      <c r="H1357" t="s">
        <v>41</v>
      </c>
      <c r="I1357">
        <v>300</v>
      </c>
      <c r="J1357" t="s">
        <v>42</v>
      </c>
      <c r="K1357" t="s">
        <v>276</v>
      </c>
      <c r="L1357">
        <v>53.0991316666667</v>
      </c>
      <c r="M1357">
        <v>-11.23537</v>
      </c>
      <c r="N1357" t="s">
        <v>129</v>
      </c>
      <c r="O1357" t="s">
        <v>61</v>
      </c>
      <c r="S1357">
        <v>1</v>
      </c>
      <c r="AA1357" t="s">
        <v>47</v>
      </c>
      <c r="AB1357" t="s">
        <v>64</v>
      </c>
      <c r="AE1357" t="s">
        <v>50</v>
      </c>
      <c r="AK1357">
        <v>70</v>
      </c>
    </row>
    <row r="1358" spans="1:37" x14ac:dyDescent="0.3">
      <c r="A1358" s="1">
        <v>43648</v>
      </c>
      <c r="B1358" s="2">
        <v>0.67486111111111102</v>
      </c>
      <c r="C1358" t="s">
        <v>39</v>
      </c>
      <c r="D1358" t="s">
        <v>13</v>
      </c>
      <c r="E1358">
        <v>103</v>
      </c>
      <c r="F1358" t="s">
        <v>40</v>
      </c>
      <c r="G1358" t="s">
        <v>276</v>
      </c>
      <c r="H1358" t="s">
        <v>41</v>
      </c>
      <c r="I1358">
        <v>300</v>
      </c>
      <c r="J1358" t="s">
        <v>42</v>
      </c>
      <c r="K1358" t="s">
        <v>276</v>
      </c>
      <c r="L1358">
        <v>53.0991316666667</v>
      </c>
      <c r="M1358">
        <v>-11.2393033333333</v>
      </c>
      <c r="N1358" t="s">
        <v>129</v>
      </c>
      <c r="O1358" t="s">
        <v>61</v>
      </c>
      <c r="P1358">
        <v>1</v>
      </c>
      <c r="AA1358" t="s">
        <v>107</v>
      </c>
      <c r="AE1358" t="s">
        <v>57</v>
      </c>
      <c r="AK1358">
        <v>70</v>
      </c>
    </row>
    <row r="1359" spans="1:37" x14ac:dyDescent="0.3">
      <c r="A1359" s="1">
        <v>43648</v>
      </c>
      <c r="B1359" s="2">
        <v>0.67562500000000003</v>
      </c>
      <c r="C1359" t="s">
        <v>39</v>
      </c>
      <c r="D1359" t="s">
        <v>13</v>
      </c>
      <c r="E1359">
        <v>103</v>
      </c>
      <c r="F1359" t="s">
        <v>40</v>
      </c>
      <c r="G1359" t="s">
        <v>276</v>
      </c>
      <c r="H1359" t="s">
        <v>41</v>
      </c>
      <c r="I1359">
        <v>300</v>
      </c>
      <c r="J1359" t="s">
        <v>42</v>
      </c>
      <c r="K1359" t="s">
        <v>276</v>
      </c>
      <c r="L1359">
        <v>53.099153333333298</v>
      </c>
      <c r="M1359">
        <v>-11.244535000000001</v>
      </c>
      <c r="N1359" t="s">
        <v>129</v>
      </c>
      <c r="O1359" t="s">
        <v>123</v>
      </c>
      <c r="W1359">
        <v>1</v>
      </c>
      <c r="Y1359" t="s">
        <v>28</v>
      </c>
      <c r="Z1359" t="s">
        <v>52</v>
      </c>
      <c r="AA1359" t="s">
        <v>47</v>
      </c>
      <c r="AB1359" t="s">
        <v>82</v>
      </c>
      <c r="AE1359" t="s">
        <v>50</v>
      </c>
      <c r="AK1359">
        <v>70</v>
      </c>
    </row>
    <row r="1360" spans="1:37" x14ac:dyDescent="0.3">
      <c r="A1360" s="1">
        <v>43648</v>
      </c>
      <c r="B1360" s="2">
        <v>0.67585648148148147</v>
      </c>
      <c r="C1360" t="s">
        <v>39</v>
      </c>
      <c r="D1360" t="s">
        <v>13</v>
      </c>
      <c r="E1360">
        <v>103</v>
      </c>
      <c r="F1360" t="s">
        <v>40</v>
      </c>
      <c r="G1360" t="s">
        <v>276</v>
      </c>
      <c r="H1360" t="s">
        <v>41</v>
      </c>
      <c r="I1360">
        <v>300</v>
      </c>
      <c r="J1360" t="s">
        <v>42</v>
      </c>
      <c r="K1360" t="s">
        <v>276</v>
      </c>
      <c r="L1360">
        <v>53.099156666666701</v>
      </c>
      <c r="M1360">
        <v>-11.2461983333333</v>
      </c>
      <c r="N1360" t="s">
        <v>129</v>
      </c>
      <c r="O1360" t="s">
        <v>44</v>
      </c>
      <c r="W1360">
        <v>1</v>
      </c>
      <c r="Z1360" t="s">
        <v>46</v>
      </c>
      <c r="AA1360" t="s">
        <v>47</v>
      </c>
      <c r="AB1360" t="s">
        <v>53</v>
      </c>
      <c r="AE1360" t="s">
        <v>50</v>
      </c>
      <c r="AK1360">
        <v>70</v>
      </c>
    </row>
    <row r="1361" spans="1:42" x14ac:dyDescent="0.3">
      <c r="A1361" s="1">
        <v>43648</v>
      </c>
      <c r="B1361" s="2">
        <v>0.67710648148148145</v>
      </c>
      <c r="C1361" t="s">
        <v>39</v>
      </c>
      <c r="D1361" t="s">
        <v>13</v>
      </c>
      <c r="E1361">
        <v>103</v>
      </c>
      <c r="F1361" t="s">
        <v>40</v>
      </c>
      <c r="G1361" t="s">
        <v>276</v>
      </c>
      <c r="H1361" t="s">
        <v>41</v>
      </c>
      <c r="I1361">
        <v>300</v>
      </c>
      <c r="J1361" t="s">
        <v>42</v>
      </c>
      <c r="K1361" t="s">
        <v>276</v>
      </c>
      <c r="L1361">
        <v>53.099163333333301</v>
      </c>
      <c r="M1361">
        <v>-11.254713333333299</v>
      </c>
      <c r="N1361" t="s">
        <v>129</v>
      </c>
      <c r="O1361" t="s">
        <v>123</v>
      </c>
      <c r="W1361">
        <v>1</v>
      </c>
      <c r="Y1361" t="s">
        <v>28</v>
      </c>
      <c r="Z1361" t="s">
        <v>52</v>
      </c>
      <c r="AA1361" t="s">
        <v>47</v>
      </c>
      <c r="AB1361" t="s">
        <v>53</v>
      </c>
      <c r="AE1361" t="s">
        <v>50</v>
      </c>
      <c r="AK1361">
        <v>70</v>
      </c>
    </row>
    <row r="1362" spans="1:42" x14ac:dyDescent="0.3">
      <c r="A1362" s="1">
        <v>43648</v>
      </c>
      <c r="B1362" s="2">
        <v>0.67819444444444443</v>
      </c>
      <c r="C1362" t="s">
        <v>39</v>
      </c>
      <c r="D1362" t="s">
        <v>13</v>
      </c>
      <c r="E1362">
        <v>103</v>
      </c>
      <c r="F1362" t="s">
        <v>40</v>
      </c>
      <c r="G1362" t="s">
        <v>276</v>
      </c>
      <c r="H1362" t="s">
        <v>41</v>
      </c>
      <c r="I1362">
        <v>300</v>
      </c>
      <c r="J1362" t="s">
        <v>42</v>
      </c>
      <c r="K1362" t="s">
        <v>276</v>
      </c>
      <c r="L1362">
        <v>53.099166666666697</v>
      </c>
      <c r="M1362">
        <v>-11.262138333333301</v>
      </c>
      <c r="N1362" t="s">
        <v>129</v>
      </c>
      <c r="O1362" t="s">
        <v>123</v>
      </c>
      <c r="W1362">
        <v>1</v>
      </c>
      <c r="Y1362" t="s">
        <v>28</v>
      </c>
      <c r="Z1362" t="s">
        <v>52</v>
      </c>
      <c r="AA1362" t="s">
        <v>47</v>
      </c>
      <c r="AB1362" t="s">
        <v>53</v>
      </c>
      <c r="AE1362" t="s">
        <v>50</v>
      </c>
      <c r="AK1362">
        <v>70</v>
      </c>
    </row>
    <row r="1363" spans="1:42" x14ac:dyDescent="0.3">
      <c r="A1363" s="1">
        <v>43648</v>
      </c>
      <c r="B1363" s="2">
        <v>0.6821180555555556</v>
      </c>
      <c r="C1363" t="s">
        <v>39</v>
      </c>
      <c r="D1363" t="s">
        <v>13</v>
      </c>
      <c r="E1363">
        <v>103</v>
      </c>
      <c r="F1363" t="s">
        <v>40</v>
      </c>
      <c r="G1363" t="s">
        <v>276</v>
      </c>
      <c r="H1363" t="s">
        <v>41</v>
      </c>
      <c r="I1363">
        <v>300</v>
      </c>
      <c r="J1363" t="s">
        <v>42</v>
      </c>
      <c r="K1363" t="s">
        <v>276</v>
      </c>
      <c r="L1363">
        <v>53.099186666666697</v>
      </c>
      <c r="M1363">
        <v>-11.288838333333301</v>
      </c>
      <c r="N1363" t="s">
        <v>129</v>
      </c>
      <c r="O1363" t="s">
        <v>44</v>
      </c>
      <c r="W1363">
        <v>1</v>
      </c>
      <c r="Z1363" t="s">
        <v>46</v>
      </c>
      <c r="AA1363" t="s">
        <v>47</v>
      </c>
      <c r="AB1363" t="s">
        <v>64</v>
      </c>
      <c r="AE1363" t="s">
        <v>50</v>
      </c>
      <c r="AK1363">
        <v>70</v>
      </c>
    </row>
    <row r="1364" spans="1:42" x14ac:dyDescent="0.3">
      <c r="A1364" s="1">
        <v>43648</v>
      </c>
      <c r="B1364" s="2">
        <v>0.68523148148148139</v>
      </c>
      <c r="C1364" t="s">
        <v>39</v>
      </c>
      <c r="D1364" t="s">
        <v>13</v>
      </c>
      <c r="E1364">
        <v>103</v>
      </c>
      <c r="F1364" t="s">
        <v>40</v>
      </c>
      <c r="G1364" t="s">
        <v>276</v>
      </c>
      <c r="H1364" t="s">
        <v>41</v>
      </c>
      <c r="I1364">
        <v>300</v>
      </c>
      <c r="J1364" t="s">
        <v>42</v>
      </c>
      <c r="K1364" t="s">
        <v>276</v>
      </c>
      <c r="L1364">
        <v>53.099164999999999</v>
      </c>
      <c r="M1364">
        <v>-11.3099666666667</v>
      </c>
      <c r="N1364" t="s">
        <v>129</v>
      </c>
      <c r="O1364" t="s">
        <v>123</v>
      </c>
      <c r="W1364">
        <v>1</v>
      </c>
      <c r="Y1364" t="s">
        <v>28</v>
      </c>
      <c r="Z1364" t="s">
        <v>52</v>
      </c>
      <c r="AA1364" t="s">
        <v>47</v>
      </c>
      <c r="AB1364" t="s">
        <v>82</v>
      </c>
      <c r="AE1364" t="s">
        <v>57</v>
      </c>
      <c r="AK1364">
        <v>70</v>
      </c>
    </row>
    <row r="1365" spans="1:42" x14ac:dyDescent="0.3">
      <c r="A1365" s="1">
        <v>43648</v>
      </c>
      <c r="B1365" s="2">
        <v>0.68594907407407402</v>
      </c>
      <c r="C1365" t="s">
        <v>39</v>
      </c>
      <c r="D1365" t="s">
        <v>13</v>
      </c>
      <c r="E1365">
        <v>103</v>
      </c>
      <c r="F1365" t="s">
        <v>40</v>
      </c>
      <c r="G1365" t="s">
        <v>276</v>
      </c>
      <c r="H1365" t="s">
        <v>41</v>
      </c>
      <c r="I1365">
        <v>300</v>
      </c>
      <c r="J1365" t="s">
        <v>42</v>
      </c>
      <c r="K1365" t="s">
        <v>276</v>
      </c>
      <c r="L1365">
        <v>53.099178333333299</v>
      </c>
      <c r="M1365">
        <v>-11.314985</v>
      </c>
      <c r="N1365" t="s">
        <v>129</v>
      </c>
      <c r="O1365" t="s">
        <v>123</v>
      </c>
      <c r="W1365">
        <v>5</v>
      </c>
      <c r="Y1365" t="s">
        <v>28</v>
      </c>
      <c r="Z1365" t="s">
        <v>52</v>
      </c>
      <c r="AA1365" t="s">
        <v>47</v>
      </c>
      <c r="AB1365" t="s">
        <v>82</v>
      </c>
      <c r="AE1365" t="s">
        <v>57</v>
      </c>
      <c r="AK1365">
        <v>70</v>
      </c>
    </row>
    <row r="1366" spans="1:42" x14ac:dyDescent="0.3">
      <c r="A1366" s="1">
        <v>43648</v>
      </c>
      <c r="B1366" s="2">
        <v>0.68608796296296293</v>
      </c>
      <c r="C1366" t="s">
        <v>39</v>
      </c>
      <c r="D1366" t="s">
        <v>13</v>
      </c>
      <c r="E1366">
        <v>103</v>
      </c>
      <c r="F1366" t="s">
        <v>40</v>
      </c>
      <c r="G1366" t="s">
        <v>276</v>
      </c>
      <c r="H1366" t="s">
        <v>41</v>
      </c>
      <c r="I1366">
        <v>300</v>
      </c>
      <c r="J1366" t="s">
        <v>42</v>
      </c>
      <c r="K1366" t="s">
        <v>276</v>
      </c>
      <c r="L1366">
        <v>53.099168333333303</v>
      </c>
      <c r="M1366">
        <v>-11.315925</v>
      </c>
      <c r="N1366" t="s">
        <v>129</v>
      </c>
      <c r="O1366" t="s">
        <v>44</v>
      </c>
      <c r="W1366">
        <v>2</v>
      </c>
      <c r="Z1366" t="s">
        <v>46</v>
      </c>
      <c r="AA1366" t="s">
        <v>47</v>
      </c>
      <c r="AB1366" t="s">
        <v>71</v>
      </c>
      <c r="AE1366" t="s">
        <v>50</v>
      </c>
      <c r="AK1366">
        <v>70</v>
      </c>
    </row>
    <row r="1367" spans="1:42" x14ac:dyDescent="0.3">
      <c r="A1367" s="1">
        <v>43648</v>
      </c>
      <c r="B1367" s="2">
        <v>0.69307870370370372</v>
      </c>
      <c r="C1367" t="s">
        <v>39</v>
      </c>
      <c r="D1367" t="s">
        <v>13</v>
      </c>
      <c r="E1367">
        <v>103</v>
      </c>
      <c r="F1367" t="s">
        <v>40</v>
      </c>
      <c r="G1367" t="s">
        <v>276</v>
      </c>
      <c r="H1367" t="s">
        <v>41</v>
      </c>
      <c r="I1367">
        <v>300</v>
      </c>
      <c r="J1367" t="s">
        <v>42</v>
      </c>
      <c r="K1367" t="s">
        <v>276</v>
      </c>
      <c r="L1367">
        <v>53.099200000000003</v>
      </c>
      <c r="M1367">
        <v>-11.363616666666699</v>
      </c>
      <c r="N1367" t="s">
        <v>102</v>
      </c>
      <c r="O1367" t="s">
        <v>150</v>
      </c>
      <c r="AF1367">
        <v>1</v>
      </c>
      <c r="AK1367">
        <v>70</v>
      </c>
      <c r="AO1367" t="s">
        <v>151</v>
      </c>
      <c r="AP1367" t="s">
        <v>152</v>
      </c>
    </row>
    <row r="1368" spans="1:42" x14ac:dyDescent="0.3">
      <c r="A1368" s="1">
        <v>43648</v>
      </c>
      <c r="B1368" s="2">
        <v>0.69383101851851858</v>
      </c>
      <c r="C1368" t="s">
        <v>39</v>
      </c>
      <c r="D1368" t="s">
        <v>13</v>
      </c>
      <c r="E1368">
        <v>103</v>
      </c>
      <c r="F1368" t="s">
        <v>40</v>
      </c>
      <c r="G1368" t="s">
        <v>276</v>
      </c>
      <c r="H1368" t="s">
        <v>41</v>
      </c>
      <c r="I1368">
        <v>300</v>
      </c>
      <c r="J1368" t="s">
        <v>42</v>
      </c>
      <c r="K1368" t="s">
        <v>276</v>
      </c>
      <c r="L1368">
        <v>53.099150000000002</v>
      </c>
      <c r="M1368">
        <v>-11.3687583333333</v>
      </c>
      <c r="N1368" t="s">
        <v>129</v>
      </c>
      <c r="O1368" t="s">
        <v>118</v>
      </c>
      <c r="W1368">
        <v>1</v>
      </c>
      <c r="Y1368" t="s">
        <v>28</v>
      </c>
      <c r="Z1368" t="s">
        <v>52</v>
      </c>
      <c r="AA1368" t="s">
        <v>47</v>
      </c>
      <c r="AB1368" t="s">
        <v>53</v>
      </c>
      <c r="AE1368" t="s">
        <v>50</v>
      </c>
      <c r="AK1368">
        <v>70</v>
      </c>
    </row>
    <row r="1369" spans="1:42" x14ac:dyDescent="0.3">
      <c r="A1369" s="1">
        <v>43648</v>
      </c>
      <c r="B1369" s="2">
        <v>0.69859953703703714</v>
      </c>
      <c r="C1369" t="s">
        <v>39</v>
      </c>
      <c r="D1369" t="s">
        <v>13</v>
      </c>
      <c r="E1369">
        <v>103</v>
      </c>
      <c r="F1369" t="s">
        <v>40</v>
      </c>
      <c r="G1369" t="s">
        <v>276</v>
      </c>
      <c r="H1369" t="s">
        <v>41</v>
      </c>
      <c r="I1369">
        <v>300</v>
      </c>
      <c r="J1369" t="s">
        <v>42</v>
      </c>
      <c r="K1369" t="s">
        <v>276</v>
      </c>
      <c r="L1369">
        <v>53.0991516666667</v>
      </c>
      <c r="M1369">
        <v>-11.4015916666667</v>
      </c>
      <c r="N1369" t="s">
        <v>129</v>
      </c>
      <c r="O1369" t="s">
        <v>123</v>
      </c>
      <c r="W1369">
        <v>2</v>
      </c>
      <c r="Y1369" t="s">
        <v>28</v>
      </c>
      <c r="Z1369" t="s">
        <v>52</v>
      </c>
      <c r="AA1369" t="s">
        <v>47</v>
      </c>
      <c r="AB1369" t="s">
        <v>53</v>
      </c>
      <c r="AE1369" t="s">
        <v>50</v>
      </c>
      <c r="AK1369">
        <v>70</v>
      </c>
    </row>
    <row r="1370" spans="1:42" x14ac:dyDescent="0.3">
      <c r="A1370" s="1">
        <v>43648</v>
      </c>
      <c r="B1370" s="2">
        <v>0.69938657407407412</v>
      </c>
      <c r="C1370" t="s">
        <v>39</v>
      </c>
      <c r="D1370" t="s">
        <v>13</v>
      </c>
      <c r="E1370">
        <v>103</v>
      </c>
      <c r="F1370" t="s">
        <v>40</v>
      </c>
      <c r="G1370" t="s">
        <v>276</v>
      </c>
      <c r="H1370" t="s">
        <v>41</v>
      </c>
      <c r="I1370">
        <v>300</v>
      </c>
      <c r="J1370" t="s">
        <v>42</v>
      </c>
      <c r="K1370" t="s">
        <v>276</v>
      </c>
      <c r="L1370">
        <v>53.0991966666667</v>
      </c>
      <c r="M1370">
        <v>-11.406715</v>
      </c>
      <c r="N1370" t="s">
        <v>129</v>
      </c>
      <c r="O1370" t="s">
        <v>100</v>
      </c>
      <c r="W1370">
        <v>1</v>
      </c>
      <c r="Y1370" t="s">
        <v>28</v>
      </c>
      <c r="Z1370" t="s">
        <v>52</v>
      </c>
      <c r="AA1370" t="s">
        <v>47</v>
      </c>
      <c r="AB1370" t="s">
        <v>72</v>
      </c>
      <c r="AE1370" t="s">
        <v>50</v>
      </c>
      <c r="AK1370">
        <v>70</v>
      </c>
    </row>
    <row r="1371" spans="1:42" x14ac:dyDescent="0.3">
      <c r="A1371" s="1">
        <v>43648</v>
      </c>
      <c r="B1371" s="2">
        <v>0.70024305555555555</v>
      </c>
      <c r="C1371" t="s">
        <v>39</v>
      </c>
      <c r="D1371" t="s">
        <v>13</v>
      </c>
      <c r="E1371">
        <v>103</v>
      </c>
      <c r="F1371" t="s">
        <v>40</v>
      </c>
      <c r="G1371" t="s">
        <v>276</v>
      </c>
      <c r="H1371" t="s">
        <v>41</v>
      </c>
      <c r="I1371">
        <v>300</v>
      </c>
      <c r="J1371" t="s">
        <v>42</v>
      </c>
      <c r="K1371" t="s">
        <v>276</v>
      </c>
      <c r="L1371">
        <v>53.099184999999999</v>
      </c>
      <c r="M1371">
        <v>-11.412706666666701</v>
      </c>
      <c r="N1371" t="s">
        <v>129</v>
      </c>
      <c r="O1371" t="s">
        <v>123</v>
      </c>
      <c r="W1371">
        <v>1</v>
      </c>
      <c r="Y1371" t="s">
        <v>28</v>
      </c>
      <c r="Z1371" t="s">
        <v>52</v>
      </c>
      <c r="AA1371" t="s">
        <v>47</v>
      </c>
      <c r="AB1371" t="s">
        <v>82</v>
      </c>
      <c r="AE1371" t="s">
        <v>50</v>
      </c>
      <c r="AK1371">
        <v>70</v>
      </c>
    </row>
    <row r="1372" spans="1:42" x14ac:dyDescent="0.3">
      <c r="A1372" s="1">
        <v>43648</v>
      </c>
      <c r="B1372" s="2">
        <v>0.70037037037037031</v>
      </c>
      <c r="C1372" t="s">
        <v>39</v>
      </c>
      <c r="D1372" t="s">
        <v>13</v>
      </c>
      <c r="E1372">
        <v>103</v>
      </c>
      <c r="F1372" t="s">
        <v>40</v>
      </c>
      <c r="G1372" t="s">
        <v>276</v>
      </c>
      <c r="H1372" t="s">
        <v>41</v>
      </c>
      <c r="I1372">
        <v>300</v>
      </c>
      <c r="J1372" t="s">
        <v>42</v>
      </c>
      <c r="K1372" t="s">
        <v>276</v>
      </c>
      <c r="L1372">
        <v>53.099173333333297</v>
      </c>
      <c r="M1372">
        <v>-11.413596666666701</v>
      </c>
      <c r="N1372" t="s">
        <v>129</v>
      </c>
      <c r="O1372" t="s">
        <v>44</v>
      </c>
      <c r="W1372">
        <v>1</v>
      </c>
      <c r="Z1372" t="s">
        <v>46</v>
      </c>
      <c r="AA1372" t="s">
        <v>47</v>
      </c>
      <c r="AB1372" t="s">
        <v>72</v>
      </c>
      <c r="AE1372" t="s">
        <v>50</v>
      </c>
      <c r="AK1372">
        <v>70</v>
      </c>
    </row>
    <row r="1373" spans="1:42" x14ac:dyDescent="0.3">
      <c r="A1373" s="1">
        <v>43648</v>
      </c>
      <c r="B1373" s="2">
        <v>0.70092592592592595</v>
      </c>
      <c r="C1373" t="s">
        <v>39</v>
      </c>
      <c r="D1373" t="s">
        <v>13</v>
      </c>
      <c r="E1373">
        <v>103</v>
      </c>
      <c r="F1373" t="s">
        <v>40</v>
      </c>
      <c r="G1373" t="s">
        <v>276</v>
      </c>
      <c r="H1373" t="s">
        <v>41</v>
      </c>
      <c r="I1373">
        <v>300</v>
      </c>
      <c r="J1373" t="s">
        <v>42</v>
      </c>
      <c r="K1373" t="s">
        <v>276</v>
      </c>
      <c r="L1373">
        <v>53.099155000000003</v>
      </c>
      <c r="M1373">
        <v>-11.417348333333299</v>
      </c>
      <c r="N1373" t="s">
        <v>129</v>
      </c>
      <c r="O1373" t="s">
        <v>51</v>
      </c>
      <c r="W1373">
        <v>1</v>
      </c>
      <c r="Y1373" t="s">
        <v>28</v>
      </c>
      <c r="Z1373" t="s">
        <v>52</v>
      </c>
      <c r="AA1373" t="s">
        <v>47</v>
      </c>
      <c r="AB1373" t="s">
        <v>82</v>
      </c>
      <c r="AE1373" t="s">
        <v>50</v>
      </c>
      <c r="AK1373">
        <v>70</v>
      </c>
    </row>
    <row r="1374" spans="1:42" x14ac:dyDescent="0.3">
      <c r="A1374" s="1">
        <v>43648</v>
      </c>
      <c r="B1374" s="2">
        <v>0.70106481481481486</v>
      </c>
      <c r="C1374" t="s">
        <v>39</v>
      </c>
      <c r="D1374" t="s">
        <v>13</v>
      </c>
      <c r="E1374">
        <v>103</v>
      </c>
      <c r="F1374" t="s">
        <v>40</v>
      </c>
      <c r="G1374" t="s">
        <v>276</v>
      </c>
      <c r="H1374" t="s">
        <v>41</v>
      </c>
      <c r="I1374">
        <v>300</v>
      </c>
      <c r="J1374" t="s">
        <v>42</v>
      </c>
      <c r="K1374" t="s">
        <v>276</v>
      </c>
      <c r="L1374">
        <v>53.099171666666699</v>
      </c>
      <c r="M1374">
        <v>-11.41831</v>
      </c>
      <c r="N1374" t="s">
        <v>129</v>
      </c>
      <c r="O1374" t="s">
        <v>123</v>
      </c>
      <c r="W1374">
        <v>1</v>
      </c>
      <c r="Y1374" t="s">
        <v>28</v>
      </c>
      <c r="Z1374" t="s">
        <v>52</v>
      </c>
      <c r="AA1374" t="s">
        <v>47</v>
      </c>
      <c r="AB1374" t="s">
        <v>82</v>
      </c>
      <c r="AE1374" t="s">
        <v>50</v>
      </c>
      <c r="AK1374">
        <v>70</v>
      </c>
    </row>
    <row r="1375" spans="1:42" x14ac:dyDescent="0.3">
      <c r="A1375" s="1">
        <v>43648</v>
      </c>
      <c r="B1375" s="2">
        <v>0.70188657407407407</v>
      </c>
      <c r="C1375" t="s">
        <v>39</v>
      </c>
      <c r="D1375" t="s">
        <v>13</v>
      </c>
      <c r="E1375">
        <v>103</v>
      </c>
      <c r="F1375" t="s">
        <v>40</v>
      </c>
      <c r="G1375" t="s">
        <v>276</v>
      </c>
      <c r="H1375" t="s">
        <v>41</v>
      </c>
      <c r="I1375">
        <v>300</v>
      </c>
      <c r="J1375" t="s">
        <v>42</v>
      </c>
      <c r="K1375" t="s">
        <v>276</v>
      </c>
      <c r="L1375">
        <v>53.099184999999999</v>
      </c>
      <c r="M1375">
        <v>-11.423935</v>
      </c>
      <c r="N1375" t="s">
        <v>129</v>
      </c>
      <c r="O1375" t="s">
        <v>100</v>
      </c>
      <c r="W1375">
        <v>1</v>
      </c>
      <c r="Y1375" t="s">
        <v>28</v>
      </c>
      <c r="Z1375" t="s">
        <v>52</v>
      </c>
      <c r="AA1375" t="s">
        <v>47</v>
      </c>
      <c r="AB1375" t="s">
        <v>56</v>
      </c>
      <c r="AE1375" t="s">
        <v>50</v>
      </c>
      <c r="AK1375">
        <v>70</v>
      </c>
    </row>
    <row r="1376" spans="1:42" x14ac:dyDescent="0.3">
      <c r="A1376" s="1">
        <v>43648</v>
      </c>
      <c r="B1376" s="2">
        <v>0.70204861111111105</v>
      </c>
      <c r="C1376" t="s">
        <v>39</v>
      </c>
      <c r="D1376" t="s">
        <v>13</v>
      </c>
      <c r="E1376">
        <v>103</v>
      </c>
      <c r="F1376" t="s">
        <v>40</v>
      </c>
      <c r="G1376" t="s">
        <v>276</v>
      </c>
      <c r="H1376" t="s">
        <v>41</v>
      </c>
      <c r="I1376">
        <v>300</v>
      </c>
      <c r="J1376" t="s">
        <v>42</v>
      </c>
      <c r="K1376" t="s">
        <v>276</v>
      </c>
      <c r="L1376">
        <v>53.099156666666701</v>
      </c>
      <c r="M1376">
        <v>-11.4250716666667</v>
      </c>
      <c r="N1376" t="s">
        <v>129</v>
      </c>
      <c r="O1376" t="s">
        <v>123</v>
      </c>
      <c r="W1376">
        <v>1</v>
      </c>
      <c r="Y1376" t="s">
        <v>28</v>
      </c>
      <c r="Z1376" t="s">
        <v>52</v>
      </c>
      <c r="AA1376" t="s">
        <v>47</v>
      </c>
      <c r="AB1376" t="s">
        <v>82</v>
      </c>
      <c r="AE1376" t="s">
        <v>50</v>
      </c>
      <c r="AK1376">
        <v>70</v>
      </c>
    </row>
    <row r="1377" spans="1:37" x14ac:dyDescent="0.3">
      <c r="A1377" s="1">
        <v>43648</v>
      </c>
      <c r="B1377" s="2">
        <v>0.70548611111111104</v>
      </c>
      <c r="C1377" t="s">
        <v>39</v>
      </c>
      <c r="D1377" t="s">
        <v>13</v>
      </c>
      <c r="E1377">
        <v>103</v>
      </c>
      <c r="F1377" t="s">
        <v>40</v>
      </c>
      <c r="G1377" t="s">
        <v>276</v>
      </c>
      <c r="H1377" t="s">
        <v>41</v>
      </c>
      <c r="I1377">
        <v>300</v>
      </c>
      <c r="J1377" t="s">
        <v>42</v>
      </c>
      <c r="K1377" t="s">
        <v>276</v>
      </c>
      <c r="L1377">
        <v>53.099171666666699</v>
      </c>
      <c r="M1377">
        <v>-11.448658333333301</v>
      </c>
      <c r="N1377" t="s">
        <v>129</v>
      </c>
      <c r="O1377" t="s">
        <v>100</v>
      </c>
      <c r="W1377">
        <v>1</v>
      </c>
      <c r="Y1377" t="s">
        <v>28</v>
      </c>
      <c r="Z1377" t="s">
        <v>52</v>
      </c>
      <c r="AA1377" t="s">
        <v>47</v>
      </c>
      <c r="AB1377" t="s">
        <v>72</v>
      </c>
      <c r="AE1377" t="s">
        <v>50</v>
      </c>
      <c r="AK1377">
        <v>70</v>
      </c>
    </row>
    <row r="1378" spans="1:37" x14ac:dyDescent="0.3">
      <c r="A1378" s="1">
        <v>43648</v>
      </c>
      <c r="B1378" s="2">
        <v>0.70878472222222222</v>
      </c>
      <c r="C1378" t="s">
        <v>39</v>
      </c>
      <c r="D1378" t="s">
        <v>13</v>
      </c>
      <c r="E1378">
        <v>103</v>
      </c>
      <c r="F1378" t="s">
        <v>40</v>
      </c>
      <c r="G1378" t="s">
        <v>276</v>
      </c>
      <c r="H1378" t="s">
        <v>41</v>
      </c>
      <c r="I1378">
        <v>300</v>
      </c>
      <c r="J1378" t="s">
        <v>42</v>
      </c>
      <c r="K1378" t="s">
        <v>276</v>
      </c>
      <c r="L1378">
        <v>53.099184999999999</v>
      </c>
      <c r="M1378">
        <v>-11.4712383333333</v>
      </c>
      <c r="N1378" t="s">
        <v>129</v>
      </c>
      <c r="O1378" t="s">
        <v>123</v>
      </c>
      <c r="W1378">
        <v>4</v>
      </c>
      <c r="Y1378" t="s">
        <v>28</v>
      </c>
      <c r="Z1378" t="s">
        <v>52</v>
      </c>
      <c r="AA1378" t="s">
        <v>47</v>
      </c>
      <c r="AB1378" t="s">
        <v>82</v>
      </c>
      <c r="AE1378" t="s">
        <v>57</v>
      </c>
      <c r="AK1378">
        <v>70</v>
      </c>
    </row>
    <row r="1379" spans="1:37" x14ac:dyDescent="0.3">
      <c r="A1379" s="1">
        <v>43648</v>
      </c>
      <c r="B1379" s="2">
        <v>0.70898148148148143</v>
      </c>
      <c r="C1379" t="s">
        <v>39</v>
      </c>
      <c r="D1379" t="s">
        <v>13</v>
      </c>
      <c r="E1379">
        <v>103</v>
      </c>
      <c r="F1379" t="s">
        <v>40</v>
      </c>
      <c r="G1379" t="s">
        <v>276</v>
      </c>
      <c r="H1379" t="s">
        <v>41</v>
      </c>
      <c r="I1379">
        <v>300</v>
      </c>
      <c r="J1379" t="s">
        <v>42</v>
      </c>
      <c r="K1379" t="s">
        <v>276</v>
      </c>
      <c r="L1379">
        <v>53.099175000000002</v>
      </c>
      <c r="M1379">
        <v>-11.472655</v>
      </c>
      <c r="N1379" t="s">
        <v>129</v>
      </c>
      <c r="O1379" t="s">
        <v>123</v>
      </c>
      <c r="W1379">
        <v>3</v>
      </c>
      <c r="Y1379" t="s">
        <v>28</v>
      </c>
      <c r="Z1379" t="s">
        <v>52</v>
      </c>
      <c r="AA1379" t="s">
        <v>47</v>
      </c>
      <c r="AB1379" t="s">
        <v>82</v>
      </c>
      <c r="AE1379" t="s">
        <v>50</v>
      </c>
      <c r="AK1379">
        <v>70</v>
      </c>
    </row>
    <row r="1380" spans="1:37" x14ac:dyDescent="0.3">
      <c r="A1380" s="1">
        <v>43648</v>
      </c>
      <c r="B1380" s="2">
        <v>0.70943287037037039</v>
      </c>
      <c r="C1380" t="s">
        <v>39</v>
      </c>
      <c r="D1380" t="s">
        <v>13</v>
      </c>
      <c r="E1380">
        <v>103</v>
      </c>
      <c r="F1380" t="s">
        <v>40</v>
      </c>
      <c r="G1380" t="s">
        <v>276</v>
      </c>
      <c r="H1380" t="s">
        <v>41</v>
      </c>
      <c r="I1380">
        <v>300</v>
      </c>
      <c r="J1380" t="s">
        <v>42</v>
      </c>
      <c r="K1380" t="s">
        <v>276</v>
      </c>
      <c r="L1380">
        <v>53.099168333333303</v>
      </c>
      <c r="M1380">
        <v>-11.4757083333333</v>
      </c>
      <c r="N1380" t="s">
        <v>129</v>
      </c>
      <c r="O1380" t="s">
        <v>123</v>
      </c>
      <c r="W1380">
        <v>1</v>
      </c>
      <c r="Y1380" t="s">
        <v>90</v>
      </c>
      <c r="Z1380" t="s">
        <v>63</v>
      </c>
      <c r="AA1380" t="s">
        <v>47</v>
      </c>
      <c r="AB1380" t="s">
        <v>82</v>
      </c>
      <c r="AE1380" t="s">
        <v>50</v>
      </c>
      <c r="AK1380">
        <v>70</v>
      </c>
    </row>
    <row r="1381" spans="1:37" x14ac:dyDescent="0.3">
      <c r="A1381" s="1">
        <v>43648</v>
      </c>
      <c r="B1381" s="2">
        <v>0.71174768518518527</v>
      </c>
      <c r="C1381" t="s">
        <v>39</v>
      </c>
      <c r="D1381" t="s">
        <v>13</v>
      </c>
      <c r="E1381">
        <v>103</v>
      </c>
      <c r="F1381" t="s">
        <v>40</v>
      </c>
      <c r="G1381" t="s">
        <v>276</v>
      </c>
      <c r="H1381" t="s">
        <v>41</v>
      </c>
      <c r="I1381">
        <v>300</v>
      </c>
      <c r="J1381" t="s">
        <v>42</v>
      </c>
      <c r="K1381" t="s">
        <v>276</v>
      </c>
      <c r="L1381">
        <v>53.09919</v>
      </c>
      <c r="M1381">
        <v>-11.491391666666701</v>
      </c>
      <c r="N1381" t="s">
        <v>129</v>
      </c>
      <c r="O1381" t="s">
        <v>123</v>
      </c>
      <c r="W1381">
        <v>5</v>
      </c>
      <c r="Y1381" t="s">
        <v>28</v>
      </c>
      <c r="Z1381" t="s">
        <v>52</v>
      </c>
      <c r="AA1381" t="s">
        <v>47</v>
      </c>
      <c r="AB1381" t="s">
        <v>82</v>
      </c>
      <c r="AE1381" t="s">
        <v>57</v>
      </c>
      <c r="AK1381">
        <v>70</v>
      </c>
    </row>
    <row r="1382" spans="1:37" x14ac:dyDescent="0.3">
      <c r="A1382" s="1">
        <v>43648</v>
      </c>
      <c r="B1382" s="2">
        <v>0.71350694444444451</v>
      </c>
      <c r="C1382" t="s">
        <v>39</v>
      </c>
      <c r="D1382" t="s">
        <v>13</v>
      </c>
      <c r="E1382">
        <v>103</v>
      </c>
      <c r="F1382" t="s">
        <v>40</v>
      </c>
      <c r="G1382" t="s">
        <v>276</v>
      </c>
      <c r="H1382" t="s">
        <v>41</v>
      </c>
      <c r="I1382">
        <v>300</v>
      </c>
      <c r="J1382" t="s">
        <v>42</v>
      </c>
      <c r="K1382" t="s">
        <v>276</v>
      </c>
      <c r="L1382">
        <v>53.099179999999997</v>
      </c>
      <c r="M1382">
        <v>-11.503444999999999</v>
      </c>
      <c r="N1382" t="s">
        <v>129</v>
      </c>
      <c r="O1382" t="s">
        <v>100</v>
      </c>
      <c r="W1382">
        <v>3</v>
      </c>
      <c r="Y1382" t="s">
        <v>28</v>
      </c>
      <c r="Z1382" t="s">
        <v>52</v>
      </c>
      <c r="AA1382" t="s">
        <v>47</v>
      </c>
      <c r="AB1382" t="s">
        <v>72</v>
      </c>
      <c r="AE1382" t="s">
        <v>50</v>
      </c>
      <c r="AK1382">
        <v>70</v>
      </c>
    </row>
    <row r="1383" spans="1:37" x14ac:dyDescent="0.3">
      <c r="A1383" s="1">
        <v>43648</v>
      </c>
      <c r="B1383" s="2">
        <v>0.71392361111111102</v>
      </c>
      <c r="C1383" t="s">
        <v>39</v>
      </c>
      <c r="D1383" t="s">
        <v>13</v>
      </c>
      <c r="E1383">
        <v>103</v>
      </c>
      <c r="F1383" t="s">
        <v>40</v>
      </c>
      <c r="G1383" t="s">
        <v>276</v>
      </c>
      <c r="H1383" t="s">
        <v>41</v>
      </c>
      <c r="I1383">
        <v>300</v>
      </c>
      <c r="J1383" t="s">
        <v>42</v>
      </c>
      <c r="K1383" t="s">
        <v>276</v>
      </c>
      <c r="L1383">
        <v>53.099179999999997</v>
      </c>
      <c r="M1383">
        <v>-11.506278333333301</v>
      </c>
      <c r="N1383" t="s">
        <v>129</v>
      </c>
      <c r="O1383" t="s">
        <v>123</v>
      </c>
      <c r="W1383">
        <v>2</v>
      </c>
      <c r="Y1383" t="s">
        <v>28</v>
      </c>
      <c r="Z1383" t="s">
        <v>52</v>
      </c>
      <c r="AA1383" t="s">
        <v>47</v>
      </c>
      <c r="AB1383" t="s">
        <v>82</v>
      </c>
      <c r="AE1383" t="s">
        <v>57</v>
      </c>
      <c r="AK1383">
        <v>70</v>
      </c>
    </row>
    <row r="1384" spans="1:37" x14ac:dyDescent="0.3">
      <c r="A1384" s="1">
        <v>43648</v>
      </c>
      <c r="B1384" s="2">
        <v>0.71481481481481479</v>
      </c>
      <c r="C1384" t="s">
        <v>39</v>
      </c>
      <c r="D1384" t="s">
        <v>13</v>
      </c>
      <c r="E1384">
        <v>103</v>
      </c>
      <c r="F1384" t="s">
        <v>40</v>
      </c>
      <c r="G1384" t="s">
        <v>276</v>
      </c>
      <c r="H1384" t="s">
        <v>41</v>
      </c>
      <c r="I1384">
        <v>300</v>
      </c>
      <c r="J1384" t="s">
        <v>42</v>
      </c>
      <c r="K1384" t="s">
        <v>276</v>
      </c>
      <c r="L1384">
        <v>53.0991583333333</v>
      </c>
      <c r="M1384">
        <v>-11.5123016666667</v>
      </c>
      <c r="N1384" t="s">
        <v>129</v>
      </c>
      <c r="O1384" t="s">
        <v>123</v>
      </c>
      <c r="W1384">
        <v>1</v>
      </c>
      <c r="Y1384" t="s">
        <v>28</v>
      </c>
      <c r="Z1384" t="s">
        <v>52</v>
      </c>
      <c r="AA1384" t="s">
        <v>47</v>
      </c>
      <c r="AB1384" t="s">
        <v>53</v>
      </c>
      <c r="AE1384" t="s">
        <v>50</v>
      </c>
      <c r="AK1384">
        <v>70</v>
      </c>
    </row>
    <row r="1385" spans="1:37" x14ac:dyDescent="0.3">
      <c r="A1385" s="1">
        <v>43648</v>
      </c>
      <c r="B1385" s="2">
        <v>0.49306712962962962</v>
      </c>
      <c r="C1385" t="s">
        <v>39</v>
      </c>
      <c r="D1385" t="s">
        <v>13</v>
      </c>
      <c r="E1385">
        <v>102</v>
      </c>
      <c r="F1385" t="s">
        <v>95</v>
      </c>
      <c r="G1385" t="s">
        <v>276</v>
      </c>
      <c r="H1385" t="s">
        <v>41</v>
      </c>
      <c r="K1385" t="s">
        <v>276</v>
      </c>
      <c r="L1385">
        <v>53.0976383333333</v>
      </c>
      <c r="M1385">
        <v>-10.1756383333333</v>
      </c>
      <c r="N1385" t="s">
        <v>43</v>
      </c>
      <c r="O1385" t="s">
        <v>51</v>
      </c>
      <c r="W1385">
        <v>100</v>
      </c>
      <c r="Y1385" t="s">
        <v>28</v>
      </c>
      <c r="Z1385" t="s">
        <v>52</v>
      </c>
      <c r="AA1385" t="s">
        <v>47</v>
      </c>
      <c r="AB1385" t="s">
        <v>64</v>
      </c>
      <c r="AC1385" t="s">
        <v>89</v>
      </c>
      <c r="AE1385" t="s">
        <v>50</v>
      </c>
    </row>
    <row r="1386" spans="1:37" x14ac:dyDescent="0.3">
      <c r="A1386" s="1">
        <v>43648</v>
      </c>
      <c r="B1386" s="2">
        <v>0.49342592592592593</v>
      </c>
      <c r="C1386" t="s">
        <v>39</v>
      </c>
      <c r="D1386" t="s">
        <v>13</v>
      </c>
      <c r="E1386">
        <v>102</v>
      </c>
      <c r="F1386" t="s">
        <v>95</v>
      </c>
      <c r="G1386" t="s">
        <v>276</v>
      </c>
      <c r="H1386" t="s">
        <v>41</v>
      </c>
      <c r="K1386" t="s">
        <v>276</v>
      </c>
      <c r="L1386">
        <v>53.097661666666703</v>
      </c>
      <c r="M1386">
        <v>-10.1780133333333</v>
      </c>
      <c r="N1386" t="s">
        <v>43</v>
      </c>
      <c r="O1386" t="s">
        <v>61</v>
      </c>
      <c r="P1386">
        <v>25</v>
      </c>
      <c r="R1386">
        <v>2</v>
      </c>
      <c r="AA1386" t="s">
        <v>47</v>
      </c>
      <c r="AB1386" t="s">
        <v>64</v>
      </c>
      <c r="AC1386" t="s">
        <v>89</v>
      </c>
      <c r="AD1386" t="s">
        <v>144</v>
      </c>
      <c r="AE1386" t="s">
        <v>50</v>
      </c>
    </row>
    <row r="1387" spans="1:37" x14ac:dyDescent="0.3">
      <c r="A1387" s="1">
        <v>43648</v>
      </c>
      <c r="B1387" s="2">
        <v>0.49361111111111106</v>
      </c>
      <c r="C1387" t="s">
        <v>39</v>
      </c>
      <c r="D1387" t="s">
        <v>13</v>
      </c>
      <c r="E1387">
        <v>102</v>
      </c>
      <c r="F1387" t="s">
        <v>95</v>
      </c>
      <c r="G1387" t="s">
        <v>276</v>
      </c>
      <c r="H1387" t="s">
        <v>41</v>
      </c>
      <c r="K1387" t="s">
        <v>276</v>
      </c>
      <c r="L1387">
        <v>53.097663333333301</v>
      </c>
      <c r="M1387">
        <v>-10.1792083333333</v>
      </c>
      <c r="N1387" t="s">
        <v>43</v>
      </c>
      <c r="O1387" t="s">
        <v>85</v>
      </c>
      <c r="W1387">
        <v>5</v>
      </c>
      <c r="Y1387" t="s">
        <v>28</v>
      </c>
      <c r="Z1387" t="s">
        <v>52</v>
      </c>
      <c r="AA1387" t="s">
        <v>47</v>
      </c>
      <c r="AB1387" t="s">
        <v>64</v>
      </c>
      <c r="AC1387" t="s">
        <v>89</v>
      </c>
      <c r="AE1387" t="s">
        <v>50</v>
      </c>
    </row>
    <row r="1388" spans="1:37" x14ac:dyDescent="0.3">
      <c r="A1388" s="1">
        <v>43648</v>
      </c>
      <c r="B1388" s="2">
        <v>0.49380787037037038</v>
      </c>
      <c r="C1388" t="s">
        <v>39</v>
      </c>
      <c r="D1388" t="s">
        <v>13</v>
      </c>
      <c r="E1388">
        <v>102</v>
      </c>
      <c r="F1388" t="s">
        <v>95</v>
      </c>
      <c r="G1388" t="s">
        <v>276</v>
      </c>
      <c r="H1388" t="s">
        <v>41</v>
      </c>
      <c r="K1388" t="s">
        <v>276</v>
      </c>
      <c r="L1388">
        <v>53.097653333333298</v>
      </c>
      <c r="M1388">
        <v>-10.180493333333301</v>
      </c>
      <c r="N1388" t="s">
        <v>43</v>
      </c>
      <c r="O1388" t="s">
        <v>123</v>
      </c>
      <c r="W1388">
        <v>35</v>
      </c>
      <c r="Y1388" t="s">
        <v>28</v>
      </c>
      <c r="Z1388" t="s">
        <v>52</v>
      </c>
      <c r="AA1388" t="s">
        <v>47</v>
      </c>
      <c r="AB1388" t="s">
        <v>64</v>
      </c>
      <c r="AC1388" t="s">
        <v>89</v>
      </c>
      <c r="AE1388" t="s">
        <v>50</v>
      </c>
    </row>
    <row r="1389" spans="1:37" x14ac:dyDescent="0.3">
      <c r="A1389" s="1">
        <v>43648</v>
      </c>
      <c r="B1389" s="2">
        <v>0.49401620370370369</v>
      </c>
      <c r="C1389" t="s">
        <v>39</v>
      </c>
      <c r="D1389" t="s">
        <v>13</v>
      </c>
      <c r="E1389">
        <v>102</v>
      </c>
      <c r="F1389" t="s">
        <v>95</v>
      </c>
      <c r="G1389" t="s">
        <v>276</v>
      </c>
      <c r="H1389" t="s">
        <v>41</v>
      </c>
      <c r="K1389" t="s">
        <v>276</v>
      </c>
      <c r="L1389">
        <v>53.097646666666698</v>
      </c>
      <c r="M1389">
        <v>-10.181846666666701</v>
      </c>
      <c r="N1389" t="s">
        <v>43</v>
      </c>
      <c r="O1389" t="s">
        <v>100</v>
      </c>
      <c r="W1389">
        <v>30</v>
      </c>
      <c r="Y1389" t="s">
        <v>28</v>
      </c>
      <c r="Z1389" t="s">
        <v>52</v>
      </c>
      <c r="AA1389" t="s">
        <v>47</v>
      </c>
      <c r="AB1389" t="s">
        <v>64</v>
      </c>
      <c r="AC1389" t="s">
        <v>89</v>
      </c>
      <c r="AE1389" t="s">
        <v>50</v>
      </c>
    </row>
    <row r="1390" spans="1:37" x14ac:dyDescent="0.3">
      <c r="A1390" s="1">
        <v>43648</v>
      </c>
      <c r="B1390" s="2">
        <v>0.49421296296296297</v>
      </c>
      <c r="C1390" t="s">
        <v>39</v>
      </c>
      <c r="D1390" t="s">
        <v>13</v>
      </c>
      <c r="E1390">
        <v>102</v>
      </c>
      <c r="F1390" t="s">
        <v>95</v>
      </c>
      <c r="G1390" t="s">
        <v>276</v>
      </c>
      <c r="H1390" t="s">
        <v>41</v>
      </c>
      <c r="K1390" t="s">
        <v>276</v>
      </c>
      <c r="L1390">
        <v>53.097639999999998</v>
      </c>
      <c r="M1390">
        <v>-10.1831416666667</v>
      </c>
      <c r="N1390" t="s">
        <v>43</v>
      </c>
      <c r="O1390" t="s">
        <v>54</v>
      </c>
      <c r="W1390">
        <v>2</v>
      </c>
      <c r="Y1390" t="s">
        <v>28</v>
      </c>
      <c r="Z1390" t="s">
        <v>52</v>
      </c>
      <c r="AA1390" t="s">
        <v>47</v>
      </c>
      <c r="AB1390" t="s">
        <v>64</v>
      </c>
      <c r="AC1390" t="s">
        <v>89</v>
      </c>
      <c r="AE1390" t="s">
        <v>50</v>
      </c>
    </row>
    <row r="1391" spans="1:37" x14ac:dyDescent="0.3">
      <c r="A1391" s="1">
        <v>43648</v>
      </c>
      <c r="B1391" s="2">
        <v>0.49460648148148145</v>
      </c>
      <c r="C1391" t="s">
        <v>39</v>
      </c>
      <c r="D1391" t="s">
        <v>13</v>
      </c>
      <c r="E1391">
        <v>102</v>
      </c>
      <c r="F1391" t="s">
        <v>95</v>
      </c>
      <c r="G1391" t="s">
        <v>276</v>
      </c>
      <c r="H1391" t="s">
        <v>41</v>
      </c>
      <c r="K1391" t="s">
        <v>276</v>
      </c>
      <c r="L1391">
        <v>53.097630000000002</v>
      </c>
      <c r="M1391">
        <v>-10.185665</v>
      </c>
      <c r="N1391" t="s">
        <v>43</v>
      </c>
      <c r="O1391" t="s">
        <v>61</v>
      </c>
      <c r="P1391">
        <v>1</v>
      </c>
      <c r="AA1391" t="s">
        <v>47</v>
      </c>
      <c r="AB1391" t="s">
        <v>53</v>
      </c>
      <c r="AC1391" t="s">
        <v>89</v>
      </c>
      <c r="AE1391" t="s">
        <v>50</v>
      </c>
    </row>
    <row r="1392" spans="1:37" x14ac:dyDescent="0.3">
      <c r="A1392" s="1">
        <v>43648</v>
      </c>
      <c r="B1392" s="2">
        <v>0.4949884259259259</v>
      </c>
      <c r="C1392" t="s">
        <v>39</v>
      </c>
      <c r="D1392" t="s">
        <v>13</v>
      </c>
      <c r="E1392">
        <v>102</v>
      </c>
      <c r="F1392" t="s">
        <v>95</v>
      </c>
      <c r="G1392" t="s">
        <v>276</v>
      </c>
      <c r="H1392" t="s">
        <v>41</v>
      </c>
      <c r="K1392" t="s">
        <v>276</v>
      </c>
      <c r="L1392">
        <v>53.097601666666698</v>
      </c>
      <c r="M1392">
        <v>-10.188275000000001</v>
      </c>
      <c r="N1392" t="s">
        <v>43</v>
      </c>
      <c r="O1392" t="s">
        <v>113</v>
      </c>
      <c r="W1392">
        <v>1</v>
      </c>
      <c r="Y1392" t="s">
        <v>28</v>
      </c>
      <c r="Z1392" t="s">
        <v>52</v>
      </c>
      <c r="AA1392" t="s">
        <v>47</v>
      </c>
      <c r="AB1392" t="s">
        <v>72</v>
      </c>
      <c r="AC1392" t="s">
        <v>49</v>
      </c>
      <c r="AE1392" t="s">
        <v>50</v>
      </c>
    </row>
    <row r="1393" spans="1:41" x14ac:dyDescent="0.3">
      <c r="A1393" s="1">
        <v>43648</v>
      </c>
      <c r="B1393" s="2">
        <v>0.49520833333333331</v>
      </c>
      <c r="C1393" t="s">
        <v>39</v>
      </c>
      <c r="D1393" t="s">
        <v>13</v>
      </c>
      <c r="E1393">
        <v>102</v>
      </c>
      <c r="F1393" t="s">
        <v>95</v>
      </c>
      <c r="G1393" t="s">
        <v>276</v>
      </c>
      <c r="H1393" t="s">
        <v>41</v>
      </c>
      <c r="K1393" t="s">
        <v>276</v>
      </c>
      <c r="L1393">
        <v>53.097596666666703</v>
      </c>
      <c r="M1393">
        <v>-10.1896683333333</v>
      </c>
      <c r="N1393" t="s">
        <v>43</v>
      </c>
      <c r="O1393" t="s">
        <v>100</v>
      </c>
      <c r="W1393">
        <v>35</v>
      </c>
      <c r="Y1393" t="s">
        <v>28</v>
      </c>
      <c r="Z1393" t="s">
        <v>52</v>
      </c>
      <c r="AA1393" t="s">
        <v>47</v>
      </c>
      <c r="AB1393" t="s">
        <v>53</v>
      </c>
      <c r="AC1393" t="s">
        <v>49</v>
      </c>
      <c r="AE1393" t="s">
        <v>57</v>
      </c>
    </row>
    <row r="1394" spans="1:41" x14ac:dyDescent="0.3">
      <c r="A1394" s="1">
        <v>43648</v>
      </c>
      <c r="B1394" s="2">
        <v>0.49553240740740739</v>
      </c>
      <c r="C1394" t="s">
        <v>39</v>
      </c>
      <c r="D1394" t="s">
        <v>13</v>
      </c>
      <c r="E1394">
        <v>102</v>
      </c>
      <c r="F1394" t="s">
        <v>95</v>
      </c>
      <c r="G1394" t="s">
        <v>276</v>
      </c>
      <c r="H1394" t="s">
        <v>41</v>
      </c>
      <c r="K1394" t="s">
        <v>276</v>
      </c>
      <c r="L1394">
        <v>53.097596666666703</v>
      </c>
      <c r="M1394">
        <v>-10.191915</v>
      </c>
      <c r="N1394" t="s">
        <v>43</v>
      </c>
      <c r="O1394" t="s">
        <v>121</v>
      </c>
      <c r="W1394">
        <v>1</v>
      </c>
      <c r="Y1394" t="s">
        <v>28</v>
      </c>
      <c r="Z1394" t="s">
        <v>52</v>
      </c>
      <c r="AA1394" t="s">
        <v>47</v>
      </c>
      <c r="AB1394" t="s">
        <v>64</v>
      </c>
      <c r="AC1394" t="s">
        <v>89</v>
      </c>
      <c r="AE1394" t="s">
        <v>50</v>
      </c>
    </row>
    <row r="1395" spans="1:41" x14ac:dyDescent="0.3">
      <c r="A1395" s="1">
        <v>43648</v>
      </c>
      <c r="B1395" s="2">
        <v>0.50182870370370369</v>
      </c>
      <c r="C1395" t="s">
        <v>39</v>
      </c>
      <c r="D1395" t="s">
        <v>13</v>
      </c>
      <c r="E1395">
        <v>1020</v>
      </c>
      <c r="F1395" t="s">
        <v>40</v>
      </c>
      <c r="G1395" t="s">
        <v>276</v>
      </c>
      <c r="H1395" t="s">
        <v>41</v>
      </c>
      <c r="I1395">
        <v>300</v>
      </c>
      <c r="J1395" t="s">
        <v>42</v>
      </c>
      <c r="K1395" t="s">
        <v>276</v>
      </c>
      <c r="L1395">
        <v>53.0981216666667</v>
      </c>
      <c r="M1395">
        <v>-10.233005</v>
      </c>
      <c r="N1395" t="s">
        <v>43</v>
      </c>
      <c r="O1395" t="s">
        <v>100</v>
      </c>
      <c r="W1395">
        <v>40</v>
      </c>
      <c r="Y1395" t="s">
        <v>28</v>
      </c>
      <c r="Z1395" t="s">
        <v>52</v>
      </c>
      <c r="AA1395" t="s">
        <v>47</v>
      </c>
      <c r="AB1395" t="s">
        <v>53</v>
      </c>
      <c r="AC1395" t="s">
        <v>49</v>
      </c>
      <c r="AE1395" t="s">
        <v>50</v>
      </c>
    </row>
    <row r="1396" spans="1:41" x14ac:dyDescent="0.3">
      <c r="A1396" s="1">
        <v>43648</v>
      </c>
      <c r="B1396" s="2">
        <v>0.50627314814814817</v>
      </c>
      <c r="C1396" t="s">
        <v>39</v>
      </c>
      <c r="D1396" t="s">
        <v>13</v>
      </c>
      <c r="E1396">
        <v>1020</v>
      </c>
      <c r="F1396" t="s">
        <v>40</v>
      </c>
      <c r="G1396" t="s">
        <v>276</v>
      </c>
      <c r="H1396" t="s">
        <v>41</v>
      </c>
      <c r="I1396">
        <v>300</v>
      </c>
      <c r="J1396" t="s">
        <v>42</v>
      </c>
      <c r="K1396" t="s">
        <v>276</v>
      </c>
      <c r="L1396">
        <v>53.099409999999999</v>
      </c>
      <c r="M1396">
        <v>-10.261281666666701</v>
      </c>
      <c r="N1396" t="s">
        <v>102</v>
      </c>
      <c r="O1396" t="s">
        <v>103</v>
      </c>
      <c r="AF1396">
        <v>25</v>
      </c>
      <c r="AK1396">
        <v>75</v>
      </c>
      <c r="AO1396" t="s">
        <v>153</v>
      </c>
    </row>
    <row r="1397" spans="1:41" x14ac:dyDescent="0.3">
      <c r="A1397" s="1">
        <v>43648</v>
      </c>
      <c r="B1397" s="2">
        <v>0.51217592592592587</v>
      </c>
      <c r="C1397" t="s">
        <v>39</v>
      </c>
      <c r="D1397" t="s">
        <v>13</v>
      </c>
      <c r="E1397">
        <v>1020</v>
      </c>
      <c r="F1397" t="s">
        <v>40</v>
      </c>
      <c r="G1397" t="s">
        <v>276</v>
      </c>
      <c r="H1397" t="s">
        <v>41</v>
      </c>
      <c r="I1397">
        <v>300</v>
      </c>
      <c r="J1397" t="s">
        <v>42</v>
      </c>
      <c r="K1397" t="s">
        <v>276</v>
      </c>
      <c r="L1397">
        <v>53.0996666666667</v>
      </c>
      <c r="M1397">
        <v>-10.299115</v>
      </c>
      <c r="N1397" t="s">
        <v>102</v>
      </c>
      <c r="O1397" t="s">
        <v>103</v>
      </c>
      <c r="AF1397">
        <v>10</v>
      </c>
      <c r="AK1397">
        <v>70</v>
      </c>
      <c r="AO1397" t="s">
        <v>104</v>
      </c>
    </row>
    <row r="1398" spans="1:41" x14ac:dyDescent="0.3">
      <c r="A1398" s="1">
        <v>43648</v>
      </c>
      <c r="B1398" s="2">
        <v>0.51245370370370369</v>
      </c>
      <c r="C1398" t="s">
        <v>39</v>
      </c>
      <c r="D1398" t="s">
        <v>13</v>
      </c>
      <c r="E1398">
        <v>1020</v>
      </c>
      <c r="F1398" t="s">
        <v>40</v>
      </c>
      <c r="G1398" t="s">
        <v>276</v>
      </c>
      <c r="H1398" t="s">
        <v>41</v>
      </c>
      <c r="I1398">
        <v>300</v>
      </c>
      <c r="J1398" t="s">
        <v>42</v>
      </c>
      <c r="K1398" t="s">
        <v>276</v>
      </c>
      <c r="L1398">
        <v>53.099656666666696</v>
      </c>
      <c r="M1398">
        <v>-10.3009166666667</v>
      </c>
      <c r="N1398" t="s">
        <v>102</v>
      </c>
      <c r="O1398" t="s">
        <v>103</v>
      </c>
      <c r="AF1398">
        <v>20</v>
      </c>
      <c r="AK1398">
        <v>70</v>
      </c>
      <c r="AO1398" t="s">
        <v>104</v>
      </c>
    </row>
    <row r="1399" spans="1:41" x14ac:dyDescent="0.3">
      <c r="A1399" s="1">
        <v>43648</v>
      </c>
      <c r="B1399" s="2">
        <v>0.51415509259259262</v>
      </c>
      <c r="C1399" t="s">
        <v>39</v>
      </c>
      <c r="D1399" t="s">
        <v>13</v>
      </c>
      <c r="E1399">
        <v>1020</v>
      </c>
      <c r="F1399" t="s">
        <v>40</v>
      </c>
      <c r="G1399" t="s">
        <v>276</v>
      </c>
      <c r="H1399" t="s">
        <v>41</v>
      </c>
      <c r="I1399">
        <v>300</v>
      </c>
      <c r="J1399" t="s">
        <v>42</v>
      </c>
      <c r="K1399" t="s">
        <v>276</v>
      </c>
      <c r="L1399">
        <v>53.099698333333301</v>
      </c>
      <c r="M1399">
        <v>-10.3116616666667</v>
      </c>
      <c r="N1399" t="s">
        <v>102</v>
      </c>
      <c r="O1399" t="s">
        <v>103</v>
      </c>
      <c r="AF1399">
        <v>5</v>
      </c>
      <c r="AK1399">
        <v>70</v>
      </c>
      <c r="AO1399" t="s">
        <v>104</v>
      </c>
    </row>
    <row r="1400" spans="1:41" x14ac:dyDescent="0.3">
      <c r="A1400" s="1">
        <v>43648</v>
      </c>
      <c r="B1400" s="2">
        <v>0.52012731481481478</v>
      </c>
      <c r="C1400" t="s">
        <v>39</v>
      </c>
      <c r="D1400" t="s">
        <v>13</v>
      </c>
      <c r="E1400">
        <v>1020</v>
      </c>
      <c r="F1400" t="s">
        <v>40</v>
      </c>
      <c r="G1400" t="s">
        <v>276</v>
      </c>
      <c r="H1400" t="s">
        <v>41</v>
      </c>
      <c r="I1400">
        <v>300</v>
      </c>
      <c r="J1400" t="s">
        <v>42</v>
      </c>
      <c r="K1400" t="s">
        <v>276</v>
      </c>
      <c r="L1400">
        <v>53.099715000000003</v>
      </c>
      <c r="M1400">
        <v>-10.350293333333299</v>
      </c>
      <c r="N1400" t="s">
        <v>43</v>
      </c>
      <c r="O1400" t="s">
        <v>54</v>
      </c>
      <c r="W1400">
        <v>1</v>
      </c>
      <c r="Y1400" t="s">
        <v>28</v>
      </c>
      <c r="Z1400" t="s">
        <v>52</v>
      </c>
      <c r="AA1400" t="s">
        <v>47</v>
      </c>
      <c r="AB1400" t="s">
        <v>48</v>
      </c>
      <c r="AC1400" t="s">
        <v>49</v>
      </c>
      <c r="AE1400" t="s">
        <v>57</v>
      </c>
      <c r="AK1400">
        <v>70</v>
      </c>
    </row>
    <row r="1401" spans="1:41" x14ac:dyDescent="0.3">
      <c r="A1401" s="1">
        <v>43648</v>
      </c>
      <c r="B1401" s="2">
        <v>0.52039351851851856</v>
      </c>
      <c r="C1401" t="s">
        <v>39</v>
      </c>
      <c r="D1401" t="s">
        <v>13</v>
      </c>
      <c r="E1401">
        <v>1020</v>
      </c>
      <c r="F1401" t="s">
        <v>40</v>
      </c>
      <c r="G1401" t="s">
        <v>276</v>
      </c>
      <c r="H1401" t="s">
        <v>41</v>
      </c>
      <c r="I1401">
        <v>300</v>
      </c>
      <c r="J1401" t="s">
        <v>42</v>
      </c>
      <c r="K1401" t="s">
        <v>276</v>
      </c>
      <c r="L1401">
        <v>53.099721666666703</v>
      </c>
      <c r="M1401">
        <v>-10.3520483333333</v>
      </c>
      <c r="N1401" t="s">
        <v>43</v>
      </c>
      <c r="O1401" t="s">
        <v>100</v>
      </c>
      <c r="W1401">
        <v>5</v>
      </c>
      <c r="Y1401" t="s">
        <v>28</v>
      </c>
      <c r="Z1401" t="s">
        <v>52</v>
      </c>
      <c r="AA1401" t="s">
        <v>47</v>
      </c>
      <c r="AB1401" t="s">
        <v>74</v>
      </c>
      <c r="AC1401" t="s">
        <v>49</v>
      </c>
      <c r="AE1401" t="s">
        <v>50</v>
      </c>
      <c r="AK1401">
        <v>70</v>
      </c>
    </row>
    <row r="1402" spans="1:41" x14ac:dyDescent="0.3">
      <c r="A1402" s="1">
        <v>43648</v>
      </c>
      <c r="B1402" s="2">
        <v>0.52111111111111108</v>
      </c>
      <c r="C1402" t="s">
        <v>39</v>
      </c>
      <c r="D1402" t="s">
        <v>13</v>
      </c>
      <c r="E1402">
        <v>1020</v>
      </c>
      <c r="F1402" t="s">
        <v>40</v>
      </c>
      <c r="G1402" t="s">
        <v>276</v>
      </c>
      <c r="H1402" t="s">
        <v>41</v>
      </c>
      <c r="I1402">
        <v>300</v>
      </c>
      <c r="J1402" t="s">
        <v>42</v>
      </c>
      <c r="K1402" t="s">
        <v>276</v>
      </c>
      <c r="L1402">
        <v>53.099710000000002</v>
      </c>
      <c r="M1402">
        <v>-10.356721666666701</v>
      </c>
      <c r="N1402" t="s">
        <v>43</v>
      </c>
      <c r="O1402" t="s">
        <v>54</v>
      </c>
      <c r="W1402">
        <v>2</v>
      </c>
      <c r="Y1402" t="s">
        <v>28</v>
      </c>
      <c r="Z1402" t="s">
        <v>52</v>
      </c>
      <c r="AA1402" t="s">
        <v>47</v>
      </c>
      <c r="AB1402" t="s">
        <v>55</v>
      </c>
      <c r="AC1402" t="s">
        <v>49</v>
      </c>
      <c r="AE1402" t="s">
        <v>57</v>
      </c>
      <c r="AK1402">
        <v>70</v>
      </c>
    </row>
    <row r="1403" spans="1:41" x14ac:dyDescent="0.3">
      <c r="A1403" s="1">
        <v>43648</v>
      </c>
      <c r="B1403" s="2">
        <v>0.52174768518518522</v>
      </c>
      <c r="C1403" t="s">
        <v>39</v>
      </c>
      <c r="D1403" t="s">
        <v>13</v>
      </c>
      <c r="E1403">
        <v>1020</v>
      </c>
      <c r="F1403" t="s">
        <v>40</v>
      </c>
      <c r="G1403" t="s">
        <v>276</v>
      </c>
      <c r="H1403" t="s">
        <v>41</v>
      </c>
      <c r="I1403">
        <v>300</v>
      </c>
      <c r="J1403" t="s">
        <v>42</v>
      </c>
      <c r="K1403" t="s">
        <v>276</v>
      </c>
      <c r="L1403">
        <v>53.099703333333302</v>
      </c>
      <c r="M1403">
        <v>-10.360751666666699</v>
      </c>
      <c r="N1403" t="s">
        <v>43</v>
      </c>
      <c r="O1403" t="s">
        <v>61</v>
      </c>
      <c r="P1403">
        <v>3</v>
      </c>
      <c r="AA1403" t="s">
        <v>47</v>
      </c>
      <c r="AB1403" t="s">
        <v>72</v>
      </c>
      <c r="AC1403" t="s">
        <v>49</v>
      </c>
      <c r="AE1403" t="s">
        <v>50</v>
      </c>
      <c r="AK1403">
        <v>70</v>
      </c>
    </row>
    <row r="1404" spans="1:41" x14ac:dyDescent="0.3">
      <c r="A1404" s="1">
        <v>43648</v>
      </c>
      <c r="B1404" s="2">
        <v>0.5224537037037037</v>
      </c>
      <c r="C1404" t="s">
        <v>39</v>
      </c>
      <c r="D1404" t="s">
        <v>13</v>
      </c>
      <c r="E1404">
        <v>1020</v>
      </c>
      <c r="F1404" t="s">
        <v>40</v>
      </c>
      <c r="G1404" t="s">
        <v>276</v>
      </c>
      <c r="H1404" t="s">
        <v>41</v>
      </c>
      <c r="I1404">
        <v>300</v>
      </c>
      <c r="J1404" t="s">
        <v>42</v>
      </c>
      <c r="K1404" t="s">
        <v>276</v>
      </c>
      <c r="L1404">
        <v>53.099731666666699</v>
      </c>
      <c r="M1404">
        <v>-10.365315000000001</v>
      </c>
      <c r="N1404" t="s">
        <v>43</v>
      </c>
      <c r="O1404" t="s">
        <v>100</v>
      </c>
      <c r="W1404">
        <v>5</v>
      </c>
      <c r="Y1404" t="s">
        <v>28</v>
      </c>
      <c r="Z1404" t="s">
        <v>52</v>
      </c>
      <c r="AA1404" t="s">
        <v>47</v>
      </c>
      <c r="AB1404" t="s">
        <v>82</v>
      </c>
      <c r="AC1404" t="s">
        <v>49</v>
      </c>
      <c r="AE1404" t="s">
        <v>57</v>
      </c>
      <c r="AK1404">
        <v>70</v>
      </c>
    </row>
    <row r="1405" spans="1:41" x14ac:dyDescent="0.3">
      <c r="A1405" s="1">
        <v>43648</v>
      </c>
      <c r="B1405" s="2">
        <v>0.5226736111111111</v>
      </c>
      <c r="C1405" t="s">
        <v>39</v>
      </c>
      <c r="D1405" t="s">
        <v>13</v>
      </c>
      <c r="E1405">
        <v>1020</v>
      </c>
      <c r="F1405" t="s">
        <v>40</v>
      </c>
      <c r="G1405" t="s">
        <v>276</v>
      </c>
      <c r="H1405" t="s">
        <v>41</v>
      </c>
      <c r="I1405">
        <v>300</v>
      </c>
      <c r="J1405" t="s">
        <v>42</v>
      </c>
      <c r="K1405" t="s">
        <v>276</v>
      </c>
      <c r="L1405">
        <v>53.099731666666699</v>
      </c>
      <c r="M1405">
        <v>-10.366761666666701</v>
      </c>
      <c r="N1405" t="s">
        <v>43</v>
      </c>
      <c r="O1405" t="s">
        <v>123</v>
      </c>
      <c r="W1405">
        <v>2</v>
      </c>
      <c r="Y1405" t="s">
        <v>28</v>
      </c>
      <c r="Z1405" t="s">
        <v>52</v>
      </c>
      <c r="AA1405" t="s">
        <v>47</v>
      </c>
      <c r="AB1405" t="s">
        <v>53</v>
      </c>
      <c r="AC1405" t="s">
        <v>49</v>
      </c>
      <c r="AE1405" t="s">
        <v>50</v>
      </c>
      <c r="AK1405">
        <v>70</v>
      </c>
    </row>
    <row r="1406" spans="1:41" x14ac:dyDescent="0.3">
      <c r="A1406" s="1">
        <v>43648</v>
      </c>
      <c r="B1406" s="2">
        <v>0.52774305555555556</v>
      </c>
      <c r="C1406" t="s">
        <v>39</v>
      </c>
      <c r="D1406" t="s">
        <v>13</v>
      </c>
      <c r="E1406">
        <v>1020</v>
      </c>
      <c r="F1406" t="s">
        <v>40</v>
      </c>
      <c r="G1406" t="s">
        <v>276</v>
      </c>
      <c r="H1406" t="s">
        <v>41</v>
      </c>
      <c r="I1406">
        <v>300</v>
      </c>
      <c r="J1406" t="s">
        <v>42</v>
      </c>
      <c r="K1406" t="s">
        <v>276</v>
      </c>
      <c r="L1406">
        <v>53.099778333333298</v>
      </c>
      <c r="M1406">
        <v>-10.3992133333333</v>
      </c>
      <c r="N1406" t="s">
        <v>43</v>
      </c>
      <c r="O1406" t="s">
        <v>100</v>
      </c>
      <c r="W1406">
        <v>2</v>
      </c>
      <c r="Y1406" t="s">
        <v>28</v>
      </c>
      <c r="Z1406" t="s">
        <v>52</v>
      </c>
      <c r="AA1406" t="s">
        <v>47</v>
      </c>
      <c r="AB1406" t="s">
        <v>55</v>
      </c>
      <c r="AC1406" t="s">
        <v>49</v>
      </c>
      <c r="AE1406" t="s">
        <v>57</v>
      </c>
      <c r="AK1406">
        <v>70</v>
      </c>
    </row>
    <row r="1407" spans="1:41" x14ac:dyDescent="0.3">
      <c r="A1407" s="1">
        <v>43648</v>
      </c>
      <c r="B1407" s="2">
        <v>0.52812500000000007</v>
      </c>
      <c r="C1407" t="s">
        <v>39</v>
      </c>
      <c r="D1407" t="s">
        <v>13</v>
      </c>
      <c r="E1407">
        <v>1020</v>
      </c>
      <c r="F1407" t="s">
        <v>40</v>
      </c>
      <c r="G1407" t="s">
        <v>276</v>
      </c>
      <c r="H1407" t="s">
        <v>41</v>
      </c>
      <c r="I1407">
        <v>300</v>
      </c>
      <c r="J1407" t="s">
        <v>42</v>
      </c>
      <c r="K1407" t="s">
        <v>276</v>
      </c>
      <c r="L1407">
        <v>53.099751666666698</v>
      </c>
      <c r="M1407">
        <v>-10.4017766666667</v>
      </c>
      <c r="N1407" t="s">
        <v>43</v>
      </c>
      <c r="O1407" t="s">
        <v>61</v>
      </c>
      <c r="P1407">
        <v>2</v>
      </c>
      <c r="AA1407" t="s">
        <v>47</v>
      </c>
      <c r="AB1407" t="s">
        <v>56</v>
      </c>
      <c r="AC1407" t="s">
        <v>49</v>
      </c>
      <c r="AE1407" t="s">
        <v>57</v>
      </c>
      <c r="AK1407">
        <v>70</v>
      </c>
    </row>
    <row r="1408" spans="1:41" x14ac:dyDescent="0.3">
      <c r="A1408" s="1">
        <v>43648</v>
      </c>
      <c r="B1408" s="2">
        <v>0.52885416666666674</v>
      </c>
      <c r="C1408" t="s">
        <v>39</v>
      </c>
      <c r="D1408" t="s">
        <v>13</v>
      </c>
      <c r="E1408">
        <v>1020</v>
      </c>
      <c r="F1408" t="s">
        <v>40</v>
      </c>
      <c r="G1408" t="s">
        <v>276</v>
      </c>
      <c r="H1408" t="s">
        <v>41</v>
      </c>
      <c r="I1408">
        <v>300</v>
      </c>
      <c r="J1408" t="s">
        <v>42</v>
      </c>
      <c r="K1408" t="s">
        <v>276</v>
      </c>
      <c r="L1408">
        <v>53.099723333333301</v>
      </c>
      <c r="M1408">
        <v>-10.406556666666701</v>
      </c>
      <c r="N1408" t="s">
        <v>43</v>
      </c>
      <c r="O1408" t="s">
        <v>100</v>
      </c>
      <c r="W1408">
        <v>3</v>
      </c>
      <c r="Y1408" t="s">
        <v>28</v>
      </c>
      <c r="Z1408" t="s">
        <v>52</v>
      </c>
      <c r="AA1408" t="s">
        <v>47</v>
      </c>
      <c r="AB1408" t="s">
        <v>64</v>
      </c>
      <c r="AC1408" t="s">
        <v>49</v>
      </c>
      <c r="AE1408" t="s">
        <v>57</v>
      </c>
      <c r="AK1408">
        <v>70</v>
      </c>
    </row>
    <row r="1409" spans="1:37" x14ac:dyDescent="0.3">
      <c r="A1409" s="1">
        <v>43648</v>
      </c>
      <c r="B1409" s="2">
        <v>0.52932870370370366</v>
      </c>
      <c r="C1409" t="s">
        <v>39</v>
      </c>
      <c r="D1409" t="s">
        <v>13</v>
      </c>
      <c r="E1409">
        <v>1020</v>
      </c>
      <c r="F1409" t="s">
        <v>40</v>
      </c>
      <c r="G1409" t="s">
        <v>276</v>
      </c>
      <c r="H1409" t="s">
        <v>41</v>
      </c>
      <c r="I1409">
        <v>300</v>
      </c>
      <c r="J1409" t="s">
        <v>42</v>
      </c>
      <c r="K1409" t="s">
        <v>276</v>
      </c>
      <c r="L1409">
        <v>53.099724999999999</v>
      </c>
      <c r="M1409">
        <v>-10.409648333333299</v>
      </c>
      <c r="N1409" t="s">
        <v>43</v>
      </c>
      <c r="O1409" t="s">
        <v>61</v>
      </c>
      <c r="P1409">
        <v>2</v>
      </c>
      <c r="AA1409" t="s">
        <v>47</v>
      </c>
      <c r="AB1409" t="s">
        <v>56</v>
      </c>
      <c r="AC1409" t="s">
        <v>49</v>
      </c>
      <c r="AE1409" t="s">
        <v>50</v>
      </c>
      <c r="AK1409">
        <v>70</v>
      </c>
    </row>
    <row r="1410" spans="1:37" x14ac:dyDescent="0.3">
      <c r="A1410" s="1">
        <v>43648</v>
      </c>
      <c r="B1410" s="2">
        <v>0.53034722222222219</v>
      </c>
      <c r="C1410" t="s">
        <v>39</v>
      </c>
      <c r="D1410" t="s">
        <v>13</v>
      </c>
      <c r="E1410">
        <v>1020</v>
      </c>
      <c r="F1410" t="s">
        <v>40</v>
      </c>
      <c r="G1410" t="s">
        <v>276</v>
      </c>
      <c r="H1410" t="s">
        <v>41</v>
      </c>
      <c r="I1410">
        <v>300</v>
      </c>
      <c r="J1410" t="s">
        <v>42</v>
      </c>
      <c r="K1410" t="s">
        <v>276</v>
      </c>
      <c r="L1410">
        <v>53.099748333333302</v>
      </c>
      <c r="M1410">
        <v>-10.416268333333299</v>
      </c>
      <c r="N1410" t="s">
        <v>43</v>
      </c>
      <c r="O1410" t="s">
        <v>100</v>
      </c>
      <c r="W1410">
        <v>1</v>
      </c>
      <c r="Y1410" t="s">
        <v>28</v>
      </c>
      <c r="Z1410" t="s">
        <v>52</v>
      </c>
      <c r="AA1410" t="s">
        <v>47</v>
      </c>
      <c r="AB1410" t="s">
        <v>56</v>
      </c>
      <c r="AE1410" t="s">
        <v>57</v>
      </c>
      <c r="AK1410">
        <v>70</v>
      </c>
    </row>
    <row r="1411" spans="1:37" x14ac:dyDescent="0.3">
      <c r="A1411" s="1">
        <v>43648</v>
      </c>
      <c r="B1411" s="2">
        <v>0.5317708333333333</v>
      </c>
      <c r="C1411" t="s">
        <v>39</v>
      </c>
      <c r="D1411" t="s">
        <v>13</v>
      </c>
      <c r="E1411">
        <v>1020</v>
      </c>
      <c r="F1411" t="s">
        <v>40</v>
      </c>
      <c r="G1411" t="s">
        <v>276</v>
      </c>
      <c r="H1411" t="s">
        <v>41</v>
      </c>
      <c r="I1411">
        <v>300</v>
      </c>
      <c r="J1411" t="s">
        <v>42</v>
      </c>
      <c r="K1411" t="s">
        <v>276</v>
      </c>
      <c r="L1411">
        <v>53.099743333333301</v>
      </c>
      <c r="M1411">
        <v>-10.4252133333333</v>
      </c>
      <c r="N1411" t="s">
        <v>43</v>
      </c>
      <c r="O1411" t="s">
        <v>61</v>
      </c>
      <c r="P1411">
        <v>1</v>
      </c>
      <c r="AA1411" t="s">
        <v>47</v>
      </c>
      <c r="AB1411" t="s">
        <v>53</v>
      </c>
      <c r="AE1411" t="s">
        <v>50</v>
      </c>
      <c r="AK1411">
        <v>70</v>
      </c>
    </row>
    <row r="1412" spans="1:37" x14ac:dyDescent="0.3">
      <c r="A1412" s="1">
        <v>43648</v>
      </c>
      <c r="B1412" s="2">
        <v>0.5322337962962963</v>
      </c>
      <c r="C1412" t="s">
        <v>39</v>
      </c>
      <c r="D1412" t="s">
        <v>13</v>
      </c>
      <c r="E1412">
        <v>1020</v>
      </c>
      <c r="F1412" t="s">
        <v>40</v>
      </c>
      <c r="G1412" t="s">
        <v>276</v>
      </c>
      <c r="H1412" t="s">
        <v>41</v>
      </c>
      <c r="I1412">
        <v>300</v>
      </c>
      <c r="J1412" t="s">
        <v>42</v>
      </c>
      <c r="K1412" t="s">
        <v>276</v>
      </c>
      <c r="L1412">
        <v>53.099698333333301</v>
      </c>
      <c r="M1412">
        <v>-10.427825</v>
      </c>
      <c r="N1412" t="s">
        <v>43</v>
      </c>
      <c r="O1412" t="s">
        <v>100</v>
      </c>
      <c r="W1412">
        <v>2</v>
      </c>
      <c r="Y1412" t="s">
        <v>28</v>
      </c>
      <c r="Z1412" t="s">
        <v>52</v>
      </c>
      <c r="AA1412" t="s">
        <v>47</v>
      </c>
      <c r="AB1412" t="s">
        <v>53</v>
      </c>
      <c r="AE1412" t="s">
        <v>57</v>
      </c>
      <c r="AK1412">
        <v>70</v>
      </c>
    </row>
    <row r="1413" spans="1:37" x14ac:dyDescent="0.3">
      <c r="A1413" s="1">
        <v>43648</v>
      </c>
      <c r="B1413" s="2">
        <v>0.53355324074074073</v>
      </c>
      <c r="C1413" t="s">
        <v>39</v>
      </c>
      <c r="D1413" t="s">
        <v>13</v>
      </c>
      <c r="E1413">
        <v>1020</v>
      </c>
      <c r="F1413" t="s">
        <v>40</v>
      </c>
      <c r="G1413" t="s">
        <v>276</v>
      </c>
      <c r="H1413" t="s">
        <v>41</v>
      </c>
      <c r="I1413">
        <v>300</v>
      </c>
      <c r="J1413" t="s">
        <v>42</v>
      </c>
      <c r="K1413" t="s">
        <v>276</v>
      </c>
      <c r="L1413">
        <v>53.099751666666698</v>
      </c>
      <c r="M1413">
        <v>-10.43594</v>
      </c>
      <c r="N1413" t="s">
        <v>43</v>
      </c>
      <c r="O1413" t="s">
        <v>100</v>
      </c>
      <c r="W1413">
        <v>1</v>
      </c>
      <c r="Y1413" t="s">
        <v>28</v>
      </c>
      <c r="Z1413" t="s">
        <v>52</v>
      </c>
      <c r="AA1413" t="s">
        <v>47</v>
      </c>
      <c r="AB1413" t="s">
        <v>72</v>
      </c>
      <c r="AE1413" t="s">
        <v>57</v>
      </c>
      <c r="AK1413">
        <v>70</v>
      </c>
    </row>
    <row r="1414" spans="1:37" x14ac:dyDescent="0.3">
      <c r="A1414" s="1">
        <v>43648</v>
      </c>
      <c r="B1414" s="2">
        <v>0.53451388888888884</v>
      </c>
      <c r="C1414" t="s">
        <v>39</v>
      </c>
      <c r="D1414" t="s">
        <v>13</v>
      </c>
      <c r="E1414">
        <v>1020</v>
      </c>
      <c r="F1414" t="s">
        <v>40</v>
      </c>
      <c r="G1414" t="s">
        <v>276</v>
      </c>
      <c r="H1414" t="s">
        <v>41</v>
      </c>
      <c r="I1414">
        <v>300</v>
      </c>
      <c r="J1414" t="s">
        <v>42</v>
      </c>
      <c r="K1414" t="s">
        <v>276</v>
      </c>
      <c r="L1414">
        <v>53.099755000000002</v>
      </c>
      <c r="M1414">
        <v>-10.4421516666667</v>
      </c>
      <c r="N1414" t="s">
        <v>43</v>
      </c>
      <c r="O1414" t="s">
        <v>100</v>
      </c>
      <c r="W1414">
        <v>1</v>
      </c>
      <c r="Y1414" t="s">
        <v>28</v>
      </c>
      <c r="Z1414" t="s">
        <v>52</v>
      </c>
      <c r="AA1414" t="s">
        <v>47</v>
      </c>
      <c r="AB1414" t="s">
        <v>72</v>
      </c>
      <c r="AE1414" t="s">
        <v>50</v>
      </c>
      <c r="AK1414">
        <v>70</v>
      </c>
    </row>
    <row r="1415" spans="1:37" x14ac:dyDescent="0.3">
      <c r="A1415" s="1">
        <v>43648</v>
      </c>
      <c r="B1415" s="2">
        <v>0.53557870370370375</v>
      </c>
      <c r="C1415" t="s">
        <v>39</v>
      </c>
      <c r="D1415" t="s">
        <v>13</v>
      </c>
      <c r="E1415">
        <v>1020</v>
      </c>
      <c r="F1415" t="s">
        <v>40</v>
      </c>
      <c r="G1415" t="s">
        <v>276</v>
      </c>
      <c r="H1415" t="s">
        <v>41</v>
      </c>
      <c r="I1415">
        <v>300</v>
      </c>
      <c r="J1415" t="s">
        <v>42</v>
      </c>
      <c r="K1415" t="s">
        <v>276</v>
      </c>
      <c r="L1415">
        <v>53.099728333333303</v>
      </c>
      <c r="M1415">
        <v>-10.449108333333299</v>
      </c>
      <c r="N1415" t="s">
        <v>43</v>
      </c>
      <c r="O1415" t="s">
        <v>118</v>
      </c>
      <c r="W1415">
        <v>2</v>
      </c>
      <c r="Y1415" t="s">
        <v>28</v>
      </c>
      <c r="Z1415" t="s">
        <v>52</v>
      </c>
      <c r="AA1415" t="s">
        <v>47</v>
      </c>
      <c r="AB1415" t="s">
        <v>72</v>
      </c>
      <c r="AC1415" t="s">
        <v>49</v>
      </c>
      <c r="AE1415" t="s">
        <v>50</v>
      </c>
      <c r="AK1415">
        <v>70</v>
      </c>
    </row>
    <row r="1416" spans="1:37" x14ac:dyDescent="0.3">
      <c r="A1416" s="1">
        <v>43648</v>
      </c>
      <c r="B1416" s="2">
        <v>0.53583333333333327</v>
      </c>
      <c r="C1416" t="s">
        <v>39</v>
      </c>
      <c r="D1416" t="s">
        <v>13</v>
      </c>
      <c r="E1416">
        <v>1020</v>
      </c>
      <c r="F1416" t="s">
        <v>40</v>
      </c>
      <c r="G1416" t="s">
        <v>276</v>
      </c>
      <c r="H1416" t="s">
        <v>41</v>
      </c>
      <c r="I1416">
        <v>300</v>
      </c>
      <c r="J1416" t="s">
        <v>42</v>
      </c>
      <c r="K1416" t="s">
        <v>276</v>
      </c>
      <c r="L1416">
        <v>53.099715000000003</v>
      </c>
      <c r="M1416">
        <v>-10.45079</v>
      </c>
      <c r="N1416" t="s">
        <v>43</v>
      </c>
      <c r="O1416" t="s">
        <v>100</v>
      </c>
      <c r="W1416">
        <v>2</v>
      </c>
      <c r="Y1416" t="s">
        <v>28</v>
      </c>
      <c r="Z1416" t="s">
        <v>52</v>
      </c>
      <c r="AA1416" t="s">
        <v>47</v>
      </c>
      <c r="AB1416" t="s">
        <v>72</v>
      </c>
      <c r="AE1416" t="s">
        <v>50</v>
      </c>
      <c r="AK1416">
        <v>70</v>
      </c>
    </row>
    <row r="1417" spans="1:37" x14ac:dyDescent="0.3">
      <c r="A1417" s="1">
        <v>43648</v>
      </c>
      <c r="B1417" s="2">
        <v>0.53601851851851856</v>
      </c>
      <c r="C1417" t="s">
        <v>39</v>
      </c>
      <c r="D1417" t="s">
        <v>13</v>
      </c>
      <c r="E1417">
        <v>1020</v>
      </c>
      <c r="F1417" t="s">
        <v>40</v>
      </c>
      <c r="G1417" t="s">
        <v>276</v>
      </c>
      <c r="H1417" t="s">
        <v>41</v>
      </c>
      <c r="I1417">
        <v>300</v>
      </c>
      <c r="J1417" t="s">
        <v>42</v>
      </c>
      <c r="K1417" t="s">
        <v>276</v>
      </c>
      <c r="L1417">
        <v>53.099678333333301</v>
      </c>
      <c r="M1417">
        <v>-10.452059999999999</v>
      </c>
      <c r="N1417" t="s">
        <v>43</v>
      </c>
      <c r="O1417" t="s">
        <v>54</v>
      </c>
      <c r="W1417">
        <v>1</v>
      </c>
      <c r="Y1417" t="s">
        <v>28</v>
      </c>
      <c r="Z1417" t="s">
        <v>52</v>
      </c>
      <c r="AA1417" t="s">
        <v>47</v>
      </c>
      <c r="AB1417" t="s">
        <v>56</v>
      </c>
      <c r="AC1417" t="s">
        <v>49</v>
      </c>
      <c r="AE1417" t="s">
        <v>50</v>
      </c>
      <c r="AK1417">
        <v>70</v>
      </c>
    </row>
    <row r="1418" spans="1:37" x14ac:dyDescent="0.3">
      <c r="A1418" s="1">
        <v>43648</v>
      </c>
      <c r="B1418" s="2">
        <v>0.54394675925925928</v>
      </c>
      <c r="C1418" t="s">
        <v>39</v>
      </c>
      <c r="D1418" t="s">
        <v>13</v>
      </c>
      <c r="E1418">
        <v>1020</v>
      </c>
      <c r="F1418" t="s">
        <v>40</v>
      </c>
      <c r="G1418" t="s">
        <v>276</v>
      </c>
      <c r="H1418" t="s">
        <v>41</v>
      </c>
      <c r="I1418">
        <v>300</v>
      </c>
      <c r="J1418" t="s">
        <v>42</v>
      </c>
      <c r="K1418" t="s">
        <v>276</v>
      </c>
      <c r="L1418">
        <v>53.099699999999999</v>
      </c>
      <c r="M1418">
        <v>-10.504208333333301</v>
      </c>
      <c r="N1418" t="s">
        <v>129</v>
      </c>
      <c r="O1418" t="s">
        <v>100</v>
      </c>
      <c r="W1418">
        <v>1</v>
      </c>
      <c r="Y1418" t="s">
        <v>28</v>
      </c>
      <c r="Z1418" t="s">
        <v>52</v>
      </c>
      <c r="AA1418" t="s">
        <v>47</v>
      </c>
      <c r="AB1418" t="s">
        <v>72</v>
      </c>
      <c r="AE1418" t="s">
        <v>50</v>
      </c>
      <c r="AK1418">
        <v>70</v>
      </c>
    </row>
    <row r="1419" spans="1:37" x14ac:dyDescent="0.3">
      <c r="A1419" s="1">
        <v>43648</v>
      </c>
      <c r="B1419" s="2">
        <v>0.54421296296296295</v>
      </c>
      <c r="C1419" t="s">
        <v>39</v>
      </c>
      <c r="D1419" t="s">
        <v>13</v>
      </c>
      <c r="E1419">
        <v>1020</v>
      </c>
      <c r="F1419" t="s">
        <v>40</v>
      </c>
      <c r="G1419" t="s">
        <v>276</v>
      </c>
      <c r="H1419" t="s">
        <v>41</v>
      </c>
      <c r="I1419">
        <v>300</v>
      </c>
      <c r="J1419" t="s">
        <v>42</v>
      </c>
      <c r="K1419" t="s">
        <v>276</v>
      </c>
      <c r="L1419">
        <v>53.099701666666697</v>
      </c>
      <c r="M1419">
        <v>-10.505986666666701</v>
      </c>
      <c r="N1419" t="s">
        <v>129</v>
      </c>
      <c r="O1419" t="s">
        <v>100</v>
      </c>
      <c r="W1419">
        <v>2</v>
      </c>
      <c r="Y1419" t="s">
        <v>28</v>
      </c>
      <c r="Z1419" t="s">
        <v>52</v>
      </c>
      <c r="AA1419" t="s">
        <v>47</v>
      </c>
      <c r="AB1419" t="s">
        <v>72</v>
      </c>
      <c r="AE1419" t="s">
        <v>50</v>
      </c>
      <c r="AK1419">
        <v>70</v>
      </c>
    </row>
    <row r="1420" spans="1:37" x14ac:dyDescent="0.3">
      <c r="A1420" s="1">
        <v>43648</v>
      </c>
      <c r="B1420" s="2">
        <v>0.54718750000000005</v>
      </c>
      <c r="C1420" t="s">
        <v>39</v>
      </c>
      <c r="D1420" t="s">
        <v>13</v>
      </c>
      <c r="E1420">
        <v>1020</v>
      </c>
      <c r="F1420" t="s">
        <v>40</v>
      </c>
      <c r="G1420" t="s">
        <v>276</v>
      </c>
      <c r="H1420" t="s">
        <v>41</v>
      </c>
      <c r="I1420">
        <v>300</v>
      </c>
      <c r="J1420" t="s">
        <v>42</v>
      </c>
      <c r="K1420" t="s">
        <v>276</v>
      </c>
      <c r="L1420">
        <v>53.099674999999998</v>
      </c>
      <c r="M1420">
        <v>-10.5258133333333</v>
      </c>
      <c r="N1420" t="s">
        <v>129</v>
      </c>
      <c r="O1420" t="s">
        <v>123</v>
      </c>
      <c r="W1420">
        <v>1</v>
      </c>
      <c r="Y1420" t="s">
        <v>28</v>
      </c>
      <c r="Z1420" t="s">
        <v>52</v>
      </c>
      <c r="AA1420" t="s">
        <v>47</v>
      </c>
      <c r="AB1420" t="s">
        <v>53</v>
      </c>
      <c r="AE1420" t="s">
        <v>50</v>
      </c>
      <c r="AK1420">
        <v>70</v>
      </c>
    </row>
    <row r="1421" spans="1:37" x14ac:dyDescent="0.3">
      <c r="A1421" s="1">
        <v>43648</v>
      </c>
      <c r="B1421" s="2">
        <v>0.54780092592592589</v>
      </c>
      <c r="C1421" t="s">
        <v>39</v>
      </c>
      <c r="D1421" t="s">
        <v>13</v>
      </c>
      <c r="E1421">
        <v>1020</v>
      </c>
      <c r="F1421" t="s">
        <v>40</v>
      </c>
      <c r="G1421" t="s">
        <v>276</v>
      </c>
      <c r="H1421" t="s">
        <v>41</v>
      </c>
      <c r="I1421">
        <v>300</v>
      </c>
      <c r="J1421" t="s">
        <v>42</v>
      </c>
      <c r="K1421" t="s">
        <v>276</v>
      </c>
      <c r="L1421">
        <v>53.099686666666699</v>
      </c>
      <c r="M1421">
        <v>-10.529818333333299</v>
      </c>
      <c r="N1421" t="s">
        <v>129</v>
      </c>
      <c r="O1421" t="s">
        <v>61</v>
      </c>
      <c r="R1421">
        <v>1</v>
      </c>
      <c r="AA1421" t="s">
        <v>47</v>
      </c>
      <c r="AB1421" t="s">
        <v>64</v>
      </c>
      <c r="AE1421" t="s">
        <v>50</v>
      </c>
      <c r="AK1421">
        <v>70</v>
      </c>
    </row>
    <row r="1422" spans="1:37" x14ac:dyDescent="0.3">
      <c r="A1422" s="1">
        <v>43648</v>
      </c>
      <c r="B1422" s="2">
        <v>0.54806712962962967</v>
      </c>
      <c r="C1422" t="s">
        <v>39</v>
      </c>
      <c r="D1422" t="s">
        <v>13</v>
      </c>
      <c r="E1422">
        <v>1020</v>
      </c>
      <c r="F1422" t="s">
        <v>40</v>
      </c>
      <c r="G1422" t="s">
        <v>276</v>
      </c>
      <c r="H1422" t="s">
        <v>41</v>
      </c>
      <c r="I1422">
        <v>300</v>
      </c>
      <c r="J1422" t="s">
        <v>42</v>
      </c>
      <c r="K1422" t="s">
        <v>276</v>
      </c>
      <c r="L1422">
        <v>53.099699999999999</v>
      </c>
      <c r="M1422">
        <v>-10.5314866666667</v>
      </c>
      <c r="N1422" t="s">
        <v>129</v>
      </c>
      <c r="O1422" t="s">
        <v>100</v>
      </c>
      <c r="W1422">
        <v>1</v>
      </c>
      <c r="Y1422" t="s">
        <v>28</v>
      </c>
      <c r="Z1422" t="s">
        <v>52</v>
      </c>
      <c r="AA1422" t="s">
        <v>47</v>
      </c>
      <c r="AB1422" t="s">
        <v>55</v>
      </c>
      <c r="AE1422" t="s">
        <v>50</v>
      </c>
      <c r="AK1422">
        <v>70</v>
      </c>
    </row>
    <row r="1423" spans="1:37" x14ac:dyDescent="0.3">
      <c r="A1423" s="1">
        <v>43648</v>
      </c>
      <c r="B1423" s="2">
        <v>0.54932870370370368</v>
      </c>
      <c r="C1423" t="s">
        <v>39</v>
      </c>
      <c r="D1423" t="s">
        <v>13</v>
      </c>
      <c r="E1423">
        <v>1020</v>
      </c>
      <c r="F1423" t="s">
        <v>40</v>
      </c>
      <c r="G1423" t="s">
        <v>276</v>
      </c>
      <c r="H1423" t="s">
        <v>41</v>
      </c>
      <c r="I1423">
        <v>300</v>
      </c>
      <c r="J1423" t="s">
        <v>42</v>
      </c>
      <c r="K1423" t="s">
        <v>276</v>
      </c>
      <c r="L1423">
        <v>53.099654999999998</v>
      </c>
      <c r="M1423">
        <v>-10.540138333333299</v>
      </c>
      <c r="N1423" t="s">
        <v>129</v>
      </c>
      <c r="O1423" t="s">
        <v>51</v>
      </c>
      <c r="W1423">
        <v>1</v>
      </c>
      <c r="Y1423" t="s">
        <v>28</v>
      </c>
      <c r="Z1423" t="s">
        <v>52</v>
      </c>
      <c r="AA1423" t="s">
        <v>47</v>
      </c>
      <c r="AE1423" t="s">
        <v>50</v>
      </c>
      <c r="AK1423">
        <v>70</v>
      </c>
    </row>
    <row r="1424" spans="1:37" x14ac:dyDescent="0.3">
      <c r="A1424" s="1">
        <v>43648</v>
      </c>
      <c r="B1424" s="2">
        <v>0.55017361111111118</v>
      </c>
      <c r="C1424" t="s">
        <v>39</v>
      </c>
      <c r="D1424" t="s">
        <v>13</v>
      </c>
      <c r="E1424">
        <v>1020</v>
      </c>
      <c r="F1424" t="s">
        <v>40</v>
      </c>
      <c r="G1424" t="s">
        <v>276</v>
      </c>
      <c r="H1424" t="s">
        <v>41</v>
      </c>
      <c r="I1424">
        <v>300</v>
      </c>
      <c r="J1424" t="s">
        <v>42</v>
      </c>
      <c r="K1424" t="s">
        <v>276</v>
      </c>
      <c r="L1424">
        <v>53.099649999999997</v>
      </c>
      <c r="M1424">
        <v>-10.545828333333301</v>
      </c>
      <c r="N1424" t="s">
        <v>129</v>
      </c>
      <c r="O1424" t="s">
        <v>61</v>
      </c>
      <c r="P1424">
        <v>1</v>
      </c>
      <c r="AA1424" t="s">
        <v>47</v>
      </c>
      <c r="AB1424" t="s">
        <v>82</v>
      </c>
      <c r="AE1424" t="s">
        <v>50</v>
      </c>
      <c r="AK1424">
        <v>70</v>
      </c>
    </row>
    <row r="1425" spans="1:41" x14ac:dyDescent="0.3">
      <c r="A1425" s="1">
        <v>43648</v>
      </c>
      <c r="B1425" s="2">
        <v>0.55143518518518519</v>
      </c>
      <c r="C1425" t="s">
        <v>39</v>
      </c>
      <c r="D1425" t="s">
        <v>13</v>
      </c>
      <c r="E1425">
        <v>1020</v>
      </c>
      <c r="F1425" t="s">
        <v>40</v>
      </c>
      <c r="G1425" t="s">
        <v>276</v>
      </c>
      <c r="H1425" t="s">
        <v>41</v>
      </c>
      <c r="I1425">
        <v>300</v>
      </c>
      <c r="J1425" t="s">
        <v>42</v>
      </c>
      <c r="K1425" t="s">
        <v>276</v>
      </c>
      <c r="L1425">
        <v>53.0996666666667</v>
      </c>
      <c r="M1425">
        <v>-10.5542983333333</v>
      </c>
      <c r="N1425" t="s">
        <v>129</v>
      </c>
      <c r="O1425" t="s">
        <v>51</v>
      </c>
      <c r="W1425">
        <v>3</v>
      </c>
      <c r="Y1425" t="s">
        <v>28</v>
      </c>
      <c r="Z1425" t="s">
        <v>52</v>
      </c>
      <c r="AA1425" t="s">
        <v>47</v>
      </c>
      <c r="AB1425" t="s">
        <v>64</v>
      </c>
      <c r="AE1425" t="s">
        <v>50</v>
      </c>
      <c r="AK1425">
        <v>70</v>
      </c>
    </row>
    <row r="1426" spans="1:41" x14ac:dyDescent="0.3">
      <c r="A1426" s="1">
        <v>43648</v>
      </c>
      <c r="B1426" s="2">
        <v>0.55423611111111104</v>
      </c>
      <c r="C1426" t="s">
        <v>39</v>
      </c>
      <c r="D1426" t="s">
        <v>13</v>
      </c>
      <c r="E1426">
        <v>1020</v>
      </c>
      <c r="F1426" t="s">
        <v>40</v>
      </c>
      <c r="G1426" t="s">
        <v>276</v>
      </c>
      <c r="H1426" t="s">
        <v>41</v>
      </c>
      <c r="I1426">
        <v>300</v>
      </c>
      <c r="J1426" t="s">
        <v>42</v>
      </c>
      <c r="K1426" t="s">
        <v>276</v>
      </c>
      <c r="L1426">
        <v>53.099685000000001</v>
      </c>
      <c r="M1426">
        <v>-10.573145</v>
      </c>
      <c r="N1426" t="s">
        <v>129</v>
      </c>
      <c r="O1426" t="s">
        <v>54</v>
      </c>
      <c r="W1426">
        <v>1</v>
      </c>
      <c r="Y1426" t="s">
        <v>28</v>
      </c>
      <c r="Z1426" t="s">
        <v>52</v>
      </c>
      <c r="AA1426" t="s">
        <v>47</v>
      </c>
      <c r="AB1426" t="s">
        <v>82</v>
      </c>
      <c r="AE1426" t="s">
        <v>50</v>
      </c>
      <c r="AK1426">
        <v>70</v>
      </c>
    </row>
    <row r="1427" spans="1:41" x14ac:dyDescent="0.3">
      <c r="A1427" s="1">
        <v>43648</v>
      </c>
      <c r="B1427" s="2">
        <v>0.55447916666666663</v>
      </c>
      <c r="C1427" t="s">
        <v>39</v>
      </c>
      <c r="D1427" t="s">
        <v>13</v>
      </c>
      <c r="E1427">
        <v>1020</v>
      </c>
      <c r="F1427" t="s">
        <v>40</v>
      </c>
      <c r="G1427" t="s">
        <v>276</v>
      </c>
      <c r="H1427" t="s">
        <v>41</v>
      </c>
      <c r="I1427">
        <v>300</v>
      </c>
      <c r="J1427" t="s">
        <v>42</v>
      </c>
      <c r="K1427" t="s">
        <v>276</v>
      </c>
      <c r="L1427">
        <v>53.099688333333297</v>
      </c>
      <c r="M1427">
        <v>-10.5748083333333</v>
      </c>
      <c r="N1427" t="s">
        <v>129</v>
      </c>
      <c r="O1427" t="s">
        <v>61</v>
      </c>
      <c r="R1427">
        <v>1</v>
      </c>
      <c r="AA1427" t="s">
        <v>122</v>
      </c>
      <c r="AE1427" t="s">
        <v>57</v>
      </c>
      <c r="AK1427">
        <v>70</v>
      </c>
    </row>
    <row r="1428" spans="1:41" x14ac:dyDescent="0.3">
      <c r="A1428" s="1">
        <v>43648</v>
      </c>
      <c r="B1428" s="2">
        <v>0.55480324074074072</v>
      </c>
      <c r="C1428" t="s">
        <v>39</v>
      </c>
      <c r="D1428" t="s">
        <v>13</v>
      </c>
      <c r="E1428">
        <v>1020</v>
      </c>
      <c r="F1428" t="s">
        <v>40</v>
      </c>
      <c r="G1428" t="s">
        <v>276</v>
      </c>
      <c r="H1428" t="s">
        <v>41</v>
      </c>
      <c r="I1428">
        <v>300</v>
      </c>
      <c r="J1428" t="s">
        <v>42</v>
      </c>
      <c r="K1428" t="s">
        <v>276</v>
      </c>
      <c r="L1428">
        <v>53.099676666666703</v>
      </c>
      <c r="M1428">
        <v>-10.576845</v>
      </c>
      <c r="N1428" t="s">
        <v>129</v>
      </c>
      <c r="O1428" t="s">
        <v>54</v>
      </c>
      <c r="W1428">
        <v>2</v>
      </c>
      <c r="Y1428" t="s">
        <v>28</v>
      </c>
      <c r="Z1428" t="s">
        <v>52</v>
      </c>
      <c r="AA1428" t="s">
        <v>47</v>
      </c>
      <c r="AB1428" t="s">
        <v>82</v>
      </c>
      <c r="AE1428" t="s">
        <v>50</v>
      </c>
      <c r="AK1428">
        <v>70</v>
      </c>
    </row>
    <row r="1429" spans="1:41" x14ac:dyDescent="0.3">
      <c r="A1429" s="1">
        <v>43648</v>
      </c>
      <c r="B1429" s="2">
        <v>0.55525462962962957</v>
      </c>
      <c r="C1429" t="s">
        <v>39</v>
      </c>
      <c r="D1429" t="s">
        <v>13</v>
      </c>
      <c r="E1429">
        <v>1020</v>
      </c>
      <c r="F1429" t="s">
        <v>40</v>
      </c>
      <c r="G1429" t="s">
        <v>276</v>
      </c>
      <c r="H1429" t="s">
        <v>41</v>
      </c>
      <c r="I1429">
        <v>300</v>
      </c>
      <c r="J1429" t="s">
        <v>42</v>
      </c>
      <c r="K1429" t="s">
        <v>276</v>
      </c>
      <c r="L1429">
        <v>53.099678333333301</v>
      </c>
      <c r="M1429">
        <v>-10.58001</v>
      </c>
      <c r="N1429" t="s">
        <v>129</v>
      </c>
      <c r="O1429" t="s">
        <v>54</v>
      </c>
      <c r="W1429">
        <v>2</v>
      </c>
      <c r="Y1429" t="s">
        <v>28</v>
      </c>
      <c r="Z1429" t="s">
        <v>52</v>
      </c>
      <c r="AA1429" t="s">
        <v>47</v>
      </c>
      <c r="AB1429" t="s">
        <v>55</v>
      </c>
      <c r="AE1429" t="s">
        <v>50</v>
      </c>
      <c r="AK1429">
        <v>70</v>
      </c>
    </row>
    <row r="1430" spans="1:41" x14ac:dyDescent="0.3">
      <c r="A1430" s="1">
        <v>43648</v>
      </c>
      <c r="B1430" s="2">
        <v>0.55615740740740738</v>
      </c>
      <c r="C1430" t="s">
        <v>39</v>
      </c>
      <c r="D1430" t="s">
        <v>13</v>
      </c>
      <c r="E1430">
        <v>1020</v>
      </c>
      <c r="F1430" t="s">
        <v>40</v>
      </c>
      <c r="G1430" t="s">
        <v>276</v>
      </c>
      <c r="H1430" t="s">
        <v>41</v>
      </c>
      <c r="I1430">
        <v>300</v>
      </c>
      <c r="J1430" t="s">
        <v>42</v>
      </c>
      <c r="K1430" t="s">
        <v>276</v>
      </c>
      <c r="L1430">
        <v>53.09966</v>
      </c>
      <c r="M1430">
        <v>-10.586055</v>
      </c>
      <c r="N1430" t="s">
        <v>129</v>
      </c>
      <c r="O1430" t="s">
        <v>54</v>
      </c>
      <c r="W1430">
        <v>1</v>
      </c>
      <c r="Y1430" t="s">
        <v>28</v>
      </c>
      <c r="Z1430" t="s">
        <v>52</v>
      </c>
      <c r="AA1430" t="s">
        <v>47</v>
      </c>
      <c r="AB1430" t="s">
        <v>82</v>
      </c>
      <c r="AE1430" t="s">
        <v>50</v>
      </c>
      <c r="AK1430">
        <v>70</v>
      </c>
    </row>
    <row r="1431" spans="1:41" x14ac:dyDescent="0.3">
      <c r="A1431" s="1">
        <v>43648</v>
      </c>
      <c r="B1431" s="2">
        <v>0.55634259259259256</v>
      </c>
      <c r="C1431" t="s">
        <v>39</v>
      </c>
      <c r="D1431" t="s">
        <v>13</v>
      </c>
      <c r="E1431">
        <v>1020</v>
      </c>
      <c r="F1431" t="s">
        <v>40</v>
      </c>
      <c r="G1431" t="s">
        <v>276</v>
      </c>
      <c r="H1431" t="s">
        <v>41</v>
      </c>
      <c r="I1431">
        <v>300</v>
      </c>
      <c r="J1431" t="s">
        <v>42</v>
      </c>
      <c r="K1431" t="s">
        <v>276</v>
      </c>
      <c r="L1431">
        <v>53.099649999999997</v>
      </c>
      <c r="M1431">
        <v>-10.5872833333333</v>
      </c>
      <c r="N1431" t="s">
        <v>129</v>
      </c>
      <c r="O1431" t="s">
        <v>61</v>
      </c>
      <c r="P1431">
        <v>1</v>
      </c>
      <c r="AA1431" t="s">
        <v>47</v>
      </c>
      <c r="AB1431" t="s">
        <v>82</v>
      </c>
      <c r="AE1431" t="s">
        <v>57</v>
      </c>
      <c r="AK1431">
        <v>70</v>
      </c>
    </row>
    <row r="1432" spans="1:41" x14ac:dyDescent="0.3">
      <c r="A1432" s="1">
        <v>43648</v>
      </c>
      <c r="B1432" s="2">
        <v>0.55687500000000001</v>
      </c>
      <c r="C1432" t="s">
        <v>39</v>
      </c>
      <c r="D1432" t="s">
        <v>13</v>
      </c>
      <c r="E1432">
        <v>1020</v>
      </c>
      <c r="F1432" t="s">
        <v>40</v>
      </c>
      <c r="G1432" t="s">
        <v>276</v>
      </c>
      <c r="H1432" t="s">
        <v>41</v>
      </c>
      <c r="I1432">
        <v>300</v>
      </c>
      <c r="J1432" t="s">
        <v>42</v>
      </c>
      <c r="K1432" t="s">
        <v>276</v>
      </c>
      <c r="L1432">
        <v>53.099674999999998</v>
      </c>
      <c r="M1432">
        <v>-10.5907866666667</v>
      </c>
      <c r="N1432" t="s">
        <v>129</v>
      </c>
      <c r="O1432" t="s">
        <v>61</v>
      </c>
      <c r="S1432">
        <v>1</v>
      </c>
      <c r="AA1432" t="s">
        <v>47</v>
      </c>
      <c r="AB1432" t="s">
        <v>74</v>
      </c>
      <c r="AE1432" t="s">
        <v>50</v>
      </c>
      <c r="AK1432">
        <v>70</v>
      </c>
    </row>
    <row r="1433" spans="1:41" x14ac:dyDescent="0.3">
      <c r="A1433" s="1">
        <v>43648</v>
      </c>
      <c r="B1433" s="2">
        <v>0.55715277777777772</v>
      </c>
      <c r="C1433" t="s">
        <v>39</v>
      </c>
      <c r="D1433" t="s">
        <v>13</v>
      </c>
      <c r="E1433">
        <v>1020</v>
      </c>
      <c r="F1433" t="s">
        <v>40</v>
      </c>
      <c r="G1433" t="s">
        <v>276</v>
      </c>
      <c r="H1433" t="s">
        <v>41</v>
      </c>
      <c r="I1433">
        <v>300</v>
      </c>
      <c r="J1433" t="s">
        <v>42</v>
      </c>
      <c r="K1433" t="s">
        <v>276</v>
      </c>
      <c r="L1433">
        <v>53.099658333333302</v>
      </c>
      <c r="M1433">
        <v>-10.59266</v>
      </c>
      <c r="N1433" t="s">
        <v>129</v>
      </c>
      <c r="O1433" t="s">
        <v>54</v>
      </c>
      <c r="W1433">
        <v>1</v>
      </c>
      <c r="Y1433" t="s">
        <v>28</v>
      </c>
      <c r="Z1433" t="s">
        <v>52</v>
      </c>
      <c r="AA1433" t="s">
        <v>47</v>
      </c>
      <c r="AB1433" t="s">
        <v>72</v>
      </c>
      <c r="AE1433" t="s">
        <v>50</v>
      </c>
      <c r="AK1433">
        <v>70</v>
      </c>
    </row>
    <row r="1434" spans="1:41" x14ac:dyDescent="0.3">
      <c r="A1434" s="1">
        <v>43648</v>
      </c>
      <c r="B1434" s="2">
        <v>0.55863425925925925</v>
      </c>
      <c r="C1434" t="s">
        <v>39</v>
      </c>
      <c r="D1434" t="s">
        <v>13</v>
      </c>
      <c r="E1434">
        <v>1020</v>
      </c>
      <c r="F1434" t="s">
        <v>40</v>
      </c>
      <c r="G1434" t="s">
        <v>276</v>
      </c>
      <c r="H1434" t="s">
        <v>41</v>
      </c>
      <c r="I1434">
        <v>300</v>
      </c>
      <c r="J1434" t="s">
        <v>42</v>
      </c>
      <c r="K1434" t="s">
        <v>276</v>
      </c>
      <c r="L1434">
        <v>53.099661666666698</v>
      </c>
      <c r="M1434">
        <v>-10.6024716666667</v>
      </c>
      <c r="N1434" t="s">
        <v>129</v>
      </c>
      <c r="O1434" t="s">
        <v>54</v>
      </c>
      <c r="W1434">
        <v>1</v>
      </c>
      <c r="Y1434" t="s">
        <v>28</v>
      </c>
      <c r="Z1434" t="s">
        <v>52</v>
      </c>
      <c r="AA1434" t="s">
        <v>47</v>
      </c>
      <c r="AB1434" t="s">
        <v>74</v>
      </c>
      <c r="AE1434" t="s">
        <v>50</v>
      </c>
      <c r="AK1434">
        <v>70</v>
      </c>
    </row>
    <row r="1435" spans="1:41" x14ac:dyDescent="0.3">
      <c r="A1435" s="1">
        <v>43648</v>
      </c>
      <c r="B1435" s="2">
        <v>0.56039351851851849</v>
      </c>
      <c r="C1435" t="s">
        <v>39</v>
      </c>
      <c r="D1435" t="s">
        <v>13</v>
      </c>
      <c r="E1435">
        <v>1020</v>
      </c>
      <c r="F1435" t="s">
        <v>40</v>
      </c>
      <c r="G1435" t="s">
        <v>276</v>
      </c>
      <c r="H1435" t="s">
        <v>41</v>
      </c>
      <c r="I1435">
        <v>300</v>
      </c>
      <c r="J1435" t="s">
        <v>42</v>
      </c>
      <c r="K1435" t="s">
        <v>276</v>
      </c>
      <c r="L1435">
        <v>53.099716666666701</v>
      </c>
      <c r="M1435">
        <v>-10.6138716666667</v>
      </c>
      <c r="N1435" t="s">
        <v>129</v>
      </c>
      <c r="O1435" t="s">
        <v>100</v>
      </c>
      <c r="W1435">
        <v>1</v>
      </c>
      <c r="Y1435" t="s">
        <v>28</v>
      </c>
      <c r="Z1435" t="s">
        <v>52</v>
      </c>
      <c r="AA1435" t="s">
        <v>47</v>
      </c>
      <c r="AB1435" t="s">
        <v>55</v>
      </c>
      <c r="AE1435" t="s">
        <v>50</v>
      </c>
      <c r="AK1435">
        <v>70</v>
      </c>
    </row>
    <row r="1436" spans="1:41" x14ac:dyDescent="0.3">
      <c r="A1436" s="1">
        <v>43648</v>
      </c>
      <c r="B1436" s="2">
        <v>0.56104166666666666</v>
      </c>
      <c r="C1436" t="s">
        <v>39</v>
      </c>
      <c r="D1436" t="s">
        <v>13</v>
      </c>
      <c r="E1436">
        <v>1020</v>
      </c>
      <c r="F1436" t="s">
        <v>40</v>
      </c>
      <c r="G1436" t="s">
        <v>276</v>
      </c>
      <c r="H1436" t="s">
        <v>41</v>
      </c>
      <c r="I1436">
        <v>300</v>
      </c>
      <c r="J1436" t="s">
        <v>42</v>
      </c>
      <c r="K1436" t="s">
        <v>276</v>
      </c>
      <c r="L1436">
        <v>53.0996916666667</v>
      </c>
      <c r="M1436">
        <v>-10.6181483333333</v>
      </c>
      <c r="N1436" t="s">
        <v>79</v>
      </c>
      <c r="O1436" t="s">
        <v>80</v>
      </c>
      <c r="AK1436">
        <v>70</v>
      </c>
      <c r="AL1436">
        <v>79</v>
      </c>
      <c r="AO1436" t="s">
        <v>76</v>
      </c>
    </row>
    <row r="1437" spans="1:41" x14ac:dyDescent="0.3">
      <c r="A1437" s="1">
        <v>43648</v>
      </c>
      <c r="B1437" s="2">
        <v>0.56135416666666671</v>
      </c>
      <c r="C1437" t="s">
        <v>39</v>
      </c>
      <c r="D1437" t="s">
        <v>13</v>
      </c>
      <c r="E1437">
        <v>1020</v>
      </c>
      <c r="F1437" t="s">
        <v>40</v>
      </c>
      <c r="G1437" t="s">
        <v>276</v>
      </c>
      <c r="H1437" t="s">
        <v>41</v>
      </c>
      <c r="I1437">
        <v>300</v>
      </c>
      <c r="J1437" t="s">
        <v>42</v>
      </c>
      <c r="K1437" t="s">
        <v>276</v>
      </c>
      <c r="L1437">
        <v>53.099676666666703</v>
      </c>
      <c r="M1437">
        <v>-10.620145000000001</v>
      </c>
      <c r="N1437" t="s">
        <v>129</v>
      </c>
      <c r="O1437" t="s">
        <v>123</v>
      </c>
      <c r="W1437">
        <v>1</v>
      </c>
      <c r="Y1437" t="s">
        <v>28</v>
      </c>
      <c r="Z1437" t="s">
        <v>52</v>
      </c>
      <c r="AA1437" t="s">
        <v>47</v>
      </c>
      <c r="AB1437" t="s">
        <v>82</v>
      </c>
      <c r="AE1437" t="s">
        <v>50</v>
      </c>
      <c r="AK1437">
        <v>70</v>
      </c>
      <c r="AL1437">
        <v>79</v>
      </c>
    </row>
    <row r="1438" spans="1:41" x14ac:dyDescent="0.3">
      <c r="A1438" s="1">
        <v>43648</v>
      </c>
      <c r="B1438" s="2">
        <v>0.56298611111111108</v>
      </c>
      <c r="C1438" t="s">
        <v>39</v>
      </c>
      <c r="D1438" t="s">
        <v>13</v>
      </c>
      <c r="E1438">
        <v>1020</v>
      </c>
      <c r="F1438" t="s">
        <v>40</v>
      </c>
      <c r="G1438" t="s">
        <v>276</v>
      </c>
      <c r="H1438" t="s">
        <v>41</v>
      </c>
      <c r="I1438">
        <v>300</v>
      </c>
      <c r="J1438" t="s">
        <v>42</v>
      </c>
      <c r="K1438" t="s">
        <v>276</v>
      </c>
      <c r="L1438">
        <v>53.099685000000001</v>
      </c>
      <c r="M1438">
        <v>-10.6310683333333</v>
      </c>
      <c r="N1438" t="s">
        <v>129</v>
      </c>
      <c r="O1438" t="s">
        <v>123</v>
      </c>
      <c r="W1438">
        <v>1</v>
      </c>
      <c r="Y1438" t="s">
        <v>28</v>
      </c>
      <c r="Z1438" t="s">
        <v>52</v>
      </c>
      <c r="AA1438" t="s">
        <v>47</v>
      </c>
      <c r="AB1438" t="s">
        <v>74</v>
      </c>
      <c r="AE1438" t="s">
        <v>50</v>
      </c>
      <c r="AK1438">
        <v>70</v>
      </c>
      <c r="AL1438">
        <v>79</v>
      </c>
    </row>
    <row r="1439" spans="1:41" x14ac:dyDescent="0.3">
      <c r="A1439" s="1">
        <v>43648</v>
      </c>
      <c r="B1439" s="2">
        <v>0.56436342592592592</v>
      </c>
      <c r="C1439" t="s">
        <v>39</v>
      </c>
      <c r="D1439" t="s">
        <v>13</v>
      </c>
      <c r="E1439">
        <v>1020</v>
      </c>
      <c r="F1439" t="s">
        <v>40</v>
      </c>
      <c r="G1439" t="s">
        <v>276</v>
      </c>
      <c r="H1439" t="s">
        <v>41</v>
      </c>
      <c r="I1439">
        <v>300</v>
      </c>
      <c r="J1439" t="s">
        <v>42</v>
      </c>
      <c r="K1439" t="s">
        <v>276</v>
      </c>
      <c r="L1439">
        <v>53.099736666666701</v>
      </c>
      <c r="M1439">
        <v>-10.640026666666699</v>
      </c>
      <c r="N1439" t="s">
        <v>129</v>
      </c>
      <c r="O1439" t="s">
        <v>51</v>
      </c>
      <c r="W1439">
        <v>2</v>
      </c>
      <c r="Y1439" t="s">
        <v>28</v>
      </c>
      <c r="Z1439" t="s">
        <v>52</v>
      </c>
      <c r="AA1439" t="s">
        <v>47</v>
      </c>
      <c r="AE1439" t="s">
        <v>50</v>
      </c>
      <c r="AK1439">
        <v>70</v>
      </c>
      <c r="AL1439">
        <v>79</v>
      </c>
    </row>
    <row r="1440" spans="1:41" x14ac:dyDescent="0.3">
      <c r="A1440" s="1">
        <v>43648</v>
      </c>
      <c r="B1440" s="2">
        <v>0.56508101851851855</v>
      </c>
      <c r="C1440" t="s">
        <v>39</v>
      </c>
      <c r="D1440" t="s">
        <v>13</v>
      </c>
      <c r="E1440">
        <v>1020</v>
      </c>
      <c r="F1440" t="s">
        <v>40</v>
      </c>
      <c r="G1440" t="s">
        <v>276</v>
      </c>
      <c r="H1440" t="s">
        <v>41</v>
      </c>
      <c r="I1440">
        <v>300</v>
      </c>
      <c r="J1440" t="s">
        <v>42</v>
      </c>
      <c r="K1440" t="s">
        <v>276</v>
      </c>
      <c r="L1440">
        <v>53.099708333333297</v>
      </c>
      <c r="M1440">
        <v>-10.644738333333301</v>
      </c>
      <c r="N1440" t="s">
        <v>129</v>
      </c>
      <c r="O1440" t="s">
        <v>51</v>
      </c>
      <c r="W1440">
        <v>2</v>
      </c>
      <c r="Y1440" t="s">
        <v>28</v>
      </c>
      <c r="Z1440" t="s">
        <v>52</v>
      </c>
      <c r="AA1440" t="s">
        <v>47</v>
      </c>
      <c r="AB1440" t="s">
        <v>74</v>
      </c>
      <c r="AE1440" t="s">
        <v>50</v>
      </c>
      <c r="AK1440">
        <v>70</v>
      </c>
      <c r="AL1440">
        <v>79</v>
      </c>
    </row>
    <row r="1441" spans="1:41" x14ac:dyDescent="0.3">
      <c r="A1441" s="1">
        <v>43648</v>
      </c>
      <c r="B1441" s="2">
        <v>0.56518518518518512</v>
      </c>
      <c r="C1441" t="s">
        <v>39</v>
      </c>
      <c r="D1441" t="s">
        <v>13</v>
      </c>
      <c r="E1441">
        <v>1020</v>
      </c>
      <c r="F1441" t="s">
        <v>40</v>
      </c>
      <c r="G1441" t="s">
        <v>276</v>
      </c>
      <c r="H1441" t="s">
        <v>41</v>
      </c>
      <c r="I1441">
        <v>300</v>
      </c>
      <c r="J1441" t="s">
        <v>42</v>
      </c>
      <c r="K1441" t="s">
        <v>276</v>
      </c>
      <c r="L1441">
        <v>53.099710000000002</v>
      </c>
      <c r="M1441">
        <v>-10.6455083333333</v>
      </c>
      <c r="N1441" t="s">
        <v>129</v>
      </c>
      <c r="O1441" t="s">
        <v>100</v>
      </c>
      <c r="W1441">
        <v>2</v>
      </c>
      <c r="Y1441" t="s">
        <v>28</v>
      </c>
      <c r="Z1441" t="s">
        <v>52</v>
      </c>
      <c r="AA1441" t="s">
        <v>47</v>
      </c>
      <c r="AB1441" t="s">
        <v>72</v>
      </c>
      <c r="AE1441" t="s">
        <v>50</v>
      </c>
      <c r="AK1441">
        <v>70</v>
      </c>
      <c r="AL1441">
        <v>79</v>
      </c>
    </row>
    <row r="1442" spans="1:41" x14ac:dyDescent="0.3">
      <c r="A1442" s="1">
        <v>43648</v>
      </c>
      <c r="B1442" s="2">
        <v>0.56530092592592596</v>
      </c>
      <c r="C1442" t="s">
        <v>39</v>
      </c>
      <c r="D1442" t="s">
        <v>13</v>
      </c>
      <c r="E1442">
        <v>1020</v>
      </c>
      <c r="F1442" t="s">
        <v>40</v>
      </c>
      <c r="G1442" t="s">
        <v>276</v>
      </c>
      <c r="H1442" t="s">
        <v>41</v>
      </c>
      <c r="I1442">
        <v>300</v>
      </c>
      <c r="J1442" t="s">
        <v>42</v>
      </c>
      <c r="K1442" t="s">
        <v>276</v>
      </c>
      <c r="L1442">
        <v>53.099710000000002</v>
      </c>
      <c r="M1442">
        <v>-10.646280000000001</v>
      </c>
      <c r="N1442" t="s">
        <v>129</v>
      </c>
      <c r="O1442" t="s">
        <v>51</v>
      </c>
      <c r="W1442">
        <v>2</v>
      </c>
      <c r="Y1442" t="s">
        <v>28</v>
      </c>
      <c r="Z1442" t="s">
        <v>52</v>
      </c>
      <c r="AA1442" t="s">
        <v>47</v>
      </c>
      <c r="AB1442" t="s">
        <v>82</v>
      </c>
      <c r="AE1442" t="s">
        <v>50</v>
      </c>
      <c r="AK1442">
        <v>70</v>
      </c>
      <c r="AL1442">
        <v>79</v>
      </c>
    </row>
    <row r="1443" spans="1:41" x14ac:dyDescent="0.3">
      <c r="A1443" s="1">
        <v>43648</v>
      </c>
      <c r="B1443" s="2">
        <v>0.56552083333333336</v>
      </c>
      <c r="C1443" t="s">
        <v>39</v>
      </c>
      <c r="D1443" t="s">
        <v>13</v>
      </c>
      <c r="E1443">
        <v>1020</v>
      </c>
      <c r="F1443" t="s">
        <v>40</v>
      </c>
      <c r="G1443" t="s">
        <v>276</v>
      </c>
      <c r="H1443" t="s">
        <v>41</v>
      </c>
      <c r="I1443">
        <v>300</v>
      </c>
      <c r="J1443" t="s">
        <v>42</v>
      </c>
      <c r="K1443" t="s">
        <v>276</v>
      </c>
      <c r="L1443">
        <v>53.099693333333299</v>
      </c>
      <c r="M1443">
        <v>-10.647721666666699</v>
      </c>
      <c r="N1443" t="s">
        <v>129</v>
      </c>
      <c r="O1443" t="s">
        <v>54</v>
      </c>
      <c r="W1443">
        <v>1</v>
      </c>
      <c r="Y1443" t="s">
        <v>28</v>
      </c>
      <c r="Z1443" t="s">
        <v>52</v>
      </c>
      <c r="AA1443" t="s">
        <v>47</v>
      </c>
      <c r="AB1443" t="s">
        <v>64</v>
      </c>
      <c r="AE1443" t="s">
        <v>50</v>
      </c>
      <c r="AK1443">
        <v>70</v>
      </c>
      <c r="AL1443">
        <v>79</v>
      </c>
    </row>
    <row r="1444" spans="1:41" x14ac:dyDescent="0.3">
      <c r="A1444" s="1">
        <v>43648</v>
      </c>
      <c r="B1444" s="2">
        <v>0.56567129629629631</v>
      </c>
      <c r="C1444" t="s">
        <v>39</v>
      </c>
      <c r="D1444" t="s">
        <v>13</v>
      </c>
      <c r="E1444">
        <v>1020</v>
      </c>
      <c r="F1444" t="s">
        <v>40</v>
      </c>
      <c r="G1444" t="s">
        <v>276</v>
      </c>
      <c r="H1444" t="s">
        <v>41</v>
      </c>
      <c r="I1444">
        <v>300</v>
      </c>
      <c r="J1444" t="s">
        <v>42</v>
      </c>
      <c r="K1444" t="s">
        <v>276</v>
      </c>
      <c r="L1444">
        <v>53.099701666666697</v>
      </c>
      <c r="M1444">
        <v>-10.648668333333299</v>
      </c>
      <c r="N1444" t="s">
        <v>129</v>
      </c>
      <c r="O1444" t="s">
        <v>123</v>
      </c>
      <c r="W1444">
        <v>1</v>
      </c>
      <c r="Y1444" t="s">
        <v>28</v>
      </c>
      <c r="Z1444" t="s">
        <v>52</v>
      </c>
      <c r="AA1444" t="s">
        <v>47</v>
      </c>
      <c r="AB1444" t="s">
        <v>53</v>
      </c>
      <c r="AE1444" t="s">
        <v>50</v>
      </c>
      <c r="AK1444">
        <v>70</v>
      </c>
      <c r="AL1444">
        <v>79</v>
      </c>
    </row>
    <row r="1445" spans="1:41" x14ac:dyDescent="0.3">
      <c r="A1445" s="1">
        <v>43648</v>
      </c>
      <c r="B1445" s="2">
        <v>0.56609953703703708</v>
      </c>
      <c r="C1445" t="s">
        <v>39</v>
      </c>
      <c r="D1445" t="s">
        <v>13</v>
      </c>
      <c r="E1445">
        <v>1020</v>
      </c>
      <c r="F1445" t="s">
        <v>40</v>
      </c>
      <c r="G1445" t="s">
        <v>276</v>
      </c>
      <c r="H1445" t="s">
        <v>41</v>
      </c>
      <c r="I1445">
        <v>300</v>
      </c>
      <c r="J1445" t="s">
        <v>42</v>
      </c>
      <c r="K1445" t="s">
        <v>276</v>
      </c>
      <c r="L1445">
        <v>53.0996916666667</v>
      </c>
      <c r="M1445">
        <v>-10.651619999999999</v>
      </c>
      <c r="N1445" t="s">
        <v>129</v>
      </c>
      <c r="O1445" t="s">
        <v>147</v>
      </c>
      <c r="W1445">
        <v>1</v>
      </c>
      <c r="Y1445" t="s">
        <v>28</v>
      </c>
      <c r="Z1445" t="s">
        <v>52</v>
      </c>
      <c r="AA1445" t="s">
        <v>47</v>
      </c>
      <c r="AB1445" t="s">
        <v>72</v>
      </c>
      <c r="AE1445" t="s">
        <v>50</v>
      </c>
      <c r="AK1445">
        <v>70</v>
      </c>
      <c r="AL1445">
        <v>79</v>
      </c>
    </row>
    <row r="1446" spans="1:41" x14ac:dyDescent="0.3">
      <c r="A1446" s="1">
        <v>43648</v>
      </c>
      <c r="B1446" s="2">
        <v>0.56623842592592599</v>
      </c>
      <c r="C1446" t="s">
        <v>39</v>
      </c>
      <c r="D1446" t="s">
        <v>13</v>
      </c>
      <c r="E1446">
        <v>1020</v>
      </c>
      <c r="F1446" t="s">
        <v>40</v>
      </c>
      <c r="G1446" t="s">
        <v>276</v>
      </c>
      <c r="H1446" t="s">
        <v>41</v>
      </c>
      <c r="I1446">
        <v>300</v>
      </c>
      <c r="J1446" t="s">
        <v>42</v>
      </c>
      <c r="K1446" t="s">
        <v>276</v>
      </c>
      <c r="L1446">
        <v>53.099706666666698</v>
      </c>
      <c r="M1446">
        <v>-10.652433333333301</v>
      </c>
      <c r="N1446" t="s">
        <v>129</v>
      </c>
      <c r="O1446" t="s">
        <v>54</v>
      </c>
      <c r="W1446">
        <v>1</v>
      </c>
      <c r="Y1446" t="s">
        <v>28</v>
      </c>
      <c r="Z1446" t="s">
        <v>52</v>
      </c>
      <c r="AA1446" t="s">
        <v>47</v>
      </c>
      <c r="AB1446" t="s">
        <v>64</v>
      </c>
      <c r="AE1446" t="s">
        <v>50</v>
      </c>
      <c r="AK1446">
        <v>70</v>
      </c>
      <c r="AL1446">
        <v>79</v>
      </c>
    </row>
    <row r="1447" spans="1:41" x14ac:dyDescent="0.3">
      <c r="A1447" s="1">
        <v>43648</v>
      </c>
      <c r="B1447" s="2">
        <v>0.56854166666666661</v>
      </c>
      <c r="C1447" t="s">
        <v>39</v>
      </c>
      <c r="D1447" t="s">
        <v>13</v>
      </c>
      <c r="E1447">
        <v>1020</v>
      </c>
      <c r="F1447" t="s">
        <v>40</v>
      </c>
      <c r="G1447" t="s">
        <v>276</v>
      </c>
      <c r="H1447" t="s">
        <v>41</v>
      </c>
      <c r="I1447">
        <v>300</v>
      </c>
      <c r="J1447" t="s">
        <v>42</v>
      </c>
      <c r="K1447" t="s">
        <v>276</v>
      </c>
      <c r="L1447">
        <v>53.099696666666702</v>
      </c>
      <c r="M1447">
        <v>-10.667666666666699</v>
      </c>
      <c r="N1447" t="s">
        <v>79</v>
      </c>
      <c r="O1447" t="s">
        <v>80</v>
      </c>
      <c r="AI1447">
        <v>1</v>
      </c>
      <c r="AK1447">
        <v>70</v>
      </c>
      <c r="AL1447">
        <v>79</v>
      </c>
      <c r="AO1447" t="s">
        <v>122</v>
      </c>
    </row>
    <row r="1448" spans="1:41" x14ac:dyDescent="0.3">
      <c r="A1448" s="1">
        <v>43648</v>
      </c>
      <c r="B1448" s="2">
        <v>0.56887731481481485</v>
      </c>
      <c r="C1448" t="s">
        <v>39</v>
      </c>
      <c r="D1448" t="s">
        <v>13</v>
      </c>
      <c r="E1448">
        <v>1020</v>
      </c>
      <c r="F1448" t="s">
        <v>40</v>
      </c>
      <c r="G1448" t="s">
        <v>276</v>
      </c>
      <c r="H1448" t="s">
        <v>41</v>
      </c>
      <c r="I1448">
        <v>300</v>
      </c>
      <c r="J1448" t="s">
        <v>42</v>
      </c>
      <c r="K1448" t="s">
        <v>276</v>
      </c>
      <c r="L1448">
        <v>53.099713333333298</v>
      </c>
      <c r="M1448">
        <v>-10.6697633333333</v>
      </c>
      <c r="N1448" t="s">
        <v>129</v>
      </c>
      <c r="O1448" t="s">
        <v>100</v>
      </c>
      <c r="W1448">
        <v>1</v>
      </c>
      <c r="Y1448" t="s">
        <v>28</v>
      </c>
      <c r="Z1448" t="s">
        <v>52</v>
      </c>
      <c r="AA1448" t="s">
        <v>47</v>
      </c>
      <c r="AB1448" t="s">
        <v>48</v>
      </c>
      <c r="AE1448" t="s">
        <v>50</v>
      </c>
      <c r="AK1448">
        <v>70</v>
      </c>
      <c r="AL1448">
        <v>79</v>
      </c>
    </row>
    <row r="1449" spans="1:41" x14ac:dyDescent="0.3">
      <c r="A1449" s="1">
        <v>43648</v>
      </c>
      <c r="B1449" s="2">
        <v>0.56901620370370376</v>
      </c>
      <c r="C1449" t="s">
        <v>39</v>
      </c>
      <c r="D1449" t="s">
        <v>13</v>
      </c>
      <c r="E1449">
        <v>1020</v>
      </c>
      <c r="F1449" t="s">
        <v>40</v>
      </c>
      <c r="G1449" t="s">
        <v>276</v>
      </c>
      <c r="H1449" t="s">
        <v>41</v>
      </c>
      <c r="I1449">
        <v>300</v>
      </c>
      <c r="J1449" t="s">
        <v>42</v>
      </c>
      <c r="K1449" t="s">
        <v>276</v>
      </c>
      <c r="L1449">
        <v>53.099716666666701</v>
      </c>
      <c r="M1449">
        <v>-10.670735000000001</v>
      </c>
      <c r="N1449" t="s">
        <v>129</v>
      </c>
      <c r="O1449" t="s">
        <v>54</v>
      </c>
      <c r="W1449">
        <v>2</v>
      </c>
      <c r="Y1449" t="s">
        <v>28</v>
      </c>
      <c r="Z1449" t="s">
        <v>52</v>
      </c>
      <c r="AA1449" t="s">
        <v>47</v>
      </c>
      <c r="AB1449" t="s">
        <v>64</v>
      </c>
      <c r="AE1449" t="s">
        <v>50</v>
      </c>
      <c r="AK1449">
        <v>70</v>
      </c>
      <c r="AL1449">
        <v>79</v>
      </c>
    </row>
    <row r="1450" spans="1:41" x14ac:dyDescent="0.3">
      <c r="A1450" s="1">
        <v>43648</v>
      </c>
      <c r="B1450" s="2">
        <v>0.5696296296296296</v>
      </c>
      <c r="C1450" t="s">
        <v>39</v>
      </c>
      <c r="D1450" t="s">
        <v>13</v>
      </c>
      <c r="E1450">
        <v>1020</v>
      </c>
      <c r="F1450" t="s">
        <v>40</v>
      </c>
      <c r="G1450" t="s">
        <v>276</v>
      </c>
      <c r="H1450" t="s">
        <v>41</v>
      </c>
      <c r="I1450">
        <v>300</v>
      </c>
      <c r="J1450" t="s">
        <v>42</v>
      </c>
      <c r="K1450" t="s">
        <v>276</v>
      </c>
      <c r="L1450">
        <v>53.099715000000003</v>
      </c>
      <c r="M1450">
        <v>-10.674758333333299</v>
      </c>
      <c r="N1450" t="s">
        <v>129</v>
      </c>
      <c r="O1450" t="s">
        <v>123</v>
      </c>
      <c r="W1450">
        <v>1</v>
      </c>
      <c r="Y1450" t="s">
        <v>28</v>
      </c>
      <c r="Z1450" t="s">
        <v>52</v>
      </c>
      <c r="AA1450" t="s">
        <v>47</v>
      </c>
      <c r="AB1450" t="s">
        <v>82</v>
      </c>
      <c r="AE1450" t="s">
        <v>50</v>
      </c>
      <c r="AK1450">
        <v>70</v>
      </c>
      <c r="AL1450">
        <v>79</v>
      </c>
    </row>
    <row r="1451" spans="1:41" x14ac:dyDescent="0.3">
      <c r="A1451" s="1">
        <v>43648</v>
      </c>
      <c r="B1451" s="2">
        <v>0.57122685185185185</v>
      </c>
      <c r="C1451" t="s">
        <v>39</v>
      </c>
      <c r="D1451" t="s">
        <v>13</v>
      </c>
      <c r="E1451">
        <v>1020</v>
      </c>
      <c r="F1451" t="s">
        <v>40</v>
      </c>
      <c r="G1451" t="s">
        <v>276</v>
      </c>
      <c r="H1451" t="s">
        <v>41</v>
      </c>
      <c r="I1451">
        <v>300</v>
      </c>
      <c r="J1451" t="s">
        <v>42</v>
      </c>
      <c r="K1451" t="s">
        <v>276</v>
      </c>
      <c r="L1451">
        <v>53.099723333333301</v>
      </c>
      <c r="M1451">
        <v>-10.685285</v>
      </c>
      <c r="N1451" t="s">
        <v>129</v>
      </c>
      <c r="O1451" t="s">
        <v>61</v>
      </c>
      <c r="P1451">
        <v>1</v>
      </c>
      <c r="AA1451" t="s">
        <v>122</v>
      </c>
      <c r="AE1451" t="s">
        <v>57</v>
      </c>
      <c r="AK1451">
        <v>70</v>
      </c>
      <c r="AL1451">
        <v>79</v>
      </c>
    </row>
    <row r="1452" spans="1:41" x14ac:dyDescent="0.3">
      <c r="A1452" s="1">
        <v>43648</v>
      </c>
      <c r="B1452" s="2">
        <v>0.57222222222222219</v>
      </c>
      <c r="C1452" t="s">
        <v>39</v>
      </c>
      <c r="D1452" t="s">
        <v>13</v>
      </c>
      <c r="E1452">
        <v>1020</v>
      </c>
      <c r="F1452" t="s">
        <v>40</v>
      </c>
      <c r="G1452" t="s">
        <v>276</v>
      </c>
      <c r="H1452" t="s">
        <v>41</v>
      </c>
      <c r="I1452">
        <v>300</v>
      </c>
      <c r="J1452" t="s">
        <v>42</v>
      </c>
      <c r="K1452" t="s">
        <v>276</v>
      </c>
      <c r="L1452">
        <v>53.099719999999998</v>
      </c>
      <c r="M1452">
        <v>-10.691966666666699</v>
      </c>
      <c r="N1452" t="s">
        <v>129</v>
      </c>
      <c r="O1452" t="s">
        <v>54</v>
      </c>
      <c r="W1452">
        <v>1</v>
      </c>
      <c r="Y1452" t="s">
        <v>28</v>
      </c>
      <c r="Z1452" t="s">
        <v>52</v>
      </c>
      <c r="AA1452" t="s">
        <v>47</v>
      </c>
      <c r="AB1452" t="s">
        <v>55</v>
      </c>
      <c r="AE1452" t="s">
        <v>50</v>
      </c>
      <c r="AK1452">
        <v>70</v>
      </c>
      <c r="AL1452">
        <v>79</v>
      </c>
    </row>
    <row r="1453" spans="1:41" x14ac:dyDescent="0.3">
      <c r="A1453" s="1">
        <v>43648</v>
      </c>
      <c r="B1453" s="2">
        <v>0.57292824074074067</v>
      </c>
      <c r="C1453" t="s">
        <v>39</v>
      </c>
      <c r="D1453" t="s">
        <v>13</v>
      </c>
      <c r="E1453">
        <v>1020</v>
      </c>
      <c r="F1453" t="s">
        <v>40</v>
      </c>
      <c r="G1453" t="s">
        <v>276</v>
      </c>
      <c r="H1453" t="s">
        <v>41</v>
      </c>
      <c r="I1453">
        <v>300</v>
      </c>
      <c r="J1453" t="s">
        <v>42</v>
      </c>
      <c r="K1453" t="s">
        <v>276</v>
      </c>
      <c r="L1453">
        <v>53.099699999999999</v>
      </c>
      <c r="M1453">
        <v>-10.6967516666667</v>
      </c>
      <c r="N1453" t="s">
        <v>129</v>
      </c>
      <c r="O1453" t="s">
        <v>54</v>
      </c>
      <c r="W1453">
        <v>3</v>
      </c>
      <c r="Y1453" t="s">
        <v>28</v>
      </c>
      <c r="Z1453" t="s">
        <v>52</v>
      </c>
      <c r="AA1453" t="s">
        <v>47</v>
      </c>
      <c r="AB1453" t="s">
        <v>64</v>
      </c>
      <c r="AE1453" t="s">
        <v>50</v>
      </c>
      <c r="AK1453">
        <v>70</v>
      </c>
      <c r="AL1453">
        <v>79</v>
      </c>
    </row>
    <row r="1454" spans="1:41" x14ac:dyDescent="0.3">
      <c r="A1454" s="1">
        <v>43648</v>
      </c>
      <c r="B1454" s="2">
        <v>0.57306712962962958</v>
      </c>
      <c r="C1454" t="s">
        <v>39</v>
      </c>
      <c r="D1454" t="s">
        <v>13</v>
      </c>
      <c r="E1454">
        <v>1020</v>
      </c>
      <c r="F1454" t="s">
        <v>40</v>
      </c>
      <c r="G1454" t="s">
        <v>276</v>
      </c>
      <c r="H1454" t="s">
        <v>41</v>
      </c>
      <c r="I1454">
        <v>300</v>
      </c>
      <c r="J1454" t="s">
        <v>42</v>
      </c>
      <c r="K1454" t="s">
        <v>276</v>
      </c>
      <c r="L1454">
        <v>53.099699999999999</v>
      </c>
      <c r="M1454">
        <v>-10.697691666666699</v>
      </c>
      <c r="N1454" t="s">
        <v>129</v>
      </c>
      <c r="O1454" t="s">
        <v>44</v>
      </c>
      <c r="W1454">
        <v>1</v>
      </c>
      <c r="Z1454" t="s">
        <v>46</v>
      </c>
      <c r="AA1454" t="s">
        <v>47</v>
      </c>
      <c r="AB1454" t="s">
        <v>53</v>
      </c>
      <c r="AE1454" t="s">
        <v>50</v>
      </c>
      <c r="AK1454">
        <v>70</v>
      </c>
      <c r="AL1454">
        <v>79</v>
      </c>
    </row>
    <row r="1455" spans="1:41" x14ac:dyDescent="0.3">
      <c r="A1455" s="1">
        <v>43648</v>
      </c>
      <c r="B1455" s="2">
        <v>0.57351851851851854</v>
      </c>
      <c r="C1455" t="s">
        <v>39</v>
      </c>
      <c r="D1455" t="s">
        <v>13</v>
      </c>
      <c r="E1455">
        <v>1020</v>
      </c>
      <c r="F1455" t="s">
        <v>40</v>
      </c>
      <c r="G1455" t="s">
        <v>276</v>
      </c>
      <c r="H1455" t="s">
        <v>41</v>
      </c>
      <c r="I1455">
        <v>300</v>
      </c>
      <c r="J1455" t="s">
        <v>42</v>
      </c>
      <c r="K1455" t="s">
        <v>276</v>
      </c>
      <c r="L1455">
        <v>53.0997116666667</v>
      </c>
      <c r="M1455">
        <v>-10.700625</v>
      </c>
      <c r="N1455" t="s">
        <v>129</v>
      </c>
      <c r="O1455" t="s">
        <v>100</v>
      </c>
      <c r="W1455">
        <v>1</v>
      </c>
      <c r="Y1455" t="s">
        <v>28</v>
      </c>
      <c r="Z1455" t="s">
        <v>52</v>
      </c>
      <c r="AA1455" t="s">
        <v>47</v>
      </c>
      <c r="AB1455" t="s">
        <v>72</v>
      </c>
      <c r="AE1455" t="s">
        <v>50</v>
      </c>
      <c r="AK1455">
        <v>70</v>
      </c>
      <c r="AL1455">
        <v>79</v>
      </c>
    </row>
    <row r="1456" spans="1:41" x14ac:dyDescent="0.3">
      <c r="A1456" s="1">
        <v>43648</v>
      </c>
      <c r="B1456" s="2">
        <v>0.57408564814814811</v>
      </c>
      <c r="C1456" t="s">
        <v>39</v>
      </c>
      <c r="D1456" t="s">
        <v>13</v>
      </c>
      <c r="E1456">
        <v>1020</v>
      </c>
      <c r="F1456" t="s">
        <v>40</v>
      </c>
      <c r="G1456" t="s">
        <v>276</v>
      </c>
      <c r="H1456" t="s">
        <v>41</v>
      </c>
      <c r="I1456">
        <v>300</v>
      </c>
      <c r="J1456" t="s">
        <v>42</v>
      </c>
      <c r="K1456" t="s">
        <v>276</v>
      </c>
      <c r="L1456">
        <v>53.099710000000002</v>
      </c>
      <c r="M1456">
        <v>-10.704445</v>
      </c>
      <c r="N1456" t="s">
        <v>129</v>
      </c>
      <c r="O1456" t="s">
        <v>54</v>
      </c>
      <c r="W1456">
        <v>9</v>
      </c>
      <c r="Y1456" t="s">
        <v>28</v>
      </c>
      <c r="Z1456" t="s">
        <v>52</v>
      </c>
      <c r="AA1456" t="s">
        <v>76</v>
      </c>
      <c r="AE1456" t="s">
        <v>57</v>
      </c>
      <c r="AK1456">
        <v>70</v>
      </c>
      <c r="AL1456">
        <v>79</v>
      </c>
    </row>
    <row r="1457" spans="1:38" x14ac:dyDescent="0.3">
      <c r="A1457" s="1">
        <v>43648</v>
      </c>
      <c r="B1457" s="2">
        <v>0.57717592592592593</v>
      </c>
      <c r="C1457" t="s">
        <v>39</v>
      </c>
      <c r="D1457" t="s">
        <v>13</v>
      </c>
      <c r="E1457">
        <v>1020</v>
      </c>
      <c r="F1457" t="s">
        <v>40</v>
      </c>
      <c r="G1457" t="s">
        <v>276</v>
      </c>
      <c r="H1457" t="s">
        <v>41</v>
      </c>
      <c r="I1457">
        <v>300</v>
      </c>
      <c r="J1457" t="s">
        <v>42</v>
      </c>
      <c r="K1457" t="s">
        <v>276</v>
      </c>
      <c r="L1457">
        <v>53.099713333333298</v>
      </c>
      <c r="M1457">
        <v>-10.724536666666699</v>
      </c>
      <c r="N1457" t="s">
        <v>129</v>
      </c>
      <c r="O1457" t="s">
        <v>118</v>
      </c>
      <c r="W1457">
        <v>1</v>
      </c>
      <c r="Y1457" t="s">
        <v>28</v>
      </c>
      <c r="Z1457" t="s">
        <v>52</v>
      </c>
      <c r="AA1457" t="s">
        <v>47</v>
      </c>
      <c r="AB1457" t="s">
        <v>82</v>
      </c>
      <c r="AE1457" t="s">
        <v>50</v>
      </c>
      <c r="AK1457">
        <v>70</v>
      </c>
      <c r="AL1457">
        <v>79</v>
      </c>
    </row>
    <row r="1458" spans="1:38" x14ac:dyDescent="0.3">
      <c r="A1458" s="1">
        <v>43648</v>
      </c>
      <c r="B1458" s="2">
        <v>0.57768518518518519</v>
      </c>
      <c r="C1458" t="s">
        <v>39</v>
      </c>
      <c r="D1458" t="s">
        <v>13</v>
      </c>
      <c r="E1458">
        <v>1020</v>
      </c>
      <c r="F1458" t="s">
        <v>40</v>
      </c>
      <c r="G1458" t="s">
        <v>276</v>
      </c>
      <c r="H1458" t="s">
        <v>41</v>
      </c>
      <c r="I1458">
        <v>300</v>
      </c>
      <c r="J1458" t="s">
        <v>42</v>
      </c>
      <c r="K1458" t="s">
        <v>276</v>
      </c>
      <c r="L1458">
        <v>53.099713333333298</v>
      </c>
      <c r="M1458">
        <v>-10.7279416666667</v>
      </c>
      <c r="N1458" t="s">
        <v>129</v>
      </c>
      <c r="O1458" t="s">
        <v>54</v>
      </c>
      <c r="W1458">
        <v>1</v>
      </c>
      <c r="Y1458" t="s">
        <v>28</v>
      </c>
      <c r="Z1458" t="s">
        <v>52</v>
      </c>
      <c r="AA1458" t="s">
        <v>47</v>
      </c>
      <c r="AB1458" t="s">
        <v>82</v>
      </c>
      <c r="AE1458" t="s">
        <v>50</v>
      </c>
      <c r="AK1458">
        <v>70</v>
      </c>
      <c r="AL1458">
        <v>79</v>
      </c>
    </row>
    <row r="1459" spans="1:38" x14ac:dyDescent="0.3">
      <c r="A1459" s="1">
        <v>43648</v>
      </c>
      <c r="B1459" s="2">
        <v>0.57856481481481481</v>
      </c>
      <c r="C1459" t="s">
        <v>39</v>
      </c>
      <c r="D1459" t="s">
        <v>13</v>
      </c>
      <c r="E1459">
        <v>1020</v>
      </c>
      <c r="F1459" t="s">
        <v>40</v>
      </c>
      <c r="G1459" t="s">
        <v>276</v>
      </c>
      <c r="H1459" t="s">
        <v>41</v>
      </c>
      <c r="I1459">
        <v>300</v>
      </c>
      <c r="J1459" t="s">
        <v>42</v>
      </c>
      <c r="K1459" t="s">
        <v>276</v>
      </c>
      <c r="L1459">
        <v>53.099710000000002</v>
      </c>
      <c r="M1459">
        <v>-10.733658333333301</v>
      </c>
      <c r="N1459" t="s">
        <v>129</v>
      </c>
      <c r="O1459" t="s">
        <v>54</v>
      </c>
      <c r="W1459">
        <v>4</v>
      </c>
      <c r="Y1459" t="s">
        <v>28</v>
      </c>
      <c r="Z1459" t="s">
        <v>52</v>
      </c>
      <c r="AA1459" t="s">
        <v>107</v>
      </c>
      <c r="AE1459" t="s">
        <v>57</v>
      </c>
      <c r="AK1459">
        <v>70</v>
      </c>
      <c r="AL1459">
        <v>79</v>
      </c>
    </row>
    <row r="1460" spans="1:38" x14ac:dyDescent="0.3">
      <c r="A1460" s="1">
        <v>43648</v>
      </c>
      <c r="B1460" s="2">
        <v>0.57922453703703702</v>
      </c>
      <c r="C1460" t="s">
        <v>39</v>
      </c>
      <c r="D1460" t="s">
        <v>13</v>
      </c>
      <c r="E1460">
        <v>1020</v>
      </c>
      <c r="F1460" t="s">
        <v>40</v>
      </c>
      <c r="G1460" t="s">
        <v>276</v>
      </c>
      <c r="H1460" t="s">
        <v>41</v>
      </c>
      <c r="I1460">
        <v>300</v>
      </c>
      <c r="J1460" t="s">
        <v>42</v>
      </c>
      <c r="K1460" t="s">
        <v>276</v>
      </c>
      <c r="L1460">
        <v>53.099761666666701</v>
      </c>
      <c r="M1460">
        <v>-10.737909999999999</v>
      </c>
      <c r="N1460" t="s">
        <v>129</v>
      </c>
      <c r="O1460" t="s">
        <v>123</v>
      </c>
      <c r="W1460">
        <v>4</v>
      </c>
      <c r="Y1460" t="s">
        <v>28</v>
      </c>
      <c r="Z1460" t="s">
        <v>52</v>
      </c>
      <c r="AA1460" t="s">
        <v>47</v>
      </c>
      <c r="AB1460" t="s">
        <v>64</v>
      </c>
      <c r="AE1460" t="s">
        <v>50</v>
      </c>
      <c r="AK1460">
        <v>70</v>
      </c>
      <c r="AL1460">
        <v>79</v>
      </c>
    </row>
    <row r="1461" spans="1:38" x14ac:dyDescent="0.3">
      <c r="A1461" s="1">
        <v>43648</v>
      </c>
      <c r="B1461" s="2">
        <v>0.58032407407407405</v>
      </c>
      <c r="C1461" t="s">
        <v>39</v>
      </c>
      <c r="D1461" t="s">
        <v>13</v>
      </c>
      <c r="E1461">
        <v>1020</v>
      </c>
      <c r="F1461" t="s">
        <v>40</v>
      </c>
      <c r="G1461" t="s">
        <v>276</v>
      </c>
      <c r="H1461" t="s">
        <v>41</v>
      </c>
      <c r="I1461">
        <v>300</v>
      </c>
      <c r="J1461" t="s">
        <v>42</v>
      </c>
      <c r="K1461" t="s">
        <v>276</v>
      </c>
      <c r="L1461">
        <v>53.099696666666702</v>
      </c>
      <c r="M1461">
        <v>-10.7451666666667</v>
      </c>
      <c r="N1461" t="s">
        <v>129</v>
      </c>
      <c r="O1461" t="s">
        <v>118</v>
      </c>
      <c r="W1461">
        <v>1</v>
      </c>
      <c r="Y1461" t="s">
        <v>69</v>
      </c>
      <c r="Z1461" t="s">
        <v>52</v>
      </c>
      <c r="AA1461" t="s">
        <v>122</v>
      </c>
      <c r="AE1461" t="s">
        <v>57</v>
      </c>
      <c r="AK1461">
        <v>70</v>
      </c>
      <c r="AL1461">
        <v>79</v>
      </c>
    </row>
    <row r="1462" spans="1:38" x14ac:dyDescent="0.3">
      <c r="A1462" s="1">
        <v>43648</v>
      </c>
      <c r="B1462" s="2">
        <v>0.58069444444444451</v>
      </c>
      <c r="C1462" t="s">
        <v>39</v>
      </c>
      <c r="D1462" t="s">
        <v>13</v>
      </c>
      <c r="E1462">
        <v>1020</v>
      </c>
      <c r="F1462" t="s">
        <v>40</v>
      </c>
      <c r="G1462" t="s">
        <v>276</v>
      </c>
      <c r="H1462" t="s">
        <v>41</v>
      </c>
      <c r="I1462">
        <v>300</v>
      </c>
      <c r="J1462" t="s">
        <v>42</v>
      </c>
      <c r="K1462" t="s">
        <v>276</v>
      </c>
      <c r="L1462">
        <v>53.099703333333302</v>
      </c>
      <c r="M1462">
        <v>-10.7475183333333</v>
      </c>
      <c r="N1462" t="s">
        <v>129</v>
      </c>
      <c r="O1462" t="s">
        <v>61</v>
      </c>
      <c r="P1462">
        <v>5</v>
      </c>
      <c r="AA1462" t="s">
        <v>47</v>
      </c>
      <c r="AB1462" t="s">
        <v>74</v>
      </c>
      <c r="AE1462" t="s">
        <v>57</v>
      </c>
      <c r="AK1462">
        <v>70</v>
      </c>
      <c r="AL1462">
        <v>79</v>
      </c>
    </row>
    <row r="1463" spans="1:38" x14ac:dyDescent="0.3">
      <c r="A1463" s="1">
        <v>43648</v>
      </c>
      <c r="B1463" s="2">
        <v>0.58089120370370373</v>
      </c>
      <c r="C1463" t="s">
        <v>39</v>
      </c>
      <c r="D1463" t="s">
        <v>13</v>
      </c>
      <c r="E1463">
        <v>1020</v>
      </c>
      <c r="F1463" t="s">
        <v>40</v>
      </c>
      <c r="G1463" t="s">
        <v>276</v>
      </c>
      <c r="H1463" t="s">
        <v>41</v>
      </c>
      <c r="I1463">
        <v>300</v>
      </c>
      <c r="J1463" t="s">
        <v>42</v>
      </c>
      <c r="K1463" t="s">
        <v>276</v>
      </c>
      <c r="L1463">
        <v>53.099693333333299</v>
      </c>
      <c r="M1463">
        <v>-10.748939999999999</v>
      </c>
      <c r="N1463" t="s">
        <v>129</v>
      </c>
      <c r="O1463" t="s">
        <v>61</v>
      </c>
      <c r="P1463">
        <v>1</v>
      </c>
      <c r="AA1463" t="s">
        <v>47</v>
      </c>
      <c r="AB1463" t="s">
        <v>48</v>
      </c>
      <c r="AE1463" t="s">
        <v>50</v>
      </c>
      <c r="AK1463">
        <v>70</v>
      </c>
      <c r="AL1463">
        <v>79</v>
      </c>
    </row>
    <row r="1464" spans="1:38" x14ac:dyDescent="0.3">
      <c r="A1464" s="1">
        <v>43648</v>
      </c>
      <c r="B1464" s="2">
        <v>0.58128472222222227</v>
      </c>
      <c r="C1464" t="s">
        <v>39</v>
      </c>
      <c r="D1464" t="s">
        <v>13</v>
      </c>
      <c r="E1464">
        <v>1020</v>
      </c>
      <c r="F1464" t="s">
        <v>40</v>
      </c>
      <c r="G1464" t="s">
        <v>276</v>
      </c>
      <c r="H1464" t="s">
        <v>41</v>
      </c>
      <c r="I1464">
        <v>300</v>
      </c>
      <c r="J1464" t="s">
        <v>42</v>
      </c>
      <c r="K1464" t="s">
        <v>276</v>
      </c>
      <c r="L1464">
        <v>53.099679999999999</v>
      </c>
      <c r="M1464">
        <v>-10.75159</v>
      </c>
      <c r="N1464" t="s">
        <v>129</v>
      </c>
      <c r="O1464" t="s">
        <v>100</v>
      </c>
      <c r="W1464">
        <v>1</v>
      </c>
      <c r="Y1464" t="s">
        <v>28</v>
      </c>
      <c r="Z1464" t="s">
        <v>52</v>
      </c>
      <c r="AA1464" t="s">
        <v>47</v>
      </c>
      <c r="AB1464" t="s">
        <v>74</v>
      </c>
      <c r="AE1464" t="s">
        <v>50</v>
      </c>
      <c r="AK1464">
        <v>70</v>
      </c>
      <c r="AL1464">
        <v>79</v>
      </c>
    </row>
    <row r="1465" spans="1:38" x14ac:dyDescent="0.3">
      <c r="A1465" s="1">
        <v>43648</v>
      </c>
      <c r="B1465" s="2">
        <v>0.58226851851851846</v>
      </c>
      <c r="C1465" t="s">
        <v>39</v>
      </c>
      <c r="D1465" t="s">
        <v>13</v>
      </c>
      <c r="E1465">
        <v>1020</v>
      </c>
      <c r="F1465" t="s">
        <v>40</v>
      </c>
      <c r="G1465" t="s">
        <v>276</v>
      </c>
      <c r="H1465" t="s">
        <v>41</v>
      </c>
      <c r="I1465">
        <v>300</v>
      </c>
      <c r="J1465" t="s">
        <v>42</v>
      </c>
      <c r="K1465" t="s">
        <v>276</v>
      </c>
      <c r="L1465">
        <v>53.099708333333297</v>
      </c>
      <c r="M1465">
        <v>-10.7578416666667</v>
      </c>
      <c r="N1465" t="s">
        <v>129</v>
      </c>
      <c r="O1465" t="s">
        <v>61</v>
      </c>
      <c r="S1465">
        <v>1</v>
      </c>
      <c r="AA1465" t="s">
        <v>47</v>
      </c>
      <c r="AB1465" t="s">
        <v>72</v>
      </c>
      <c r="AE1465" t="s">
        <v>50</v>
      </c>
      <c r="AK1465">
        <v>70</v>
      </c>
      <c r="AL1465">
        <v>79</v>
      </c>
    </row>
    <row r="1466" spans="1:38" x14ac:dyDescent="0.3">
      <c r="A1466" s="1">
        <v>43648</v>
      </c>
      <c r="B1466" s="2">
        <v>0.58239583333333333</v>
      </c>
      <c r="C1466" t="s">
        <v>39</v>
      </c>
      <c r="D1466" t="s">
        <v>13</v>
      </c>
      <c r="E1466">
        <v>1020</v>
      </c>
      <c r="F1466" t="s">
        <v>40</v>
      </c>
      <c r="G1466" t="s">
        <v>276</v>
      </c>
      <c r="H1466" t="s">
        <v>41</v>
      </c>
      <c r="I1466">
        <v>300</v>
      </c>
      <c r="J1466" t="s">
        <v>42</v>
      </c>
      <c r="K1466" t="s">
        <v>276</v>
      </c>
      <c r="L1466">
        <v>53.099713333333298</v>
      </c>
      <c r="M1466">
        <v>-10.7586883333333</v>
      </c>
      <c r="N1466" t="s">
        <v>129</v>
      </c>
      <c r="O1466" t="s">
        <v>54</v>
      </c>
      <c r="W1466">
        <v>3</v>
      </c>
      <c r="Y1466" t="s">
        <v>28</v>
      </c>
      <c r="Z1466" t="s">
        <v>52</v>
      </c>
      <c r="AA1466" t="s">
        <v>47</v>
      </c>
      <c r="AB1466" t="s">
        <v>64</v>
      </c>
      <c r="AE1466" t="s">
        <v>50</v>
      </c>
      <c r="AK1466">
        <v>70</v>
      </c>
      <c r="AL1466">
        <v>79</v>
      </c>
    </row>
    <row r="1467" spans="1:38" x14ac:dyDescent="0.3">
      <c r="A1467" s="1">
        <v>43648</v>
      </c>
      <c r="B1467" s="2">
        <v>0.58451388888888889</v>
      </c>
      <c r="C1467" t="s">
        <v>39</v>
      </c>
      <c r="D1467" t="s">
        <v>13</v>
      </c>
      <c r="E1467">
        <v>1020</v>
      </c>
      <c r="F1467" t="s">
        <v>40</v>
      </c>
      <c r="G1467" t="s">
        <v>276</v>
      </c>
      <c r="H1467" t="s">
        <v>41</v>
      </c>
      <c r="I1467">
        <v>300</v>
      </c>
      <c r="J1467" t="s">
        <v>42</v>
      </c>
      <c r="K1467" t="s">
        <v>276</v>
      </c>
      <c r="L1467">
        <v>53.099730000000001</v>
      </c>
      <c r="M1467">
        <v>-10.772535</v>
      </c>
      <c r="N1467" t="s">
        <v>129</v>
      </c>
      <c r="O1467" t="s">
        <v>100</v>
      </c>
      <c r="W1467">
        <v>1</v>
      </c>
      <c r="Y1467" t="s">
        <v>28</v>
      </c>
      <c r="Z1467" t="s">
        <v>52</v>
      </c>
      <c r="AA1467" t="s">
        <v>47</v>
      </c>
      <c r="AB1467" t="s">
        <v>48</v>
      </c>
      <c r="AE1467" t="s">
        <v>50</v>
      </c>
      <c r="AK1467">
        <v>70</v>
      </c>
      <c r="AL1467">
        <v>79</v>
      </c>
    </row>
    <row r="1468" spans="1:38" x14ac:dyDescent="0.3">
      <c r="A1468" s="1">
        <v>43648</v>
      </c>
      <c r="B1468" s="2">
        <v>0.58769675925925924</v>
      </c>
      <c r="C1468" t="s">
        <v>39</v>
      </c>
      <c r="D1468" t="s">
        <v>13</v>
      </c>
      <c r="E1468">
        <v>1020</v>
      </c>
      <c r="F1468" t="s">
        <v>40</v>
      </c>
      <c r="G1468" t="s">
        <v>276</v>
      </c>
      <c r="H1468" t="s">
        <v>41</v>
      </c>
      <c r="I1468">
        <v>300</v>
      </c>
      <c r="J1468" t="s">
        <v>42</v>
      </c>
      <c r="K1468" t="s">
        <v>276</v>
      </c>
      <c r="L1468">
        <v>53.099593333333303</v>
      </c>
      <c r="M1468">
        <v>-10.79341</v>
      </c>
      <c r="N1468" t="s">
        <v>129</v>
      </c>
      <c r="O1468" t="s">
        <v>54</v>
      </c>
      <c r="W1468">
        <v>1</v>
      </c>
      <c r="Y1468" t="s">
        <v>28</v>
      </c>
      <c r="Z1468" t="s">
        <v>52</v>
      </c>
      <c r="AA1468" t="s">
        <v>47</v>
      </c>
      <c r="AB1468" t="s">
        <v>55</v>
      </c>
      <c r="AE1468" t="s">
        <v>50</v>
      </c>
      <c r="AK1468">
        <v>70</v>
      </c>
      <c r="AL1468">
        <v>79</v>
      </c>
    </row>
    <row r="1469" spans="1:38" x14ac:dyDescent="0.3">
      <c r="A1469" s="1">
        <v>43648</v>
      </c>
      <c r="B1469" s="2">
        <v>0.58828703703703711</v>
      </c>
      <c r="C1469" t="s">
        <v>39</v>
      </c>
      <c r="D1469" t="s">
        <v>13</v>
      </c>
      <c r="E1469">
        <v>1020</v>
      </c>
      <c r="F1469" t="s">
        <v>40</v>
      </c>
      <c r="G1469" t="s">
        <v>276</v>
      </c>
      <c r="H1469" t="s">
        <v>41</v>
      </c>
      <c r="I1469">
        <v>300</v>
      </c>
      <c r="J1469" t="s">
        <v>42</v>
      </c>
      <c r="K1469" t="s">
        <v>276</v>
      </c>
      <c r="L1469">
        <v>53.099629999999998</v>
      </c>
      <c r="M1469">
        <v>-10.797280000000001</v>
      </c>
      <c r="N1469" t="s">
        <v>129</v>
      </c>
      <c r="O1469" t="s">
        <v>118</v>
      </c>
      <c r="W1469">
        <v>2</v>
      </c>
      <c r="Y1469" t="s">
        <v>69</v>
      </c>
      <c r="Z1469" t="s">
        <v>52</v>
      </c>
      <c r="AA1469" t="s">
        <v>107</v>
      </c>
      <c r="AE1469" t="s">
        <v>57</v>
      </c>
      <c r="AK1469">
        <v>70</v>
      </c>
      <c r="AL1469">
        <v>79</v>
      </c>
    </row>
    <row r="1470" spans="1:38" x14ac:dyDescent="0.3">
      <c r="A1470" s="1">
        <v>43648</v>
      </c>
      <c r="B1470" s="2">
        <v>0.5883680555555556</v>
      </c>
      <c r="C1470" t="s">
        <v>39</v>
      </c>
      <c r="D1470" t="s">
        <v>13</v>
      </c>
      <c r="E1470">
        <v>1020</v>
      </c>
      <c r="F1470" t="s">
        <v>40</v>
      </c>
      <c r="G1470" t="s">
        <v>276</v>
      </c>
      <c r="H1470" t="s">
        <v>41</v>
      </c>
      <c r="I1470">
        <v>300</v>
      </c>
      <c r="J1470" t="s">
        <v>42</v>
      </c>
      <c r="K1470" t="s">
        <v>276</v>
      </c>
      <c r="L1470">
        <v>53.099623333333298</v>
      </c>
      <c r="M1470">
        <v>-10.7978183333333</v>
      </c>
      <c r="N1470" t="s">
        <v>129</v>
      </c>
      <c r="O1470" t="s">
        <v>54</v>
      </c>
      <c r="W1470">
        <v>4</v>
      </c>
      <c r="Y1470" t="s">
        <v>28</v>
      </c>
      <c r="Z1470" t="s">
        <v>52</v>
      </c>
      <c r="AA1470" t="s">
        <v>107</v>
      </c>
      <c r="AE1470" t="s">
        <v>57</v>
      </c>
      <c r="AK1470">
        <v>70</v>
      </c>
      <c r="AL1470">
        <v>79</v>
      </c>
    </row>
    <row r="1471" spans="1:38" x14ac:dyDescent="0.3">
      <c r="A1471" s="1">
        <v>43648</v>
      </c>
      <c r="B1471" s="2">
        <v>0.58876157407407403</v>
      </c>
      <c r="C1471" t="s">
        <v>39</v>
      </c>
      <c r="D1471" t="s">
        <v>13</v>
      </c>
      <c r="E1471">
        <v>1020</v>
      </c>
      <c r="F1471" t="s">
        <v>40</v>
      </c>
      <c r="G1471" t="s">
        <v>276</v>
      </c>
      <c r="H1471" t="s">
        <v>41</v>
      </c>
      <c r="I1471">
        <v>300</v>
      </c>
      <c r="J1471" t="s">
        <v>42</v>
      </c>
      <c r="K1471" t="s">
        <v>276</v>
      </c>
      <c r="L1471">
        <v>53.099551666666699</v>
      </c>
      <c r="M1471">
        <v>-10.8003433333333</v>
      </c>
      <c r="N1471" t="s">
        <v>129</v>
      </c>
      <c r="O1471" t="s">
        <v>100</v>
      </c>
      <c r="W1471">
        <v>1</v>
      </c>
      <c r="Y1471" t="s">
        <v>28</v>
      </c>
      <c r="Z1471" t="s">
        <v>52</v>
      </c>
      <c r="AA1471" t="s">
        <v>47</v>
      </c>
      <c r="AB1471" t="s">
        <v>48</v>
      </c>
      <c r="AE1471" t="s">
        <v>50</v>
      </c>
      <c r="AK1471">
        <v>70</v>
      </c>
      <c r="AL1471">
        <v>79</v>
      </c>
    </row>
    <row r="1472" spans="1:38" x14ac:dyDescent="0.3">
      <c r="A1472" s="1">
        <v>43648</v>
      </c>
      <c r="B1472" s="2">
        <v>0.5919444444444445</v>
      </c>
      <c r="C1472" t="s">
        <v>39</v>
      </c>
      <c r="D1472" t="s">
        <v>13</v>
      </c>
      <c r="E1472">
        <v>1020</v>
      </c>
      <c r="F1472" t="s">
        <v>40</v>
      </c>
      <c r="G1472" t="s">
        <v>276</v>
      </c>
      <c r="H1472" t="s">
        <v>41</v>
      </c>
      <c r="I1472">
        <v>300</v>
      </c>
      <c r="J1472" t="s">
        <v>42</v>
      </c>
      <c r="K1472" t="s">
        <v>276</v>
      </c>
      <c r="L1472">
        <v>53.099316666666702</v>
      </c>
      <c r="M1472">
        <v>-10.821325</v>
      </c>
      <c r="N1472" t="s">
        <v>129</v>
      </c>
      <c r="O1472" t="s">
        <v>61</v>
      </c>
      <c r="P1472">
        <v>2</v>
      </c>
      <c r="AA1472" t="s">
        <v>47</v>
      </c>
      <c r="AB1472" t="s">
        <v>82</v>
      </c>
      <c r="AE1472" t="s">
        <v>57</v>
      </c>
      <c r="AK1472">
        <v>70</v>
      </c>
      <c r="AL1472">
        <v>79</v>
      </c>
    </row>
    <row r="1473" spans="1:42" x14ac:dyDescent="0.3">
      <c r="A1473" s="1">
        <v>43648</v>
      </c>
      <c r="B1473" s="2">
        <v>0.59211805555555552</v>
      </c>
      <c r="C1473" t="s">
        <v>39</v>
      </c>
      <c r="D1473" t="s">
        <v>13</v>
      </c>
      <c r="E1473">
        <v>1020</v>
      </c>
      <c r="F1473" t="s">
        <v>40</v>
      </c>
      <c r="G1473" t="s">
        <v>276</v>
      </c>
      <c r="H1473" t="s">
        <v>41</v>
      </c>
      <c r="I1473">
        <v>300</v>
      </c>
      <c r="J1473" t="s">
        <v>42</v>
      </c>
      <c r="K1473" t="s">
        <v>276</v>
      </c>
      <c r="L1473">
        <v>53.099288333333298</v>
      </c>
      <c r="M1473">
        <v>-10.8224766666667</v>
      </c>
      <c r="N1473" t="s">
        <v>129</v>
      </c>
      <c r="O1473" t="s">
        <v>123</v>
      </c>
      <c r="W1473">
        <v>1</v>
      </c>
      <c r="Y1473" t="s">
        <v>28</v>
      </c>
      <c r="Z1473" t="s">
        <v>52</v>
      </c>
      <c r="AA1473" t="s">
        <v>47</v>
      </c>
      <c r="AB1473" t="s">
        <v>82</v>
      </c>
      <c r="AE1473" t="s">
        <v>50</v>
      </c>
      <c r="AK1473">
        <v>70</v>
      </c>
      <c r="AL1473">
        <v>79</v>
      </c>
    </row>
    <row r="1474" spans="1:42" x14ac:dyDescent="0.3">
      <c r="A1474" s="1">
        <v>43648</v>
      </c>
      <c r="B1474" s="2">
        <v>0.59291666666666665</v>
      </c>
      <c r="C1474" t="s">
        <v>39</v>
      </c>
      <c r="D1474" t="s">
        <v>13</v>
      </c>
      <c r="E1474">
        <v>1020</v>
      </c>
      <c r="F1474" t="s">
        <v>40</v>
      </c>
      <c r="G1474" t="s">
        <v>276</v>
      </c>
      <c r="H1474" t="s">
        <v>41</v>
      </c>
      <c r="I1474">
        <v>300</v>
      </c>
      <c r="J1474" t="s">
        <v>42</v>
      </c>
      <c r="K1474" t="s">
        <v>276</v>
      </c>
      <c r="L1474">
        <v>53.099218333333297</v>
      </c>
      <c r="M1474">
        <v>-10.82761</v>
      </c>
      <c r="N1474" t="s">
        <v>129</v>
      </c>
      <c r="O1474" t="s">
        <v>123</v>
      </c>
      <c r="W1474">
        <v>1</v>
      </c>
      <c r="Y1474" t="s">
        <v>28</v>
      </c>
      <c r="Z1474" t="s">
        <v>52</v>
      </c>
      <c r="AA1474" t="s">
        <v>47</v>
      </c>
      <c r="AB1474" t="s">
        <v>82</v>
      </c>
      <c r="AE1474" t="s">
        <v>50</v>
      </c>
      <c r="AK1474">
        <v>70</v>
      </c>
      <c r="AL1474">
        <v>79</v>
      </c>
    </row>
    <row r="1475" spans="1:42" x14ac:dyDescent="0.3">
      <c r="A1475" s="1">
        <v>43648</v>
      </c>
      <c r="B1475" s="2">
        <v>0.59309027777777779</v>
      </c>
      <c r="C1475" t="s">
        <v>39</v>
      </c>
      <c r="D1475" t="s">
        <v>13</v>
      </c>
      <c r="E1475">
        <v>1020</v>
      </c>
      <c r="F1475" t="s">
        <v>40</v>
      </c>
      <c r="G1475" t="s">
        <v>276</v>
      </c>
      <c r="H1475" t="s">
        <v>41</v>
      </c>
      <c r="I1475">
        <v>300</v>
      </c>
      <c r="J1475" t="s">
        <v>42</v>
      </c>
      <c r="K1475" t="s">
        <v>276</v>
      </c>
      <c r="L1475">
        <v>53.09919</v>
      </c>
      <c r="M1475">
        <v>-10.828846666666699</v>
      </c>
      <c r="N1475" t="s">
        <v>129</v>
      </c>
      <c r="O1475" t="s">
        <v>123</v>
      </c>
      <c r="W1475">
        <v>1</v>
      </c>
      <c r="Y1475" t="s">
        <v>28</v>
      </c>
      <c r="Z1475" t="s">
        <v>52</v>
      </c>
      <c r="AA1475" t="s">
        <v>47</v>
      </c>
      <c r="AB1475" t="s">
        <v>82</v>
      </c>
      <c r="AE1475" t="s">
        <v>57</v>
      </c>
      <c r="AK1475">
        <v>70</v>
      </c>
      <c r="AL1475">
        <v>79</v>
      </c>
    </row>
    <row r="1476" spans="1:42" x14ac:dyDescent="0.3">
      <c r="A1476" s="1">
        <v>43648</v>
      </c>
      <c r="B1476" s="2">
        <v>0.59420138888888896</v>
      </c>
      <c r="C1476" t="s">
        <v>39</v>
      </c>
      <c r="D1476" t="s">
        <v>13</v>
      </c>
      <c r="E1476">
        <v>1020</v>
      </c>
      <c r="F1476" t="s">
        <v>40</v>
      </c>
      <c r="G1476" t="s">
        <v>276</v>
      </c>
      <c r="H1476" t="s">
        <v>41</v>
      </c>
      <c r="I1476">
        <v>300</v>
      </c>
      <c r="J1476" t="s">
        <v>42</v>
      </c>
      <c r="K1476" t="s">
        <v>276</v>
      </c>
      <c r="L1476">
        <v>53.099128333333297</v>
      </c>
      <c r="M1476">
        <v>-10.8361533333333</v>
      </c>
      <c r="N1476" t="s">
        <v>129</v>
      </c>
      <c r="O1476" t="s">
        <v>123</v>
      </c>
      <c r="W1476">
        <v>1</v>
      </c>
      <c r="Y1476" t="s">
        <v>28</v>
      </c>
      <c r="Z1476" t="s">
        <v>52</v>
      </c>
      <c r="AA1476" t="s">
        <v>47</v>
      </c>
      <c r="AB1476" t="s">
        <v>82</v>
      </c>
      <c r="AE1476" t="s">
        <v>50</v>
      </c>
      <c r="AK1476">
        <v>70</v>
      </c>
      <c r="AL1476">
        <v>79</v>
      </c>
    </row>
    <row r="1477" spans="1:42" x14ac:dyDescent="0.3">
      <c r="A1477" s="1">
        <v>43648</v>
      </c>
      <c r="B1477" s="2">
        <v>0.59447916666666667</v>
      </c>
      <c r="C1477" t="s">
        <v>39</v>
      </c>
      <c r="D1477" t="s">
        <v>13</v>
      </c>
      <c r="E1477">
        <v>1020</v>
      </c>
      <c r="F1477" t="s">
        <v>40</v>
      </c>
      <c r="G1477" t="s">
        <v>276</v>
      </c>
      <c r="H1477" t="s">
        <v>41</v>
      </c>
      <c r="I1477">
        <v>300</v>
      </c>
      <c r="J1477" t="s">
        <v>42</v>
      </c>
      <c r="K1477" t="s">
        <v>276</v>
      </c>
      <c r="L1477">
        <v>53.099118333333301</v>
      </c>
      <c r="M1477">
        <v>-10.837985</v>
      </c>
      <c r="N1477" t="s">
        <v>129</v>
      </c>
      <c r="O1477" t="s">
        <v>148</v>
      </c>
      <c r="W1477">
        <v>1</v>
      </c>
      <c r="Y1477" t="s">
        <v>28</v>
      </c>
      <c r="Z1477" t="s">
        <v>52</v>
      </c>
      <c r="AA1477" t="s">
        <v>47</v>
      </c>
      <c r="AB1477" t="s">
        <v>71</v>
      </c>
      <c r="AE1477" t="s">
        <v>57</v>
      </c>
      <c r="AK1477">
        <v>70</v>
      </c>
      <c r="AL1477">
        <v>79</v>
      </c>
    </row>
    <row r="1478" spans="1:42" x14ac:dyDescent="0.3">
      <c r="A1478" s="1">
        <v>43648</v>
      </c>
      <c r="B1478" s="2">
        <v>0.59518518518518515</v>
      </c>
      <c r="C1478" t="s">
        <v>39</v>
      </c>
      <c r="D1478" t="s">
        <v>13</v>
      </c>
      <c r="E1478">
        <v>1020</v>
      </c>
      <c r="F1478" t="s">
        <v>40</v>
      </c>
      <c r="G1478" t="s">
        <v>276</v>
      </c>
      <c r="H1478" t="s">
        <v>41</v>
      </c>
      <c r="I1478">
        <v>300</v>
      </c>
      <c r="J1478" t="s">
        <v>42</v>
      </c>
      <c r="K1478" t="s">
        <v>276</v>
      </c>
      <c r="L1478">
        <v>53.099080000000001</v>
      </c>
      <c r="M1478">
        <v>-10.842558333333301</v>
      </c>
      <c r="N1478" t="s">
        <v>129</v>
      </c>
      <c r="O1478" t="s">
        <v>51</v>
      </c>
      <c r="W1478">
        <v>1</v>
      </c>
      <c r="Y1478" t="s">
        <v>28</v>
      </c>
      <c r="Z1478" t="s">
        <v>52</v>
      </c>
      <c r="AA1478" t="s">
        <v>47</v>
      </c>
      <c r="AB1478" t="s">
        <v>82</v>
      </c>
      <c r="AE1478" t="s">
        <v>50</v>
      </c>
      <c r="AK1478">
        <v>70</v>
      </c>
      <c r="AL1478">
        <v>79</v>
      </c>
    </row>
    <row r="1479" spans="1:42" x14ac:dyDescent="0.3">
      <c r="A1479" s="1">
        <v>43648</v>
      </c>
      <c r="B1479" s="2">
        <v>0.59531250000000002</v>
      </c>
      <c r="C1479" t="s">
        <v>39</v>
      </c>
      <c r="D1479" t="s">
        <v>13</v>
      </c>
      <c r="E1479">
        <v>1020</v>
      </c>
      <c r="F1479" t="s">
        <v>40</v>
      </c>
      <c r="G1479" t="s">
        <v>276</v>
      </c>
      <c r="H1479" t="s">
        <v>41</v>
      </c>
      <c r="I1479">
        <v>300</v>
      </c>
      <c r="J1479" t="s">
        <v>42</v>
      </c>
      <c r="K1479" t="s">
        <v>276</v>
      </c>
      <c r="L1479">
        <v>53.099065000000003</v>
      </c>
      <c r="M1479">
        <v>-10.84348</v>
      </c>
      <c r="N1479" t="s">
        <v>129</v>
      </c>
      <c r="O1479" t="s">
        <v>123</v>
      </c>
      <c r="W1479">
        <v>1</v>
      </c>
      <c r="Y1479" t="s">
        <v>28</v>
      </c>
      <c r="Z1479" t="s">
        <v>52</v>
      </c>
      <c r="AA1479" t="s">
        <v>47</v>
      </c>
      <c r="AB1479" t="s">
        <v>82</v>
      </c>
      <c r="AE1479" t="s">
        <v>50</v>
      </c>
      <c r="AK1479">
        <v>70</v>
      </c>
      <c r="AL1479">
        <v>79</v>
      </c>
    </row>
    <row r="1480" spans="1:42" x14ac:dyDescent="0.3">
      <c r="A1480" s="1">
        <v>43648</v>
      </c>
      <c r="B1480" s="2">
        <v>0.59638888888888886</v>
      </c>
      <c r="C1480" t="s">
        <v>39</v>
      </c>
      <c r="D1480" t="s">
        <v>13</v>
      </c>
      <c r="E1480">
        <v>1020</v>
      </c>
      <c r="F1480" t="s">
        <v>40</v>
      </c>
      <c r="G1480" t="s">
        <v>276</v>
      </c>
      <c r="H1480" t="s">
        <v>41</v>
      </c>
      <c r="I1480">
        <v>300</v>
      </c>
      <c r="J1480" t="s">
        <v>42</v>
      </c>
      <c r="K1480" t="s">
        <v>276</v>
      </c>
      <c r="L1480">
        <v>53.099018333333298</v>
      </c>
      <c r="M1480">
        <v>-10.850479999999999</v>
      </c>
      <c r="N1480" t="s">
        <v>129</v>
      </c>
      <c r="O1480" t="s">
        <v>123</v>
      </c>
      <c r="W1480">
        <v>1</v>
      </c>
      <c r="Y1480" t="s">
        <v>28</v>
      </c>
      <c r="Z1480" t="s">
        <v>52</v>
      </c>
      <c r="AA1480" t="s">
        <v>47</v>
      </c>
      <c r="AB1480" t="s">
        <v>53</v>
      </c>
      <c r="AE1480" t="s">
        <v>57</v>
      </c>
      <c r="AK1480">
        <v>70</v>
      </c>
      <c r="AL1480">
        <v>79</v>
      </c>
    </row>
    <row r="1481" spans="1:42" x14ac:dyDescent="0.3">
      <c r="A1481" s="1">
        <v>43648</v>
      </c>
      <c r="B1481" s="2">
        <v>0.59660879629629626</v>
      </c>
      <c r="C1481" t="s">
        <v>39</v>
      </c>
      <c r="D1481" t="s">
        <v>13</v>
      </c>
      <c r="E1481">
        <v>1020</v>
      </c>
      <c r="F1481" t="s">
        <v>40</v>
      </c>
      <c r="G1481" t="s">
        <v>276</v>
      </c>
      <c r="H1481" t="s">
        <v>41</v>
      </c>
      <c r="I1481">
        <v>300</v>
      </c>
      <c r="J1481" t="s">
        <v>42</v>
      </c>
      <c r="K1481" t="s">
        <v>276</v>
      </c>
      <c r="L1481">
        <v>53.099004999999998</v>
      </c>
      <c r="M1481">
        <v>-10.851925</v>
      </c>
      <c r="N1481" t="s">
        <v>129</v>
      </c>
      <c r="O1481" t="s">
        <v>123</v>
      </c>
      <c r="W1481">
        <v>1</v>
      </c>
      <c r="Y1481" t="s">
        <v>28</v>
      </c>
      <c r="Z1481" t="s">
        <v>52</v>
      </c>
      <c r="AA1481" t="s">
        <v>47</v>
      </c>
      <c r="AB1481" t="s">
        <v>53</v>
      </c>
      <c r="AE1481" t="s">
        <v>57</v>
      </c>
      <c r="AK1481">
        <v>70</v>
      </c>
      <c r="AL1481">
        <v>79</v>
      </c>
    </row>
    <row r="1482" spans="1:42" x14ac:dyDescent="0.3">
      <c r="A1482" s="1">
        <v>43648</v>
      </c>
      <c r="B1482" s="2">
        <v>0.59719907407407413</v>
      </c>
      <c r="C1482" t="s">
        <v>39</v>
      </c>
      <c r="D1482" t="s">
        <v>13</v>
      </c>
      <c r="E1482">
        <v>1020</v>
      </c>
      <c r="F1482" t="s">
        <v>40</v>
      </c>
      <c r="G1482" t="s">
        <v>276</v>
      </c>
      <c r="H1482" t="s">
        <v>41</v>
      </c>
      <c r="I1482">
        <v>300</v>
      </c>
      <c r="J1482" t="s">
        <v>42</v>
      </c>
      <c r="K1482" t="s">
        <v>276</v>
      </c>
      <c r="L1482">
        <v>53.098950000000002</v>
      </c>
      <c r="M1482">
        <v>-10.8557666666667</v>
      </c>
      <c r="N1482" t="s">
        <v>129</v>
      </c>
      <c r="O1482" t="s">
        <v>123</v>
      </c>
      <c r="W1482">
        <v>1</v>
      </c>
      <c r="Y1482" t="s">
        <v>28</v>
      </c>
      <c r="Z1482" t="s">
        <v>52</v>
      </c>
      <c r="AA1482" t="s">
        <v>47</v>
      </c>
      <c r="AB1482" t="s">
        <v>82</v>
      </c>
      <c r="AE1482" t="s">
        <v>57</v>
      </c>
      <c r="AK1482">
        <v>70</v>
      </c>
      <c r="AL1482">
        <v>79</v>
      </c>
    </row>
    <row r="1483" spans="1:42" x14ac:dyDescent="0.3">
      <c r="A1483" s="1">
        <v>43648</v>
      </c>
      <c r="B1483" s="2">
        <v>0.39052083333333337</v>
      </c>
      <c r="C1483" t="s">
        <v>39</v>
      </c>
      <c r="D1483" t="s">
        <v>13</v>
      </c>
      <c r="E1483">
        <v>100</v>
      </c>
      <c r="F1483" t="s">
        <v>40</v>
      </c>
      <c r="G1483" t="s">
        <v>276</v>
      </c>
      <c r="H1483" t="s">
        <v>41</v>
      </c>
      <c r="I1483">
        <v>300</v>
      </c>
      <c r="J1483" t="s">
        <v>42</v>
      </c>
      <c r="K1483" t="s">
        <v>276</v>
      </c>
      <c r="L1483">
        <v>53.033183333333298</v>
      </c>
      <c r="M1483">
        <v>-10.140226666666701</v>
      </c>
      <c r="N1483" t="s">
        <v>102</v>
      </c>
      <c r="O1483" t="s">
        <v>103</v>
      </c>
      <c r="AF1483">
        <v>2</v>
      </c>
      <c r="AO1483" t="s">
        <v>122</v>
      </c>
      <c r="AP1483" t="s">
        <v>154</v>
      </c>
    </row>
    <row r="1484" spans="1:42" x14ac:dyDescent="0.3">
      <c r="A1484" s="1">
        <v>43648</v>
      </c>
      <c r="B1484" s="2">
        <v>0.39120370370370372</v>
      </c>
      <c r="C1484" t="s">
        <v>39</v>
      </c>
      <c r="D1484" t="s">
        <v>13</v>
      </c>
      <c r="E1484">
        <v>100</v>
      </c>
      <c r="F1484" t="s">
        <v>40</v>
      </c>
      <c r="G1484" t="s">
        <v>276</v>
      </c>
      <c r="H1484" t="s">
        <v>41</v>
      </c>
      <c r="I1484">
        <v>300</v>
      </c>
      <c r="J1484" t="s">
        <v>42</v>
      </c>
      <c r="K1484" t="s">
        <v>276</v>
      </c>
      <c r="L1484">
        <v>53.035951666666698</v>
      </c>
      <c r="M1484">
        <v>-10.140264999999999</v>
      </c>
      <c r="N1484" t="s">
        <v>43</v>
      </c>
      <c r="O1484" t="s">
        <v>100</v>
      </c>
      <c r="W1484">
        <v>3</v>
      </c>
      <c r="Y1484" t="s">
        <v>28</v>
      </c>
      <c r="Z1484" t="s">
        <v>52</v>
      </c>
      <c r="AA1484" t="s">
        <v>47</v>
      </c>
      <c r="AB1484" t="s">
        <v>71</v>
      </c>
      <c r="AE1484" t="s">
        <v>50</v>
      </c>
    </row>
    <row r="1485" spans="1:42" x14ac:dyDescent="0.3">
      <c r="A1485" s="1">
        <v>43648</v>
      </c>
      <c r="B1485" s="2">
        <v>0.39206018518518521</v>
      </c>
      <c r="C1485" t="s">
        <v>39</v>
      </c>
      <c r="D1485" t="s">
        <v>13</v>
      </c>
      <c r="E1485">
        <v>100</v>
      </c>
      <c r="F1485" t="s">
        <v>40</v>
      </c>
      <c r="G1485" t="s">
        <v>276</v>
      </c>
      <c r="H1485" t="s">
        <v>41</v>
      </c>
      <c r="I1485">
        <v>300</v>
      </c>
      <c r="J1485" t="s">
        <v>42</v>
      </c>
      <c r="K1485" t="s">
        <v>276</v>
      </c>
      <c r="L1485">
        <v>53.039328333333302</v>
      </c>
      <c r="M1485">
        <v>-10.1403</v>
      </c>
      <c r="N1485" t="s">
        <v>129</v>
      </c>
      <c r="O1485" t="s">
        <v>118</v>
      </c>
      <c r="W1485">
        <v>2</v>
      </c>
      <c r="Y1485" t="s">
        <v>28</v>
      </c>
      <c r="Z1485" t="s">
        <v>52</v>
      </c>
      <c r="AA1485" t="s">
        <v>81</v>
      </c>
      <c r="AE1485" t="s">
        <v>57</v>
      </c>
    </row>
    <row r="1486" spans="1:42" x14ac:dyDescent="0.3">
      <c r="A1486" s="1">
        <v>43648</v>
      </c>
      <c r="B1486" s="2">
        <v>0.39274305555555555</v>
      </c>
      <c r="C1486" t="s">
        <v>39</v>
      </c>
      <c r="D1486" t="s">
        <v>13</v>
      </c>
      <c r="E1486">
        <v>100</v>
      </c>
      <c r="F1486" t="s">
        <v>40</v>
      </c>
      <c r="G1486" t="s">
        <v>276</v>
      </c>
      <c r="H1486" t="s">
        <v>41</v>
      </c>
      <c r="I1486">
        <v>300</v>
      </c>
      <c r="J1486" t="s">
        <v>42</v>
      </c>
      <c r="K1486" t="s">
        <v>276</v>
      </c>
      <c r="L1486">
        <v>53.042029999999997</v>
      </c>
      <c r="M1486">
        <v>-10.1403816666667</v>
      </c>
      <c r="N1486" t="s">
        <v>129</v>
      </c>
      <c r="O1486" t="s">
        <v>100</v>
      </c>
      <c r="W1486">
        <v>4</v>
      </c>
      <c r="Y1486" t="s">
        <v>28</v>
      </c>
      <c r="Z1486" t="s">
        <v>52</v>
      </c>
      <c r="AA1486" t="s">
        <v>47</v>
      </c>
      <c r="AB1486" t="s">
        <v>71</v>
      </c>
      <c r="AE1486" t="s">
        <v>50</v>
      </c>
    </row>
    <row r="1487" spans="1:42" x14ac:dyDescent="0.3">
      <c r="A1487" s="1">
        <v>43648</v>
      </c>
      <c r="B1487" s="2">
        <v>0.39300925925925928</v>
      </c>
      <c r="C1487" t="s">
        <v>39</v>
      </c>
      <c r="D1487" t="s">
        <v>13</v>
      </c>
      <c r="E1487">
        <v>100</v>
      </c>
      <c r="F1487" t="s">
        <v>40</v>
      </c>
      <c r="G1487" t="s">
        <v>276</v>
      </c>
      <c r="H1487" t="s">
        <v>41</v>
      </c>
      <c r="I1487">
        <v>300</v>
      </c>
      <c r="J1487" t="s">
        <v>42</v>
      </c>
      <c r="K1487" t="s">
        <v>276</v>
      </c>
      <c r="L1487">
        <v>53.043104999999997</v>
      </c>
      <c r="M1487">
        <v>-10.140401666666699</v>
      </c>
      <c r="N1487" t="s">
        <v>129</v>
      </c>
      <c r="O1487" t="s">
        <v>100</v>
      </c>
      <c r="W1487">
        <v>1</v>
      </c>
      <c r="Y1487" t="s">
        <v>28</v>
      </c>
      <c r="Z1487" t="s">
        <v>52</v>
      </c>
      <c r="AA1487" t="s">
        <v>47</v>
      </c>
      <c r="AB1487" t="s">
        <v>55</v>
      </c>
      <c r="AE1487" t="s">
        <v>50</v>
      </c>
    </row>
    <row r="1488" spans="1:42" x14ac:dyDescent="0.3">
      <c r="A1488" s="1">
        <v>43648</v>
      </c>
      <c r="B1488" s="2">
        <v>0.39366898148148149</v>
      </c>
      <c r="C1488" t="s">
        <v>39</v>
      </c>
      <c r="D1488" t="s">
        <v>13</v>
      </c>
      <c r="E1488">
        <v>100</v>
      </c>
      <c r="F1488" t="s">
        <v>40</v>
      </c>
      <c r="G1488" t="s">
        <v>276</v>
      </c>
      <c r="H1488" t="s">
        <v>41</v>
      </c>
      <c r="I1488">
        <v>300</v>
      </c>
      <c r="J1488" t="s">
        <v>42</v>
      </c>
      <c r="K1488" t="s">
        <v>276</v>
      </c>
      <c r="L1488">
        <v>53.045726666666702</v>
      </c>
      <c r="M1488">
        <v>-10.140435</v>
      </c>
      <c r="N1488" t="s">
        <v>129</v>
      </c>
      <c r="O1488" t="s">
        <v>147</v>
      </c>
      <c r="W1488">
        <v>1</v>
      </c>
      <c r="Y1488" t="s">
        <v>28</v>
      </c>
      <c r="Z1488" t="s">
        <v>52</v>
      </c>
      <c r="AA1488" t="s">
        <v>47</v>
      </c>
      <c r="AB1488" t="s">
        <v>56</v>
      </c>
      <c r="AE1488" t="s">
        <v>50</v>
      </c>
    </row>
    <row r="1489" spans="1:31" x14ac:dyDescent="0.3">
      <c r="A1489" s="1">
        <v>43648</v>
      </c>
      <c r="B1489" s="2">
        <v>0.3938888888888889</v>
      </c>
      <c r="C1489" t="s">
        <v>39</v>
      </c>
      <c r="D1489" t="s">
        <v>13</v>
      </c>
      <c r="E1489">
        <v>100</v>
      </c>
      <c r="F1489" t="s">
        <v>40</v>
      </c>
      <c r="G1489" t="s">
        <v>276</v>
      </c>
      <c r="H1489" t="s">
        <v>41</v>
      </c>
      <c r="I1489">
        <v>300</v>
      </c>
      <c r="J1489" t="s">
        <v>42</v>
      </c>
      <c r="K1489" t="s">
        <v>276</v>
      </c>
      <c r="L1489">
        <v>53.046599999999998</v>
      </c>
      <c r="M1489">
        <v>-10.140451666666699</v>
      </c>
      <c r="N1489" t="s">
        <v>129</v>
      </c>
      <c r="O1489" t="s">
        <v>100</v>
      </c>
      <c r="W1489">
        <v>3</v>
      </c>
      <c r="Y1489" t="s">
        <v>28</v>
      </c>
      <c r="Z1489" t="s">
        <v>52</v>
      </c>
      <c r="AA1489" t="s">
        <v>47</v>
      </c>
      <c r="AB1489" t="s">
        <v>71</v>
      </c>
      <c r="AE1489" t="s">
        <v>50</v>
      </c>
    </row>
    <row r="1490" spans="1:31" x14ac:dyDescent="0.3">
      <c r="A1490" s="1">
        <v>43648</v>
      </c>
      <c r="B1490" s="2">
        <v>0.39528935185185188</v>
      </c>
      <c r="C1490" t="s">
        <v>39</v>
      </c>
      <c r="D1490" t="s">
        <v>13</v>
      </c>
      <c r="E1490">
        <v>100</v>
      </c>
      <c r="F1490" t="s">
        <v>40</v>
      </c>
      <c r="G1490" t="s">
        <v>276</v>
      </c>
      <c r="H1490" t="s">
        <v>41</v>
      </c>
      <c r="I1490">
        <v>300</v>
      </c>
      <c r="J1490" t="s">
        <v>42</v>
      </c>
      <c r="K1490" t="s">
        <v>276</v>
      </c>
      <c r="L1490">
        <v>53.052196666666703</v>
      </c>
      <c r="M1490">
        <v>-10.1405933333333</v>
      </c>
      <c r="N1490" t="s">
        <v>129</v>
      </c>
      <c r="O1490" t="s">
        <v>100</v>
      </c>
      <c r="W1490">
        <v>3</v>
      </c>
      <c r="Y1490" t="s">
        <v>28</v>
      </c>
      <c r="Z1490" t="s">
        <v>52</v>
      </c>
      <c r="AA1490" t="s">
        <v>47</v>
      </c>
      <c r="AB1490" t="s">
        <v>71</v>
      </c>
      <c r="AE1490" t="s">
        <v>50</v>
      </c>
    </row>
    <row r="1491" spans="1:31" x14ac:dyDescent="0.3">
      <c r="A1491" s="1">
        <v>43648</v>
      </c>
      <c r="B1491" s="2">
        <v>0.39560185185185182</v>
      </c>
      <c r="C1491" t="s">
        <v>39</v>
      </c>
      <c r="D1491" t="s">
        <v>13</v>
      </c>
      <c r="E1491">
        <v>100</v>
      </c>
      <c r="F1491" t="s">
        <v>40</v>
      </c>
      <c r="G1491" t="s">
        <v>276</v>
      </c>
      <c r="H1491" t="s">
        <v>41</v>
      </c>
      <c r="I1491">
        <v>300</v>
      </c>
      <c r="J1491" t="s">
        <v>42</v>
      </c>
      <c r="K1491" t="s">
        <v>276</v>
      </c>
      <c r="L1491">
        <v>53.053461666666699</v>
      </c>
      <c r="M1491">
        <v>-10.140606666666701</v>
      </c>
      <c r="N1491" t="s">
        <v>129</v>
      </c>
      <c r="O1491" t="s">
        <v>100</v>
      </c>
      <c r="W1491">
        <v>2</v>
      </c>
      <c r="Y1491" t="s">
        <v>28</v>
      </c>
      <c r="Z1491" t="s">
        <v>52</v>
      </c>
      <c r="AA1491" t="s">
        <v>47</v>
      </c>
      <c r="AB1491" t="s">
        <v>71</v>
      </c>
      <c r="AE1491" t="s">
        <v>57</v>
      </c>
    </row>
    <row r="1492" spans="1:31" x14ac:dyDescent="0.3">
      <c r="A1492" s="1">
        <v>43648</v>
      </c>
      <c r="B1492" s="2">
        <v>0.39597222222222223</v>
      </c>
      <c r="C1492" t="s">
        <v>39</v>
      </c>
      <c r="D1492" t="s">
        <v>13</v>
      </c>
      <c r="E1492">
        <v>100</v>
      </c>
      <c r="F1492" t="s">
        <v>40</v>
      </c>
      <c r="G1492" t="s">
        <v>276</v>
      </c>
      <c r="H1492" t="s">
        <v>41</v>
      </c>
      <c r="I1492">
        <v>300</v>
      </c>
      <c r="J1492" t="s">
        <v>42</v>
      </c>
      <c r="K1492" t="s">
        <v>276</v>
      </c>
      <c r="L1492">
        <v>53.054938333333297</v>
      </c>
      <c r="M1492">
        <v>-10.1406316666667</v>
      </c>
      <c r="N1492" t="s">
        <v>129</v>
      </c>
      <c r="O1492" t="s">
        <v>100</v>
      </c>
      <c r="W1492">
        <v>4</v>
      </c>
      <c r="Y1492" t="s">
        <v>28</v>
      </c>
      <c r="Z1492" t="s">
        <v>52</v>
      </c>
      <c r="AA1492" t="s">
        <v>47</v>
      </c>
      <c r="AB1492" t="s">
        <v>71</v>
      </c>
      <c r="AE1492" t="s">
        <v>50</v>
      </c>
    </row>
    <row r="1493" spans="1:31" x14ac:dyDescent="0.3">
      <c r="A1493" s="1">
        <v>43648</v>
      </c>
      <c r="B1493" s="2">
        <v>0.39618055555555554</v>
      </c>
      <c r="C1493" t="s">
        <v>39</v>
      </c>
      <c r="D1493" t="s">
        <v>13</v>
      </c>
      <c r="E1493">
        <v>100</v>
      </c>
      <c r="F1493" t="s">
        <v>40</v>
      </c>
      <c r="G1493" t="s">
        <v>276</v>
      </c>
      <c r="H1493" t="s">
        <v>41</v>
      </c>
      <c r="I1493">
        <v>300</v>
      </c>
      <c r="J1493" t="s">
        <v>42</v>
      </c>
      <c r="K1493" t="s">
        <v>276</v>
      </c>
      <c r="L1493">
        <v>53.055723333333297</v>
      </c>
      <c r="M1493">
        <v>-10.1406233333333</v>
      </c>
      <c r="N1493" t="s">
        <v>129</v>
      </c>
      <c r="O1493" t="s">
        <v>100</v>
      </c>
      <c r="W1493">
        <v>2</v>
      </c>
      <c r="Y1493" t="s">
        <v>28</v>
      </c>
      <c r="Z1493" t="s">
        <v>52</v>
      </c>
      <c r="AA1493" t="s">
        <v>47</v>
      </c>
      <c r="AB1493" t="s">
        <v>71</v>
      </c>
      <c r="AE1493" t="s">
        <v>57</v>
      </c>
    </row>
    <row r="1494" spans="1:31" x14ac:dyDescent="0.3">
      <c r="A1494" s="1">
        <v>43648</v>
      </c>
      <c r="B1494" s="2">
        <v>0.3966898148148148</v>
      </c>
      <c r="C1494" t="s">
        <v>39</v>
      </c>
      <c r="D1494" t="s">
        <v>13</v>
      </c>
      <c r="E1494">
        <v>100</v>
      </c>
      <c r="F1494" t="s">
        <v>40</v>
      </c>
      <c r="G1494" t="s">
        <v>276</v>
      </c>
      <c r="H1494" t="s">
        <v>41</v>
      </c>
      <c r="I1494">
        <v>300</v>
      </c>
      <c r="J1494" t="s">
        <v>42</v>
      </c>
      <c r="K1494" t="s">
        <v>276</v>
      </c>
      <c r="L1494">
        <v>53.057776666666697</v>
      </c>
      <c r="M1494">
        <v>-10.1406266666667</v>
      </c>
      <c r="N1494" t="s">
        <v>129</v>
      </c>
      <c r="O1494" t="s">
        <v>61</v>
      </c>
      <c r="P1494">
        <v>1</v>
      </c>
      <c r="AA1494" t="s">
        <v>47</v>
      </c>
      <c r="AB1494" t="s">
        <v>55</v>
      </c>
      <c r="AE1494" t="s">
        <v>50</v>
      </c>
    </row>
    <row r="1495" spans="1:31" x14ac:dyDescent="0.3">
      <c r="A1495" s="1">
        <v>43648</v>
      </c>
      <c r="B1495" s="2">
        <v>0.39694444444444449</v>
      </c>
      <c r="C1495" t="s">
        <v>39</v>
      </c>
      <c r="D1495" t="s">
        <v>13</v>
      </c>
      <c r="E1495">
        <v>100</v>
      </c>
      <c r="F1495" t="s">
        <v>40</v>
      </c>
      <c r="G1495" t="s">
        <v>276</v>
      </c>
      <c r="H1495" t="s">
        <v>41</v>
      </c>
      <c r="I1495">
        <v>300</v>
      </c>
      <c r="J1495" t="s">
        <v>42</v>
      </c>
      <c r="K1495" t="s">
        <v>276</v>
      </c>
      <c r="L1495">
        <v>53.058808333333303</v>
      </c>
      <c r="M1495">
        <v>-10.1406683333333</v>
      </c>
      <c r="N1495" t="s">
        <v>129</v>
      </c>
      <c r="O1495" t="s">
        <v>100</v>
      </c>
      <c r="W1495">
        <v>1</v>
      </c>
      <c r="Y1495" t="s">
        <v>28</v>
      </c>
      <c r="Z1495" t="s">
        <v>52</v>
      </c>
      <c r="AA1495" t="s">
        <v>47</v>
      </c>
      <c r="AB1495" t="s">
        <v>56</v>
      </c>
      <c r="AE1495" t="s">
        <v>57</v>
      </c>
    </row>
    <row r="1496" spans="1:31" x14ac:dyDescent="0.3">
      <c r="A1496" s="1">
        <v>43648</v>
      </c>
      <c r="B1496" s="2">
        <v>0.39833333333333337</v>
      </c>
      <c r="C1496" t="s">
        <v>39</v>
      </c>
      <c r="D1496" t="s">
        <v>13</v>
      </c>
      <c r="E1496">
        <v>100</v>
      </c>
      <c r="F1496" t="s">
        <v>40</v>
      </c>
      <c r="G1496" t="s">
        <v>276</v>
      </c>
      <c r="H1496" t="s">
        <v>41</v>
      </c>
      <c r="I1496">
        <v>300</v>
      </c>
      <c r="J1496" t="s">
        <v>42</v>
      </c>
      <c r="K1496" t="s">
        <v>276</v>
      </c>
      <c r="L1496">
        <v>53.064335</v>
      </c>
      <c r="M1496">
        <v>-10.140753333333301</v>
      </c>
      <c r="N1496" t="s">
        <v>129</v>
      </c>
      <c r="O1496" t="s">
        <v>147</v>
      </c>
      <c r="W1496">
        <v>1</v>
      </c>
      <c r="Y1496" t="s">
        <v>28</v>
      </c>
      <c r="Z1496" t="s">
        <v>52</v>
      </c>
      <c r="AA1496" t="s">
        <v>47</v>
      </c>
      <c r="AB1496" t="s">
        <v>71</v>
      </c>
      <c r="AE1496" t="s">
        <v>50</v>
      </c>
    </row>
    <row r="1497" spans="1:31" x14ac:dyDescent="0.3">
      <c r="A1497" s="1">
        <v>43648</v>
      </c>
      <c r="B1497" s="2">
        <v>0.40009259259259261</v>
      </c>
      <c r="C1497" t="s">
        <v>39</v>
      </c>
      <c r="D1497" t="s">
        <v>13</v>
      </c>
      <c r="E1497">
        <v>100</v>
      </c>
      <c r="F1497" t="s">
        <v>40</v>
      </c>
      <c r="G1497" t="s">
        <v>276</v>
      </c>
      <c r="H1497" t="s">
        <v>41</v>
      </c>
      <c r="I1497">
        <v>300</v>
      </c>
      <c r="J1497" t="s">
        <v>42</v>
      </c>
      <c r="K1497" t="s">
        <v>276</v>
      </c>
      <c r="L1497">
        <v>53.071346666666699</v>
      </c>
      <c r="M1497">
        <v>-10.140879999999999</v>
      </c>
      <c r="N1497" t="s">
        <v>129</v>
      </c>
      <c r="O1497" t="s">
        <v>100</v>
      </c>
      <c r="W1497">
        <v>20</v>
      </c>
      <c r="Y1497" t="s">
        <v>28</v>
      </c>
      <c r="Z1497" t="s">
        <v>52</v>
      </c>
      <c r="AA1497" t="s">
        <v>81</v>
      </c>
      <c r="AE1497" t="s">
        <v>57</v>
      </c>
    </row>
    <row r="1498" spans="1:31" x14ac:dyDescent="0.3">
      <c r="A1498" s="1">
        <v>43648</v>
      </c>
      <c r="B1498" s="2">
        <v>0.40115740740740741</v>
      </c>
      <c r="C1498" t="s">
        <v>39</v>
      </c>
      <c r="D1498" t="s">
        <v>13</v>
      </c>
      <c r="E1498">
        <v>100</v>
      </c>
      <c r="F1498" t="s">
        <v>40</v>
      </c>
      <c r="G1498" t="s">
        <v>276</v>
      </c>
      <c r="H1498" t="s">
        <v>41</v>
      </c>
      <c r="I1498">
        <v>300</v>
      </c>
      <c r="J1498" t="s">
        <v>42</v>
      </c>
      <c r="K1498" t="s">
        <v>276</v>
      </c>
      <c r="L1498">
        <v>53.075661666666697</v>
      </c>
      <c r="M1498">
        <v>-10.1409516666667</v>
      </c>
      <c r="N1498" t="s">
        <v>129</v>
      </c>
      <c r="O1498" t="s">
        <v>100</v>
      </c>
      <c r="W1498">
        <v>1</v>
      </c>
      <c r="Y1498" t="s">
        <v>28</v>
      </c>
      <c r="Z1498" t="s">
        <v>52</v>
      </c>
      <c r="AA1498" t="s">
        <v>47</v>
      </c>
      <c r="AB1498" t="s">
        <v>71</v>
      </c>
      <c r="AE1498" t="s">
        <v>50</v>
      </c>
    </row>
    <row r="1499" spans="1:31" x14ac:dyDescent="0.3">
      <c r="A1499" s="1">
        <v>43648</v>
      </c>
      <c r="B1499" s="2">
        <v>0.40171296296296299</v>
      </c>
      <c r="C1499" t="s">
        <v>39</v>
      </c>
      <c r="D1499" t="s">
        <v>13</v>
      </c>
      <c r="E1499">
        <v>100</v>
      </c>
      <c r="F1499" t="s">
        <v>40</v>
      </c>
      <c r="G1499" t="s">
        <v>276</v>
      </c>
      <c r="H1499" t="s">
        <v>41</v>
      </c>
      <c r="I1499">
        <v>300</v>
      </c>
      <c r="J1499" t="s">
        <v>42</v>
      </c>
      <c r="K1499" t="s">
        <v>276</v>
      </c>
      <c r="L1499">
        <v>53.077903333333303</v>
      </c>
      <c r="M1499">
        <v>-10.141014999999999</v>
      </c>
      <c r="N1499" t="s">
        <v>129</v>
      </c>
      <c r="O1499" t="s">
        <v>147</v>
      </c>
      <c r="W1499">
        <v>1</v>
      </c>
      <c r="Y1499" t="s">
        <v>28</v>
      </c>
      <c r="Z1499" t="s">
        <v>52</v>
      </c>
      <c r="AA1499" t="s">
        <v>47</v>
      </c>
      <c r="AB1499" t="s">
        <v>53</v>
      </c>
      <c r="AE1499" t="s">
        <v>57</v>
      </c>
    </row>
    <row r="1500" spans="1:31" x14ac:dyDescent="0.3">
      <c r="A1500" s="1">
        <v>43648</v>
      </c>
      <c r="B1500" s="2">
        <v>0.40185185185185185</v>
      </c>
      <c r="C1500" t="s">
        <v>39</v>
      </c>
      <c r="D1500" t="s">
        <v>13</v>
      </c>
      <c r="E1500">
        <v>100</v>
      </c>
      <c r="F1500" t="s">
        <v>40</v>
      </c>
      <c r="G1500" t="s">
        <v>276</v>
      </c>
      <c r="H1500" t="s">
        <v>41</v>
      </c>
      <c r="I1500">
        <v>300</v>
      </c>
      <c r="J1500" t="s">
        <v>42</v>
      </c>
      <c r="K1500" t="s">
        <v>276</v>
      </c>
      <c r="L1500">
        <v>53.078485000000001</v>
      </c>
      <c r="M1500">
        <v>-10.14104</v>
      </c>
      <c r="N1500" t="s">
        <v>129</v>
      </c>
      <c r="O1500" t="s">
        <v>100</v>
      </c>
      <c r="W1500">
        <v>1</v>
      </c>
      <c r="Y1500" t="s">
        <v>28</v>
      </c>
      <c r="Z1500" t="s">
        <v>52</v>
      </c>
      <c r="AA1500" t="s">
        <v>47</v>
      </c>
      <c r="AB1500" t="s">
        <v>71</v>
      </c>
      <c r="AE1500" t="s">
        <v>50</v>
      </c>
    </row>
    <row r="1501" spans="1:31" x14ac:dyDescent="0.3">
      <c r="A1501" s="1">
        <v>43648</v>
      </c>
      <c r="B1501" s="2">
        <v>0.40322916666666669</v>
      </c>
      <c r="C1501" t="s">
        <v>39</v>
      </c>
      <c r="D1501" t="s">
        <v>13</v>
      </c>
      <c r="E1501">
        <v>100</v>
      </c>
      <c r="F1501" t="s">
        <v>40</v>
      </c>
      <c r="G1501" t="s">
        <v>276</v>
      </c>
      <c r="H1501" t="s">
        <v>41</v>
      </c>
      <c r="I1501">
        <v>300</v>
      </c>
      <c r="J1501" t="s">
        <v>42</v>
      </c>
      <c r="K1501" t="s">
        <v>276</v>
      </c>
      <c r="L1501">
        <v>53.084150000000001</v>
      </c>
      <c r="M1501">
        <v>-10.1412</v>
      </c>
      <c r="N1501" t="s">
        <v>129</v>
      </c>
      <c r="O1501" t="s">
        <v>100</v>
      </c>
      <c r="W1501">
        <v>1</v>
      </c>
      <c r="Y1501" t="s">
        <v>28</v>
      </c>
      <c r="Z1501" t="s">
        <v>52</v>
      </c>
      <c r="AA1501" t="s">
        <v>47</v>
      </c>
      <c r="AB1501" t="s">
        <v>71</v>
      </c>
      <c r="AE1501" t="s">
        <v>50</v>
      </c>
    </row>
    <row r="1502" spans="1:31" x14ac:dyDescent="0.3">
      <c r="A1502" s="1">
        <v>43648</v>
      </c>
      <c r="B1502" s="2">
        <v>0.40362268518518518</v>
      </c>
      <c r="C1502" t="s">
        <v>39</v>
      </c>
      <c r="D1502" t="s">
        <v>13</v>
      </c>
      <c r="E1502">
        <v>100</v>
      </c>
      <c r="F1502" t="s">
        <v>40</v>
      </c>
      <c r="G1502" t="s">
        <v>276</v>
      </c>
      <c r="H1502" t="s">
        <v>41</v>
      </c>
      <c r="I1502">
        <v>300</v>
      </c>
      <c r="J1502" t="s">
        <v>42</v>
      </c>
      <c r="K1502" t="s">
        <v>276</v>
      </c>
      <c r="L1502">
        <v>53.085783333333303</v>
      </c>
      <c r="M1502">
        <v>-10.141235</v>
      </c>
      <c r="N1502" t="s">
        <v>129</v>
      </c>
      <c r="O1502" t="s">
        <v>61</v>
      </c>
      <c r="S1502">
        <v>1</v>
      </c>
      <c r="AA1502" t="s">
        <v>47</v>
      </c>
      <c r="AB1502" t="s">
        <v>74</v>
      </c>
      <c r="AE1502" t="s">
        <v>50</v>
      </c>
    </row>
    <row r="1503" spans="1:31" x14ac:dyDescent="0.3">
      <c r="A1503" s="1">
        <v>43648</v>
      </c>
      <c r="B1503" s="2">
        <v>0.40383101851851855</v>
      </c>
      <c r="C1503" t="s">
        <v>39</v>
      </c>
      <c r="D1503" t="s">
        <v>13</v>
      </c>
      <c r="E1503">
        <v>100</v>
      </c>
      <c r="F1503" t="s">
        <v>40</v>
      </c>
      <c r="G1503" t="s">
        <v>276</v>
      </c>
      <c r="H1503" t="s">
        <v>41</v>
      </c>
      <c r="I1503">
        <v>300</v>
      </c>
      <c r="J1503" t="s">
        <v>42</v>
      </c>
      <c r="K1503" t="s">
        <v>276</v>
      </c>
      <c r="L1503">
        <v>53.086640000000003</v>
      </c>
      <c r="M1503">
        <v>-10.141258333333299</v>
      </c>
      <c r="N1503" t="s">
        <v>129</v>
      </c>
      <c r="O1503" t="s">
        <v>100</v>
      </c>
      <c r="W1503">
        <v>1</v>
      </c>
      <c r="Y1503" t="s">
        <v>28</v>
      </c>
      <c r="Z1503" t="s">
        <v>52</v>
      </c>
      <c r="AA1503" t="s">
        <v>47</v>
      </c>
      <c r="AB1503" t="s">
        <v>56</v>
      </c>
      <c r="AE1503" t="s">
        <v>50</v>
      </c>
    </row>
    <row r="1504" spans="1:31" x14ac:dyDescent="0.3">
      <c r="A1504" s="1">
        <v>43648</v>
      </c>
      <c r="B1504" s="2">
        <v>0.4054976851851852</v>
      </c>
      <c r="C1504" t="s">
        <v>39</v>
      </c>
      <c r="D1504" t="s">
        <v>13</v>
      </c>
      <c r="E1504">
        <v>100</v>
      </c>
      <c r="F1504" t="s">
        <v>40</v>
      </c>
      <c r="G1504" t="s">
        <v>276</v>
      </c>
      <c r="H1504" t="s">
        <v>41</v>
      </c>
      <c r="I1504">
        <v>300</v>
      </c>
      <c r="J1504" t="s">
        <v>42</v>
      </c>
      <c r="K1504" t="s">
        <v>276</v>
      </c>
      <c r="L1504">
        <v>53.0933766666667</v>
      </c>
      <c r="M1504">
        <v>-10.1413883333333</v>
      </c>
      <c r="N1504" t="s">
        <v>129</v>
      </c>
      <c r="O1504" t="s">
        <v>44</v>
      </c>
      <c r="W1504">
        <v>1</v>
      </c>
      <c r="Z1504" t="s">
        <v>46</v>
      </c>
      <c r="AA1504" t="s">
        <v>47</v>
      </c>
      <c r="AB1504" t="s">
        <v>72</v>
      </c>
      <c r="AE1504" t="s">
        <v>50</v>
      </c>
    </row>
    <row r="1505" spans="1:31" x14ac:dyDescent="0.3">
      <c r="A1505" s="1">
        <v>43648</v>
      </c>
      <c r="B1505" s="2">
        <v>0.40563657407407411</v>
      </c>
      <c r="C1505" t="s">
        <v>39</v>
      </c>
      <c r="D1505" t="s">
        <v>13</v>
      </c>
      <c r="E1505">
        <v>100</v>
      </c>
      <c r="F1505" t="s">
        <v>40</v>
      </c>
      <c r="G1505" t="s">
        <v>276</v>
      </c>
      <c r="H1505" t="s">
        <v>41</v>
      </c>
      <c r="I1505">
        <v>300</v>
      </c>
      <c r="J1505" t="s">
        <v>42</v>
      </c>
      <c r="K1505" t="s">
        <v>276</v>
      </c>
      <c r="L1505">
        <v>53.09395</v>
      </c>
      <c r="M1505">
        <v>-10.141398333333299</v>
      </c>
      <c r="N1505" t="s">
        <v>129</v>
      </c>
      <c r="O1505" t="s">
        <v>100</v>
      </c>
      <c r="W1505">
        <v>1</v>
      </c>
      <c r="Y1505" t="s">
        <v>28</v>
      </c>
      <c r="Z1505" t="s">
        <v>52</v>
      </c>
      <c r="AA1505" t="s">
        <v>47</v>
      </c>
      <c r="AB1505" t="s">
        <v>71</v>
      </c>
      <c r="AE1505" t="s">
        <v>50</v>
      </c>
    </row>
    <row r="1506" spans="1:31" x14ac:dyDescent="0.3">
      <c r="A1506" s="1">
        <v>43648</v>
      </c>
      <c r="B1506" s="2">
        <v>0.40584490740740736</v>
      </c>
      <c r="C1506" t="s">
        <v>39</v>
      </c>
      <c r="D1506" t="s">
        <v>13</v>
      </c>
      <c r="E1506">
        <v>100</v>
      </c>
      <c r="F1506" t="s">
        <v>40</v>
      </c>
      <c r="G1506" t="s">
        <v>276</v>
      </c>
      <c r="H1506" t="s">
        <v>41</v>
      </c>
      <c r="I1506">
        <v>300</v>
      </c>
      <c r="J1506" t="s">
        <v>42</v>
      </c>
      <c r="K1506" t="s">
        <v>276</v>
      </c>
      <c r="L1506">
        <v>53.094749999999998</v>
      </c>
      <c r="M1506">
        <v>-10.141443333333299</v>
      </c>
      <c r="N1506" t="s">
        <v>129</v>
      </c>
      <c r="O1506" t="s">
        <v>44</v>
      </c>
      <c r="W1506">
        <v>1</v>
      </c>
      <c r="Z1506" t="s">
        <v>46</v>
      </c>
      <c r="AA1506" t="s">
        <v>47</v>
      </c>
      <c r="AB1506" t="s">
        <v>71</v>
      </c>
      <c r="AE1506" t="s">
        <v>57</v>
      </c>
    </row>
    <row r="1507" spans="1:31" x14ac:dyDescent="0.3">
      <c r="A1507" s="1">
        <v>43648</v>
      </c>
      <c r="B1507" s="2">
        <v>0.40606481481481477</v>
      </c>
      <c r="C1507" t="s">
        <v>39</v>
      </c>
      <c r="D1507" t="s">
        <v>13</v>
      </c>
      <c r="E1507">
        <v>100</v>
      </c>
      <c r="F1507" t="s">
        <v>40</v>
      </c>
      <c r="G1507" t="s">
        <v>276</v>
      </c>
      <c r="H1507" t="s">
        <v>41</v>
      </c>
      <c r="I1507">
        <v>300</v>
      </c>
      <c r="J1507" t="s">
        <v>42</v>
      </c>
      <c r="K1507" t="s">
        <v>276</v>
      </c>
      <c r="L1507">
        <v>53.095440000000004</v>
      </c>
      <c r="M1507">
        <v>-10.1415066666667</v>
      </c>
      <c r="N1507" t="s">
        <v>129</v>
      </c>
      <c r="O1507" t="s">
        <v>100</v>
      </c>
      <c r="W1507">
        <v>1</v>
      </c>
      <c r="Y1507" t="s">
        <v>28</v>
      </c>
      <c r="Z1507" t="s">
        <v>52</v>
      </c>
      <c r="AA1507" t="s">
        <v>47</v>
      </c>
      <c r="AB1507" t="s">
        <v>56</v>
      </c>
      <c r="AE1507" t="s">
        <v>50</v>
      </c>
    </row>
    <row r="1508" spans="1:31" x14ac:dyDescent="0.3">
      <c r="A1508" s="1">
        <v>43648</v>
      </c>
      <c r="B1508" s="2">
        <v>0.43474537037037037</v>
      </c>
      <c r="C1508" t="s">
        <v>39</v>
      </c>
      <c r="D1508" t="s">
        <v>13</v>
      </c>
      <c r="E1508">
        <v>101</v>
      </c>
      <c r="F1508" t="s">
        <v>40</v>
      </c>
      <c r="G1508" t="s">
        <v>276</v>
      </c>
      <c r="H1508" t="s">
        <v>41</v>
      </c>
      <c r="K1508" t="s">
        <v>276</v>
      </c>
      <c r="L1508">
        <v>53.098520000000001</v>
      </c>
      <c r="M1508">
        <v>-10.2138716666667</v>
      </c>
      <c r="N1508" t="s">
        <v>129</v>
      </c>
      <c r="O1508" t="s">
        <v>100</v>
      </c>
      <c r="W1508">
        <v>2</v>
      </c>
      <c r="Y1508" t="s">
        <v>28</v>
      </c>
      <c r="Z1508" t="s">
        <v>52</v>
      </c>
      <c r="AA1508" t="s">
        <v>47</v>
      </c>
      <c r="AB1508" t="s">
        <v>82</v>
      </c>
      <c r="AE1508" t="s">
        <v>50</v>
      </c>
    </row>
    <row r="1509" spans="1:31" x14ac:dyDescent="0.3">
      <c r="A1509" s="1">
        <v>43648</v>
      </c>
      <c r="B1509" s="2">
        <v>0.43490740740740735</v>
      </c>
      <c r="C1509" t="s">
        <v>39</v>
      </c>
      <c r="D1509" t="s">
        <v>13</v>
      </c>
      <c r="E1509">
        <v>101</v>
      </c>
      <c r="F1509" t="s">
        <v>40</v>
      </c>
      <c r="G1509" t="s">
        <v>276</v>
      </c>
      <c r="H1509" t="s">
        <v>41</v>
      </c>
      <c r="K1509" t="s">
        <v>276</v>
      </c>
      <c r="L1509">
        <v>53.098496666666698</v>
      </c>
      <c r="M1509">
        <v>-10.21496</v>
      </c>
      <c r="N1509" t="s">
        <v>129</v>
      </c>
      <c r="O1509" t="s">
        <v>51</v>
      </c>
      <c r="W1509">
        <v>2</v>
      </c>
      <c r="Y1509" t="s">
        <v>28</v>
      </c>
      <c r="Z1509" t="s">
        <v>52</v>
      </c>
      <c r="AA1509" t="s">
        <v>47</v>
      </c>
      <c r="AE1509" t="s">
        <v>50</v>
      </c>
    </row>
    <row r="1510" spans="1:31" x14ac:dyDescent="0.3">
      <c r="A1510" s="1">
        <v>43648</v>
      </c>
      <c r="B1510" s="2">
        <v>0.43515046296296295</v>
      </c>
      <c r="C1510" t="s">
        <v>39</v>
      </c>
      <c r="D1510" t="s">
        <v>13</v>
      </c>
      <c r="E1510">
        <v>101</v>
      </c>
      <c r="F1510" t="s">
        <v>40</v>
      </c>
      <c r="G1510" t="s">
        <v>276</v>
      </c>
      <c r="H1510" t="s">
        <v>41</v>
      </c>
      <c r="K1510" t="s">
        <v>276</v>
      </c>
      <c r="L1510">
        <v>53.098471666666697</v>
      </c>
      <c r="M1510">
        <v>-10.216613333333299</v>
      </c>
      <c r="N1510" t="s">
        <v>129</v>
      </c>
      <c r="O1510" t="s">
        <v>100</v>
      </c>
      <c r="W1510">
        <v>1</v>
      </c>
      <c r="Y1510" t="s">
        <v>28</v>
      </c>
      <c r="Z1510" t="s">
        <v>52</v>
      </c>
      <c r="AA1510" t="s">
        <v>47</v>
      </c>
      <c r="AB1510" t="s">
        <v>55</v>
      </c>
      <c r="AE1510" t="s">
        <v>57</v>
      </c>
    </row>
    <row r="1511" spans="1:31" x14ac:dyDescent="0.3">
      <c r="A1511" s="1">
        <v>43648</v>
      </c>
      <c r="B1511" s="2">
        <v>0.43528935185185186</v>
      </c>
      <c r="C1511" t="s">
        <v>39</v>
      </c>
      <c r="D1511" t="s">
        <v>13</v>
      </c>
      <c r="E1511">
        <v>101</v>
      </c>
      <c r="F1511" t="s">
        <v>40</v>
      </c>
      <c r="G1511" t="s">
        <v>276</v>
      </c>
      <c r="H1511" t="s">
        <v>41</v>
      </c>
      <c r="K1511" t="s">
        <v>276</v>
      </c>
      <c r="L1511">
        <v>53.098464999999997</v>
      </c>
      <c r="M1511">
        <v>-10.217525</v>
      </c>
      <c r="N1511" t="s">
        <v>129</v>
      </c>
      <c r="O1511" t="s">
        <v>100</v>
      </c>
      <c r="W1511">
        <v>1</v>
      </c>
      <c r="Y1511" t="s">
        <v>28</v>
      </c>
      <c r="Z1511" t="s">
        <v>52</v>
      </c>
      <c r="AA1511" t="s">
        <v>47</v>
      </c>
      <c r="AB1511" t="s">
        <v>72</v>
      </c>
      <c r="AE1511" t="s">
        <v>50</v>
      </c>
    </row>
    <row r="1512" spans="1:31" x14ac:dyDescent="0.3">
      <c r="A1512" s="1">
        <v>43648</v>
      </c>
      <c r="B1512" s="2">
        <v>0.43560185185185185</v>
      </c>
      <c r="C1512" t="s">
        <v>39</v>
      </c>
      <c r="D1512" t="s">
        <v>13</v>
      </c>
      <c r="E1512">
        <v>101</v>
      </c>
      <c r="F1512" t="s">
        <v>40</v>
      </c>
      <c r="G1512" t="s">
        <v>276</v>
      </c>
      <c r="H1512" t="s">
        <v>41</v>
      </c>
      <c r="K1512" t="s">
        <v>276</v>
      </c>
      <c r="L1512">
        <v>53.0984366666667</v>
      </c>
      <c r="M1512">
        <v>-10.219620000000001</v>
      </c>
      <c r="N1512" t="s">
        <v>129</v>
      </c>
      <c r="O1512" t="s">
        <v>61</v>
      </c>
      <c r="P1512">
        <v>6</v>
      </c>
      <c r="AA1512" t="s">
        <v>47</v>
      </c>
      <c r="AB1512" t="s">
        <v>72</v>
      </c>
      <c r="AE1512" t="s">
        <v>50</v>
      </c>
    </row>
    <row r="1513" spans="1:31" x14ac:dyDescent="0.3">
      <c r="A1513" s="1">
        <v>43648</v>
      </c>
      <c r="B1513" s="2">
        <v>0.43574074074074076</v>
      </c>
      <c r="C1513" t="s">
        <v>39</v>
      </c>
      <c r="D1513" t="s">
        <v>13</v>
      </c>
      <c r="E1513">
        <v>101</v>
      </c>
      <c r="F1513" t="s">
        <v>40</v>
      </c>
      <c r="G1513" t="s">
        <v>276</v>
      </c>
      <c r="H1513" t="s">
        <v>41</v>
      </c>
      <c r="K1513" t="s">
        <v>276</v>
      </c>
      <c r="L1513">
        <v>53.098416666666701</v>
      </c>
      <c r="M1513">
        <v>-10.220541666666699</v>
      </c>
      <c r="N1513" t="s">
        <v>129</v>
      </c>
      <c r="O1513" t="s">
        <v>100</v>
      </c>
      <c r="W1513">
        <v>1</v>
      </c>
      <c r="Y1513" t="s">
        <v>28</v>
      </c>
      <c r="Z1513" t="s">
        <v>52</v>
      </c>
      <c r="AA1513" t="s">
        <v>47</v>
      </c>
      <c r="AB1513" t="s">
        <v>72</v>
      </c>
      <c r="AE1513" t="s">
        <v>57</v>
      </c>
    </row>
    <row r="1514" spans="1:31" x14ac:dyDescent="0.3">
      <c r="A1514" s="1">
        <v>43648</v>
      </c>
      <c r="B1514" s="2">
        <v>0.43681712962962965</v>
      </c>
      <c r="C1514" t="s">
        <v>39</v>
      </c>
      <c r="D1514" t="s">
        <v>13</v>
      </c>
      <c r="E1514">
        <v>101</v>
      </c>
      <c r="F1514" t="s">
        <v>40</v>
      </c>
      <c r="G1514" t="s">
        <v>276</v>
      </c>
      <c r="H1514" t="s">
        <v>41</v>
      </c>
      <c r="K1514" t="s">
        <v>276</v>
      </c>
      <c r="L1514">
        <v>53.098300000000002</v>
      </c>
      <c r="M1514">
        <v>-10.227688333333299</v>
      </c>
      <c r="N1514" t="s">
        <v>129</v>
      </c>
      <c r="O1514" t="s">
        <v>100</v>
      </c>
      <c r="W1514">
        <v>2</v>
      </c>
      <c r="Y1514" t="s">
        <v>28</v>
      </c>
      <c r="Z1514" t="s">
        <v>52</v>
      </c>
      <c r="AA1514" t="s">
        <v>47</v>
      </c>
      <c r="AB1514" t="s">
        <v>55</v>
      </c>
      <c r="AE1514" t="s">
        <v>50</v>
      </c>
    </row>
    <row r="1515" spans="1:31" x14ac:dyDescent="0.3">
      <c r="A1515" s="1">
        <v>43648</v>
      </c>
      <c r="B1515" s="2">
        <v>0.43702546296296302</v>
      </c>
      <c r="C1515" t="s">
        <v>39</v>
      </c>
      <c r="D1515" t="s">
        <v>13</v>
      </c>
      <c r="E1515">
        <v>101</v>
      </c>
      <c r="F1515" t="s">
        <v>40</v>
      </c>
      <c r="G1515" t="s">
        <v>276</v>
      </c>
      <c r="H1515" t="s">
        <v>41</v>
      </c>
      <c r="K1515" t="s">
        <v>276</v>
      </c>
      <c r="L1515">
        <v>53.098276666666699</v>
      </c>
      <c r="M1515">
        <v>-10.22902</v>
      </c>
      <c r="N1515" t="s">
        <v>129</v>
      </c>
      <c r="O1515" t="s">
        <v>100</v>
      </c>
      <c r="W1515">
        <v>2</v>
      </c>
      <c r="Y1515" t="s">
        <v>28</v>
      </c>
      <c r="Z1515" t="s">
        <v>52</v>
      </c>
      <c r="AA1515" t="s">
        <v>47</v>
      </c>
      <c r="AB1515" t="s">
        <v>55</v>
      </c>
      <c r="AE1515" t="s">
        <v>50</v>
      </c>
    </row>
    <row r="1516" spans="1:31" x14ac:dyDescent="0.3">
      <c r="A1516" s="1">
        <v>43648</v>
      </c>
      <c r="B1516" s="2">
        <v>0.43724537037037042</v>
      </c>
      <c r="C1516" t="s">
        <v>39</v>
      </c>
      <c r="D1516" t="s">
        <v>13</v>
      </c>
      <c r="E1516">
        <v>101</v>
      </c>
      <c r="F1516" t="s">
        <v>40</v>
      </c>
      <c r="G1516" t="s">
        <v>276</v>
      </c>
      <c r="H1516" t="s">
        <v>41</v>
      </c>
      <c r="K1516" t="s">
        <v>276</v>
      </c>
      <c r="L1516">
        <v>53.098236666666701</v>
      </c>
      <c r="M1516">
        <v>-10.2305616666667</v>
      </c>
      <c r="N1516" t="s">
        <v>129</v>
      </c>
      <c r="O1516" t="s">
        <v>61</v>
      </c>
      <c r="P1516">
        <v>1</v>
      </c>
      <c r="AA1516" t="s">
        <v>47</v>
      </c>
      <c r="AB1516" t="s">
        <v>53</v>
      </c>
      <c r="AE1516" t="s">
        <v>50</v>
      </c>
    </row>
    <row r="1517" spans="1:31" x14ac:dyDescent="0.3">
      <c r="A1517" s="1">
        <v>43648</v>
      </c>
      <c r="B1517" s="2">
        <v>0.43804398148148144</v>
      </c>
      <c r="C1517" t="s">
        <v>39</v>
      </c>
      <c r="D1517" t="s">
        <v>13</v>
      </c>
      <c r="E1517">
        <v>101</v>
      </c>
      <c r="F1517" t="s">
        <v>40</v>
      </c>
      <c r="G1517" t="s">
        <v>276</v>
      </c>
      <c r="H1517" t="s">
        <v>41</v>
      </c>
      <c r="K1517" t="s">
        <v>276</v>
      </c>
      <c r="L1517">
        <v>53.098284999999997</v>
      </c>
      <c r="M1517">
        <v>-10.235986666666699</v>
      </c>
      <c r="N1517" t="s">
        <v>129</v>
      </c>
      <c r="O1517" t="s">
        <v>100</v>
      </c>
      <c r="W1517">
        <v>1</v>
      </c>
      <c r="Y1517" t="s">
        <v>28</v>
      </c>
      <c r="Z1517" t="s">
        <v>52</v>
      </c>
      <c r="AA1517" t="s">
        <v>47</v>
      </c>
      <c r="AB1517" t="s">
        <v>55</v>
      </c>
      <c r="AE1517" t="s">
        <v>50</v>
      </c>
    </row>
    <row r="1518" spans="1:31" x14ac:dyDescent="0.3">
      <c r="A1518" s="1">
        <v>43648</v>
      </c>
      <c r="B1518" s="2">
        <v>0.2648726851851852</v>
      </c>
      <c r="C1518" t="s">
        <v>39</v>
      </c>
      <c r="D1518" t="s">
        <v>13</v>
      </c>
      <c r="E1518">
        <v>99</v>
      </c>
      <c r="F1518" t="s">
        <v>40</v>
      </c>
      <c r="G1518" t="s">
        <v>276</v>
      </c>
      <c r="H1518" t="s">
        <v>41</v>
      </c>
      <c r="I1518">
        <v>300</v>
      </c>
      <c r="J1518" t="s">
        <v>42</v>
      </c>
      <c r="K1518" t="s">
        <v>276</v>
      </c>
      <c r="L1518">
        <v>52.853915000000001</v>
      </c>
      <c r="M1518">
        <v>-10.687141666666699</v>
      </c>
      <c r="N1518" t="s">
        <v>43</v>
      </c>
      <c r="O1518" t="s">
        <v>100</v>
      </c>
      <c r="W1518">
        <v>1</v>
      </c>
      <c r="Y1518" t="s">
        <v>28</v>
      </c>
      <c r="Z1518" t="s">
        <v>52</v>
      </c>
      <c r="AA1518" t="s">
        <v>47</v>
      </c>
      <c r="AB1518" t="s">
        <v>71</v>
      </c>
      <c r="AE1518" t="s">
        <v>50</v>
      </c>
    </row>
    <row r="1519" spans="1:31" x14ac:dyDescent="0.3">
      <c r="A1519" s="1">
        <v>43648</v>
      </c>
      <c r="B1519" s="2">
        <v>0.26921296296296299</v>
      </c>
      <c r="C1519" t="s">
        <v>39</v>
      </c>
      <c r="D1519" t="s">
        <v>13</v>
      </c>
      <c r="E1519">
        <v>99</v>
      </c>
      <c r="F1519" t="s">
        <v>40</v>
      </c>
      <c r="G1519" t="s">
        <v>276</v>
      </c>
      <c r="H1519" t="s">
        <v>41</v>
      </c>
      <c r="I1519">
        <v>300</v>
      </c>
      <c r="J1519" t="s">
        <v>42</v>
      </c>
      <c r="K1519" t="s">
        <v>276</v>
      </c>
      <c r="L1519">
        <v>52.852521666666703</v>
      </c>
      <c r="M1519">
        <v>-10.6490166666667</v>
      </c>
      <c r="N1519" t="s">
        <v>129</v>
      </c>
      <c r="O1519" t="s">
        <v>44</v>
      </c>
      <c r="W1519">
        <v>1</v>
      </c>
      <c r="Z1519" t="s">
        <v>46</v>
      </c>
      <c r="AA1519" t="s">
        <v>47</v>
      </c>
      <c r="AB1519" t="s">
        <v>74</v>
      </c>
      <c r="AE1519" t="s">
        <v>50</v>
      </c>
    </row>
    <row r="1520" spans="1:31" x14ac:dyDescent="0.3">
      <c r="A1520" s="1">
        <v>43648</v>
      </c>
      <c r="B1520" s="2">
        <v>0.26974537037037039</v>
      </c>
      <c r="C1520" t="s">
        <v>39</v>
      </c>
      <c r="D1520" t="s">
        <v>13</v>
      </c>
      <c r="E1520">
        <v>99</v>
      </c>
      <c r="F1520" t="s">
        <v>40</v>
      </c>
      <c r="G1520" t="s">
        <v>276</v>
      </c>
      <c r="H1520" t="s">
        <v>41</v>
      </c>
      <c r="I1520">
        <v>300</v>
      </c>
      <c r="J1520" t="s">
        <v>42</v>
      </c>
      <c r="K1520" t="s">
        <v>276</v>
      </c>
      <c r="L1520">
        <v>52.852485000000001</v>
      </c>
      <c r="M1520">
        <v>-10.645474999999999</v>
      </c>
      <c r="N1520" t="s">
        <v>129</v>
      </c>
      <c r="O1520" t="s">
        <v>100</v>
      </c>
      <c r="W1520">
        <v>2</v>
      </c>
      <c r="Y1520" t="s">
        <v>28</v>
      </c>
      <c r="Z1520" t="s">
        <v>52</v>
      </c>
      <c r="AA1520" t="s">
        <v>47</v>
      </c>
      <c r="AB1520" t="s">
        <v>64</v>
      </c>
      <c r="AE1520" t="s">
        <v>57</v>
      </c>
    </row>
    <row r="1521" spans="1:31" x14ac:dyDescent="0.3">
      <c r="A1521" s="1">
        <v>43648</v>
      </c>
      <c r="B1521" s="2">
        <v>0.27011574074074074</v>
      </c>
      <c r="C1521" t="s">
        <v>39</v>
      </c>
      <c r="D1521" t="s">
        <v>13</v>
      </c>
      <c r="E1521">
        <v>99</v>
      </c>
      <c r="F1521" t="s">
        <v>40</v>
      </c>
      <c r="G1521" t="s">
        <v>276</v>
      </c>
      <c r="H1521" t="s">
        <v>41</v>
      </c>
      <c r="I1521">
        <v>300</v>
      </c>
      <c r="J1521" t="s">
        <v>42</v>
      </c>
      <c r="K1521" t="s">
        <v>276</v>
      </c>
      <c r="L1521">
        <v>52.852471666666702</v>
      </c>
      <c r="M1521">
        <v>-10.642958333333301</v>
      </c>
      <c r="N1521" t="s">
        <v>129</v>
      </c>
      <c r="O1521" t="s">
        <v>61</v>
      </c>
      <c r="P1521">
        <v>1</v>
      </c>
      <c r="AA1521" t="s">
        <v>47</v>
      </c>
      <c r="AB1521" t="s">
        <v>71</v>
      </c>
      <c r="AE1521" t="s">
        <v>57</v>
      </c>
    </row>
    <row r="1522" spans="1:31" x14ac:dyDescent="0.3">
      <c r="A1522" s="1">
        <v>43648</v>
      </c>
      <c r="B1522" s="2">
        <v>0.2714583333333333</v>
      </c>
      <c r="C1522" t="s">
        <v>39</v>
      </c>
      <c r="D1522" t="s">
        <v>13</v>
      </c>
      <c r="E1522">
        <v>99</v>
      </c>
      <c r="F1522" t="s">
        <v>40</v>
      </c>
      <c r="G1522" t="s">
        <v>276</v>
      </c>
      <c r="H1522" t="s">
        <v>41</v>
      </c>
      <c r="I1522">
        <v>300</v>
      </c>
      <c r="J1522" t="s">
        <v>42</v>
      </c>
      <c r="K1522" t="s">
        <v>276</v>
      </c>
      <c r="L1522">
        <v>52.85248</v>
      </c>
      <c r="M1522">
        <v>-10.6341916666667</v>
      </c>
      <c r="N1522" t="s">
        <v>129</v>
      </c>
      <c r="O1522" t="s">
        <v>100</v>
      </c>
      <c r="W1522">
        <v>3</v>
      </c>
      <c r="Y1522" t="s">
        <v>28</v>
      </c>
      <c r="Z1522" t="s">
        <v>52</v>
      </c>
      <c r="AA1522" t="s">
        <v>47</v>
      </c>
      <c r="AB1522" t="s">
        <v>71</v>
      </c>
      <c r="AE1522" t="s">
        <v>50</v>
      </c>
    </row>
    <row r="1523" spans="1:31" x14ac:dyDescent="0.3">
      <c r="A1523" s="1">
        <v>43648</v>
      </c>
      <c r="B1523" s="2">
        <v>0.27203703703703702</v>
      </c>
      <c r="C1523" t="s">
        <v>39</v>
      </c>
      <c r="D1523" t="s">
        <v>13</v>
      </c>
      <c r="E1523">
        <v>99</v>
      </c>
      <c r="F1523" t="s">
        <v>40</v>
      </c>
      <c r="G1523" t="s">
        <v>276</v>
      </c>
      <c r="H1523" t="s">
        <v>41</v>
      </c>
      <c r="I1523">
        <v>300</v>
      </c>
      <c r="J1523" t="s">
        <v>42</v>
      </c>
      <c r="K1523" t="s">
        <v>276</v>
      </c>
      <c r="L1523">
        <v>52.852519999999998</v>
      </c>
      <c r="M1523">
        <v>-10.6303966666667</v>
      </c>
      <c r="N1523" t="s">
        <v>129</v>
      </c>
      <c r="O1523" t="s">
        <v>61</v>
      </c>
      <c r="P1523">
        <v>1</v>
      </c>
      <c r="S1523">
        <v>1</v>
      </c>
      <c r="AA1523" t="s">
        <v>47</v>
      </c>
      <c r="AB1523" t="s">
        <v>71</v>
      </c>
      <c r="AE1523" t="s">
        <v>50</v>
      </c>
    </row>
    <row r="1524" spans="1:31" x14ac:dyDescent="0.3">
      <c r="A1524" s="1">
        <v>43648</v>
      </c>
      <c r="B1524" s="2">
        <v>0.27229166666666665</v>
      </c>
      <c r="C1524" t="s">
        <v>39</v>
      </c>
      <c r="D1524" t="s">
        <v>13</v>
      </c>
      <c r="E1524">
        <v>99</v>
      </c>
      <c r="F1524" t="s">
        <v>40</v>
      </c>
      <c r="G1524" t="s">
        <v>276</v>
      </c>
      <c r="H1524" t="s">
        <v>41</v>
      </c>
      <c r="I1524">
        <v>300</v>
      </c>
      <c r="J1524" t="s">
        <v>42</v>
      </c>
      <c r="K1524" t="s">
        <v>276</v>
      </c>
      <c r="L1524">
        <v>52.852498333333301</v>
      </c>
      <c r="M1524">
        <v>-10.628728333333299</v>
      </c>
      <c r="N1524" t="s">
        <v>129</v>
      </c>
      <c r="O1524" t="s">
        <v>61</v>
      </c>
      <c r="P1524">
        <v>2</v>
      </c>
      <c r="AA1524" t="s">
        <v>47</v>
      </c>
      <c r="AB1524" t="s">
        <v>71</v>
      </c>
      <c r="AE1524" t="s">
        <v>57</v>
      </c>
    </row>
    <row r="1525" spans="1:31" x14ac:dyDescent="0.3">
      <c r="A1525" s="1">
        <v>43648</v>
      </c>
      <c r="B1525" s="2">
        <v>0.2724537037037037</v>
      </c>
      <c r="C1525" t="s">
        <v>39</v>
      </c>
      <c r="D1525" t="s">
        <v>13</v>
      </c>
      <c r="E1525">
        <v>99</v>
      </c>
      <c r="F1525" t="s">
        <v>40</v>
      </c>
      <c r="G1525" t="s">
        <v>276</v>
      </c>
      <c r="H1525" t="s">
        <v>41</v>
      </c>
      <c r="I1525">
        <v>300</v>
      </c>
      <c r="J1525" t="s">
        <v>42</v>
      </c>
      <c r="K1525" t="s">
        <v>276</v>
      </c>
      <c r="L1525">
        <v>52.852499999999999</v>
      </c>
      <c r="M1525">
        <v>-10.627653333333299</v>
      </c>
      <c r="N1525" t="s">
        <v>129</v>
      </c>
      <c r="O1525" t="s">
        <v>123</v>
      </c>
      <c r="W1525">
        <v>1</v>
      </c>
      <c r="Y1525" t="s">
        <v>28</v>
      </c>
      <c r="Z1525" t="s">
        <v>52</v>
      </c>
      <c r="AA1525" t="s">
        <v>47</v>
      </c>
      <c r="AE1525" t="s">
        <v>50</v>
      </c>
    </row>
    <row r="1526" spans="1:31" x14ac:dyDescent="0.3">
      <c r="A1526" s="1">
        <v>43648</v>
      </c>
      <c r="B1526" s="2">
        <v>0.27273148148148146</v>
      </c>
      <c r="C1526" t="s">
        <v>39</v>
      </c>
      <c r="D1526" t="s">
        <v>13</v>
      </c>
      <c r="E1526">
        <v>99</v>
      </c>
      <c r="F1526" t="s">
        <v>40</v>
      </c>
      <c r="G1526" t="s">
        <v>276</v>
      </c>
      <c r="H1526" t="s">
        <v>41</v>
      </c>
      <c r="I1526">
        <v>300</v>
      </c>
      <c r="J1526" t="s">
        <v>42</v>
      </c>
      <c r="K1526" t="s">
        <v>276</v>
      </c>
      <c r="L1526">
        <v>52.852483333333304</v>
      </c>
      <c r="M1526">
        <v>-10.625816666666701</v>
      </c>
      <c r="N1526" t="s">
        <v>129</v>
      </c>
      <c r="O1526" t="s">
        <v>61</v>
      </c>
      <c r="P1526">
        <v>3</v>
      </c>
      <c r="AA1526" t="s">
        <v>47</v>
      </c>
      <c r="AB1526" t="s">
        <v>56</v>
      </c>
      <c r="AE1526" t="s">
        <v>50</v>
      </c>
    </row>
    <row r="1527" spans="1:31" x14ac:dyDescent="0.3">
      <c r="A1527" s="1">
        <v>43648</v>
      </c>
      <c r="B1527" s="2">
        <v>0.27299768518518519</v>
      </c>
      <c r="C1527" t="s">
        <v>39</v>
      </c>
      <c r="D1527" t="s">
        <v>13</v>
      </c>
      <c r="E1527">
        <v>99</v>
      </c>
      <c r="F1527" t="s">
        <v>40</v>
      </c>
      <c r="G1527" t="s">
        <v>276</v>
      </c>
      <c r="H1527" t="s">
        <v>41</v>
      </c>
      <c r="I1527">
        <v>300</v>
      </c>
      <c r="J1527" t="s">
        <v>42</v>
      </c>
      <c r="K1527" t="s">
        <v>276</v>
      </c>
      <c r="L1527">
        <v>52.852440000000001</v>
      </c>
      <c r="M1527">
        <v>-10.624093333333301</v>
      </c>
      <c r="N1527" t="s">
        <v>129</v>
      </c>
      <c r="O1527" t="s">
        <v>61</v>
      </c>
      <c r="P1527">
        <v>1</v>
      </c>
      <c r="AA1527" t="s">
        <v>47</v>
      </c>
      <c r="AB1527" t="s">
        <v>56</v>
      </c>
      <c r="AE1527" t="s">
        <v>57</v>
      </c>
    </row>
    <row r="1528" spans="1:31" x14ac:dyDescent="0.3">
      <c r="A1528" s="1">
        <v>43648</v>
      </c>
      <c r="B1528" s="2">
        <v>0.27400462962962963</v>
      </c>
      <c r="C1528" t="s">
        <v>39</v>
      </c>
      <c r="D1528" t="s">
        <v>13</v>
      </c>
      <c r="E1528">
        <v>99</v>
      </c>
      <c r="F1528" t="s">
        <v>40</v>
      </c>
      <c r="G1528" t="s">
        <v>276</v>
      </c>
      <c r="H1528" t="s">
        <v>41</v>
      </c>
      <c r="I1528">
        <v>300</v>
      </c>
      <c r="J1528" t="s">
        <v>42</v>
      </c>
      <c r="K1528" t="s">
        <v>276</v>
      </c>
      <c r="L1528">
        <v>52.852458333333303</v>
      </c>
      <c r="M1528">
        <v>-10.617433333333301</v>
      </c>
      <c r="N1528" t="s">
        <v>129</v>
      </c>
      <c r="O1528" t="s">
        <v>61</v>
      </c>
      <c r="P1528">
        <v>1</v>
      </c>
      <c r="AA1528" t="s">
        <v>107</v>
      </c>
      <c r="AE1528" t="s">
        <v>57</v>
      </c>
    </row>
    <row r="1529" spans="1:31" x14ac:dyDescent="0.3">
      <c r="A1529" s="1">
        <v>43648</v>
      </c>
      <c r="B1529" s="2">
        <v>0.2744212962962963</v>
      </c>
      <c r="C1529" t="s">
        <v>39</v>
      </c>
      <c r="D1529" t="s">
        <v>13</v>
      </c>
      <c r="E1529">
        <v>99</v>
      </c>
      <c r="F1529" t="s">
        <v>40</v>
      </c>
      <c r="G1529" t="s">
        <v>276</v>
      </c>
      <c r="H1529" t="s">
        <v>41</v>
      </c>
      <c r="I1529">
        <v>300</v>
      </c>
      <c r="J1529" t="s">
        <v>42</v>
      </c>
      <c r="K1529" t="s">
        <v>276</v>
      </c>
      <c r="L1529">
        <v>52.852449999999997</v>
      </c>
      <c r="M1529">
        <v>-10.6147883333333</v>
      </c>
      <c r="N1529" t="s">
        <v>129</v>
      </c>
      <c r="O1529" t="s">
        <v>61</v>
      </c>
      <c r="P1529">
        <v>12</v>
      </c>
      <c r="AA1529" t="s">
        <v>47</v>
      </c>
      <c r="AB1529" t="s">
        <v>64</v>
      </c>
      <c r="AE1529" t="s">
        <v>50</v>
      </c>
    </row>
    <row r="1530" spans="1:31" x14ac:dyDescent="0.3">
      <c r="A1530" s="1">
        <v>43648</v>
      </c>
      <c r="B1530" s="2">
        <v>0.27450231481481485</v>
      </c>
      <c r="C1530" t="s">
        <v>39</v>
      </c>
      <c r="D1530" t="s">
        <v>13</v>
      </c>
      <c r="E1530">
        <v>99</v>
      </c>
      <c r="F1530" t="s">
        <v>40</v>
      </c>
      <c r="G1530" t="s">
        <v>276</v>
      </c>
      <c r="H1530" t="s">
        <v>41</v>
      </c>
      <c r="I1530">
        <v>300</v>
      </c>
      <c r="J1530" t="s">
        <v>42</v>
      </c>
      <c r="K1530" t="s">
        <v>276</v>
      </c>
      <c r="L1530">
        <v>52.852454999999999</v>
      </c>
      <c r="M1530">
        <v>-10.614265</v>
      </c>
      <c r="N1530" t="s">
        <v>129</v>
      </c>
      <c r="O1530" t="s">
        <v>61</v>
      </c>
      <c r="P1530">
        <v>1</v>
      </c>
      <c r="AA1530" t="s">
        <v>122</v>
      </c>
      <c r="AE1530" t="s">
        <v>57</v>
      </c>
    </row>
    <row r="1531" spans="1:31" x14ac:dyDescent="0.3">
      <c r="A1531" s="1">
        <v>43648</v>
      </c>
      <c r="B1531" s="2">
        <v>0.27471064814814816</v>
      </c>
      <c r="C1531" t="s">
        <v>39</v>
      </c>
      <c r="D1531" t="s">
        <v>13</v>
      </c>
      <c r="E1531">
        <v>99</v>
      </c>
      <c r="F1531" t="s">
        <v>40</v>
      </c>
      <c r="G1531" t="s">
        <v>276</v>
      </c>
      <c r="H1531" t="s">
        <v>41</v>
      </c>
      <c r="I1531">
        <v>300</v>
      </c>
      <c r="J1531" t="s">
        <v>42</v>
      </c>
      <c r="K1531" t="s">
        <v>276</v>
      </c>
      <c r="L1531">
        <v>52.852446666666701</v>
      </c>
      <c r="M1531">
        <v>-10.612928333333301</v>
      </c>
      <c r="N1531" t="s">
        <v>129</v>
      </c>
      <c r="O1531" t="s">
        <v>61</v>
      </c>
      <c r="S1531">
        <v>2</v>
      </c>
      <c r="AA1531" t="s">
        <v>47</v>
      </c>
      <c r="AB1531" t="s">
        <v>64</v>
      </c>
      <c r="AE1531" t="s">
        <v>50</v>
      </c>
    </row>
    <row r="1532" spans="1:31" x14ac:dyDescent="0.3">
      <c r="A1532" s="1">
        <v>43648</v>
      </c>
      <c r="B1532" s="2">
        <v>0.27600694444444446</v>
      </c>
      <c r="C1532" t="s">
        <v>39</v>
      </c>
      <c r="D1532" t="s">
        <v>13</v>
      </c>
      <c r="E1532">
        <v>99</v>
      </c>
      <c r="F1532" t="s">
        <v>40</v>
      </c>
      <c r="G1532" t="s">
        <v>276</v>
      </c>
      <c r="H1532" t="s">
        <v>41</v>
      </c>
      <c r="I1532">
        <v>300</v>
      </c>
      <c r="J1532" t="s">
        <v>42</v>
      </c>
      <c r="K1532" t="s">
        <v>276</v>
      </c>
      <c r="L1532">
        <v>52.852454999999999</v>
      </c>
      <c r="M1532">
        <v>-10.604469999999999</v>
      </c>
      <c r="N1532" t="s">
        <v>129</v>
      </c>
      <c r="O1532" t="s">
        <v>51</v>
      </c>
      <c r="W1532">
        <v>1</v>
      </c>
      <c r="Y1532" t="s">
        <v>28</v>
      </c>
      <c r="Z1532" t="s">
        <v>52</v>
      </c>
      <c r="AA1532" t="s">
        <v>47</v>
      </c>
      <c r="AE1532" t="s">
        <v>50</v>
      </c>
    </row>
    <row r="1533" spans="1:31" x14ac:dyDescent="0.3">
      <c r="A1533" s="1">
        <v>43648</v>
      </c>
      <c r="B1533" s="2">
        <v>0.27613425925925927</v>
      </c>
      <c r="C1533" t="s">
        <v>39</v>
      </c>
      <c r="D1533" t="s">
        <v>13</v>
      </c>
      <c r="E1533">
        <v>99</v>
      </c>
      <c r="F1533" t="s">
        <v>40</v>
      </c>
      <c r="G1533" t="s">
        <v>276</v>
      </c>
      <c r="H1533" t="s">
        <v>41</v>
      </c>
      <c r="I1533">
        <v>300</v>
      </c>
      <c r="J1533" t="s">
        <v>42</v>
      </c>
      <c r="K1533" t="s">
        <v>276</v>
      </c>
      <c r="L1533">
        <v>52.852454999999999</v>
      </c>
      <c r="M1533">
        <v>-10.603574999999999</v>
      </c>
      <c r="N1533" t="s">
        <v>129</v>
      </c>
      <c r="O1533" t="s">
        <v>51</v>
      </c>
      <c r="W1533">
        <v>1</v>
      </c>
      <c r="Y1533" t="s">
        <v>28</v>
      </c>
      <c r="Z1533" t="s">
        <v>52</v>
      </c>
      <c r="AA1533" t="s">
        <v>47</v>
      </c>
      <c r="AE1533" t="s">
        <v>50</v>
      </c>
    </row>
    <row r="1534" spans="1:31" x14ac:dyDescent="0.3">
      <c r="A1534" s="1">
        <v>43648</v>
      </c>
      <c r="B1534" s="2">
        <v>0.27622685185185186</v>
      </c>
      <c r="C1534" t="s">
        <v>39</v>
      </c>
      <c r="D1534" t="s">
        <v>13</v>
      </c>
      <c r="E1534">
        <v>99</v>
      </c>
      <c r="F1534" t="s">
        <v>40</v>
      </c>
      <c r="G1534" t="s">
        <v>276</v>
      </c>
      <c r="H1534" t="s">
        <v>41</v>
      </c>
      <c r="I1534">
        <v>300</v>
      </c>
      <c r="J1534" t="s">
        <v>42</v>
      </c>
      <c r="K1534" t="s">
        <v>276</v>
      </c>
      <c r="L1534">
        <v>52.852451666666703</v>
      </c>
      <c r="M1534">
        <v>-10.60305</v>
      </c>
      <c r="N1534" t="s">
        <v>129</v>
      </c>
      <c r="O1534" t="s">
        <v>100</v>
      </c>
      <c r="W1534">
        <v>1</v>
      </c>
      <c r="Y1534" t="s">
        <v>28</v>
      </c>
      <c r="Z1534" t="s">
        <v>52</v>
      </c>
      <c r="AA1534" t="s">
        <v>47</v>
      </c>
      <c r="AB1534" t="s">
        <v>71</v>
      </c>
      <c r="AE1534" t="s">
        <v>50</v>
      </c>
    </row>
    <row r="1535" spans="1:31" x14ac:dyDescent="0.3">
      <c r="A1535" s="1">
        <v>43648</v>
      </c>
      <c r="B1535" s="2">
        <v>0.27655092592592595</v>
      </c>
      <c r="C1535" t="s">
        <v>39</v>
      </c>
      <c r="D1535" t="s">
        <v>13</v>
      </c>
      <c r="E1535">
        <v>99</v>
      </c>
      <c r="F1535" t="s">
        <v>40</v>
      </c>
      <c r="G1535" t="s">
        <v>276</v>
      </c>
      <c r="H1535" t="s">
        <v>41</v>
      </c>
      <c r="I1535">
        <v>300</v>
      </c>
      <c r="J1535" t="s">
        <v>42</v>
      </c>
      <c r="K1535" t="s">
        <v>276</v>
      </c>
      <c r="L1535">
        <v>52.852441666666699</v>
      </c>
      <c r="M1535">
        <v>-10.6008866666667</v>
      </c>
      <c r="N1535" t="s">
        <v>129</v>
      </c>
      <c r="O1535" t="s">
        <v>61</v>
      </c>
      <c r="P1535">
        <v>1</v>
      </c>
      <c r="AA1535" t="s">
        <v>47</v>
      </c>
      <c r="AB1535" t="s">
        <v>71</v>
      </c>
      <c r="AE1535" t="s">
        <v>57</v>
      </c>
    </row>
    <row r="1536" spans="1:31" x14ac:dyDescent="0.3">
      <c r="A1536" s="1">
        <v>43648</v>
      </c>
      <c r="B1536" s="2">
        <v>0.27737268518518515</v>
      </c>
      <c r="C1536" t="s">
        <v>39</v>
      </c>
      <c r="D1536" t="s">
        <v>13</v>
      </c>
      <c r="E1536">
        <v>99</v>
      </c>
      <c r="F1536" t="s">
        <v>40</v>
      </c>
      <c r="G1536" t="s">
        <v>276</v>
      </c>
      <c r="H1536" t="s">
        <v>41</v>
      </c>
      <c r="I1536">
        <v>300</v>
      </c>
      <c r="J1536" t="s">
        <v>42</v>
      </c>
      <c r="K1536" t="s">
        <v>276</v>
      </c>
      <c r="L1536">
        <v>52.852445000000003</v>
      </c>
      <c r="M1536">
        <v>-10.5955216666667</v>
      </c>
      <c r="N1536" t="s">
        <v>129</v>
      </c>
      <c r="O1536" t="s">
        <v>51</v>
      </c>
      <c r="W1536">
        <v>1</v>
      </c>
      <c r="Y1536" t="s">
        <v>28</v>
      </c>
      <c r="Z1536" t="s">
        <v>52</v>
      </c>
      <c r="AA1536" t="s">
        <v>47</v>
      </c>
      <c r="AB1536" t="s">
        <v>74</v>
      </c>
      <c r="AE1536" t="s">
        <v>50</v>
      </c>
    </row>
    <row r="1537" spans="1:31" x14ac:dyDescent="0.3">
      <c r="A1537" s="1">
        <v>43648</v>
      </c>
      <c r="B1537" s="2">
        <v>0.27922453703703703</v>
      </c>
      <c r="C1537" t="s">
        <v>39</v>
      </c>
      <c r="D1537" t="s">
        <v>13</v>
      </c>
      <c r="E1537">
        <v>99</v>
      </c>
      <c r="F1537" t="s">
        <v>40</v>
      </c>
      <c r="G1537" t="s">
        <v>276</v>
      </c>
      <c r="H1537" t="s">
        <v>41</v>
      </c>
      <c r="I1537">
        <v>300</v>
      </c>
      <c r="J1537" t="s">
        <v>42</v>
      </c>
      <c r="K1537" t="s">
        <v>276</v>
      </c>
      <c r="L1537">
        <v>52.852491666666701</v>
      </c>
      <c r="M1537">
        <v>-10.583360000000001</v>
      </c>
      <c r="N1537" t="s">
        <v>129</v>
      </c>
      <c r="O1537" t="s">
        <v>147</v>
      </c>
      <c r="W1537">
        <v>1</v>
      </c>
      <c r="Y1537" t="s">
        <v>28</v>
      </c>
      <c r="Z1537" t="s">
        <v>52</v>
      </c>
      <c r="AA1537" t="s">
        <v>47</v>
      </c>
      <c r="AB1537" t="s">
        <v>72</v>
      </c>
      <c r="AE1537" t="s">
        <v>50</v>
      </c>
    </row>
    <row r="1538" spans="1:31" x14ac:dyDescent="0.3">
      <c r="A1538" s="1">
        <v>43648</v>
      </c>
      <c r="B1538" s="2">
        <v>0.2794328703703704</v>
      </c>
      <c r="C1538" t="s">
        <v>39</v>
      </c>
      <c r="D1538" t="s">
        <v>13</v>
      </c>
      <c r="E1538">
        <v>99</v>
      </c>
      <c r="F1538" t="s">
        <v>40</v>
      </c>
      <c r="G1538" t="s">
        <v>276</v>
      </c>
      <c r="H1538" t="s">
        <v>41</v>
      </c>
      <c r="I1538">
        <v>300</v>
      </c>
      <c r="J1538" t="s">
        <v>42</v>
      </c>
      <c r="K1538" t="s">
        <v>276</v>
      </c>
      <c r="L1538">
        <v>52.852490000000003</v>
      </c>
      <c r="M1538">
        <v>-10.581993333333299</v>
      </c>
      <c r="N1538" t="s">
        <v>129</v>
      </c>
      <c r="O1538" t="s">
        <v>100</v>
      </c>
      <c r="W1538">
        <v>1</v>
      </c>
      <c r="Y1538" t="s">
        <v>28</v>
      </c>
      <c r="Z1538" t="s">
        <v>52</v>
      </c>
      <c r="AA1538" t="s">
        <v>47</v>
      </c>
      <c r="AB1538" t="s">
        <v>72</v>
      </c>
      <c r="AE1538" t="s">
        <v>50</v>
      </c>
    </row>
    <row r="1539" spans="1:31" x14ac:dyDescent="0.3">
      <c r="A1539" s="1">
        <v>43648</v>
      </c>
      <c r="B1539" s="2">
        <v>0.28060185185185188</v>
      </c>
      <c r="C1539" t="s">
        <v>39</v>
      </c>
      <c r="D1539" t="s">
        <v>13</v>
      </c>
      <c r="E1539">
        <v>99</v>
      </c>
      <c r="F1539" t="s">
        <v>40</v>
      </c>
      <c r="G1539" t="s">
        <v>276</v>
      </c>
      <c r="H1539" t="s">
        <v>41</v>
      </c>
      <c r="I1539">
        <v>300</v>
      </c>
      <c r="J1539" t="s">
        <v>42</v>
      </c>
      <c r="K1539" t="s">
        <v>276</v>
      </c>
      <c r="L1539">
        <v>52.852485000000001</v>
      </c>
      <c r="M1539">
        <v>-10.574303333333299</v>
      </c>
      <c r="N1539" t="s">
        <v>129</v>
      </c>
      <c r="O1539" t="s">
        <v>118</v>
      </c>
      <c r="W1539">
        <v>1</v>
      </c>
      <c r="Y1539" t="s">
        <v>69</v>
      </c>
      <c r="Z1539" t="s">
        <v>52</v>
      </c>
      <c r="AA1539" t="s">
        <v>76</v>
      </c>
      <c r="AE1539" t="s">
        <v>57</v>
      </c>
    </row>
    <row r="1540" spans="1:31" x14ac:dyDescent="0.3">
      <c r="A1540" s="1">
        <v>43648</v>
      </c>
      <c r="B1540" s="2">
        <v>0.28113425925925922</v>
      </c>
      <c r="C1540" t="s">
        <v>39</v>
      </c>
      <c r="D1540" t="s">
        <v>13</v>
      </c>
      <c r="E1540">
        <v>99</v>
      </c>
      <c r="F1540" t="s">
        <v>40</v>
      </c>
      <c r="G1540" t="s">
        <v>276</v>
      </c>
      <c r="H1540" t="s">
        <v>41</v>
      </c>
      <c r="I1540">
        <v>300</v>
      </c>
      <c r="J1540" t="s">
        <v>42</v>
      </c>
      <c r="K1540" t="s">
        <v>276</v>
      </c>
      <c r="L1540">
        <v>52.852486666666699</v>
      </c>
      <c r="M1540">
        <v>-10.570831666666701</v>
      </c>
      <c r="N1540" t="s">
        <v>129</v>
      </c>
      <c r="O1540" t="s">
        <v>100</v>
      </c>
      <c r="W1540">
        <v>1</v>
      </c>
      <c r="Y1540" t="s">
        <v>28</v>
      </c>
      <c r="Z1540" t="s">
        <v>52</v>
      </c>
      <c r="AA1540" t="s">
        <v>47</v>
      </c>
      <c r="AB1540" t="s">
        <v>48</v>
      </c>
      <c r="AE1540" t="s">
        <v>50</v>
      </c>
    </row>
    <row r="1541" spans="1:31" x14ac:dyDescent="0.3">
      <c r="A1541" s="1">
        <v>43648</v>
      </c>
      <c r="B1541" s="2">
        <v>0.28127314814814813</v>
      </c>
      <c r="C1541" t="s">
        <v>39</v>
      </c>
      <c r="D1541" t="s">
        <v>13</v>
      </c>
      <c r="E1541">
        <v>99</v>
      </c>
      <c r="F1541" t="s">
        <v>40</v>
      </c>
      <c r="G1541" t="s">
        <v>276</v>
      </c>
      <c r="H1541" t="s">
        <v>41</v>
      </c>
      <c r="I1541">
        <v>300</v>
      </c>
      <c r="J1541" t="s">
        <v>42</v>
      </c>
      <c r="K1541" t="s">
        <v>276</v>
      </c>
      <c r="L1541">
        <v>52.852476666666703</v>
      </c>
      <c r="M1541">
        <v>-10.5699283333333</v>
      </c>
      <c r="N1541" t="s">
        <v>129</v>
      </c>
      <c r="O1541" t="s">
        <v>100</v>
      </c>
      <c r="W1541">
        <v>2</v>
      </c>
      <c r="Y1541" t="s">
        <v>28</v>
      </c>
      <c r="Z1541" t="s">
        <v>52</v>
      </c>
      <c r="AA1541" t="s">
        <v>47</v>
      </c>
      <c r="AB1541" t="s">
        <v>71</v>
      </c>
      <c r="AE1541" t="s">
        <v>57</v>
      </c>
    </row>
    <row r="1542" spans="1:31" x14ac:dyDescent="0.3">
      <c r="A1542" s="1">
        <v>43648</v>
      </c>
      <c r="B1542" s="2">
        <v>0.28194444444444444</v>
      </c>
      <c r="C1542" t="s">
        <v>39</v>
      </c>
      <c r="D1542" t="s">
        <v>13</v>
      </c>
      <c r="E1542">
        <v>99</v>
      </c>
      <c r="F1542" t="s">
        <v>40</v>
      </c>
      <c r="G1542" t="s">
        <v>276</v>
      </c>
      <c r="H1542" t="s">
        <v>41</v>
      </c>
      <c r="I1542">
        <v>300</v>
      </c>
      <c r="J1542" t="s">
        <v>42</v>
      </c>
      <c r="K1542" t="s">
        <v>276</v>
      </c>
      <c r="L1542">
        <v>52.852494999999998</v>
      </c>
      <c r="M1542">
        <v>-10.5655416666667</v>
      </c>
      <c r="N1542" t="s">
        <v>129</v>
      </c>
      <c r="O1542" t="s">
        <v>100</v>
      </c>
      <c r="W1542">
        <v>1</v>
      </c>
      <c r="Y1542" t="s">
        <v>28</v>
      </c>
      <c r="Z1542" t="s">
        <v>52</v>
      </c>
      <c r="AA1542" t="s">
        <v>47</v>
      </c>
      <c r="AB1542" t="s">
        <v>71</v>
      </c>
      <c r="AE1542" t="s">
        <v>57</v>
      </c>
    </row>
    <row r="1543" spans="1:31" x14ac:dyDescent="0.3">
      <c r="A1543" s="1">
        <v>43648</v>
      </c>
      <c r="B1543" s="2">
        <v>0.28217592592592594</v>
      </c>
      <c r="C1543" t="s">
        <v>39</v>
      </c>
      <c r="D1543" t="s">
        <v>13</v>
      </c>
      <c r="E1543">
        <v>99</v>
      </c>
      <c r="F1543" t="s">
        <v>40</v>
      </c>
      <c r="G1543" t="s">
        <v>276</v>
      </c>
      <c r="H1543" t="s">
        <v>41</v>
      </c>
      <c r="I1543">
        <v>300</v>
      </c>
      <c r="J1543" t="s">
        <v>42</v>
      </c>
      <c r="K1543" t="s">
        <v>276</v>
      </c>
      <c r="L1543">
        <v>52.852503333333303</v>
      </c>
      <c r="M1543">
        <v>-10.5640316666667</v>
      </c>
      <c r="N1543" t="s">
        <v>129</v>
      </c>
      <c r="O1543" t="s">
        <v>100</v>
      </c>
      <c r="W1543">
        <v>1</v>
      </c>
      <c r="Y1543" t="s">
        <v>28</v>
      </c>
      <c r="Z1543" t="s">
        <v>52</v>
      </c>
      <c r="AA1543" t="s">
        <v>47</v>
      </c>
      <c r="AB1543" t="s">
        <v>71</v>
      </c>
      <c r="AE1543" t="s">
        <v>50</v>
      </c>
    </row>
    <row r="1544" spans="1:31" x14ac:dyDescent="0.3">
      <c r="A1544" s="1">
        <v>43648</v>
      </c>
      <c r="B1544" s="2">
        <v>0.28458333333333335</v>
      </c>
      <c r="C1544" t="s">
        <v>39</v>
      </c>
      <c r="D1544" t="s">
        <v>13</v>
      </c>
      <c r="E1544">
        <v>99</v>
      </c>
      <c r="F1544" t="s">
        <v>40</v>
      </c>
      <c r="G1544" t="s">
        <v>276</v>
      </c>
      <c r="H1544" t="s">
        <v>41</v>
      </c>
      <c r="I1544">
        <v>300</v>
      </c>
      <c r="J1544" t="s">
        <v>42</v>
      </c>
      <c r="K1544" t="s">
        <v>276</v>
      </c>
      <c r="L1544">
        <v>52.852681666666697</v>
      </c>
      <c r="M1544">
        <v>-10.548220000000001</v>
      </c>
      <c r="N1544" t="s">
        <v>129</v>
      </c>
      <c r="O1544" t="s">
        <v>51</v>
      </c>
      <c r="W1544">
        <v>1</v>
      </c>
      <c r="Y1544" t="s">
        <v>28</v>
      </c>
      <c r="Z1544" t="s">
        <v>52</v>
      </c>
      <c r="AA1544" t="s">
        <v>47</v>
      </c>
      <c r="AB1544" t="s">
        <v>71</v>
      </c>
      <c r="AE1544" t="s">
        <v>50</v>
      </c>
    </row>
    <row r="1545" spans="1:31" x14ac:dyDescent="0.3">
      <c r="A1545" s="1">
        <v>43648</v>
      </c>
      <c r="B1545" s="2">
        <v>0.2857986111111111</v>
      </c>
      <c r="C1545" t="s">
        <v>39</v>
      </c>
      <c r="D1545" t="s">
        <v>13</v>
      </c>
      <c r="E1545">
        <v>99</v>
      </c>
      <c r="F1545" t="s">
        <v>40</v>
      </c>
      <c r="G1545" t="s">
        <v>276</v>
      </c>
      <c r="H1545" t="s">
        <v>41</v>
      </c>
      <c r="I1545">
        <v>300</v>
      </c>
      <c r="J1545" t="s">
        <v>42</v>
      </c>
      <c r="K1545" t="s">
        <v>276</v>
      </c>
      <c r="L1545">
        <v>52.852784999999997</v>
      </c>
      <c r="M1545">
        <v>-10.5402066666667</v>
      </c>
      <c r="N1545" t="s">
        <v>129</v>
      </c>
      <c r="O1545" t="s">
        <v>51</v>
      </c>
      <c r="W1545">
        <v>1</v>
      </c>
      <c r="Y1545" t="s">
        <v>91</v>
      </c>
      <c r="Z1545" t="s">
        <v>52</v>
      </c>
      <c r="AA1545" t="s">
        <v>47</v>
      </c>
      <c r="AE1545" t="s">
        <v>50</v>
      </c>
    </row>
    <row r="1546" spans="1:31" x14ac:dyDescent="0.3">
      <c r="A1546" s="1">
        <v>43648</v>
      </c>
      <c r="B1546" s="2">
        <v>0.28797453703703701</v>
      </c>
      <c r="C1546" t="s">
        <v>39</v>
      </c>
      <c r="D1546" t="s">
        <v>13</v>
      </c>
      <c r="E1546">
        <v>99</v>
      </c>
      <c r="F1546" t="s">
        <v>40</v>
      </c>
      <c r="G1546" t="s">
        <v>276</v>
      </c>
      <c r="H1546" t="s">
        <v>41</v>
      </c>
      <c r="I1546">
        <v>300</v>
      </c>
      <c r="J1546" t="s">
        <v>42</v>
      </c>
      <c r="K1546" t="s">
        <v>276</v>
      </c>
      <c r="L1546">
        <v>52.8529433333333</v>
      </c>
      <c r="M1546">
        <v>-10.5259816666667</v>
      </c>
      <c r="N1546" t="s">
        <v>129</v>
      </c>
      <c r="O1546" t="s">
        <v>100</v>
      </c>
      <c r="W1546">
        <v>1</v>
      </c>
      <c r="Y1546" t="s">
        <v>28</v>
      </c>
      <c r="Z1546" t="s">
        <v>52</v>
      </c>
      <c r="AA1546" t="s">
        <v>47</v>
      </c>
      <c r="AB1546" t="s">
        <v>55</v>
      </c>
      <c r="AE1546" t="s">
        <v>50</v>
      </c>
    </row>
    <row r="1547" spans="1:31" x14ac:dyDescent="0.3">
      <c r="A1547" s="1">
        <v>43648</v>
      </c>
      <c r="B1547" s="2">
        <v>0.28811342592592593</v>
      </c>
      <c r="C1547" t="s">
        <v>39</v>
      </c>
      <c r="D1547" t="s">
        <v>13</v>
      </c>
      <c r="E1547">
        <v>99</v>
      </c>
      <c r="F1547" t="s">
        <v>40</v>
      </c>
      <c r="G1547" t="s">
        <v>276</v>
      </c>
      <c r="H1547" t="s">
        <v>41</v>
      </c>
      <c r="I1547">
        <v>300</v>
      </c>
      <c r="J1547" t="s">
        <v>42</v>
      </c>
      <c r="K1547" t="s">
        <v>276</v>
      </c>
      <c r="L1547">
        <v>52.852955000000001</v>
      </c>
      <c r="M1547">
        <v>-10.5250066666667</v>
      </c>
      <c r="N1547" t="s">
        <v>129</v>
      </c>
      <c r="O1547" t="s">
        <v>118</v>
      </c>
      <c r="W1547">
        <v>1</v>
      </c>
      <c r="Y1547" t="s">
        <v>28</v>
      </c>
      <c r="Z1547" t="s">
        <v>52</v>
      </c>
      <c r="AA1547" t="s">
        <v>47</v>
      </c>
      <c r="AB1547" t="s">
        <v>48</v>
      </c>
      <c r="AE1547" t="s">
        <v>50</v>
      </c>
    </row>
    <row r="1548" spans="1:31" x14ac:dyDescent="0.3">
      <c r="A1548" s="1">
        <v>43648</v>
      </c>
      <c r="B1548" s="2">
        <v>0.28878472222222223</v>
      </c>
      <c r="C1548" t="s">
        <v>39</v>
      </c>
      <c r="D1548" t="s">
        <v>13</v>
      </c>
      <c r="E1548">
        <v>99</v>
      </c>
      <c r="F1548" t="s">
        <v>40</v>
      </c>
      <c r="G1548" t="s">
        <v>276</v>
      </c>
      <c r="H1548" t="s">
        <v>41</v>
      </c>
      <c r="I1548">
        <v>300</v>
      </c>
      <c r="J1548" t="s">
        <v>42</v>
      </c>
      <c r="K1548" t="s">
        <v>276</v>
      </c>
      <c r="L1548">
        <v>52.853009999999998</v>
      </c>
      <c r="M1548">
        <v>-10.520664999999999</v>
      </c>
      <c r="N1548" t="s">
        <v>129</v>
      </c>
      <c r="O1548" t="s">
        <v>118</v>
      </c>
      <c r="W1548">
        <v>1</v>
      </c>
      <c r="Y1548" t="s">
        <v>28</v>
      </c>
      <c r="Z1548" t="s">
        <v>52</v>
      </c>
      <c r="AA1548" t="s">
        <v>76</v>
      </c>
      <c r="AE1548" t="s">
        <v>50</v>
      </c>
    </row>
    <row r="1549" spans="1:31" x14ac:dyDescent="0.3">
      <c r="A1549" s="1">
        <v>43648</v>
      </c>
      <c r="B1549" s="2">
        <v>0.28890046296296296</v>
      </c>
      <c r="C1549" t="s">
        <v>39</v>
      </c>
      <c r="D1549" t="s">
        <v>13</v>
      </c>
      <c r="E1549">
        <v>99</v>
      </c>
      <c r="F1549" t="s">
        <v>40</v>
      </c>
      <c r="G1549" t="s">
        <v>276</v>
      </c>
      <c r="H1549" t="s">
        <v>41</v>
      </c>
      <c r="I1549">
        <v>300</v>
      </c>
      <c r="J1549" t="s">
        <v>42</v>
      </c>
      <c r="K1549" t="s">
        <v>276</v>
      </c>
      <c r="L1549">
        <v>52.853011666666703</v>
      </c>
      <c r="M1549">
        <v>-10.5199933333333</v>
      </c>
      <c r="N1549" t="s">
        <v>129</v>
      </c>
      <c r="O1549" t="s">
        <v>100</v>
      </c>
      <c r="W1549">
        <v>1</v>
      </c>
      <c r="Y1549" t="s">
        <v>28</v>
      </c>
      <c r="Z1549" t="s">
        <v>52</v>
      </c>
      <c r="AA1549" t="s">
        <v>47</v>
      </c>
      <c r="AB1549" t="s">
        <v>71</v>
      </c>
      <c r="AE1549" t="s">
        <v>50</v>
      </c>
    </row>
    <row r="1550" spans="1:31" x14ac:dyDescent="0.3">
      <c r="A1550" s="1">
        <v>43648</v>
      </c>
      <c r="B1550" s="2">
        <v>0.29024305555555557</v>
      </c>
      <c r="C1550" t="s">
        <v>39</v>
      </c>
      <c r="D1550" t="s">
        <v>13</v>
      </c>
      <c r="E1550">
        <v>99</v>
      </c>
      <c r="F1550" t="s">
        <v>40</v>
      </c>
      <c r="G1550" t="s">
        <v>276</v>
      </c>
      <c r="H1550" t="s">
        <v>41</v>
      </c>
      <c r="I1550">
        <v>300</v>
      </c>
      <c r="J1550" t="s">
        <v>42</v>
      </c>
      <c r="K1550" t="s">
        <v>276</v>
      </c>
      <c r="L1550">
        <v>52.8530916666667</v>
      </c>
      <c r="M1550">
        <v>-10.5114</v>
      </c>
      <c r="N1550" t="s">
        <v>129</v>
      </c>
      <c r="O1550" t="s">
        <v>100</v>
      </c>
      <c r="W1550">
        <v>1</v>
      </c>
      <c r="Y1550" t="s">
        <v>28</v>
      </c>
      <c r="Z1550" t="s">
        <v>52</v>
      </c>
      <c r="AA1550" t="s">
        <v>47</v>
      </c>
      <c r="AB1550" t="s">
        <v>71</v>
      </c>
      <c r="AE1550" t="s">
        <v>50</v>
      </c>
    </row>
    <row r="1551" spans="1:31" x14ac:dyDescent="0.3">
      <c r="A1551" s="1">
        <v>43648</v>
      </c>
      <c r="B1551" s="2">
        <v>0.29241898148148149</v>
      </c>
      <c r="C1551" t="s">
        <v>39</v>
      </c>
      <c r="D1551" t="s">
        <v>13</v>
      </c>
      <c r="E1551">
        <v>99</v>
      </c>
      <c r="F1551" t="s">
        <v>40</v>
      </c>
      <c r="G1551" t="s">
        <v>276</v>
      </c>
      <c r="H1551" t="s">
        <v>41</v>
      </c>
      <c r="I1551">
        <v>300</v>
      </c>
      <c r="J1551" t="s">
        <v>42</v>
      </c>
      <c r="K1551" t="s">
        <v>276</v>
      </c>
      <c r="L1551">
        <v>52.853218333333302</v>
      </c>
      <c r="M1551">
        <v>-10.4973333333333</v>
      </c>
      <c r="N1551" t="s">
        <v>129</v>
      </c>
      <c r="O1551" t="s">
        <v>100</v>
      </c>
      <c r="W1551">
        <v>2</v>
      </c>
      <c r="Y1551" t="s">
        <v>28</v>
      </c>
      <c r="Z1551" t="s">
        <v>52</v>
      </c>
      <c r="AA1551" t="s">
        <v>47</v>
      </c>
      <c r="AB1551" t="s">
        <v>82</v>
      </c>
      <c r="AE1551" t="s">
        <v>50</v>
      </c>
    </row>
    <row r="1552" spans="1:31" x14ac:dyDescent="0.3">
      <c r="A1552" s="1">
        <v>43648</v>
      </c>
      <c r="B1552" s="2">
        <v>0.29275462962962961</v>
      </c>
      <c r="C1552" t="s">
        <v>39</v>
      </c>
      <c r="D1552" t="s">
        <v>13</v>
      </c>
      <c r="E1552">
        <v>99</v>
      </c>
      <c r="F1552" t="s">
        <v>40</v>
      </c>
      <c r="G1552" t="s">
        <v>276</v>
      </c>
      <c r="H1552" t="s">
        <v>41</v>
      </c>
      <c r="I1552">
        <v>300</v>
      </c>
      <c r="J1552" t="s">
        <v>42</v>
      </c>
      <c r="K1552" t="s">
        <v>276</v>
      </c>
      <c r="L1552">
        <v>52.853250000000003</v>
      </c>
      <c r="M1552">
        <v>-10.4950666666667</v>
      </c>
      <c r="N1552" t="s">
        <v>129</v>
      </c>
      <c r="O1552" t="s">
        <v>61</v>
      </c>
      <c r="P1552">
        <v>1</v>
      </c>
      <c r="AA1552" t="s">
        <v>47</v>
      </c>
      <c r="AB1552" t="s">
        <v>56</v>
      </c>
      <c r="AE1552" t="s">
        <v>50</v>
      </c>
    </row>
    <row r="1553" spans="1:31" x14ac:dyDescent="0.3">
      <c r="A1553" s="1">
        <v>43648</v>
      </c>
      <c r="B1553" s="2">
        <v>0.29288194444444443</v>
      </c>
      <c r="C1553" t="s">
        <v>39</v>
      </c>
      <c r="D1553" t="s">
        <v>13</v>
      </c>
      <c r="E1553">
        <v>99</v>
      </c>
      <c r="F1553" t="s">
        <v>40</v>
      </c>
      <c r="G1553" t="s">
        <v>276</v>
      </c>
      <c r="H1553" t="s">
        <v>41</v>
      </c>
      <c r="I1553">
        <v>300</v>
      </c>
      <c r="J1553" t="s">
        <v>42</v>
      </c>
      <c r="K1553" t="s">
        <v>276</v>
      </c>
      <c r="L1553">
        <v>52.8532716666667</v>
      </c>
      <c r="M1553">
        <v>-10.49432</v>
      </c>
      <c r="N1553" t="s">
        <v>129</v>
      </c>
      <c r="O1553" t="s">
        <v>100</v>
      </c>
      <c r="W1553">
        <v>1</v>
      </c>
      <c r="Y1553" t="s">
        <v>28</v>
      </c>
      <c r="Z1553" t="s">
        <v>52</v>
      </c>
      <c r="AA1553" t="s">
        <v>47</v>
      </c>
      <c r="AB1553" t="s">
        <v>55</v>
      </c>
      <c r="AE1553" t="s">
        <v>50</v>
      </c>
    </row>
    <row r="1554" spans="1:31" x14ac:dyDescent="0.3">
      <c r="A1554" s="1">
        <v>43648</v>
      </c>
      <c r="B1554" s="2">
        <v>0.29541666666666666</v>
      </c>
      <c r="C1554" t="s">
        <v>39</v>
      </c>
      <c r="D1554" t="s">
        <v>13</v>
      </c>
      <c r="E1554">
        <v>99</v>
      </c>
      <c r="F1554" t="s">
        <v>40</v>
      </c>
      <c r="G1554" t="s">
        <v>276</v>
      </c>
      <c r="H1554" t="s">
        <v>41</v>
      </c>
      <c r="I1554">
        <v>300</v>
      </c>
      <c r="J1554" t="s">
        <v>42</v>
      </c>
      <c r="K1554" t="s">
        <v>276</v>
      </c>
      <c r="L1554">
        <v>52.853283333333302</v>
      </c>
      <c r="M1554">
        <v>-10.477705</v>
      </c>
      <c r="N1554" t="s">
        <v>129</v>
      </c>
      <c r="O1554" t="s">
        <v>85</v>
      </c>
      <c r="W1554">
        <v>1</v>
      </c>
      <c r="Y1554" t="s">
        <v>28</v>
      </c>
      <c r="Z1554" t="s">
        <v>52</v>
      </c>
      <c r="AA1554" t="s">
        <v>47</v>
      </c>
      <c r="AB1554" t="s">
        <v>71</v>
      </c>
      <c r="AE1554" t="s">
        <v>50</v>
      </c>
    </row>
    <row r="1555" spans="1:31" x14ac:dyDescent="0.3">
      <c r="A1555" s="1">
        <v>43648</v>
      </c>
      <c r="B1555" s="2">
        <v>0.29616898148148146</v>
      </c>
      <c r="C1555" t="s">
        <v>39</v>
      </c>
      <c r="D1555" t="s">
        <v>13</v>
      </c>
      <c r="E1555">
        <v>99</v>
      </c>
      <c r="F1555" t="s">
        <v>40</v>
      </c>
      <c r="G1555" t="s">
        <v>276</v>
      </c>
      <c r="H1555" t="s">
        <v>41</v>
      </c>
      <c r="I1555">
        <v>300</v>
      </c>
      <c r="J1555" t="s">
        <v>42</v>
      </c>
      <c r="K1555" t="s">
        <v>276</v>
      </c>
      <c r="L1555">
        <v>52.853288333333303</v>
      </c>
      <c r="M1555">
        <v>-10.472663333333299</v>
      </c>
      <c r="N1555" t="s">
        <v>129</v>
      </c>
      <c r="O1555" t="s">
        <v>100</v>
      </c>
      <c r="W1555">
        <v>1</v>
      </c>
      <c r="Y1555" t="s">
        <v>28</v>
      </c>
      <c r="Z1555" t="s">
        <v>52</v>
      </c>
      <c r="AA1555" t="s">
        <v>47</v>
      </c>
      <c r="AB1555" t="s">
        <v>55</v>
      </c>
      <c r="AE1555" t="s">
        <v>57</v>
      </c>
    </row>
    <row r="1556" spans="1:31" x14ac:dyDescent="0.3">
      <c r="A1556" s="1">
        <v>43648</v>
      </c>
      <c r="B1556" s="2">
        <v>0.29627314814814815</v>
      </c>
      <c r="C1556" t="s">
        <v>39</v>
      </c>
      <c r="D1556" t="s">
        <v>13</v>
      </c>
      <c r="E1556">
        <v>99</v>
      </c>
      <c r="F1556" t="s">
        <v>40</v>
      </c>
      <c r="G1556" t="s">
        <v>276</v>
      </c>
      <c r="H1556" t="s">
        <v>41</v>
      </c>
      <c r="I1556">
        <v>300</v>
      </c>
      <c r="J1556" t="s">
        <v>42</v>
      </c>
      <c r="K1556" t="s">
        <v>276</v>
      </c>
      <c r="L1556">
        <v>52.8532783333333</v>
      </c>
      <c r="M1556">
        <v>-10.472063333333301</v>
      </c>
      <c r="N1556" t="s">
        <v>129</v>
      </c>
      <c r="O1556" t="s">
        <v>100</v>
      </c>
      <c r="W1556">
        <v>5</v>
      </c>
      <c r="Y1556" t="s">
        <v>28</v>
      </c>
      <c r="Z1556" t="s">
        <v>52</v>
      </c>
      <c r="AA1556" t="s">
        <v>47</v>
      </c>
      <c r="AB1556" t="s">
        <v>71</v>
      </c>
      <c r="AE1556" t="s">
        <v>50</v>
      </c>
    </row>
    <row r="1557" spans="1:31" x14ac:dyDescent="0.3">
      <c r="A1557" s="1">
        <v>43648</v>
      </c>
      <c r="B1557" s="2">
        <v>0.29670138888888892</v>
      </c>
      <c r="C1557" t="s">
        <v>39</v>
      </c>
      <c r="D1557" t="s">
        <v>13</v>
      </c>
      <c r="E1557">
        <v>99</v>
      </c>
      <c r="F1557" t="s">
        <v>40</v>
      </c>
      <c r="G1557" t="s">
        <v>276</v>
      </c>
      <c r="H1557" t="s">
        <v>41</v>
      </c>
      <c r="I1557">
        <v>300</v>
      </c>
      <c r="J1557" t="s">
        <v>42</v>
      </c>
      <c r="K1557" t="s">
        <v>276</v>
      </c>
      <c r="L1557">
        <v>52.853296666666701</v>
      </c>
      <c r="M1557">
        <v>-10.4692283333333</v>
      </c>
      <c r="N1557" t="s">
        <v>129</v>
      </c>
      <c r="O1557" t="s">
        <v>44</v>
      </c>
      <c r="W1557">
        <v>1</v>
      </c>
      <c r="Z1557" t="s">
        <v>46</v>
      </c>
      <c r="AA1557" t="s">
        <v>47</v>
      </c>
      <c r="AB1557" t="s">
        <v>82</v>
      </c>
      <c r="AE1557" t="s">
        <v>50</v>
      </c>
    </row>
    <row r="1558" spans="1:31" x14ac:dyDescent="0.3">
      <c r="A1558" s="1">
        <v>43648</v>
      </c>
      <c r="B1558" s="2">
        <v>0.29790509259259262</v>
      </c>
      <c r="C1558" t="s">
        <v>39</v>
      </c>
      <c r="D1558" t="s">
        <v>13</v>
      </c>
      <c r="E1558">
        <v>99</v>
      </c>
      <c r="F1558" t="s">
        <v>40</v>
      </c>
      <c r="G1558" t="s">
        <v>276</v>
      </c>
      <c r="H1558" t="s">
        <v>41</v>
      </c>
      <c r="I1558">
        <v>300</v>
      </c>
      <c r="J1558" t="s">
        <v>42</v>
      </c>
      <c r="K1558" t="s">
        <v>276</v>
      </c>
      <c r="L1558">
        <v>52.853283333333302</v>
      </c>
      <c r="M1558">
        <v>-10.4612916666667</v>
      </c>
      <c r="N1558" t="s">
        <v>129</v>
      </c>
      <c r="O1558" t="s">
        <v>100</v>
      </c>
      <c r="W1558">
        <v>1</v>
      </c>
      <c r="Y1558" t="s">
        <v>28</v>
      </c>
      <c r="Z1558" t="s">
        <v>52</v>
      </c>
      <c r="AA1558" t="s">
        <v>47</v>
      </c>
      <c r="AB1558" t="s">
        <v>55</v>
      </c>
      <c r="AE1558" t="s">
        <v>50</v>
      </c>
    </row>
    <row r="1559" spans="1:31" x14ac:dyDescent="0.3">
      <c r="A1559" s="1">
        <v>43648</v>
      </c>
      <c r="B1559" s="2">
        <v>0.2980902777777778</v>
      </c>
      <c r="C1559" t="s">
        <v>39</v>
      </c>
      <c r="D1559" t="s">
        <v>13</v>
      </c>
      <c r="E1559">
        <v>99</v>
      </c>
      <c r="F1559" t="s">
        <v>40</v>
      </c>
      <c r="G1559" t="s">
        <v>276</v>
      </c>
      <c r="H1559" t="s">
        <v>41</v>
      </c>
      <c r="I1559">
        <v>300</v>
      </c>
      <c r="J1559" t="s">
        <v>42</v>
      </c>
      <c r="K1559" t="s">
        <v>276</v>
      </c>
      <c r="L1559">
        <v>52.853306666666697</v>
      </c>
      <c r="M1559">
        <v>-10.4600833333333</v>
      </c>
      <c r="N1559" t="s">
        <v>129</v>
      </c>
      <c r="O1559" t="s">
        <v>100</v>
      </c>
      <c r="W1559">
        <v>1</v>
      </c>
      <c r="Y1559" t="s">
        <v>28</v>
      </c>
      <c r="Z1559" t="s">
        <v>52</v>
      </c>
      <c r="AA1559" t="s">
        <v>47</v>
      </c>
      <c r="AB1559" t="s">
        <v>56</v>
      </c>
      <c r="AE1559" t="s">
        <v>50</v>
      </c>
    </row>
    <row r="1560" spans="1:31" x14ac:dyDescent="0.3">
      <c r="A1560" s="1">
        <v>43648</v>
      </c>
      <c r="B1560" s="2">
        <v>0.29849537037037038</v>
      </c>
      <c r="C1560" t="s">
        <v>39</v>
      </c>
      <c r="D1560" t="s">
        <v>13</v>
      </c>
      <c r="E1560">
        <v>99</v>
      </c>
      <c r="F1560" t="s">
        <v>40</v>
      </c>
      <c r="G1560" t="s">
        <v>276</v>
      </c>
      <c r="H1560" t="s">
        <v>41</v>
      </c>
      <c r="I1560">
        <v>300</v>
      </c>
      <c r="J1560" t="s">
        <v>42</v>
      </c>
      <c r="K1560" t="s">
        <v>276</v>
      </c>
      <c r="L1560">
        <v>52.853324999999998</v>
      </c>
      <c r="M1560">
        <v>-10.45739</v>
      </c>
      <c r="N1560" t="s">
        <v>129</v>
      </c>
      <c r="O1560" t="s">
        <v>100</v>
      </c>
      <c r="W1560">
        <v>1</v>
      </c>
      <c r="Y1560" t="s">
        <v>28</v>
      </c>
      <c r="Z1560" t="s">
        <v>52</v>
      </c>
      <c r="AA1560" t="s">
        <v>47</v>
      </c>
      <c r="AB1560" t="s">
        <v>55</v>
      </c>
      <c r="AE1560" t="s">
        <v>50</v>
      </c>
    </row>
    <row r="1561" spans="1:31" x14ac:dyDescent="0.3">
      <c r="A1561" s="1">
        <v>43648</v>
      </c>
      <c r="B1561" s="2">
        <v>0.29859953703703707</v>
      </c>
      <c r="C1561" t="s">
        <v>39</v>
      </c>
      <c r="D1561" t="s">
        <v>13</v>
      </c>
      <c r="E1561">
        <v>99</v>
      </c>
      <c r="F1561" t="s">
        <v>40</v>
      </c>
      <c r="G1561" t="s">
        <v>276</v>
      </c>
      <c r="H1561" t="s">
        <v>41</v>
      </c>
      <c r="I1561">
        <v>300</v>
      </c>
      <c r="J1561" t="s">
        <v>42</v>
      </c>
      <c r="K1561" t="s">
        <v>276</v>
      </c>
      <c r="L1561">
        <v>52.853318333333299</v>
      </c>
      <c r="M1561">
        <v>-10.4567</v>
      </c>
      <c r="N1561" t="s">
        <v>129</v>
      </c>
      <c r="O1561" t="s">
        <v>54</v>
      </c>
      <c r="W1561">
        <v>1</v>
      </c>
      <c r="Y1561" t="s">
        <v>28</v>
      </c>
      <c r="Z1561" t="s">
        <v>52</v>
      </c>
      <c r="AA1561" t="s">
        <v>47</v>
      </c>
      <c r="AB1561" t="s">
        <v>64</v>
      </c>
      <c r="AE1561" t="s">
        <v>50</v>
      </c>
    </row>
    <row r="1562" spans="1:31" x14ac:dyDescent="0.3">
      <c r="A1562" s="1">
        <v>43648</v>
      </c>
      <c r="B1562" s="2">
        <v>0.29930555555555555</v>
      </c>
      <c r="C1562" t="s">
        <v>39</v>
      </c>
      <c r="D1562" t="s">
        <v>13</v>
      </c>
      <c r="E1562">
        <v>99</v>
      </c>
      <c r="F1562" t="s">
        <v>40</v>
      </c>
      <c r="G1562" t="s">
        <v>276</v>
      </c>
      <c r="H1562" t="s">
        <v>41</v>
      </c>
      <c r="I1562">
        <v>300</v>
      </c>
      <c r="J1562" t="s">
        <v>42</v>
      </c>
      <c r="K1562" t="s">
        <v>276</v>
      </c>
      <c r="L1562">
        <v>52.8533166666667</v>
      </c>
      <c r="M1562">
        <v>-10.4519983333333</v>
      </c>
      <c r="N1562" t="s">
        <v>129</v>
      </c>
      <c r="O1562" t="s">
        <v>100</v>
      </c>
      <c r="W1562">
        <v>1</v>
      </c>
      <c r="Y1562" t="s">
        <v>28</v>
      </c>
      <c r="Z1562" t="s">
        <v>52</v>
      </c>
      <c r="AA1562" t="s">
        <v>47</v>
      </c>
      <c r="AB1562" t="s">
        <v>71</v>
      </c>
      <c r="AE1562" t="s">
        <v>50</v>
      </c>
    </row>
    <row r="1563" spans="1:31" x14ac:dyDescent="0.3">
      <c r="A1563" s="1">
        <v>43648</v>
      </c>
      <c r="B1563" s="2">
        <v>0.30353009259259262</v>
      </c>
      <c r="C1563" t="s">
        <v>39</v>
      </c>
      <c r="D1563" t="s">
        <v>13</v>
      </c>
      <c r="E1563">
        <v>99</v>
      </c>
      <c r="F1563" t="s">
        <v>40</v>
      </c>
      <c r="G1563" t="s">
        <v>276</v>
      </c>
      <c r="H1563" t="s">
        <v>41</v>
      </c>
      <c r="I1563">
        <v>300</v>
      </c>
      <c r="J1563" t="s">
        <v>42</v>
      </c>
      <c r="K1563" t="s">
        <v>276</v>
      </c>
      <c r="L1563">
        <v>52.853303333333301</v>
      </c>
      <c r="M1563">
        <v>-10.424006666666701</v>
      </c>
      <c r="N1563" t="s">
        <v>129</v>
      </c>
      <c r="O1563" t="s">
        <v>100</v>
      </c>
      <c r="W1563">
        <v>3</v>
      </c>
      <c r="Y1563" t="s">
        <v>28</v>
      </c>
      <c r="Z1563" t="s">
        <v>52</v>
      </c>
      <c r="AA1563" t="s">
        <v>47</v>
      </c>
      <c r="AB1563" t="s">
        <v>55</v>
      </c>
      <c r="AE1563" t="s">
        <v>57</v>
      </c>
    </row>
    <row r="1564" spans="1:31" x14ac:dyDescent="0.3">
      <c r="A1564" s="1">
        <v>43648</v>
      </c>
      <c r="B1564" s="2">
        <v>0.30437500000000001</v>
      </c>
      <c r="C1564" t="s">
        <v>39</v>
      </c>
      <c r="D1564" t="s">
        <v>13</v>
      </c>
      <c r="E1564">
        <v>99</v>
      </c>
      <c r="F1564" t="s">
        <v>40</v>
      </c>
      <c r="G1564" t="s">
        <v>276</v>
      </c>
      <c r="H1564" t="s">
        <v>41</v>
      </c>
      <c r="I1564">
        <v>300</v>
      </c>
      <c r="J1564" t="s">
        <v>42</v>
      </c>
      <c r="K1564" t="s">
        <v>276</v>
      </c>
      <c r="L1564">
        <v>52.853281666666703</v>
      </c>
      <c r="M1564">
        <v>-10.4183966666667</v>
      </c>
      <c r="N1564" t="s">
        <v>129</v>
      </c>
      <c r="O1564" t="s">
        <v>100</v>
      </c>
      <c r="W1564">
        <v>1</v>
      </c>
      <c r="Y1564" t="s">
        <v>28</v>
      </c>
      <c r="Z1564" t="s">
        <v>52</v>
      </c>
      <c r="AA1564" t="s">
        <v>47</v>
      </c>
      <c r="AB1564" t="s">
        <v>71</v>
      </c>
      <c r="AE1564" t="s">
        <v>57</v>
      </c>
    </row>
    <row r="1565" spans="1:31" x14ac:dyDescent="0.3">
      <c r="A1565" s="1">
        <v>43648</v>
      </c>
      <c r="B1565" s="2">
        <v>0.30447916666666669</v>
      </c>
      <c r="C1565" t="s">
        <v>39</v>
      </c>
      <c r="D1565" t="s">
        <v>13</v>
      </c>
      <c r="E1565">
        <v>99</v>
      </c>
      <c r="F1565" t="s">
        <v>40</v>
      </c>
      <c r="G1565" t="s">
        <v>276</v>
      </c>
      <c r="H1565" t="s">
        <v>41</v>
      </c>
      <c r="I1565">
        <v>300</v>
      </c>
      <c r="J1565" t="s">
        <v>42</v>
      </c>
      <c r="K1565" t="s">
        <v>276</v>
      </c>
      <c r="L1565">
        <v>52.853295000000003</v>
      </c>
      <c r="M1565">
        <v>-10.417714999999999</v>
      </c>
      <c r="N1565" t="s">
        <v>129</v>
      </c>
      <c r="O1565" t="s">
        <v>100</v>
      </c>
      <c r="W1565">
        <v>2</v>
      </c>
      <c r="Y1565" t="s">
        <v>28</v>
      </c>
      <c r="Z1565" t="s">
        <v>52</v>
      </c>
      <c r="AA1565" t="s">
        <v>47</v>
      </c>
      <c r="AB1565" t="s">
        <v>55</v>
      </c>
      <c r="AE1565" t="s">
        <v>50</v>
      </c>
    </row>
    <row r="1566" spans="1:31" x14ac:dyDescent="0.3">
      <c r="A1566" s="1">
        <v>43648</v>
      </c>
      <c r="B1566" s="2">
        <v>0.30474537037037036</v>
      </c>
      <c r="C1566" t="s">
        <v>39</v>
      </c>
      <c r="D1566" t="s">
        <v>13</v>
      </c>
      <c r="E1566">
        <v>99</v>
      </c>
      <c r="F1566" t="s">
        <v>40</v>
      </c>
      <c r="G1566" t="s">
        <v>276</v>
      </c>
      <c r="H1566" t="s">
        <v>41</v>
      </c>
      <c r="I1566">
        <v>300</v>
      </c>
      <c r="J1566" t="s">
        <v>42</v>
      </c>
      <c r="K1566" t="s">
        <v>276</v>
      </c>
      <c r="L1566">
        <v>52.853285</v>
      </c>
      <c r="M1566">
        <v>-10.4159566666667</v>
      </c>
      <c r="N1566" t="s">
        <v>129</v>
      </c>
      <c r="O1566" t="s">
        <v>100</v>
      </c>
      <c r="W1566">
        <v>1</v>
      </c>
      <c r="Y1566" t="s">
        <v>28</v>
      </c>
      <c r="Z1566" t="s">
        <v>52</v>
      </c>
      <c r="AA1566" t="s">
        <v>47</v>
      </c>
      <c r="AB1566" t="s">
        <v>71</v>
      </c>
      <c r="AE1566" t="s">
        <v>50</v>
      </c>
    </row>
    <row r="1567" spans="1:31" x14ac:dyDescent="0.3">
      <c r="A1567" s="1">
        <v>43648</v>
      </c>
      <c r="B1567" s="2">
        <v>0.30499999999999999</v>
      </c>
      <c r="C1567" t="s">
        <v>39</v>
      </c>
      <c r="D1567" t="s">
        <v>13</v>
      </c>
      <c r="E1567">
        <v>99</v>
      </c>
      <c r="F1567" t="s">
        <v>40</v>
      </c>
      <c r="G1567" t="s">
        <v>276</v>
      </c>
      <c r="H1567" t="s">
        <v>41</v>
      </c>
      <c r="I1567">
        <v>300</v>
      </c>
      <c r="J1567" t="s">
        <v>42</v>
      </c>
      <c r="K1567" t="s">
        <v>276</v>
      </c>
      <c r="L1567">
        <v>52.853276666666702</v>
      </c>
      <c r="M1567">
        <v>-10.4142683333333</v>
      </c>
      <c r="N1567" t="s">
        <v>129</v>
      </c>
      <c r="O1567" t="s">
        <v>100</v>
      </c>
      <c r="W1567">
        <v>1</v>
      </c>
      <c r="Y1567" t="s">
        <v>28</v>
      </c>
      <c r="Z1567" t="s">
        <v>52</v>
      </c>
      <c r="AA1567" t="s">
        <v>47</v>
      </c>
      <c r="AB1567" t="s">
        <v>71</v>
      </c>
      <c r="AE1567" t="s">
        <v>57</v>
      </c>
    </row>
    <row r="1568" spans="1:31" x14ac:dyDescent="0.3">
      <c r="A1568" s="1">
        <v>43648</v>
      </c>
      <c r="B1568" s="2">
        <v>0.3054398148148148</v>
      </c>
      <c r="C1568" t="s">
        <v>39</v>
      </c>
      <c r="D1568" t="s">
        <v>13</v>
      </c>
      <c r="E1568">
        <v>99</v>
      </c>
      <c r="F1568" t="s">
        <v>40</v>
      </c>
      <c r="G1568" t="s">
        <v>276</v>
      </c>
      <c r="H1568" t="s">
        <v>41</v>
      </c>
      <c r="I1568">
        <v>300</v>
      </c>
      <c r="J1568" t="s">
        <v>42</v>
      </c>
      <c r="K1568" t="s">
        <v>276</v>
      </c>
      <c r="L1568">
        <v>52.853268333333297</v>
      </c>
      <c r="M1568">
        <v>-10.4113566666667</v>
      </c>
      <c r="N1568" t="s">
        <v>129</v>
      </c>
      <c r="O1568" t="s">
        <v>61</v>
      </c>
      <c r="P1568">
        <v>1</v>
      </c>
      <c r="R1568">
        <v>1</v>
      </c>
      <c r="AA1568" t="s">
        <v>47</v>
      </c>
      <c r="AB1568" t="s">
        <v>74</v>
      </c>
      <c r="AE1568" t="s">
        <v>50</v>
      </c>
    </row>
    <row r="1569" spans="1:31" x14ac:dyDescent="0.3">
      <c r="A1569" s="1">
        <v>43648</v>
      </c>
      <c r="B1569" s="2">
        <v>0.30564814814814817</v>
      </c>
      <c r="C1569" t="s">
        <v>39</v>
      </c>
      <c r="D1569" t="s">
        <v>13</v>
      </c>
      <c r="E1569">
        <v>99</v>
      </c>
      <c r="F1569" t="s">
        <v>40</v>
      </c>
      <c r="G1569" t="s">
        <v>276</v>
      </c>
      <c r="H1569" t="s">
        <v>41</v>
      </c>
      <c r="I1569">
        <v>300</v>
      </c>
      <c r="J1569" t="s">
        <v>42</v>
      </c>
      <c r="K1569" t="s">
        <v>276</v>
      </c>
      <c r="L1569">
        <v>52.853266666666698</v>
      </c>
      <c r="M1569">
        <v>-10.409966666666699</v>
      </c>
      <c r="N1569" t="s">
        <v>129</v>
      </c>
      <c r="O1569" t="s">
        <v>44</v>
      </c>
      <c r="W1569">
        <v>1</v>
      </c>
      <c r="Z1569" t="s">
        <v>46</v>
      </c>
      <c r="AA1569" t="s">
        <v>76</v>
      </c>
      <c r="AE1569" t="s">
        <v>57</v>
      </c>
    </row>
    <row r="1570" spans="1:31" x14ac:dyDescent="0.3">
      <c r="A1570" s="1">
        <v>43648</v>
      </c>
      <c r="B1570" s="2">
        <v>0.30629629629629629</v>
      </c>
      <c r="C1570" t="s">
        <v>39</v>
      </c>
      <c r="D1570" t="s">
        <v>13</v>
      </c>
      <c r="E1570">
        <v>99</v>
      </c>
      <c r="F1570" t="s">
        <v>40</v>
      </c>
      <c r="G1570" t="s">
        <v>276</v>
      </c>
      <c r="H1570" t="s">
        <v>41</v>
      </c>
      <c r="I1570">
        <v>300</v>
      </c>
      <c r="J1570" t="s">
        <v>42</v>
      </c>
      <c r="K1570" t="s">
        <v>276</v>
      </c>
      <c r="L1570">
        <v>52.853286666666698</v>
      </c>
      <c r="M1570">
        <v>-10.405618333333299</v>
      </c>
      <c r="N1570" t="s">
        <v>129</v>
      </c>
      <c r="O1570" t="s">
        <v>100</v>
      </c>
      <c r="W1570">
        <v>1</v>
      </c>
      <c r="Y1570" t="s">
        <v>28</v>
      </c>
      <c r="Z1570" t="s">
        <v>52</v>
      </c>
      <c r="AA1570" t="s">
        <v>47</v>
      </c>
      <c r="AB1570" t="s">
        <v>55</v>
      </c>
      <c r="AE1570" t="s">
        <v>57</v>
      </c>
    </row>
    <row r="1571" spans="1:31" x14ac:dyDescent="0.3">
      <c r="A1571" s="1">
        <v>43648</v>
      </c>
      <c r="B1571" s="2">
        <v>0.306724537037037</v>
      </c>
      <c r="C1571" t="s">
        <v>39</v>
      </c>
      <c r="D1571" t="s">
        <v>13</v>
      </c>
      <c r="E1571">
        <v>99</v>
      </c>
      <c r="F1571" t="s">
        <v>40</v>
      </c>
      <c r="G1571" t="s">
        <v>276</v>
      </c>
      <c r="H1571" t="s">
        <v>41</v>
      </c>
      <c r="I1571">
        <v>300</v>
      </c>
      <c r="J1571" t="s">
        <v>42</v>
      </c>
      <c r="K1571" t="s">
        <v>276</v>
      </c>
      <c r="L1571">
        <v>52.853285</v>
      </c>
      <c r="M1571">
        <v>-10.402751666666701</v>
      </c>
      <c r="N1571" t="s">
        <v>129</v>
      </c>
      <c r="O1571" t="s">
        <v>100</v>
      </c>
      <c r="W1571">
        <v>1</v>
      </c>
      <c r="Y1571" t="s">
        <v>28</v>
      </c>
      <c r="Z1571" t="s">
        <v>52</v>
      </c>
      <c r="AA1571" t="s">
        <v>47</v>
      </c>
      <c r="AB1571" t="s">
        <v>71</v>
      </c>
      <c r="AE1571" t="s">
        <v>50</v>
      </c>
    </row>
    <row r="1572" spans="1:31" x14ac:dyDescent="0.3">
      <c r="A1572" s="1">
        <v>43648</v>
      </c>
      <c r="B1572" s="2">
        <v>0.30730324074074072</v>
      </c>
      <c r="C1572" t="s">
        <v>39</v>
      </c>
      <c r="D1572" t="s">
        <v>13</v>
      </c>
      <c r="E1572">
        <v>99</v>
      </c>
      <c r="F1572" t="s">
        <v>40</v>
      </c>
      <c r="G1572" t="s">
        <v>276</v>
      </c>
      <c r="H1572" t="s">
        <v>41</v>
      </c>
      <c r="I1572">
        <v>300</v>
      </c>
      <c r="J1572" t="s">
        <v>42</v>
      </c>
      <c r="K1572" t="s">
        <v>276</v>
      </c>
      <c r="L1572">
        <v>52.853298333333299</v>
      </c>
      <c r="M1572">
        <v>-10.398813333333299</v>
      </c>
      <c r="N1572" t="s">
        <v>129</v>
      </c>
      <c r="O1572" t="s">
        <v>100</v>
      </c>
      <c r="W1572">
        <v>1</v>
      </c>
      <c r="Y1572" t="s">
        <v>28</v>
      </c>
      <c r="Z1572" t="s">
        <v>52</v>
      </c>
      <c r="AA1572" t="s">
        <v>47</v>
      </c>
      <c r="AB1572" t="s">
        <v>71</v>
      </c>
      <c r="AE1572" t="s">
        <v>50</v>
      </c>
    </row>
    <row r="1573" spans="1:31" x14ac:dyDescent="0.3">
      <c r="A1573" s="1">
        <v>43648</v>
      </c>
      <c r="B1573" s="2">
        <v>0.30806712962962962</v>
      </c>
      <c r="C1573" t="s">
        <v>39</v>
      </c>
      <c r="D1573" t="s">
        <v>13</v>
      </c>
      <c r="E1573">
        <v>99</v>
      </c>
      <c r="F1573" t="s">
        <v>40</v>
      </c>
      <c r="G1573" t="s">
        <v>276</v>
      </c>
      <c r="H1573" t="s">
        <v>41</v>
      </c>
      <c r="I1573">
        <v>300</v>
      </c>
      <c r="J1573" t="s">
        <v>42</v>
      </c>
      <c r="K1573" t="s">
        <v>276</v>
      </c>
      <c r="L1573">
        <v>52.853259999999999</v>
      </c>
      <c r="M1573">
        <v>-10.3937333333333</v>
      </c>
      <c r="N1573" t="s">
        <v>129</v>
      </c>
      <c r="O1573" t="s">
        <v>100</v>
      </c>
      <c r="W1573">
        <v>3</v>
      </c>
      <c r="Y1573" t="s">
        <v>28</v>
      </c>
      <c r="Z1573" t="s">
        <v>52</v>
      </c>
      <c r="AA1573" t="s">
        <v>47</v>
      </c>
      <c r="AB1573" t="s">
        <v>55</v>
      </c>
      <c r="AE1573" t="s">
        <v>50</v>
      </c>
    </row>
    <row r="1574" spans="1:31" x14ac:dyDescent="0.3">
      <c r="A1574" s="1">
        <v>43648</v>
      </c>
      <c r="B1574" s="2">
        <v>0.30814814814814812</v>
      </c>
      <c r="C1574" t="s">
        <v>39</v>
      </c>
      <c r="D1574" t="s">
        <v>13</v>
      </c>
      <c r="E1574">
        <v>99</v>
      </c>
      <c r="F1574" t="s">
        <v>40</v>
      </c>
      <c r="G1574" t="s">
        <v>276</v>
      </c>
      <c r="H1574" t="s">
        <v>41</v>
      </c>
      <c r="I1574">
        <v>300</v>
      </c>
      <c r="J1574" t="s">
        <v>42</v>
      </c>
      <c r="K1574" t="s">
        <v>276</v>
      </c>
      <c r="L1574">
        <v>52.853256666666702</v>
      </c>
      <c r="M1574">
        <v>-10.393271666666701</v>
      </c>
      <c r="N1574" t="s">
        <v>129</v>
      </c>
      <c r="O1574" t="s">
        <v>61</v>
      </c>
      <c r="P1574">
        <v>1</v>
      </c>
      <c r="AA1574" t="s">
        <v>47</v>
      </c>
      <c r="AB1574" t="s">
        <v>55</v>
      </c>
      <c r="AE1574" t="s">
        <v>50</v>
      </c>
    </row>
    <row r="1575" spans="1:31" x14ac:dyDescent="0.3">
      <c r="A1575" s="1">
        <v>43648</v>
      </c>
      <c r="B1575" s="2">
        <v>0.30907407407407406</v>
      </c>
      <c r="C1575" t="s">
        <v>39</v>
      </c>
      <c r="D1575" t="s">
        <v>13</v>
      </c>
      <c r="E1575">
        <v>99</v>
      </c>
      <c r="F1575" t="s">
        <v>40</v>
      </c>
      <c r="G1575" t="s">
        <v>276</v>
      </c>
      <c r="H1575" t="s">
        <v>41</v>
      </c>
      <c r="I1575">
        <v>300</v>
      </c>
      <c r="J1575" t="s">
        <v>42</v>
      </c>
      <c r="K1575" t="s">
        <v>276</v>
      </c>
      <c r="L1575">
        <v>52.853279999999998</v>
      </c>
      <c r="M1575">
        <v>-10.387131666666701</v>
      </c>
      <c r="N1575" t="s">
        <v>129</v>
      </c>
      <c r="O1575" t="s">
        <v>61</v>
      </c>
      <c r="P1575">
        <v>1</v>
      </c>
      <c r="AA1575" t="s">
        <v>47</v>
      </c>
      <c r="AB1575" t="s">
        <v>56</v>
      </c>
      <c r="AE1575" t="s">
        <v>57</v>
      </c>
    </row>
    <row r="1576" spans="1:31" x14ac:dyDescent="0.3">
      <c r="A1576" s="1">
        <v>43648</v>
      </c>
      <c r="B1576" s="2">
        <v>0.30937500000000001</v>
      </c>
      <c r="C1576" t="s">
        <v>39</v>
      </c>
      <c r="D1576" t="s">
        <v>13</v>
      </c>
      <c r="E1576">
        <v>99</v>
      </c>
      <c r="F1576" t="s">
        <v>40</v>
      </c>
      <c r="G1576" t="s">
        <v>276</v>
      </c>
      <c r="H1576" t="s">
        <v>41</v>
      </c>
      <c r="I1576">
        <v>300</v>
      </c>
      <c r="J1576" t="s">
        <v>42</v>
      </c>
      <c r="K1576" t="s">
        <v>276</v>
      </c>
      <c r="L1576">
        <v>52.853288333333303</v>
      </c>
      <c r="M1576">
        <v>-10.385070000000001</v>
      </c>
      <c r="N1576" t="s">
        <v>129</v>
      </c>
      <c r="O1576" t="s">
        <v>100</v>
      </c>
      <c r="W1576">
        <v>2</v>
      </c>
      <c r="Y1576" t="s">
        <v>28</v>
      </c>
      <c r="Z1576" t="s">
        <v>52</v>
      </c>
      <c r="AA1576" t="s">
        <v>47</v>
      </c>
      <c r="AB1576" t="s">
        <v>71</v>
      </c>
      <c r="AE1576" t="s">
        <v>50</v>
      </c>
    </row>
    <row r="1577" spans="1:31" x14ac:dyDescent="0.3">
      <c r="A1577" s="1">
        <v>43648</v>
      </c>
      <c r="B1577" s="2">
        <v>0.31042824074074077</v>
      </c>
      <c r="C1577" t="s">
        <v>39</v>
      </c>
      <c r="D1577" t="s">
        <v>13</v>
      </c>
      <c r="E1577">
        <v>99</v>
      </c>
      <c r="F1577" t="s">
        <v>40</v>
      </c>
      <c r="G1577" t="s">
        <v>276</v>
      </c>
      <c r="H1577" t="s">
        <v>41</v>
      </c>
      <c r="I1577">
        <v>300</v>
      </c>
      <c r="J1577" t="s">
        <v>42</v>
      </c>
      <c r="K1577" t="s">
        <v>276</v>
      </c>
      <c r="L1577">
        <v>52.853313333333297</v>
      </c>
      <c r="M1577">
        <v>-10.378116666666701</v>
      </c>
      <c r="N1577" t="s">
        <v>129</v>
      </c>
      <c r="O1577" t="s">
        <v>44</v>
      </c>
      <c r="W1577">
        <v>1</v>
      </c>
      <c r="Z1577" t="s">
        <v>46</v>
      </c>
      <c r="AA1577" t="s">
        <v>47</v>
      </c>
      <c r="AB1577" t="s">
        <v>55</v>
      </c>
      <c r="AE1577" t="s">
        <v>50</v>
      </c>
    </row>
    <row r="1578" spans="1:31" x14ac:dyDescent="0.3">
      <c r="A1578" s="1">
        <v>43648</v>
      </c>
      <c r="B1578" s="2">
        <v>0.31106481481481479</v>
      </c>
      <c r="C1578" t="s">
        <v>39</v>
      </c>
      <c r="D1578" t="s">
        <v>13</v>
      </c>
      <c r="E1578">
        <v>99</v>
      </c>
      <c r="F1578" t="s">
        <v>40</v>
      </c>
      <c r="G1578" t="s">
        <v>276</v>
      </c>
      <c r="H1578" t="s">
        <v>41</v>
      </c>
      <c r="I1578">
        <v>300</v>
      </c>
      <c r="J1578" t="s">
        <v>42</v>
      </c>
      <c r="K1578" t="s">
        <v>276</v>
      </c>
      <c r="L1578">
        <v>52.853291666666699</v>
      </c>
      <c r="M1578">
        <v>-10.373945000000001</v>
      </c>
      <c r="N1578" t="s">
        <v>129</v>
      </c>
      <c r="O1578" t="s">
        <v>100</v>
      </c>
      <c r="W1578">
        <v>2</v>
      </c>
      <c r="Y1578" t="s">
        <v>28</v>
      </c>
      <c r="Z1578" t="s">
        <v>52</v>
      </c>
      <c r="AA1578" t="s">
        <v>47</v>
      </c>
      <c r="AB1578" t="s">
        <v>56</v>
      </c>
      <c r="AE1578" t="s">
        <v>50</v>
      </c>
    </row>
    <row r="1579" spans="1:31" x14ac:dyDescent="0.3">
      <c r="A1579" s="1">
        <v>43648</v>
      </c>
      <c r="B1579" s="2">
        <v>0.31106481481481479</v>
      </c>
      <c r="C1579" t="s">
        <v>39</v>
      </c>
      <c r="D1579" t="s">
        <v>13</v>
      </c>
      <c r="E1579">
        <v>99</v>
      </c>
      <c r="F1579" t="s">
        <v>40</v>
      </c>
      <c r="G1579" t="s">
        <v>276</v>
      </c>
      <c r="H1579" t="s">
        <v>41</v>
      </c>
      <c r="I1579">
        <v>300</v>
      </c>
      <c r="J1579" t="s">
        <v>42</v>
      </c>
      <c r="K1579" t="s">
        <v>276</v>
      </c>
      <c r="L1579">
        <v>52.853291666666699</v>
      </c>
      <c r="M1579">
        <v>-10.373945000000001</v>
      </c>
      <c r="N1579" t="s">
        <v>129</v>
      </c>
      <c r="O1579" t="s">
        <v>100</v>
      </c>
      <c r="W1579">
        <v>2</v>
      </c>
      <c r="Y1579" t="s">
        <v>28</v>
      </c>
      <c r="Z1579" t="s">
        <v>52</v>
      </c>
      <c r="AA1579" t="s">
        <v>47</v>
      </c>
      <c r="AB1579" t="s">
        <v>56</v>
      </c>
      <c r="AE1579" t="s">
        <v>57</v>
      </c>
    </row>
    <row r="1580" spans="1:31" x14ac:dyDescent="0.3">
      <c r="A1580" s="1">
        <v>43648</v>
      </c>
      <c r="B1580" s="2">
        <v>0.31144675925925924</v>
      </c>
      <c r="C1580" t="s">
        <v>39</v>
      </c>
      <c r="D1580" t="s">
        <v>13</v>
      </c>
      <c r="E1580">
        <v>99</v>
      </c>
      <c r="F1580" t="s">
        <v>40</v>
      </c>
      <c r="G1580" t="s">
        <v>276</v>
      </c>
      <c r="H1580" t="s">
        <v>41</v>
      </c>
      <c r="I1580">
        <v>300</v>
      </c>
      <c r="J1580" t="s">
        <v>42</v>
      </c>
      <c r="K1580" t="s">
        <v>276</v>
      </c>
      <c r="L1580">
        <v>52.853293333333298</v>
      </c>
      <c r="M1580">
        <v>-10.371420000000001</v>
      </c>
      <c r="N1580" t="s">
        <v>129</v>
      </c>
      <c r="O1580" t="s">
        <v>100</v>
      </c>
      <c r="W1580">
        <v>1</v>
      </c>
      <c r="Y1580" t="s">
        <v>28</v>
      </c>
      <c r="Z1580" t="s">
        <v>52</v>
      </c>
      <c r="AA1580" t="s">
        <v>47</v>
      </c>
      <c r="AB1580" t="s">
        <v>55</v>
      </c>
      <c r="AE1580" t="s">
        <v>50</v>
      </c>
    </row>
    <row r="1581" spans="1:31" x14ac:dyDescent="0.3">
      <c r="A1581" s="1">
        <v>43648</v>
      </c>
      <c r="B1581" s="2">
        <v>0.31167824074074074</v>
      </c>
      <c r="C1581" t="s">
        <v>39</v>
      </c>
      <c r="D1581" t="s">
        <v>13</v>
      </c>
      <c r="E1581">
        <v>99</v>
      </c>
      <c r="F1581" t="s">
        <v>40</v>
      </c>
      <c r="G1581" t="s">
        <v>276</v>
      </c>
      <c r="H1581" t="s">
        <v>41</v>
      </c>
      <c r="I1581">
        <v>300</v>
      </c>
      <c r="J1581" t="s">
        <v>42</v>
      </c>
      <c r="K1581" t="s">
        <v>276</v>
      </c>
      <c r="L1581">
        <v>52.853288333333303</v>
      </c>
      <c r="M1581">
        <v>-10.3698833333333</v>
      </c>
      <c r="N1581" t="s">
        <v>129</v>
      </c>
      <c r="O1581" t="s">
        <v>100</v>
      </c>
      <c r="W1581">
        <v>1</v>
      </c>
      <c r="Y1581" t="s">
        <v>28</v>
      </c>
      <c r="Z1581" t="s">
        <v>52</v>
      </c>
      <c r="AA1581" t="s">
        <v>47</v>
      </c>
      <c r="AB1581" t="s">
        <v>71</v>
      </c>
      <c r="AE1581" t="s">
        <v>50</v>
      </c>
    </row>
    <row r="1582" spans="1:31" x14ac:dyDescent="0.3">
      <c r="A1582" s="1">
        <v>43648</v>
      </c>
      <c r="B1582" s="2">
        <v>0.31189814814814815</v>
      </c>
      <c r="C1582" t="s">
        <v>39</v>
      </c>
      <c r="D1582" t="s">
        <v>13</v>
      </c>
      <c r="E1582">
        <v>99</v>
      </c>
      <c r="F1582" t="s">
        <v>40</v>
      </c>
      <c r="G1582" t="s">
        <v>276</v>
      </c>
      <c r="H1582" t="s">
        <v>41</v>
      </c>
      <c r="I1582">
        <v>300</v>
      </c>
      <c r="J1582" t="s">
        <v>42</v>
      </c>
      <c r="K1582" t="s">
        <v>276</v>
      </c>
      <c r="L1582">
        <v>52.853285</v>
      </c>
      <c r="M1582">
        <v>-10.3684383333333</v>
      </c>
      <c r="N1582" t="s">
        <v>129</v>
      </c>
      <c r="O1582" t="s">
        <v>100</v>
      </c>
      <c r="W1582">
        <v>1</v>
      </c>
      <c r="Y1582" t="s">
        <v>28</v>
      </c>
      <c r="Z1582" t="s">
        <v>52</v>
      </c>
      <c r="AA1582" t="s">
        <v>47</v>
      </c>
      <c r="AB1582" t="s">
        <v>74</v>
      </c>
      <c r="AE1582" t="s">
        <v>57</v>
      </c>
    </row>
    <row r="1583" spans="1:31" x14ac:dyDescent="0.3">
      <c r="A1583" s="1">
        <v>43648</v>
      </c>
      <c r="B1583" s="2">
        <v>0.31219907407407405</v>
      </c>
      <c r="C1583" t="s">
        <v>39</v>
      </c>
      <c r="D1583" t="s">
        <v>13</v>
      </c>
      <c r="E1583">
        <v>99</v>
      </c>
      <c r="F1583" t="s">
        <v>40</v>
      </c>
      <c r="G1583" t="s">
        <v>276</v>
      </c>
      <c r="H1583" t="s">
        <v>41</v>
      </c>
      <c r="I1583">
        <v>300</v>
      </c>
      <c r="J1583" t="s">
        <v>42</v>
      </c>
      <c r="K1583" t="s">
        <v>276</v>
      </c>
      <c r="L1583">
        <v>52.853276666666702</v>
      </c>
      <c r="M1583">
        <v>-10.3664466666667</v>
      </c>
      <c r="N1583" t="s">
        <v>129</v>
      </c>
      <c r="O1583" t="s">
        <v>100</v>
      </c>
      <c r="W1583">
        <v>2</v>
      </c>
      <c r="Y1583" t="s">
        <v>28</v>
      </c>
      <c r="Z1583" t="s">
        <v>52</v>
      </c>
      <c r="AA1583" t="s">
        <v>47</v>
      </c>
      <c r="AB1583" t="s">
        <v>71</v>
      </c>
      <c r="AE1583" t="s">
        <v>50</v>
      </c>
    </row>
    <row r="1584" spans="1:31" x14ac:dyDescent="0.3">
      <c r="A1584" s="1">
        <v>43648</v>
      </c>
      <c r="B1584" s="2">
        <v>0.31320601851851854</v>
      </c>
      <c r="C1584" t="s">
        <v>39</v>
      </c>
      <c r="D1584" t="s">
        <v>13</v>
      </c>
      <c r="E1584">
        <v>99</v>
      </c>
      <c r="F1584" t="s">
        <v>40</v>
      </c>
      <c r="G1584" t="s">
        <v>276</v>
      </c>
      <c r="H1584" t="s">
        <v>41</v>
      </c>
      <c r="I1584">
        <v>300</v>
      </c>
      <c r="J1584" t="s">
        <v>42</v>
      </c>
      <c r="K1584" t="s">
        <v>276</v>
      </c>
      <c r="L1584">
        <v>52.853281666666703</v>
      </c>
      <c r="M1584">
        <v>-10.3597433333333</v>
      </c>
      <c r="N1584" t="s">
        <v>129</v>
      </c>
      <c r="O1584" t="s">
        <v>100</v>
      </c>
      <c r="W1584">
        <v>2</v>
      </c>
      <c r="Y1584" t="s">
        <v>28</v>
      </c>
      <c r="Z1584" t="s">
        <v>52</v>
      </c>
      <c r="AA1584" t="s">
        <v>47</v>
      </c>
      <c r="AB1584" t="s">
        <v>55</v>
      </c>
      <c r="AE1584" t="s">
        <v>50</v>
      </c>
    </row>
    <row r="1585" spans="1:42" x14ac:dyDescent="0.3">
      <c r="A1585" s="1">
        <v>43648</v>
      </c>
      <c r="B1585" s="2">
        <v>0.31373842592592593</v>
      </c>
      <c r="C1585" t="s">
        <v>39</v>
      </c>
      <c r="D1585" t="s">
        <v>13</v>
      </c>
      <c r="E1585">
        <v>99</v>
      </c>
      <c r="F1585" t="s">
        <v>40</v>
      </c>
      <c r="G1585" t="s">
        <v>276</v>
      </c>
      <c r="H1585" t="s">
        <v>41</v>
      </c>
      <c r="I1585">
        <v>300</v>
      </c>
      <c r="J1585" t="s">
        <v>42</v>
      </c>
      <c r="K1585" t="s">
        <v>276</v>
      </c>
      <c r="L1585">
        <v>52.853298333333299</v>
      </c>
      <c r="M1585">
        <v>-10.356161666666701</v>
      </c>
      <c r="N1585" t="s">
        <v>129</v>
      </c>
      <c r="O1585" t="s">
        <v>100</v>
      </c>
      <c r="W1585">
        <v>1</v>
      </c>
      <c r="Y1585" t="s">
        <v>28</v>
      </c>
      <c r="Z1585" t="s">
        <v>52</v>
      </c>
      <c r="AA1585" t="s">
        <v>47</v>
      </c>
      <c r="AB1585" t="s">
        <v>55</v>
      </c>
      <c r="AE1585" t="s">
        <v>50</v>
      </c>
    </row>
    <row r="1586" spans="1:42" x14ac:dyDescent="0.3">
      <c r="A1586" s="1">
        <v>43648</v>
      </c>
      <c r="B1586" s="2">
        <v>0.31461805555555555</v>
      </c>
      <c r="C1586" t="s">
        <v>39</v>
      </c>
      <c r="D1586" t="s">
        <v>13</v>
      </c>
      <c r="E1586">
        <v>99</v>
      </c>
      <c r="F1586" t="s">
        <v>40</v>
      </c>
      <c r="G1586" t="s">
        <v>276</v>
      </c>
      <c r="H1586" t="s">
        <v>41</v>
      </c>
      <c r="I1586">
        <v>300</v>
      </c>
      <c r="J1586" t="s">
        <v>42</v>
      </c>
      <c r="K1586" t="s">
        <v>276</v>
      </c>
      <c r="L1586">
        <v>52.853290000000001</v>
      </c>
      <c r="M1586">
        <v>-10.350241666666699</v>
      </c>
      <c r="N1586" t="s">
        <v>129</v>
      </c>
      <c r="O1586" t="s">
        <v>100</v>
      </c>
      <c r="W1586">
        <v>1</v>
      </c>
      <c r="Y1586" t="s">
        <v>28</v>
      </c>
      <c r="Z1586" t="s">
        <v>52</v>
      </c>
      <c r="AA1586" t="s">
        <v>47</v>
      </c>
      <c r="AB1586" t="s">
        <v>71</v>
      </c>
      <c r="AE1586" t="s">
        <v>57</v>
      </c>
    </row>
    <row r="1587" spans="1:42" x14ac:dyDescent="0.3">
      <c r="A1587" s="1">
        <v>43648</v>
      </c>
      <c r="B1587" s="2">
        <v>0.31539351851851855</v>
      </c>
      <c r="C1587" t="s">
        <v>39</v>
      </c>
      <c r="D1587" t="s">
        <v>13</v>
      </c>
      <c r="E1587">
        <v>99</v>
      </c>
      <c r="F1587" t="s">
        <v>40</v>
      </c>
      <c r="G1587" t="s">
        <v>276</v>
      </c>
      <c r="H1587" t="s">
        <v>41</v>
      </c>
      <c r="I1587">
        <v>300</v>
      </c>
      <c r="J1587" t="s">
        <v>42</v>
      </c>
      <c r="K1587" t="s">
        <v>276</v>
      </c>
      <c r="L1587">
        <v>52.85331</v>
      </c>
      <c r="M1587">
        <v>-10.344993333333299</v>
      </c>
      <c r="N1587" t="s">
        <v>129</v>
      </c>
      <c r="O1587" t="s">
        <v>100</v>
      </c>
      <c r="W1587">
        <v>4</v>
      </c>
      <c r="Y1587" t="s">
        <v>28</v>
      </c>
      <c r="Z1587" t="s">
        <v>52</v>
      </c>
      <c r="AA1587" t="s">
        <v>47</v>
      </c>
      <c r="AB1587" t="s">
        <v>55</v>
      </c>
      <c r="AE1587" t="s">
        <v>57</v>
      </c>
    </row>
    <row r="1588" spans="1:42" x14ac:dyDescent="0.3">
      <c r="A1588" s="1">
        <v>43648</v>
      </c>
      <c r="B1588" s="2">
        <v>0.31559027777777776</v>
      </c>
      <c r="C1588" t="s">
        <v>39</v>
      </c>
      <c r="D1588" t="s">
        <v>13</v>
      </c>
      <c r="E1588">
        <v>99</v>
      </c>
      <c r="F1588" t="s">
        <v>40</v>
      </c>
      <c r="G1588" t="s">
        <v>276</v>
      </c>
      <c r="H1588" t="s">
        <v>41</v>
      </c>
      <c r="I1588">
        <v>300</v>
      </c>
      <c r="J1588" t="s">
        <v>42</v>
      </c>
      <c r="K1588" t="s">
        <v>276</v>
      </c>
      <c r="L1588">
        <v>52.853298333333299</v>
      </c>
      <c r="M1588">
        <v>-10.343586666666701</v>
      </c>
      <c r="N1588" t="s">
        <v>129</v>
      </c>
      <c r="O1588" t="s">
        <v>100</v>
      </c>
      <c r="W1588">
        <v>5</v>
      </c>
      <c r="Y1588" t="s">
        <v>28</v>
      </c>
      <c r="Z1588" t="s">
        <v>52</v>
      </c>
      <c r="AA1588" t="s">
        <v>47</v>
      </c>
      <c r="AB1588" t="s">
        <v>55</v>
      </c>
      <c r="AE1588" t="s">
        <v>50</v>
      </c>
    </row>
    <row r="1589" spans="1:42" x14ac:dyDescent="0.3">
      <c r="A1589" s="1">
        <v>43648</v>
      </c>
      <c r="B1589" s="2">
        <v>0.31609953703703703</v>
      </c>
      <c r="C1589" t="s">
        <v>39</v>
      </c>
      <c r="D1589" t="s">
        <v>13</v>
      </c>
      <c r="E1589">
        <v>99</v>
      </c>
      <c r="F1589" t="s">
        <v>40</v>
      </c>
      <c r="G1589" t="s">
        <v>276</v>
      </c>
      <c r="H1589" t="s">
        <v>41</v>
      </c>
      <c r="I1589">
        <v>300</v>
      </c>
      <c r="J1589" t="s">
        <v>42</v>
      </c>
      <c r="K1589" t="s">
        <v>276</v>
      </c>
      <c r="L1589">
        <v>52.853286666666698</v>
      </c>
      <c r="M1589">
        <v>-10.340241666666699</v>
      </c>
      <c r="N1589" t="s">
        <v>129</v>
      </c>
      <c r="O1589" t="s">
        <v>100</v>
      </c>
      <c r="W1589">
        <v>1</v>
      </c>
      <c r="Y1589" t="s">
        <v>28</v>
      </c>
      <c r="Z1589" t="s">
        <v>52</v>
      </c>
      <c r="AA1589" t="s">
        <v>47</v>
      </c>
      <c r="AB1589" t="s">
        <v>55</v>
      </c>
      <c r="AE1589" t="s">
        <v>50</v>
      </c>
    </row>
    <row r="1590" spans="1:42" x14ac:dyDescent="0.3">
      <c r="A1590" s="1">
        <v>43648</v>
      </c>
      <c r="B1590" s="2">
        <v>0.3162962962962963</v>
      </c>
      <c r="C1590" t="s">
        <v>39</v>
      </c>
      <c r="D1590" t="s">
        <v>13</v>
      </c>
      <c r="E1590">
        <v>99</v>
      </c>
      <c r="F1590" t="s">
        <v>40</v>
      </c>
      <c r="G1590" t="s">
        <v>276</v>
      </c>
      <c r="H1590" t="s">
        <v>41</v>
      </c>
      <c r="I1590">
        <v>300</v>
      </c>
      <c r="J1590" t="s">
        <v>42</v>
      </c>
      <c r="K1590" t="s">
        <v>276</v>
      </c>
      <c r="L1590">
        <v>52.853286666666698</v>
      </c>
      <c r="M1590">
        <v>-10.338903333333301</v>
      </c>
      <c r="N1590" t="s">
        <v>129</v>
      </c>
      <c r="O1590" t="s">
        <v>61</v>
      </c>
      <c r="P1590">
        <v>1</v>
      </c>
      <c r="AA1590" t="s">
        <v>47</v>
      </c>
      <c r="AE1590" t="s">
        <v>50</v>
      </c>
    </row>
    <row r="1591" spans="1:42" x14ac:dyDescent="0.3">
      <c r="A1591" s="1">
        <v>43648</v>
      </c>
      <c r="B1591" s="2">
        <v>0.31648148148148147</v>
      </c>
      <c r="C1591" t="s">
        <v>39</v>
      </c>
      <c r="D1591" t="s">
        <v>13</v>
      </c>
      <c r="E1591">
        <v>99</v>
      </c>
      <c r="F1591" t="s">
        <v>40</v>
      </c>
      <c r="G1591" t="s">
        <v>276</v>
      </c>
      <c r="H1591" t="s">
        <v>41</v>
      </c>
      <c r="I1591">
        <v>300</v>
      </c>
      <c r="J1591" t="s">
        <v>42</v>
      </c>
      <c r="K1591" t="s">
        <v>276</v>
      </c>
      <c r="L1591">
        <v>52.853291666666699</v>
      </c>
      <c r="M1591">
        <v>-10.3376533333333</v>
      </c>
      <c r="N1591" t="s">
        <v>129</v>
      </c>
      <c r="O1591" t="s">
        <v>54</v>
      </c>
      <c r="W1591">
        <v>1</v>
      </c>
      <c r="Y1591" t="s">
        <v>28</v>
      </c>
      <c r="Z1591" t="s">
        <v>52</v>
      </c>
      <c r="AA1591" t="s">
        <v>47</v>
      </c>
      <c r="AB1591" t="s">
        <v>72</v>
      </c>
      <c r="AE1591" t="s">
        <v>50</v>
      </c>
    </row>
    <row r="1592" spans="1:42" x14ac:dyDescent="0.3">
      <c r="A1592" s="1">
        <v>43648</v>
      </c>
      <c r="B1592" s="2">
        <v>0.31677083333333333</v>
      </c>
      <c r="C1592" t="s">
        <v>39</v>
      </c>
      <c r="D1592" t="s">
        <v>13</v>
      </c>
      <c r="E1592">
        <v>99</v>
      </c>
      <c r="F1592" t="s">
        <v>40</v>
      </c>
      <c r="G1592" t="s">
        <v>276</v>
      </c>
      <c r="H1592" t="s">
        <v>41</v>
      </c>
      <c r="I1592">
        <v>300</v>
      </c>
      <c r="J1592" t="s">
        <v>42</v>
      </c>
      <c r="K1592" t="s">
        <v>276</v>
      </c>
      <c r="L1592">
        <v>52.853293333333298</v>
      </c>
      <c r="M1592">
        <v>-10.3357233333333</v>
      </c>
      <c r="N1592" t="s">
        <v>129</v>
      </c>
      <c r="O1592" t="s">
        <v>100</v>
      </c>
      <c r="W1592">
        <v>1</v>
      </c>
      <c r="Y1592" t="s">
        <v>28</v>
      </c>
      <c r="Z1592" t="s">
        <v>52</v>
      </c>
      <c r="AA1592" t="s">
        <v>47</v>
      </c>
      <c r="AB1592" t="s">
        <v>82</v>
      </c>
      <c r="AE1592" t="s">
        <v>57</v>
      </c>
    </row>
    <row r="1593" spans="1:42" x14ac:dyDescent="0.3">
      <c r="A1593" s="1">
        <v>43648</v>
      </c>
      <c r="B1593" s="2">
        <v>0.31686342592592592</v>
      </c>
      <c r="C1593" t="s">
        <v>39</v>
      </c>
      <c r="D1593" t="s">
        <v>13</v>
      </c>
      <c r="E1593">
        <v>99</v>
      </c>
      <c r="F1593" t="s">
        <v>40</v>
      </c>
      <c r="G1593" t="s">
        <v>276</v>
      </c>
      <c r="H1593" t="s">
        <v>41</v>
      </c>
      <c r="I1593">
        <v>300</v>
      </c>
      <c r="J1593" t="s">
        <v>42</v>
      </c>
      <c r="K1593" t="s">
        <v>276</v>
      </c>
      <c r="L1593">
        <v>52.853291666666699</v>
      </c>
      <c r="M1593">
        <v>-10.335105</v>
      </c>
      <c r="N1593" t="s">
        <v>129</v>
      </c>
      <c r="O1593" t="s">
        <v>100</v>
      </c>
      <c r="W1593">
        <v>1</v>
      </c>
      <c r="Y1593" t="s">
        <v>28</v>
      </c>
      <c r="Z1593" t="s">
        <v>52</v>
      </c>
      <c r="AA1593" t="s">
        <v>47</v>
      </c>
      <c r="AB1593" t="s">
        <v>82</v>
      </c>
      <c r="AE1593" t="s">
        <v>50</v>
      </c>
    </row>
    <row r="1594" spans="1:42" x14ac:dyDescent="0.3">
      <c r="A1594" s="1">
        <v>43648</v>
      </c>
      <c r="B1594" s="2">
        <v>0.31696759259259261</v>
      </c>
      <c r="C1594" t="s">
        <v>39</v>
      </c>
      <c r="D1594" t="s">
        <v>13</v>
      </c>
      <c r="E1594">
        <v>99</v>
      </c>
      <c r="F1594" t="s">
        <v>40</v>
      </c>
      <c r="G1594" t="s">
        <v>276</v>
      </c>
      <c r="H1594" t="s">
        <v>41</v>
      </c>
      <c r="I1594">
        <v>300</v>
      </c>
      <c r="J1594" t="s">
        <v>42</v>
      </c>
      <c r="K1594" t="s">
        <v>276</v>
      </c>
      <c r="L1594">
        <v>52.853296666666701</v>
      </c>
      <c r="M1594">
        <v>-10.3344</v>
      </c>
      <c r="N1594" t="s">
        <v>129</v>
      </c>
      <c r="O1594" t="s">
        <v>100</v>
      </c>
      <c r="W1594">
        <v>2</v>
      </c>
      <c r="Y1594" t="s">
        <v>28</v>
      </c>
      <c r="Z1594" t="s">
        <v>52</v>
      </c>
      <c r="AA1594" t="s">
        <v>47</v>
      </c>
      <c r="AB1594" t="s">
        <v>55</v>
      </c>
      <c r="AE1594" t="s">
        <v>50</v>
      </c>
    </row>
    <row r="1595" spans="1:42" x14ac:dyDescent="0.3">
      <c r="A1595" s="1">
        <v>43648</v>
      </c>
      <c r="B1595" s="2">
        <v>0.31719907407407405</v>
      </c>
      <c r="C1595" t="s">
        <v>39</v>
      </c>
      <c r="D1595" t="s">
        <v>13</v>
      </c>
      <c r="E1595">
        <v>99</v>
      </c>
      <c r="F1595" t="s">
        <v>40</v>
      </c>
      <c r="G1595" t="s">
        <v>276</v>
      </c>
      <c r="H1595" t="s">
        <v>41</v>
      </c>
      <c r="I1595">
        <v>300</v>
      </c>
      <c r="J1595" t="s">
        <v>42</v>
      </c>
      <c r="K1595" t="s">
        <v>276</v>
      </c>
      <c r="L1595">
        <v>52.8532783333333</v>
      </c>
      <c r="M1595">
        <v>-10.332845000000001</v>
      </c>
      <c r="N1595" t="s">
        <v>129</v>
      </c>
      <c r="O1595" t="s">
        <v>100</v>
      </c>
      <c r="W1595">
        <v>2</v>
      </c>
      <c r="Y1595" t="s">
        <v>28</v>
      </c>
      <c r="Z1595" t="s">
        <v>52</v>
      </c>
      <c r="AA1595" t="s">
        <v>81</v>
      </c>
      <c r="AE1595" t="s">
        <v>57</v>
      </c>
    </row>
    <row r="1596" spans="1:42" x14ac:dyDescent="0.3">
      <c r="A1596" s="1">
        <v>43648</v>
      </c>
      <c r="B1596" s="2">
        <v>0.31813657407407409</v>
      </c>
      <c r="C1596" t="s">
        <v>39</v>
      </c>
      <c r="D1596" t="s">
        <v>13</v>
      </c>
      <c r="E1596">
        <v>99</v>
      </c>
      <c r="F1596" t="s">
        <v>40</v>
      </c>
      <c r="G1596" t="s">
        <v>276</v>
      </c>
      <c r="H1596" t="s">
        <v>41</v>
      </c>
      <c r="I1596">
        <v>300</v>
      </c>
      <c r="J1596" t="s">
        <v>42</v>
      </c>
      <c r="K1596" t="s">
        <v>276</v>
      </c>
      <c r="L1596">
        <v>52.853258333333301</v>
      </c>
      <c r="M1596">
        <v>-10.3264933333333</v>
      </c>
      <c r="N1596" t="s">
        <v>129</v>
      </c>
      <c r="O1596" t="s">
        <v>100</v>
      </c>
      <c r="W1596">
        <v>30</v>
      </c>
      <c r="Y1596" t="s">
        <v>28</v>
      </c>
      <c r="Z1596" t="s">
        <v>52</v>
      </c>
      <c r="AA1596" t="s">
        <v>81</v>
      </c>
      <c r="AE1596" t="s">
        <v>57</v>
      </c>
    </row>
    <row r="1597" spans="1:42" x14ac:dyDescent="0.3">
      <c r="A1597" s="1">
        <v>43648</v>
      </c>
      <c r="B1597" s="2">
        <v>0.31876157407407407</v>
      </c>
      <c r="C1597" t="s">
        <v>39</v>
      </c>
      <c r="D1597" t="s">
        <v>13</v>
      </c>
      <c r="E1597">
        <v>99</v>
      </c>
      <c r="F1597" t="s">
        <v>40</v>
      </c>
      <c r="G1597" t="s">
        <v>276</v>
      </c>
      <c r="H1597" t="s">
        <v>41</v>
      </c>
      <c r="I1597">
        <v>300</v>
      </c>
      <c r="J1597" t="s">
        <v>42</v>
      </c>
      <c r="K1597" t="s">
        <v>276</v>
      </c>
      <c r="L1597">
        <v>52.853246666666699</v>
      </c>
      <c r="M1597">
        <v>-10.3222533333333</v>
      </c>
      <c r="N1597" t="s">
        <v>129</v>
      </c>
      <c r="O1597" t="s">
        <v>100</v>
      </c>
      <c r="W1597">
        <v>8</v>
      </c>
      <c r="Y1597" t="s">
        <v>28</v>
      </c>
      <c r="Z1597" t="s">
        <v>52</v>
      </c>
      <c r="AA1597" t="s">
        <v>122</v>
      </c>
      <c r="AE1597" t="s">
        <v>57</v>
      </c>
    </row>
    <row r="1598" spans="1:42" x14ac:dyDescent="0.3">
      <c r="A1598" s="1">
        <v>43648</v>
      </c>
      <c r="B1598" s="2">
        <v>0.31913194444444443</v>
      </c>
      <c r="C1598" t="s">
        <v>39</v>
      </c>
      <c r="D1598" t="s">
        <v>13</v>
      </c>
      <c r="E1598">
        <v>99</v>
      </c>
      <c r="F1598" t="s">
        <v>40</v>
      </c>
      <c r="G1598" t="s">
        <v>276</v>
      </c>
      <c r="H1598" t="s">
        <v>41</v>
      </c>
      <c r="I1598">
        <v>300</v>
      </c>
      <c r="J1598" t="s">
        <v>42</v>
      </c>
      <c r="K1598" t="s">
        <v>276</v>
      </c>
      <c r="L1598">
        <v>52.853288333333303</v>
      </c>
      <c r="M1598">
        <v>-10.31973</v>
      </c>
      <c r="N1598" t="s">
        <v>129</v>
      </c>
      <c r="O1598" t="s">
        <v>100</v>
      </c>
      <c r="W1598">
        <v>6</v>
      </c>
      <c r="Y1598" t="s">
        <v>28</v>
      </c>
      <c r="Z1598" t="s">
        <v>52</v>
      </c>
      <c r="AA1598" t="s">
        <v>47</v>
      </c>
      <c r="AB1598" t="s">
        <v>71</v>
      </c>
      <c r="AE1598" t="s">
        <v>50</v>
      </c>
    </row>
    <row r="1599" spans="1:42" x14ac:dyDescent="0.3">
      <c r="A1599" s="1">
        <v>43648</v>
      </c>
      <c r="B1599" s="2">
        <v>0.31930555555555556</v>
      </c>
      <c r="C1599" t="s">
        <v>39</v>
      </c>
      <c r="D1599" t="s">
        <v>13</v>
      </c>
      <c r="E1599">
        <v>99</v>
      </c>
      <c r="F1599" t="s">
        <v>40</v>
      </c>
      <c r="G1599" t="s">
        <v>276</v>
      </c>
      <c r="H1599" t="s">
        <v>41</v>
      </c>
      <c r="I1599">
        <v>300</v>
      </c>
      <c r="J1599" t="s">
        <v>42</v>
      </c>
      <c r="K1599" t="s">
        <v>276</v>
      </c>
      <c r="L1599">
        <v>52.853290000000001</v>
      </c>
      <c r="M1599">
        <v>-10.3185533333333</v>
      </c>
      <c r="N1599" t="s">
        <v>129</v>
      </c>
      <c r="O1599" t="s">
        <v>61</v>
      </c>
      <c r="P1599">
        <v>1</v>
      </c>
      <c r="AA1599" t="s">
        <v>47</v>
      </c>
      <c r="AB1599" t="s">
        <v>56</v>
      </c>
      <c r="AE1599" t="s">
        <v>50</v>
      </c>
    </row>
    <row r="1600" spans="1:42" x14ac:dyDescent="0.3">
      <c r="A1600" s="1">
        <v>43648</v>
      </c>
      <c r="B1600" s="2">
        <v>0.35049768518518515</v>
      </c>
      <c r="C1600" t="s">
        <v>39</v>
      </c>
      <c r="D1600" t="s">
        <v>13</v>
      </c>
      <c r="E1600">
        <v>100</v>
      </c>
      <c r="F1600" t="s">
        <v>40</v>
      </c>
      <c r="G1600" t="s">
        <v>276</v>
      </c>
      <c r="H1600" t="s">
        <v>41</v>
      </c>
      <c r="I1600">
        <v>300</v>
      </c>
      <c r="J1600" t="s">
        <v>42</v>
      </c>
      <c r="K1600" t="s">
        <v>276</v>
      </c>
      <c r="L1600">
        <v>52.869695</v>
      </c>
      <c r="M1600">
        <v>-10.139469999999999</v>
      </c>
      <c r="N1600" t="s">
        <v>129</v>
      </c>
      <c r="O1600" t="s">
        <v>100</v>
      </c>
      <c r="W1600">
        <v>70</v>
      </c>
      <c r="Y1600" t="s">
        <v>28</v>
      </c>
      <c r="Z1600" t="s">
        <v>52</v>
      </c>
      <c r="AA1600" t="s">
        <v>47</v>
      </c>
      <c r="AB1600" t="s">
        <v>64</v>
      </c>
      <c r="AE1600" t="s">
        <v>50</v>
      </c>
      <c r="AP1600" t="s">
        <v>155</v>
      </c>
    </row>
    <row r="1601" spans="1:42" x14ac:dyDescent="0.3">
      <c r="A1601" s="1">
        <v>43648</v>
      </c>
      <c r="B1601" s="2">
        <v>0.35159722222222217</v>
      </c>
      <c r="C1601" t="s">
        <v>39</v>
      </c>
      <c r="D1601" t="s">
        <v>13</v>
      </c>
      <c r="E1601">
        <v>100</v>
      </c>
      <c r="F1601" t="s">
        <v>40</v>
      </c>
      <c r="G1601" t="s">
        <v>276</v>
      </c>
      <c r="H1601" t="s">
        <v>41</v>
      </c>
      <c r="I1601">
        <v>300</v>
      </c>
      <c r="J1601" t="s">
        <v>42</v>
      </c>
      <c r="K1601" t="s">
        <v>276</v>
      </c>
      <c r="L1601">
        <v>52.874146666666697</v>
      </c>
      <c r="M1601">
        <v>-10.1394466666667</v>
      </c>
      <c r="N1601" t="s">
        <v>43</v>
      </c>
      <c r="O1601" t="s">
        <v>51</v>
      </c>
      <c r="W1601">
        <v>1</v>
      </c>
      <c r="Y1601" t="s">
        <v>28</v>
      </c>
      <c r="Z1601" t="s">
        <v>52</v>
      </c>
      <c r="AA1601" t="s">
        <v>47</v>
      </c>
      <c r="AB1601" t="s">
        <v>64</v>
      </c>
      <c r="AC1601" t="s">
        <v>65</v>
      </c>
      <c r="AE1601" t="s">
        <v>50</v>
      </c>
    </row>
    <row r="1602" spans="1:42" x14ac:dyDescent="0.3">
      <c r="A1602" s="1">
        <v>43648</v>
      </c>
      <c r="B1602" s="2">
        <v>0.35173611111111108</v>
      </c>
      <c r="C1602" t="s">
        <v>39</v>
      </c>
      <c r="D1602" t="s">
        <v>13</v>
      </c>
      <c r="E1602">
        <v>100</v>
      </c>
      <c r="F1602" t="s">
        <v>40</v>
      </c>
      <c r="G1602" t="s">
        <v>276</v>
      </c>
      <c r="H1602" t="s">
        <v>41</v>
      </c>
      <c r="I1602">
        <v>300</v>
      </c>
      <c r="J1602" t="s">
        <v>42</v>
      </c>
      <c r="K1602" t="s">
        <v>276</v>
      </c>
      <c r="L1602">
        <v>52.874691666666699</v>
      </c>
      <c r="M1602">
        <v>-10.139471666666701</v>
      </c>
      <c r="N1602" t="s">
        <v>129</v>
      </c>
      <c r="O1602" t="s">
        <v>51</v>
      </c>
      <c r="W1602">
        <v>2</v>
      </c>
      <c r="Y1602" t="s">
        <v>28</v>
      </c>
      <c r="Z1602" t="s">
        <v>52</v>
      </c>
      <c r="AA1602" t="s">
        <v>47</v>
      </c>
      <c r="AE1602" t="s">
        <v>50</v>
      </c>
    </row>
    <row r="1603" spans="1:42" x14ac:dyDescent="0.3">
      <c r="A1603" s="1">
        <v>43648</v>
      </c>
      <c r="B1603" s="2">
        <v>0.35188657407407403</v>
      </c>
      <c r="C1603" t="s">
        <v>39</v>
      </c>
      <c r="D1603" t="s">
        <v>13</v>
      </c>
      <c r="E1603">
        <v>100</v>
      </c>
      <c r="F1603" t="s">
        <v>40</v>
      </c>
      <c r="G1603" t="s">
        <v>276</v>
      </c>
      <c r="H1603" t="s">
        <v>41</v>
      </c>
      <c r="I1603">
        <v>300</v>
      </c>
      <c r="J1603" t="s">
        <v>42</v>
      </c>
      <c r="K1603" t="s">
        <v>276</v>
      </c>
      <c r="L1603">
        <v>52.875284999999998</v>
      </c>
      <c r="M1603">
        <v>-10.1394866666667</v>
      </c>
      <c r="N1603" t="s">
        <v>129</v>
      </c>
      <c r="O1603" t="s">
        <v>44</v>
      </c>
      <c r="W1603">
        <v>1</v>
      </c>
      <c r="Z1603" t="s">
        <v>46</v>
      </c>
      <c r="AA1603" t="s">
        <v>47</v>
      </c>
      <c r="AB1603" t="s">
        <v>55</v>
      </c>
      <c r="AE1603" t="s">
        <v>50</v>
      </c>
    </row>
    <row r="1604" spans="1:42" x14ac:dyDescent="0.3">
      <c r="A1604" s="1">
        <v>43648</v>
      </c>
      <c r="B1604" s="2">
        <v>0.35287037037037039</v>
      </c>
      <c r="C1604" t="s">
        <v>39</v>
      </c>
      <c r="D1604" t="s">
        <v>13</v>
      </c>
      <c r="E1604">
        <v>100</v>
      </c>
      <c r="F1604" t="s">
        <v>40</v>
      </c>
      <c r="G1604" t="s">
        <v>276</v>
      </c>
      <c r="H1604" t="s">
        <v>41</v>
      </c>
      <c r="I1604">
        <v>300</v>
      </c>
      <c r="J1604" t="s">
        <v>42</v>
      </c>
      <c r="K1604" t="s">
        <v>276</v>
      </c>
      <c r="L1604">
        <v>52.879308333333299</v>
      </c>
      <c r="M1604">
        <v>-10.139385000000001</v>
      </c>
      <c r="N1604" t="s">
        <v>129</v>
      </c>
      <c r="O1604" t="s">
        <v>147</v>
      </c>
      <c r="W1604">
        <v>1</v>
      </c>
      <c r="Y1604" t="s">
        <v>28</v>
      </c>
      <c r="Z1604" t="s">
        <v>52</v>
      </c>
      <c r="AA1604" t="s">
        <v>47</v>
      </c>
      <c r="AB1604" t="s">
        <v>71</v>
      </c>
      <c r="AE1604" t="s">
        <v>50</v>
      </c>
    </row>
    <row r="1605" spans="1:42" x14ac:dyDescent="0.3">
      <c r="A1605" s="1">
        <v>43648</v>
      </c>
      <c r="B1605" s="2">
        <v>0.35339120370370369</v>
      </c>
      <c r="C1605" t="s">
        <v>39</v>
      </c>
      <c r="D1605" t="s">
        <v>13</v>
      </c>
      <c r="E1605">
        <v>100</v>
      </c>
      <c r="F1605" t="s">
        <v>40</v>
      </c>
      <c r="G1605" t="s">
        <v>276</v>
      </c>
      <c r="H1605" t="s">
        <v>41</v>
      </c>
      <c r="I1605">
        <v>300</v>
      </c>
      <c r="J1605" t="s">
        <v>42</v>
      </c>
      <c r="K1605" t="s">
        <v>276</v>
      </c>
      <c r="L1605">
        <v>52.881481666666701</v>
      </c>
      <c r="M1605">
        <v>-10.1393116666667</v>
      </c>
      <c r="N1605" t="s">
        <v>129</v>
      </c>
      <c r="O1605" t="s">
        <v>100</v>
      </c>
      <c r="W1605">
        <v>4</v>
      </c>
      <c r="Y1605" t="s">
        <v>28</v>
      </c>
      <c r="Z1605" t="s">
        <v>52</v>
      </c>
      <c r="AA1605" t="s">
        <v>47</v>
      </c>
      <c r="AB1605" t="s">
        <v>64</v>
      </c>
      <c r="AE1605" t="s">
        <v>50</v>
      </c>
    </row>
    <row r="1606" spans="1:42" x14ac:dyDescent="0.3">
      <c r="A1606" s="1">
        <v>43648</v>
      </c>
      <c r="B1606" s="2">
        <v>0.35473379629629626</v>
      </c>
      <c r="C1606" t="s">
        <v>39</v>
      </c>
      <c r="D1606" t="s">
        <v>13</v>
      </c>
      <c r="E1606">
        <v>100</v>
      </c>
      <c r="F1606" t="s">
        <v>40</v>
      </c>
      <c r="G1606" t="s">
        <v>276</v>
      </c>
      <c r="H1606" t="s">
        <v>41</v>
      </c>
      <c r="I1606">
        <v>300</v>
      </c>
      <c r="J1606" t="s">
        <v>42</v>
      </c>
      <c r="K1606" t="s">
        <v>276</v>
      </c>
      <c r="L1606">
        <v>52.886911666666698</v>
      </c>
      <c r="M1606">
        <v>-10.139125</v>
      </c>
      <c r="N1606" t="s">
        <v>129</v>
      </c>
      <c r="O1606" t="s">
        <v>100</v>
      </c>
      <c r="W1606">
        <v>50</v>
      </c>
      <c r="Y1606" t="s">
        <v>28</v>
      </c>
      <c r="Z1606" t="s">
        <v>52</v>
      </c>
      <c r="AA1606" t="s">
        <v>81</v>
      </c>
      <c r="AE1606" t="s">
        <v>57</v>
      </c>
      <c r="AP1606" t="s">
        <v>156</v>
      </c>
    </row>
    <row r="1607" spans="1:42" x14ac:dyDescent="0.3">
      <c r="A1607" s="1">
        <v>43648</v>
      </c>
      <c r="B1607" s="2">
        <v>0.35490740740740739</v>
      </c>
      <c r="C1607" t="s">
        <v>39</v>
      </c>
      <c r="D1607" t="s">
        <v>13</v>
      </c>
      <c r="E1607">
        <v>100</v>
      </c>
      <c r="F1607" t="s">
        <v>40</v>
      </c>
      <c r="G1607" t="s">
        <v>276</v>
      </c>
      <c r="H1607" t="s">
        <v>41</v>
      </c>
      <c r="I1607">
        <v>300</v>
      </c>
      <c r="J1607" t="s">
        <v>42</v>
      </c>
      <c r="K1607" t="s">
        <v>276</v>
      </c>
      <c r="L1607">
        <v>52.887621666666703</v>
      </c>
      <c r="M1607">
        <v>-10.1391183333333</v>
      </c>
      <c r="N1607" t="s">
        <v>129</v>
      </c>
      <c r="O1607" t="s">
        <v>123</v>
      </c>
      <c r="W1607">
        <v>1</v>
      </c>
      <c r="Y1607" t="s">
        <v>28</v>
      </c>
      <c r="Z1607" t="s">
        <v>52</v>
      </c>
      <c r="AA1607" t="s">
        <v>47</v>
      </c>
      <c r="AB1607" t="s">
        <v>53</v>
      </c>
      <c r="AE1607" t="s">
        <v>57</v>
      </c>
    </row>
    <row r="1608" spans="1:42" x14ac:dyDescent="0.3">
      <c r="A1608" s="1">
        <v>43648</v>
      </c>
      <c r="B1608" s="2">
        <v>0.3550578703703704</v>
      </c>
      <c r="C1608" t="s">
        <v>39</v>
      </c>
      <c r="D1608" t="s">
        <v>13</v>
      </c>
      <c r="E1608">
        <v>100</v>
      </c>
      <c r="F1608" t="s">
        <v>40</v>
      </c>
      <c r="G1608" t="s">
        <v>276</v>
      </c>
      <c r="H1608" t="s">
        <v>41</v>
      </c>
      <c r="I1608">
        <v>300</v>
      </c>
      <c r="J1608" t="s">
        <v>42</v>
      </c>
      <c r="K1608" t="s">
        <v>276</v>
      </c>
      <c r="L1608">
        <v>52.888231666666698</v>
      </c>
      <c r="M1608">
        <v>-10.1391216666667</v>
      </c>
      <c r="N1608" t="s">
        <v>129</v>
      </c>
      <c r="O1608" t="s">
        <v>51</v>
      </c>
      <c r="W1608">
        <v>3</v>
      </c>
      <c r="Y1608" t="s">
        <v>28</v>
      </c>
      <c r="Z1608" t="s">
        <v>52</v>
      </c>
      <c r="AA1608" t="s">
        <v>47</v>
      </c>
      <c r="AE1608" t="s">
        <v>50</v>
      </c>
    </row>
    <row r="1609" spans="1:42" x14ac:dyDescent="0.3">
      <c r="A1609" s="1">
        <v>43648</v>
      </c>
      <c r="B1609" s="2">
        <v>0.35550925925925925</v>
      </c>
      <c r="C1609" t="s">
        <v>39</v>
      </c>
      <c r="D1609" t="s">
        <v>13</v>
      </c>
      <c r="E1609">
        <v>100</v>
      </c>
      <c r="F1609" t="s">
        <v>40</v>
      </c>
      <c r="G1609" t="s">
        <v>276</v>
      </c>
      <c r="H1609" t="s">
        <v>41</v>
      </c>
      <c r="I1609">
        <v>300</v>
      </c>
      <c r="J1609" t="s">
        <v>42</v>
      </c>
      <c r="K1609" t="s">
        <v>276</v>
      </c>
      <c r="L1609">
        <v>52.8901033333333</v>
      </c>
      <c r="M1609">
        <v>-10.139041666666699</v>
      </c>
      <c r="N1609" t="s">
        <v>129</v>
      </c>
      <c r="O1609" t="s">
        <v>61</v>
      </c>
      <c r="R1609">
        <v>1</v>
      </c>
      <c r="AA1609" t="s">
        <v>47</v>
      </c>
      <c r="AB1609" t="s">
        <v>72</v>
      </c>
      <c r="AE1609" t="s">
        <v>50</v>
      </c>
    </row>
    <row r="1610" spans="1:42" x14ac:dyDescent="0.3">
      <c r="A1610" s="1">
        <v>43648</v>
      </c>
      <c r="B1610" s="2">
        <v>0.35690972222222223</v>
      </c>
      <c r="C1610" t="s">
        <v>39</v>
      </c>
      <c r="D1610" t="s">
        <v>13</v>
      </c>
      <c r="E1610">
        <v>100</v>
      </c>
      <c r="F1610" t="s">
        <v>40</v>
      </c>
      <c r="G1610" t="s">
        <v>276</v>
      </c>
      <c r="H1610" t="s">
        <v>41</v>
      </c>
      <c r="I1610">
        <v>300</v>
      </c>
      <c r="J1610" t="s">
        <v>42</v>
      </c>
      <c r="K1610" t="s">
        <v>276</v>
      </c>
      <c r="L1610">
        <v>52.895809999999997</v>
      </c>
      <c r="M1610">
        <v>-10.138906666666699</v>
      </c>
      <c r="N1610" t="s">
        <v>129</v>
      </c>
      <c r="O1610" t="s">
        <v>147</v>
      </c>
      <c r="W1610">
        <v>1</v>
      </c>
      <c r="Y1610" t="s">
        <v>28</v>
      </c>
      <c r="Z1610" t="s">
        <v>52</v>
      </c>
      <c r="AA1610" t="s">
        <v>47</v>
      </c>
      <c r="AB1610" t="s">
        <v>71</v>
      </c>
      <c r="AE1610" t="s">
        <v>50</v>
      </c>
    </row>
    <row r="1611" spans="1:42" x14ac:dyDescent="0.3">
      <c r="A1611" s="1">
        <v>43648</v>
      </c>
      <c r="B1611" s="2">
        <v>0.35731481481481481</v>
      </c>
      <c r="C1611" t="s">
        <v>39</v>
      </c>
      <c r="D1611" t="s">
        <v>13</v>
      </c>
      <c r="E1611">
        <v>100</v>
      </c>
      <c r="F1611" t="s">
        <v>40</v>
      </c>
      <c r="G1611" t="s">
        <v>276</v>
      </c>
      <c r="H1611" t="s">
        <v>41</v>
      </c>
      <c r="I1611">
        <v>300</v>
      </c>
      <c r="J1611" t="s">
        <v>42</v>
      </c>
      <c r="K1611" t="s">
        <v>276</v>
      </c>
      <c r="L1611">
        <v>52.897460000000002</v>
      </c>
      <c r="M1611">
        <v>-10.1388583333333</v>
      </c>
      <c r="N1611" t="s">
        <v>129</v>
      </c>
      <c r="O1611" t="s">
        <v>51</v>
      </c>
      <c r="W1611">
        <v>3</v>
      </c>
      <c r="Y1611" t="s">
        <v>28</v>
      </c>
      <c r="Z1611" t="s">
        <v>52</v>
      </c>
      <c r="AA1611" t="s">
        <v>47</v>
      </c>
      <c r="AE1611" t="s">
        <v>50</v>
      </c>
    </row>
    <row r="1612" spans="1:42" x14ac:dyDescent="0.3">
      <c r="A1612" s="1">
        <v>43648</v>
      </c>
      <c r="B1612" s="2">
        <v>0.3576388888888889</v>
      </c>
      <c r="C1612" t="s">
        <v>39</v>
      </c>
      <c r="D1612" t="s">
        <v>13</v>
      </c>
      <c r="E1612">
        <v>100</v>
      </c>
      <c r="F1612" t="s">
        <v>40</v>
      </c>
      <c r="G1612" t="s">
        <v>276</v>
      </c>
      <c r="H1612" t="s">
        <v>41</v>
      </c>
      <c r="I1612">
        <v>300</v>
      </c>
      <c r="J1612" t="s">
        <v>42</v>
      </c>
      <c r="K1612" t="s">
        <v>276</v>
      </c>
      <c r="L1612">
        <v>52.898800000000001</v>
      </c>
      <c r="M1612">
        <v>-10.13883</v>
      </c>
      <c r="N1612" t="s">
        <v>129</v>
      </c>
      <c r="O1612" t="s">
        <v>100</v>
      </c>
      <c r="W1612">
        <v>6</v>
      </c>
      <c r="Y1612" t="s">
        <v>28</v>
      </c>
      <c r="Z1612" t="s">
        <v>52</v>
      </c>
      <c r="AA1612" t="s">
        <v>47</v>
      </c>
      <c r="AB1612" t="s">
        <v>64</v>
      </c>
      <c r="AE1612" t="s">
        <v>50</v>
      </c>
    </row>
    <row r="1613" spans="1:42" x14ac:dyDescent="0.3">
      <c r="A1613" s="1">
        <v>43648</v>
      </c>
      <c r="B1613" s="2">
        <v>0.35881944444444441</v>
      </c>
      <c r="C1613" t="s">
        <v>39</v>
      </c>
      <c r="D1613" t="s">
        <v>13</v>
      </c>
      <c r="E1613">
        <v>100</v>
      </c>
      <c r="F1613" t="s">
        <v>40</v>
      </c>
      <c r="G1613" t="s">
        <v>276</v>
      </c>
      <c r="H1613" t="s">
        <v>41</v>
      </c>
      <c r="I1613">
        <v>300</v>
      </c>
      <c r="J1613" t="s">
        <v>42</v>
      </c>
      <c r="K1613" t="s">
        <v>276</v>
      </c>
      <c r="L1613">
        <v>52.9036683333333</v>
      </c>
      <c r="M1613">
        <v>-10.138673333333299</v>
      </c>
      <c r="N1613" t="s">
        <v>129</v>
      </c>
      <c r="O1613" t="s">
        <v>148</v>
      </c>
      <c r="W1613">
        <v>1</v>
      </c>
      <c r="Y1613" t="s">
        <v>28</v>
      </c>
      <c r="Z1613" t="s">
        <v>52</v>
      </c>
      <c r="AA1613" t="s">
        <v>47</v>
      </c>
      <c r="AB1613" t="s">
        <v>71</v>
      </c>
      <c r="AE1613" t="s">
        <v>50</v>
      </c>
    </row>
    <row r="1614" spans="1:42" x14ac:dyDescent="0.3">
      <c r="A1614" s="1">
        <v>43648</v>
      </c>
      <c r="B1614" s="2">
        <v>0.35906250000000001</v>
      </c>
      <c r="C1614" t="s">
        <v>39</v>
      </c>
      <c r="D1614" t="s">
        <v>13</v>
      </c>
      <c r="E1614">
        <v>100</v>
      </c>
      <c r="F1614" t="s">
        <v>40</v>
      </c>
      <c r="G1614" t="s">
        <v>276</v>
      </c>
      <c r="H1614" t="s">
        <v>41</v>
      </c>
      <c r="I1614">
        <v>300</v>
      </c>
      <c r="J1614" t="s">
        <v>42</v>
      </c>
      <c r="K1614" t="s">
        <v>276</v>
      </c>
      <c r="L1614">
        <v>52.904649999999997</v>
      </c>
      <c r="M1614">
        <v>-10.1386683333333</v>
      </c>
      <c r="N1614" t="s">
        <v>129</v>
      </c>
      <c r="O1614" t="s">
        <v>100</v>
      </c>
      <c r="W1614">
        <v>4</v>
      </c>
      <c r="Y1614" t="s">
        <v>28</v>
      </c>
      <c r="Z1614" t="s">
        <v>52</v>
      </c>
      <c r="AA1614" t="s">
        <v>47</v>
      </c>
      <c r="AB1614" t="s">
        <v>64</v>
      </c>
      <c r="AE1614" t="s">
        <v>50</v>
      </c>
    </row>
    <row r="1615" spans="1:42" x14ac:dyDescent="0.3">
      <c r="A1615" s="1">
        <v>43648</v>
      </c>
      <c r="B1615" s="2">
        <v>0.35968749999999999</v>
      </c>
      <c r="C1615" t="s">
        <v>39</v>
      </c>
      <c r="D1615" t="s">
        <v>13</v>
      </c>
      <c r="E1615">
        <v>100</v>
      </c>
      <c r="F1615" t="s">
        <v>40</v>
      </c>
      <c r="G1615" t="s">
        <v>276</v>
      </c>
      <c r="H1615" t="s">
        <v>41</v>
      </c>
      <c r="I1615">
        <v>300</v>
      </c>
      <c r="J1615" t="s">
        <v>42</v>
      </c>
      <c r="K1615" t="s">
        <v>276</v>
      </c>
      <c r="L1615">
        <v>52.907246666666701</v>
      </c>
      <c r="M1615">
        <v>-10.1386083333333</v>
      </c>
      <c r="N1615" t="s">
        <v>129</v>
      </c>
      <c r="O1615" t="s">
        <v>100</v>
      </c>
      <c r="W1615">
        <v>14</v>
      </c>
      <c r="Y1615" t="s">
        <v>28</v>
      </c>
      <c r="Z1615" t="s">
        <v>52</v>
      </c>
      <c r="AA1615" t="s">
        <v>122</v>
      </c>
      <c r="AE1615" t="s">
        <v>57</v>
      </c>
    </row>
    <row r="1616" spans="1:42" x14ac:dyDescent="0.3">
      <c r="A1616" s="1">
        <v>43648</v>
      </c>
      <c r="B1616" s="2">
        <v>0.36284722222222227</v>
      </c>
      <c r="C1616" t="s">
        <v>39</v>
      </c>
      <c r="D1616" t="s">
        <v>13</v>
      </c>
      <c r="E1616">
        <v>100</v>
      </c>
      <c r="F1616" t="s">
        <v>40</v>
      </c>
      <c r="G1616" t="s">
        <v>276</v>
      </c>
      <c r="H1616" t="s">
        <v>41</v>
      </c>
      <c r="I1616">
        <v>300</v>
      </c>
      <c r="J1616" t="s">
        <v>42</v>
      </c>
      <c r="K1616" t="s">
        <v>276</v>
      </c>
      <c r="L1616">
        <v>52.920101666666703</v>
      </c>
      <c r="M1616">
        <v>-10.1386516666667</v>
      </c>
      <c r="N1616" t="s">
        <v>146</v>
      </c>
      <c r="O1616" t="s">
        <v>123</v>
      </c>
      <c r="W1616">
        <v>1</v>
      </c>
      <c r="Y1616" t="s">
        <v>28</v>
      </c>
      <c r="Z1616" t="s">
        <v>52</v>
      </c>
      <c r="AA1616" t="s">
        <v>47</v>
      </c>
      <c r="AB1616" t="s">
        <v>56</v>
      </c>
      <c r="AE1616" t="s">
        <v>50</v>
      </c>
    </row>
    <row r="1617" spans="1:31" x14ac:dyDescent="0.3">
      <c r="A1617" s="1">
        <v>43648</v>
      </c>
      <c r="B1617" s="2">
        <v>0.36417824074074073</v>
      </c>
      <c r="C1617" t="s">
        <v>39</v>
      </c>
      <c r="D1617" t="s">
        <v>13</v>
      </c>
      <c r="E1617">
        <v>100</v>
      </c>
      <c r="F1617" t="s">
        <v>40</v>
      </c>
      <c r="G1617" t="s">
        <v>276</v>
      </c>
      <c r="H1617" t="s">
        <v>41</v>
      </c>
      <c r="I1617">
        <v>300</v>
      </c>
      <c r="J1617" t="s">
        <v>42</v>
      </c>
      <c r="K1617" t="s">
        <v>276</v>
      </c>
      <c r="L1617">
        <v>52.925555000000003</v>
      </c>
      <c r="M1617">
        <v>-10.13861</v>
      </c>
      <c r="N1617" t="s">
        <v>146</v>
      </c>
      <c r="O1617" t="s">
        <v>147</v>
      </c>
      <c r="W1617">
        <v>3</v>
      </c>
      <c r="Y1617" t="s">
        <v>28</v>
      </c>
      <c r="Z1617" t="s">
        <v>52</v>
      </c>
      <c r="AA1617" t="s">
        <v>122</v>
      </c>
      <c r="AE1617" t="s">
        <v>57</v>
      </c>
    </row>
    <row r="1618" spans="1:31" x14ac:dyDescent="0.3">
      <c r="A1618" s="1">
        <v>43648</v>
      </c>
      <c r="B1618" s="2">
        <v>0.36447916666666669</v>
      </c>
      <c r="C1618" t="s">
        <v>39</v>
      </c>
      <c r="D1618" t="s">
        <v>13</v>
      </c>
      <c r="E1618">
        <v>100</v>
      </c>
      <c r="F1618" t="s">
        <v>40</v>
      </c>
      <c r="G1618" t="s">
        <v>276</v>
      </c>
      <c r="H1618" t="s">
        <v>41</v>
      </c>
      <c r="I1618">
        <v>300</v>
      </c>
      <c r="J1618" t="s">
        <v>42</v>
      </c>
      <c r="K1618" t="s">
        <v>276</v>
      </c>
      <c r="L1618">
        <v>52.926803333333297</v>
      </c>
      <c r="M1618">
        <v>-10.1386466666667</v>
      </c>
      <c r="N1618" t="s">
        <v>146</v>
      </c>
      <c r="O1618" t="s">
        <v>147</v>
      </c>
      <c r="W1618">
        <v>1</v>
      </c>
      <c r="Y1618" t="s">
        <v>28</v>
      </c>
      <c r="Z1618" t="s">
        <v>52</v>
      </c>
      <c r="AA1618" t="s">
        <v>122</v>
      </c>
      <c r="AE1618" t="s">
        <v>57</v>
      </c>
    </row>
    <row r="1619" spans="1:31" x14ac:dyDescent="0.3">
      <c r="A1619" s="1">
        <v>43648</v>
      </c>
      <c r="B1619" s="2">
        <v>0.3646064814814815</v>
      </c>
      <c r="C1619" t="s">
        <v>39</v>
      </c>
      <c r="D1619" t="s">
        <v>13</v>
      </c>
      <c r="E1619">
        <v>100</v>
      </c>
      <c r="F1619" t="s">
        <v>40</v>
      </c>
      <c r="G1619" t="s">
        <v>276</v>
      </c>
      <c r="H1619" t="s">
        <v>41</v>
      </c>
      <c r="I1619">
        <v>300</v>
      </c>
      <c r="J1619" t="s">
        <v>42</v>
      </c>
      <c r="K1619" t="s">
        <v>276</v>
      </c>
      <c r="L1619">
        <v>52.927331666666703</v>
      </c>
      <c r="M1619">
        <v>-10.138665</v>
      </c>
      <c r="N1619" t="s">
        <v>146</v>
      </c>
      <c r="O1619" t="s">
        <v>44</v>
      </c>
      <c r="W1619">
        <v>1</v>
      </c>
      <c r="Z1619" t="s">
        <v>46</v>
      </c>
      <c r="AA1619" t="s">
        <v>47</v>
      </c>
      <c r="AB1619" t="s">
        <v>55</v>
      </c>
      <c r="AE1619" t="s">
        <v>50</v>
      </c>
    </row>
    <row r="1620" spans="1:31" x14ac:dyDescent="0.3">
      <c r="A1620" s="1">
        <v>43648</v>
      </c>
      <c r="B1620" s="2">
        <v>0.36480324074074072</v>
      </c>
      <c r="C1620" t="s">
        <v>39</v>
      </c>
      <c r="D1620" t="s">
        <v>13</v>
      </c>
      <c r="E1620">
        <v>100</v>
      </c>
      <c r="F1620" t="s">
        <v>40</v>
      </c>
      <c r="G1620" t="s">
        <v>276</v>
      </c>
      <c r="H1620" t="s">
        <v>41</v>
      </c>
      <c r="I1620">
        <v>300</v>
      </c>
      <c r="J1620" t="s">
        <v>42</v>
      </c>
      <c r="K1620" t="s">
        <v>276</v>
      </c>
      <c r="L1620">
        <v>52.928108333333299</v>
      </c>
      <c r="M1620">
        <v>-10.13866</v>
      </c>
      <c r="N1620" t="s">
        <v>146</v>
      </c>
      <c r="O1620" t="s">
        <v>61</v>
      </c>
      <c r="S1620">
        <v>1</v>
      </c>
      <c r="AA1620" t="s">
        <v>47</v>
      </c>
      <c r="AB1620" t="s">
        <v>71</v>
      </c>
      <c r="AE1620" t="s">
        <v>50</v>
      </c>
    </row>
    <row r="1621" spans="1:31" x14ac:dyDescent="0.3">
      <c r="A1621" s="1">
        <v>43648</v>
      </c>
      <c r="B1621" s="2">
        <v>0.36538194444444444</v>
      </c>
      <c r="C1621" t="s">
        <v>39</v>
      </c>
      <c r="D1621" t="s">
        <v>13</v>
      </c>
      <c r="E1621">
        <v>100</v>
      </c>
      <c r="F1621" t="s">
        <v>40</v>
      </c>
      <c r="G1621" t="s">
        <v>276</v>
      </c>
      <c r="H1621" t="s">
        <v>41</v>
      </c>
      <c r="I1621">
        <v>300</v>
      </c>
      <c r="J1621" t="s">
        <v>42</v>
      </c>
      <c r="K1621" t="s">
        <v>276</v>
      </c>
      <c r="L1621">
        <v>52.93047</v>
      </c>
      <c r="M1621">
        <v>-10.1387</v>
      </c>
      <c r="N1621" t="s">
        <v>146</v>
      </c>
      <c r="O1621" t="s">
        <v>148</v>
      </c>
      <c r="W1621">
        <v>1</v>
      </c>
      <c r="Y1621" t="s">
        <v>28</v>
      </c>
      <c r="Z1621" t="s">
        <v>52</v>
      </c>
      <c r="AA1621" t="s">
        <v>47</v>
      </c>
      <c r="AB1621" t="s">
        <v>56</v>
      </c>
      <c r="AE1621" t="s">
        <v>50</v>
      </c>
    </row>
    <row r="1622" spans="1:31" x14ac:dyDescent="0.3">
      <c r="A1622" s="1">
        <v>43648</v>
      </c>
      <c r="B1622" s="2">
        <v>0.36641203703703701</v>
      </c>
      <c r="C1622" t="s">
        <v>39</v>
      </c>
      <c r="D1622" t="s">
        <v>13</v>
      </c>
      <c r="E1622">
        <v>100</v>
      </c>
      <c r="F1622" t="s">
        <v>40</v>
      </c>
      <c r="G1622" t="s">
        <v>276</v>
      </c>
      <c r="H1622" t="s">
        <v>41</v>
      </c>
      <c r="I1622">
        <v>300</v>
      </c>
      <c r="J1622" t="s">
        <v>42</v>
      </c>
      <c r="K1622" t="s">
        <v>276</v>
      </c>
      <c r="L1622">
        <v>52.934711666666701</v>
      </c>
      <c r="M1622">
        <v>-10.1387483333333</v>
      </c>
      <c r="N1622" t="s">
        <v>146</v>
      </c>
      <c r="O1622" t="s">
        <v>147</v>
      </c>
      <c r="W1622">
        <v>1</v>
      </c>
      <c r="Y1622" t="s">
        <v>28</v>
      </c>
      <c r="Z1622" t="s">
        <v>52</v>
      </c>
      <c r="AA1622" t="s">
        <v>81</v>
      </c>
      <c r="AE1622" t="s">
        <v>57</v>
      </c>
    </row>
    <row r="1623" spans="1:31" x14ac:dyDescent="0.3">
      <c r="A1623" s="1">
        <v>43648</v>
      </c>
      <c r="B1623" s="2">
        <v>0.36879629629629629</v>
      </c>
      <c r="C1623" t="s">
        <v>39</v>
      </c>
      <c r="D1623" t="s">
        <v>13</v>
      </c>
      <c r="E1623">
        <v>100</v>
      </c>
      <c r="F1623" t="s">
        <v>40</v>
      </c>
      <c r="G1623" t="s">
        <v>276</v>
      </c>
      <c r="H1623" t="s">
        <v>41</v>
      </c>
      <c r="I1623">
        <v>300</v>
      </c>
      <c r="J1623" t="s">
        <v>42</v>
      </c>
      <c r="K1623" t="s">
        <v>276</v>
      </c>
      <c r="L1623">
        <v>52.944603333333298</v>
      </c>
      <c r="M1623">
        <v>-10.138901666666699</v>
      </c>
      <c r="N1623" t="s">
        <v>146</v>
      </c>
      <c r="O1623" t="s">
        <v>147</v>
      </c>
      <c r="W1623">
        <v>1</v>
      </c>
      <c r="Y1623" t="s">
        <v>28</v>
      </c>
      <c r="Z1623" t="s">
        <v>52</v>
      </c>
      <c r="AA1623" t="s">
        <v>81</v>
      </c>
      <c r="AE1623" t="s">
        <v>57</v>
      </c>
    </row>
    <row r="1624" spans="1:31" x14ac:dyDescent="0.3">
      <c r="A1624" s="1">
        <v>43648</v>
      </c>
      <c r="B1624" s="2">
        <v>0.36947916666666664</v>
      </c>
      <c r="C1624" t="s">
        <v>39</v>
      </c>
      <c r="D1624" t="s">
        <v>13</v>
      </c>
      <c r="E1624">
        <v>100</v>
      </c>
      <c r="F1624" t="s">
        <v>40</v>
      </c>
      <c r="G1624" t="s">
        <v>276</v>
      </c>
      <c r="H1624" t="s">
        <v>41</v>
      </c>
      <c r="I1624">
        <v>300</v>
      </c>
      <c r="J1624" t="s">
        <v>42</v>
      </c>
      <c r="K1624" t="s">
        <v>276</v>
      </c>
      <c r="L1624">
        <v>52.947428333333299</v>
      </c>
      <c r="M1624">
        <v>-10.138958333333299</v>
      </c>
      <c r="N1624" t="s">
        <v>146</v>
      </c>
      <c r="O1624" t="s">
        <v>118</v>
      </c>
      <c r="W1624">
        <v>2</v>
      </c>
      <c r="Y1624" t="s">
        <v>28</v>
      </c>
      <c r="Z1624" t="s">
        <v>52</v>
      </c>
      <c r="AA1624" t="s">
        <v>47</v>
      </c>
      <c r="AB1624" t="s">
        <v>71</v>
      </c>
      <c r="AE1624" t="s">
        <v>50</v>
      </c>
    </row>
    <row r="1625" spans="1:31" x14ac:dyDescent="0.3">
      <c r="A1625" s="1">
        <v>43648</v>
      </c>
      <c r="B1625" s="2">
        <v>0.3705092592592592</v>
      </c>
      <c r="C1625" t="s">
        <v>39</v>
      </c>
      <c r="D1625" t="s">
        <v>13</v>
      </c>
      <c r="E1625">
        <v>100</v>
      </c>
      <c r="F1625" t="s">
        <v>40</v>
      </c>
      <c r="G1625" t="s">
        <v>276</v>
      </c>
      <c r="H1625" t="s">
        <v>41</v>
      </c>
      <c r="I1625">
        <v>300</v>
      </c>
      <c r="J1625" t="s">
        <v>42</v>
      </c>
      <c r="K1625" t="s">
        <v>276</v>
      </c>
      <c r="L1625">
        <v>52.951753333333301</v>
      </c>
      <c r="M1625">
        <v>-10.138895</v>
      </c>
      <c r="N1625" t="s">
        <v>146</v>
      </c>
      <c r="O1625" t="s">
        <v>147</v>
      </c>
      <c r="W1625">
        <v>1</v>
      </c>
      <c r="Y1625" t="s">
        <v>28</v>
      </c>
      <c r="Z1625" t="s">
        <v>52</v>
      </c>
      <c r="AA1625" t="s">
        <v>81</v>
      </c>
      <c r="AE1625" t="s">
        <v>57</v>
      </c>
    </row>
    <row r="1626" spans="1:31" x14ac:dyDescent="0.3">
      <c r="A1626" s="1">
        <v>43648</v>
      </c>
      <c r="B1626" s="2">
        <v>0.3727199074074074</v>
      </c>
      <c r="C1626" t="s">
        <v>39</v>
      </c>
      <c r="D1626" t="s">
        <v>13</v>
      </c>
      <c r="E1626">
        <v>100</v>
      </c>
      <c r="F1626" t="s">
        <v>40</v>
      </c>
      <c r="G1626" t="s">
        <v>276</v>
      </c>
      <c r="H1626" t="s">
        <v>41</v>
      </c>
      <c r="I1626">
        <v>300</v>
      </c>
      <c r="J1626" t="s">
        <v>42</v>
      </c>
      <c r="K1626" t="s">
        <v>276</v>
      </c>
      <c r="L1626">
        <v>52.960915</v>
      </c>
      <c r="M1626">
        <v>-10.1389533333333</v>
      </c>
      <c r="N1626" t="s">
        <v>146</v>
      </c>
      <c r="O1626" t="s">
        <v>147</v>
      </c>
      <c r="W1626">
        <v>4</v>
      </c>
      <c r="Y1626" t="s">
        <v>28</v>
      </c>
      <c r="Z1626" t="s">
        <v>52</v>
      </c>
      <c r="AA1626" t="s">
        <v>81</v>
      </c>
      <c r="AE1626" t="s">
        <v>57</v>
      </c>
    </row>
    <row r="1627" spans="1:31" x14ac:dyDescent="0.3">
      <c r="A1627" s="1">
        <v>43648</v>
      </c>
      <c r="B1627" s="2">
        <v>0.37293981481481481</v>
      </c>
      <c r="C1627" t="s">
        <v>39</v>
      </c>
      <c r="D1627" t="s">
        <v>13</v>
      </c>
      <c r="E1627">
        <v>100</v>
      </c>
      <c r="F1627" t="s">
        <v>40</v>
      </c>
      <c r="G1627" t="s">
        <v>276</v>
      </c>
      <c r="H1627" t="s">
        <v>41</v>
      </c>
      <c r="I1627">
        <v>300</v>
      </c>
      <c r="J1627" t="s">
        <v>42</v>
      </c>
      <c r="K1627" t="s">
        <v>276</v>
      </c>
      <c r="L1627">
        <v>52.961811666666698</v>
      </c>
      <c r="M1627">
        <v>-10.1389366666667</v>
      </c>
      <c r="N1627" t="s">
        <v>146</v>
      </c>
      <c r="O1627" t="s">
        <v>118</v>
      </c>
      <c r="W1627">
        <v>2</v>
      </c>
      <c r="Y1627" t="s">
        <v>28</v>
      </c>
      <c r="Z1627" t="s">
        <v>52</v>
      </c>
      <c r="AA1627" t="s">
        <v>47</v>
      </c>
      <c r="AB1627" t="s">
        <v>55</v>
      </c>
      <c r="AE1627" t="s">
        <v>50</v>
      </c>
    </row>
    <row r="1628" spans="1:31" x14ac:dyDescent="0.3">
      <c r="A1628" s="1">
        <v>43648</v>
      </c>
      <c r="B1628" s="2">
        <v>0.37495370370370368</v>
      </c>
      <c r="C1628" t="s">
        <v>39</v>
      </c>
      <c r="D1628" t="s">
        <v>13</v>
      </c>
      <c r="E1628">
        <v>100</v>
      </c>
      <c r="F1628" t="s">
        <v>40</v>
      </c>
      <c r="G1628" t="s">
        <v>276</v>
      </c>
      <c r="H1628" t="s">
        <v>41</v>
      </c>
      <c r="I1628">
        <v>300</v>
      </c>
      <c r="J1628" t="s">
        <v>42</v>
      </c>
      <c r="K1628" t="s">
        <v>276</v>
      </c>
      <c r="L1628">
        <v>52.970261666666701</v>
      </c>
      <c r="M1628">
        <v>-10.13898</v>
      </c>
      <c r="N1628" t="s">
        <v>146</v>
      </c>
      <c r="O1628" t="s">
        <v>85</v>
      </c>
      <c r="W1628">
        <v>1</v>
      </c>
      <c r="Y1628" t="s">
        <v>28</v>
      </c>
      <c r="Z1628" t="s">
        <v>52</v>
      </c>
      <c r="AA1628" t="s">
        <v>47</v>
      </c>
      <c r="AB1628" t="s">
        <v>64</v>
      </c>
      <c r="AE1628" t="s">
        <v>50</v>
      </c>
    </row>
    <row r="1629" spans="1:31" x14ac:dyDescent="0.3">
      <c r="A1629" s="1">
        <v>43648</v>
      </c>
      <c r="B1629" s="2">
        <v>0.37515046296296295</v>
      </c>
      <c r="C1629" t="s">
        <v>39</v>
      </c>
      <c r="D1629" t="s">
        <v>13</v>
      </c>
      <c r="E1629">
        <v>100</v>
      </c>
      <c r="F1629" t="s">
        <v>40</v>
      </c>
      <c r="G1629" t="s">
        <v>276</v>
      </c>
      <c r="H1629" t="s">
        <v>41</v>
      </c>
      <c r="I1629">
        <v>300</v>
      </c>
      <c r="J1629" t="s">
        <v>42</v>
      </c>
      <c r="K1629" t="s">
        <v>276</v>
      </c>
      <c r="L1629">
        <v>52.971018333333298</v>
      </c>
      <c r="M1629">
        <v>-10.138973333333301</v>
      </c>
      <c r="N1629" t="s">
        <v>146</v>
      </c>
      <c r="O1629" t="s">
        <v>147</v>
      </c>
      <c r="W1629">
        <v>1</v>
      </c>
      <c r="Y1629" t="s">
        <v>28</v>
      </c>
      <c r="Z1629" t="s">
        <v>52</v>
      </c>
      <c r="AA1629" t="s">
        <v>76</v>
      </c>
      <c r="AE1629" t="s">
        <v>57</v>
      </c>
    </row>
    <row r="1630" spans="1:31" x14ac:dyDescent="0.3">
      <c r="A1630" s="1">
        <v>43648</v>
      </c>
      <c r="B1630" s="2">
        <v>0.37537037037037035</v>
      </c>
      <c r="C1630" t="s">
        <v>39</v>
      </c>
      <c r="D1630" t="s">
        <v>13</v>
      </c>
      <c r="E1630">
        <v>100</v>
      </c>
      <c r="F1630" t="s">
        <v>40</v>
      </c>
      <c r="G1630" t="s">
        <v>276</v>
      </c>
      <c r="H1630" t="s">
        <v>41</v>
      </c>
      <c r="I1630">
        <v>300</v>
      </c>
      <c r="J1630" t="s">
        <v>42</v>
      </c>
      <c r="K1630" t="s">
        <v>276</v>
      </c>
      <c r="L1630">
        <v>52.971956666666699</v>
      </c>
      <c r="M1630">
        <v>-10.1389933333333</v>
      </c>
      <c r="N1630" t="s">
        <v>146</v>
      </c>
      <c r="O1630" t="s">
        <v>85</v>
      </c>
      <c r="W1630">
        <v>2</v>
      </c>
      <c r="Y1630" t="s">
        <v>28</v>
      </c>
      <c r="Z1630" t="s">
        <v>52</v>
      </c>
      <c r="AA1630" t="s">
        <v>47</v>
      </c>
      <c r="AB1630" t="s">
        <v>82</v>
      </c>
      <c r="AE1630" t="s">
        <v>57</v>
      </c>
    </row>
    <row r="1631" spans="1:31" x14ac:dyDescent="0.3">
      <c r="A1631" s="1">
        <v>43648</v>
      </c>
      <c r="B1631" s="2">
        <v>0.37614583333333335</v>
      </c>
      <c r="C1631" t="s">
        <v>39</v>
      </c>
      <c r="D1631" t="s">
        <v>13</v>
      </c>
      <c r="E1631">
        <v>100</v>
      </c>
      <c r="F1631" t="s">
        <v>40</v>
      </c>
      <c r="G1631" t="s">
        <v>276</v>
      </c>
      <c r="H1631" t="s">
        <v>41</v>
      </c>
      <c r="I1631">
        <v>300</v>
      </c>
      <c r="J1631" t="s">
        <v>42</v>
      </c>
      <c r="K1631" t="s">
        <v>276</v>
      </c>
      <c r="L1631">
        <v>52.975038333333302</v>
      </c>
      <c r="M1631">
        <v>-10.1389816666667</v>
      </c>
      <c r="N1631" t="s">
        <v>146</v>
      </c>
      <c r="O1631" t="s">
        <v>44</v>
      </c>
      <c r="W1631">
        <v>1</v>
      </c>
      <c r="Z1631" t="s">
        <v>46</v>
      </c>
      <c r="AA1631" t="s">
        <v>47</v>
      </c>
      <c r="AB1631" t="s">
        <v>71</v>
      </c>
      <c r="AE1631" t="s">
        <v>50</v>
      </c>
    </row>
    <row r="1632" spans="1:31" x14ac:dyDescent="0.3">
      <c r="A1632" s="1">
        <v>43648</v>
      </c>
      <c r="B1632" s="2">
        <v>0.37667824074074074</v>
      </c>
      <c r="C1632" t="s">
        <v>39</v>
      </c>
      <c r="D1632" t="s">
        <v>13</v>
      </c>
      <c r="E1632">
        <v>100</v>
      </c>
      <c r="F1632" t="s">
        <v>40</v>
      </c>
      <c r="G1632" t="s">
        <v>276</v>
      </c>
      <c r="H1632" t="s">
        <v>41</v>
      </c>
      <c r="I1632">
        <v>300</v>
      </c>
      <c r="J1632" t="s">
        <v>42</v>
      </c>
      <c r="K1632" t="s">
        <v>276</v>
      </c>
      <c r="L1632">
        <v>52.977175000000003</v>
      </c>
      <c r="M1632">
        <v>-10.1389833333333</v>
      </c>
      <c r="N1632" t="s">
        <v>146</v>
      </c>
      <c r="O1632" t="s">
        <v>118</v>
      </c>
      <c r="W1632">
        <v>2</v>
      </c>
      <c r="Y1632" t="s">
        <v>28</v>
      </c>
      <c r="Z1632" t="s">
        <v>52</v>
      </c>
      <c r="AA1632" t="s">
        <v>47</v>
      </c>
      <c r="AB1632" t="s">
        <v>71</v>
      </c>
      <c r="AE1632" t="s">
        <v>50</v>
      </c>
    </row>
    <row r="1633" spans="1:31" x14ac:dyDescent="0.3">
      <c r="A1633" s="1">
        <v>43648</v>
      </c>
      <c r="B1633" s="2">
        <v>0.37695601851851851</v>
      </c>
      <c r="C1633" t="s">
        <v>39</v>
      </c>
      <c r="D1633" t="s">
        <v>13</v>
      </c>
      <c r="E1633">
        <v>100</v>
      </c>
      <c r="F1633" t="s">
        <v>40</v>
      </c>
      <c r="G1633" t="s">
        <v>276</v>
      </c>
      <c r="H1633" t="s">
        <v>41</v>
      </c>
      <c r="I1633">
        <v>300</v>
      </c>
      <c r="J1633" t="s">
        <v>42</v>
      </c>
      <c r="K1633" t="s">
        <v>276</v>
      </c>
      <c r="L1633">
        <v>52.9783233333333</v>
      </c>
      <c r="M1633">
        <v>-10.138999999999999</v>
      </c>
      <c r="N1633" t="s">
        <v>146</v>
      </c>
      <c r="O1633" t="s">
        <v>100</v>
      </c>
      <c r="W1633">
        <v>12</v>
      </c>
      <c r="Y1633" t="s">
        <v>28</v>
      </c>
      <c r="Z1633" t="s">
        <v>52</v>
      </c>
      <c r="AA1633" t="s">
        <v>47</v>
      </c>
      <c r="AB1633" t="s">
        <v>71</v>
      </c>
      <c r="AE1633" t="s">
        <v>50</v>
      </c>
    </row>
    <row r="1634" spans="1:31" x14ac:dyDescent="0.3">
      <c r="A1634" s="1">
        <v>43648</v>
      </c>
      <c r="B1634" s="2">
        <v>0.37722222222222218</v>
      </c>
      <c r="C1634" t="s">
        <v>39</v>
      </c>
      <c r="D1634" t="s">
        <v>13</v>
      </c>
      <c r="E1634">
        <v>100</v>
      </c>
      <c r="F1634" t="s">
        <v>40</v>
      </c>
      <c r="G1634" t="s">
        <v>276</v>
      </c>
      <c r="H1634" t="s">
        <v>41</v>
      </c>
      <c r="I1634">
        <v>300</v>
      </c>
      <c r="J1634" t="s">
        <v>42</v>
      </c>
      <c r="K1634" t="s">
        <v>276</v>
      </c>
      <c r="L1634">
        <v>52.979416666666701</v>
      </c>
      <c r="M1634">
        <v>-10.1390383333333</v>
      </c>
      <c r="N1634" t="s">
        <v>146</v>
      </c>
      <c r="O1634" t="s">
        <v>100</v>
      </c>
      <c r="W1634">
        <v>2</v>
      </c>
      <c r="Y1634" t="s">
        <v>28</v>
      </c>
      <c r="Z1634" t="s">
        <v>52</v>
      </c>
      <c r="AA1634" t="s">
        <v>47</v>
      </c>
      <c r="AB1634" t="s">
        <v>55</v>
      </c>
      <c r="AE1634" t="s">
        <v>50</v>
      </c>
    </row>
    <row r="1635" spans="1:31" x14ac:dyDescent="0.3">
      <c r="A1635" s="1">
        <v>43648</v>
      </c>
      <c r="B1635" s="2">
        <v>0.37804398148148149</v>
      </c>
      <c r="C1635" t="s">
        <v>39</v>
      </c>
      <c r="D1635" t="s">
        <v>13</v>
      </c>
      <c r="E1635">
        <v>100</v>
      </c>
      <c r="F1635" t="s">
        <v>40</v>
      </c>
      <c r="G1635" t="s">
        <v>276</v>
      </c>
      <c r="H1635" t="s">
        <v>41</v>
      </c>
      <c r="I1635">
        <v>300</v>
      </c>
      <c r="J1635" t="s">
        <v>42</v>
      </c>
      <c r="K1635" t="s">
        <v>276</v>
      </c>
      <c r="L1635">
        <v>52.982788333333303</v>
      </c>
      <c r="M1635">
        <v>-10.139110000000001</v>
      </c>
      <c r="N1635" t="s">
        <v>146</v>
      </c>
      <c r="O1635" t="s">
        <v>44</v>
      </c>
      <c r="W1635">
        <v>1</v>
      </c>
      <c r="Z1635" t="s">
        <v>46</v>
      </c>
      <c r="AA1635" t="s">
        <v>47</v>
      </c>
      <c r="AB1635" t="s">
        <v>71</v>
      </c>
      <c r="AE1635" t="s">
        <v>57</v>
      </c>
    </row>
    <row r="1636" spans="1:31" x14ac:dyDescent="0.3">
      <c r="A1636" s="1">
        <v>43648</v>
      </c>
      <c r="B1636" s="2">
        <v>0.37822916666666667</v>
      </c>
      <c r="C1636" t="s">
        <v>39</v>
      </c>
      <c r="D1636" t="s">
        <v>13</v>
      </c>
      <c r="E1636">
        <v>100</v>
      </c>
      <c r="F1636" t="s">
        <v>40</v>
      </c>
      <c r="G1636" t="s">
        <v>276</v>
      </c>
      <c r="H1636" t="s">
        <v>41</v>
      </c>
      <c r="I1636">
        <v>300</v>
      </c>
      <c r="J1636" t="s">
        <v>42</v>
      </c>
      <c r="K1636" t="s">
        <v>276</v>
      </c>
      <c r="L1636">
        <v>52.983546666666697</v>
      </c>
      <c r="M1636">
        <v>-10.139113333333301</v>
      </c>
      <c r="N1636" t="s">
        <v>146</v>
      </c>
      <c r="O1636" t="s">
        <v>100</v>
      </c>
      <c r="W1636">
        <v>2</v>
      </c>
      <c r="Y1636" t="s">
        <v>28</v>
      </c>
      <c r="Z1636" t="s">
        <v>52</v>
      </c>
      <c r="AA1636" t="s">
        <v>47</v>
      </c>
      <c r="AB1636" t="s">
        <v>55</v>
      </c>
      <c r="AE1636" t="s">
        <v>50</v>
      </c>
    </row>
    <row r="1637" spans="1:31" x14ac:dyDescent="0.3">
      <c r="A1637" s="1">
        <v>43648</v>
      </c>
      <c r="B1637" s="2">
        <v>0.37927083333333328</v>
      </c>
      <c r="C1637" t="s">
        <v>39</v>
      </c>
      <c r="D1637" t="s">
        <v>13</v>
      </c>
      <c r="E1637">
        <v>100</v>
      </c>
      <c r="F1637" t="s">
        <v>40</v>
      </c>
      <c r="G1637" t="s">
        <v>276</v>
      </c>
      <c r="H1637" t="s">
        <v>41</v>
      </c>
      <c r="I1637">
        <v>300</v>
      </c>
      <c r="J1637" t="s">
        <v>42</v>
      </c>
      <c r="K1637" t="s">
        <v>276</v>
      </c>
      <c r="L1637">
        <v>52.987778333333303</v>
      </c>
      <c r="M1637">
        <v>-10.139186666666699</v>
      </c>
      <c r="N1637" t="s">
        <v>146</v>
      </c>
      <c r="O1637" t="s">
        <v>147</v>
      </c>
      <c r="W1637">
        <v>1</v>
      </c>
      <c r="Y1637" t="s">
        <v>28</v>
      </c>
      <c r="Z1637" t="s">
        <v>52</v>
      </c>
      <c r="AA1637" t="s">
        <v>47</v>
      </c>
      <c r="AB1637" t="s">
        <v>53</v>
      </c>
      <c r="AE1637" t="s">
        <v>50</v>
      </c>
    </row>
    <row r="1638" spans="1:31" x14ac:dyDescent="0.3">
      <c r="A1638" s="1">
        <v>43648</v>
      </c>
      <c r="B1638" s="2">
        <v>0.38010416666666669</v>
      </c>
      <c r="C1638" t="s">
        <v>39</v>
      </c>
      <c r="D1638" t="s">
        <v>13</v>
      </c>
      <c r="E1638">
        <v>100</v>
      </c>
      <c r="F1638" t="s">
        <v>40</v>
      </c>
      <c r="G1638" t="s">
        <v>276</v>
      </c>
      <c r="H1638" t="s">
        <v>41</v>
      </c>
      <c r="I1638">
        <v>300</v>
      </c>
      <c r="J1638" t="s">
        <v>42</v>
      </c>
      <c r="K1638" t="s">
        <v>276</v>
      </c>
      <c r="L1638">
        <v>52.991210000000002</v>
      </c>
      <c r="M1638">
        <v>-10.139198333333299</v>
      </c>
      <c r="N1638" t="s">
        <v>146</v>
      </c>
      <c r="O1638" t="s">
        <v>147</v>
      </c>
      <c r="W1638">
        <v>1</v>
      </c>
      <c r="Y1638" t="s">
        <v>28</v>
      </c>
      <c r="Z1638" t="s">
        <v>52</v>
      </c>
      <c r="AA1638" t="s">
        <v>47</v>
      </c>
      <c r="AB1638" t="s">
        <v>56</v>
      </c>
      <c r="AE1638" t="s">
        <v>50</v>
      </c>
    </row>
    <row r="1639" spans="1:31" x14ac:dyDescent="0.3">
      <c r="A1639" s="1">
        <v>43648</v>
      </c>
      <c r="B1639" s="2">
        <v>0.38034722222222223</v>
      </c>
      <c r="C1639" t="s">
        <v>39</v>
      </c>
      <c r="D1639" t="s">
        <v>13</v>
      </c>
      <c r="E1639">
        <v>100</v>
      </c>
      <c r="F1639" t="s">
        <v>40</v>
      </c>
      <c r="G1639" t="s">
        <v>276</v>
      </c>
      <c r="H1639" t="s">
        <v>41</v>
      </c>
      <c r="I1639">
        <v>300</v>
      </c>
      <c r="J1639" t="s">
        <v>42</v>
      </c>
      <c r="K1639" t="s">
        <v>276</v>
      </c>
      <c r="L1639">
        <v>52.9921583333333</v>
      </c>
      <c r="M1639">
        <v>-10.1392233333333</v>
      </c>
      <c r="N1639" t="s">
        <v>146</v>
      </c>
      <c r="O1639" t="s">
        <v>100</v>
      </c>
      <c r="W1639">
        <v>3</v>
      </c>
      <c r="Y1639" t="s">
        <v>28</v>
      </c>
      <c r="Z1639" t="s">
        <v>52</v>
      </c>
      <c r="AA1639" t="s">
        <v>76</v>
      </c>
      <c r="AE1639" t="s">
        <v>57</v>
      </c>
    </row>
    <row r="1640" spans="1:31" x14ac:dyDescent="0.3">
      <c r="A1640" s="1">
        <v>43648</v>
      </c>
      <c r="B1640" s="2">
        <v>0.38057870370370367</v>
      </c>
      <c r="C1640" t="s">
        <v>39</v>
      </c>
      <c r="D1640" t="s">
        <v>13</v>
      </c>
      <c r="E1640">
        <v>100</v>
      </c>
      <c r="F1640" t="s">
        <v>40</v>
      </c>
      <c r="G1640" t="s">
        <v>276</v>
      </c>
      <c r="H1640" t="s">
        <v>41</v>
      </c>
      <c r="I1640">
        <v>300</v>
      </c>
      <c r="J1640" t="s">
        <v>42</v>
      </c>
      <c r="K1640" t="s">
        <v>276</v>
      </c>
      <c r="L1640">
        <v>52.993115000000003</v>
      </c>
      <c r="M1640">
        <v>-10.139241666666701</v>
      </c>
      <c r="N1640" t="s">
        <v>146</v>
      </c>
      <c r="O1640" t="s">
        <v>100</v>
      </c>
      <c r="W1640">
        <v>1</v>
      </c>
      <c r="Y1640" t="s">
        <v>28</v>
      </c>
      <c r="Z1640" t="s">
        <v>52</v>
      </c>
      <c r="AA1640" t="s">
        <v>47</v>
      </c>
      <c r="AB1640" t="s">
        <v>71</v>
      </c>
      <c r="AE1640" t="s">
        <v>50</v>
      </c>
    </row>
    <row r="1641" spans="1:31" x14ac:dyDescent="0.3">
      <c r="A1641" s="1">
        <v>43648</v>
      </c>
      <c r="B1641" s="2">
        <v>0.38090277777777781</v>
      </c>
      <c r="C1641" t="s">
        <v>39</v>
      </c>
      <c r="D1641" t="s">
        <v>13</v>
      </c>
      <c r="E1641">
        <v>100</v>
      </c>
      <c r="F1641" t="s">
        <v>40</v>
      </c>
      <c r="G1641" t="s">
        <v>276</v>
      </c>
      <c r="H1641" t="s">
        <v>41</v>
      </c>
      <c r="I1641">
        <v>300</v>
      </c>
      <c r="J1641" t="s">
        <v>42</v>
      </c>
      <c r="K1641" t="s">
        <v>276</v>
      </c>
      <c r="L1641">
        <v>52.994421666666703</v>
      </c>
      <c r="M1641">
        <v>-10.13926</v>
      </c>
      <c r="N1641" t="s">
        <v>146</v>
      </c>
      <c r="O1641" t="s">
        <v>100</v>
      </c>
      <c r="W1641">
        <v>6</v>
      </c>
      <c r="Y1641" t="s">
        <v>28</v>
      </c>
      <c r="Z1641" t="s">
        <v>52</v>
      </c>
      <c r="AA1641" t="s">
        <v>47</v>
      </c>
      <c r="AB1641" t="s">
        <v>56</v>
      </c>
      <c r="AE1641" t="s">
        <v>57</v>
      </c>
    </row>
    <row r="1642" spans="1:31" x14ac:dyDescent="0.3">
      <c r="A1642" s="1">
        <v>43648</v>
      </c>
      <c r="B1642" s="2">
        <v>0.38111111111111112</v>
      </c>
      <c r="C1642" t="s">
        <v>39</v>
      </c>
      <c r="D1642" t="s">
        <v>13</v>
      </c>
      <c r="E1642">
        <v>100</v>
      </c>
      <c r="F1642" t="s">
        <v>40</v>
      </c>
      <c r="G1642" t="s">
        <v>276</v>
      </c>
      <c r="H1642" t="s">
        <v>41</v>
      </c>
      <c r="I1642">
        <v>300</v>
      </c>
      <c r="J1642" t="s">
        <v>42</v>
      </c>
      <c r="K1642" t="s">
        <v>276</v>
      </c>
      <c r="L1642">
        <v>52.995249999999999</v>
      </c>
      <c r="M1642">
        <v>-10.139245000000001</v>
      </c>
      <c r="N1642" t="s">
        <v>146</v>
      </c>
      <c r="O1642" t="s">
        <v>100</v>
      </c>
      <c r="W1642">
        <v>1</v>
      </c>
      <c r="Y1642" t="s">
        <v>28</v>
      </c>
      <c r="Z1642" t="s">
        <v>52</v>
      </c>
      <c r="AA1642" t="s">
        <v>47</v>
      </c>
      <c r="AB1642" t="s">
        <v>71</v>
      </c>
      <c r="AE1642" t="s">
        <v>50</v>
      </c>
    </row>
    <row r="1643" spans="1:31" x14ac:dyDescent="0.3">
      <c r="A1643" s="1">
        <v>43648</v>
      </c>
      <c r="B1643" s="2">
        <v>0.38178240740740743</v>
      </c>
      <c r="C1643" t="s">
        <v>39</v>
      </c>
      <c r="D1643" t="s">
        <v>13</v>
      </c>
      <c r="E1643">
        <v>100</v>
      </c>
      <c r="F1643" t="s">
        <v>40</v>
      </c>
      <c r="G1643" t="s">
        <v>276</v>
      </c>
      <c r="H1643" t="s">
        <v>41</v>
      </c>
      <c r="I1643">
        <v>300</v>
      </c>
      <c r="J1643" t="s">
        <v>42</v>
      </c>
      <c r="K1643" t="s">
        <v>276</v>
      </c>
      <c r="L1643">
        <v>52.997965000000001</v>
      </c>
      <c r="M1643">
        <v>-10.139336666666701</v>
      </c>
      <c r="N1643" t="s">
        <v>146</v>
      </c>
      <c r="O1643" t="s">
        <v>100</v>
      </c>
      <c r="W1643">
        <v>2</v>
      </c>
      <c r="Y1643" t="s">
        <v>28</v>
      </c>
      <c r="Z1643" t="s">
        <v>52</v>
      </c>
      <c r="AA1643" t="s">
        <v>47</v>
      </c>
      <c r="AB1643" t="s">
        <v>71</v>
      </c>
      <c r="AE1643" t="s">
        <v>50</v>
      </c>
    </row>
    <row r="1644" spans="1:31" x14ac:dyDescent="0.3">
      <c r="A1644" s="1">
        <v>43648</v>
      </c>
      <c r="B1644" s="2">
        <v>0.3819791666666667</v>
      </c>
      <c r="C1644" t="s">
        <v>39</v>
      </c>
      <c r="D1644" t="s">
        <v>13</v>
      </c>
      <c r="E1644">
        <v>100</v>
      </c>
      <c r="F1644" t="s">
        <v>40</v>
      </c>
      <c r="G1644" t="s">
        <v>276</v>
      </c>
      <c r="H1644" t="s">
        <v>41</v>
      </c>
      <c r="I1644">
        <v>300</v>
      </c>
      <c r="J1644" t="s">
        <v>42</v>
      </c>
      <c r="K1644" t="s">
        <v>276</v>
      </c>
      <c r="L1644">
        <v>52.998761666666702</v>
      </c>
      <c r="M1644">
        <v>-10.139335000000001</v>
      </c>
      <c r="N1644" t="s">
        <v>146</v>
      </c>
      <c r="O1644" t="s">
        <v>100</v>
      </c>
      <c r="W1644">
        <v>2</v>
      </c>
      <c r="Y1644" t="s">
        <v>28</v>
      </c>
      <c r="Z1644" t="s">
        <v>52</v>
      </c>
      <c r="AA1644" t="s">
        <v>47</v>
      </c>
      <c r="AB1644" t="s">
        <v>71</v>
      </c>
      <c r="AE1644" t="s">
        <v>50</v>
      </c>
    </row>
    <row r="1645" spans="1:31" x14ac:dyDescent="0.3">
      <c r="A1645" s="1">
        <v>43648</v>
      </c>
      <c r="B1645" s="2">
        <v>0.3822800925925926</v>
      </c>
      <c r="C1645" t="s">
        <v>39</v>
      </c>
      <c r="D1645" t="s">
        <v>13</v>
      </c>
      <c r="E1645">
        <v>100</v>
      </c>
      <c r="F1645" t="s">
        <v>40</v>
      </c>
      <c r="G1645" t="s">
        <v>276</v>
      </c>
      <c r="H1645" t="s">
        <v>41</v>
      </c>
      <c r="I1645">
        <v>300</v>
      </c>
      <c r="J1645" t="s">
        <v>42</v>
      </c>
      <c r="K1645" t="s">
        <v>276</v>
      </c>
      <c r="L1645">
        <v>52.999963333333298</v>
      </c>
      <c r="M1645">
        <v>-10.139355</v>
      </c>
      <c r="N1645" t="s">
        <v>146</v>
      </c>
      <c r="O1645" t="s">
        <v>100</v>
      </c>
      <c r="W1645">
        <v>3</v>
      </c>
      <c r="Y1645" t="s">
        <v>28</v>
      </c>
      <c r="Z1645" t="s">
        <v>52</v>
      </c>
      <c r="AA1645" t="s">
        <v>47</v>
      </c>
      <c r="AB1645" t="s">
        <v>71</v>
      </c>
      <c r="AE1645" t="s">
        <v>57</v>
      </c>
    </row>
    <row r="1646" spans="1:31" x14ac:dyDescent="0.3">
      <c r="A1646" s="1">
        <v>43648</v>
      </c>
      <c r="B1646" s="2">
        <v>0.38282407407407404</v>
      </c>
      <c r="C1646" t="s">
        <v>39</v>
      </c>
      <c r="D1646" t="s">
        <v>13</v>
      </c>
      <c r="E1646">
        <v>100</v>
      </c>
      <c r="F1646" t="s">
        <v>40</v>
      </c>
      <c r="G1646" t="s">
        <v>276</v>
      </c>
      <c r="H1646" t="s">
        <v>41</v>
      </c>
      <c r="I1646">
        <v>300</v>
      </c>
      <c r="J1646" t="s">
        <v>42</v>
      </c>
      <c r="K1646" t="s">
        <v>276</v>
      </c>
      <c r="L1646">
        <v>53.00217</v>
      </c>
      <c r="M1646">
        <v>-10.139388333333301</v>
      </c>
      <c r="N1646" t="s">
        <v>146</v>
      </c>
      <c r="O1646" t="s">
        <v>100</v>
      </c>
      <c r="W1646">
        <v>1</v>
      </c>
      <c r="Y1646" t="s">
        <v>28</v>
      </c>
      <c r="Z1646" t="s">
        <v>52</v>
      </c>
      <c r="AA1646" t="s">
        <v>47</v>
      </c>
      <c r="AB1646" t="s">
        <v>71</v>
      </c>
      <c r="AE1646" t="s">
        <v>50</v>
      </c>
    </row>
    <row r="1647" spans="1:31" x14ac:dyDescent="0.3">
      <c r="A1647" s="1">
        <v>43648</v>
      </c>
      <c r="B1647" s="2">
        <v>0.38307870370370373</v>
      </c>
      <c r="C1647" t="s">
        <v>39</v>
      </c>
      <c r="D1647" t="s">
        <v>13</v>
      </c>
      <c r="E1647">
        <v>100</v>
      </c>
      <c r="F1647" t="s">
        <v>40</v>
      </c>
      <c r="G1647" t="s">
        <v>276</v>
      </c>
      <c r="H1647" t="s">
        <v>41</v>
      </c>
      <c r="I1647">
        <v>300</v>
      </c>
      <c r="J1647" t="s">
        <v>42</v>
      </c>
      <c r="K1647" t="s">
        <v>276</v>
      </c>
      <c r="L1647">
        <v>53.003219999999999</v>
      </c>
      <c r="M1647">
        <v>-10.1394183333333</v>
      </c>
      <c r="N1647" t="s">
        <v>146</v>
      </c>
      <c r="O1647" t="s">
        <v>61</v>
      </c>
      <c r="R1647">
        <v>1</v>
      </c>
      <c r="AA1647" t="s">
        <v>47</v>
      </c>
      <c r="AB1647" t="s">
        <v>72</v>
      </c>
      <c r="AE1647" t="s">
        <v>50</v>
      </c>
    </row>
    <row r="1648" spans="1:31" x14ac:dyDescent="0.3">
      <c r="A1648" s="1">
        <v>43648</v>
      </c>
      <c r="B1648" s="2">
        <v>0.38346064814814818</v>
      </c>
      <c r="C1648" t="s">
        <v>39</v>
      </c>
      <c r="D1648" t="s">
        <v>13</v>
      </c>
      <c r="E1648">
        <v>100</v>
      </c>
      <c r="F1648" t="s">
        <v>40</v>
      </c>
      <c r="G1648" t="s">
        <v>276</v>
      </c>
      <c r="H1648" t="s">
        <v>41</v>
      </c>
      <c r="I1648">
        <v>300</v>
      </c>
      <c r="J1648" t="s">
        <v>42</v>
      </c>
      <c r="K1648" t="s">
        <v>276</v>
      </c>
      <c r="L1648">
        <v>53.004755000000003</v>
      </c>
      <c r="M1648">
        <v>-10.1394633333333</v>
      </c>
      <c r="N1648" t="s">
        <v>146</v>
      </c>
      <c r="O1648" t="s">
        <v>61</v>
      </c>
      <c r="P1648">
        <v>1</v>
      </c>
      <c r="AA1648" t="s">
        <v>47</v>
      </c>
      <c r="AB1648" t="s">
        <v>55</v>
      </c>
      <c r="AE1648" t="s">
        <v>50</v>
      </c>
    </row>
    <row r="1649" spans="1:31" x14ac:dyDescent="0.3">
      <c r="A1649" s="1">
        <v>43648</v>
      </c>
      <c r="B1649" s="2">
        <v>0.38354166666666667</v>
      </c>
      <c r="C1649" t="s">
        <v>39</v>
      </c>
      <c r="D1649" t="s">
        <v>13</v>
      </c>
      <c r="E1649">
        <v>100</v>
      </c>
      <c r="F1649" t="s">
        <v>40</v>
      </c>
      <c r="G1649" t="s">
        <v>276</v>
      </c>
      <c r="H1649" t="s">
        <v>41</v>
      </c>
      <c r="I1649">
        <v>300</v>
      </c>
      <c r="J1649" t="s">
        <v>42</v>
      </c>
      <c r="K1649" t="s">
        <v>276</v>
      </c>
      <c r="L1649">
        <v>53.005070000000003</v>
      </c>
      <c r="M1649">
        <v>-10.1394566666667</v>
      </c>
      <c r="N1649" t="s">
        <v>146</v>
      </c>
      <c r="O1649" t="s">
        <v>100</v>
      </c>
      <c r="W1649">
        <v>3</v>
      </c>
      <c r="Y1649" t="s">
        <v>28</v>
      </c>
      <c r="Z1649" t="s">
        <v>52</v>
      </c>
      <c r="AA1649" t="s">
        <v>47</v>
      </c>
      <c r="AB1649" t="s">
        <v>71</v>
      </c>
      <c r="AE1649" t="s">
        <v>50</v>
      </c>
    </row>
    <row r="1650" spans="1:31" x14ac:dyDescent="0.3">
      <c r="A1650" s="1">
        <v>43648</v>
      </c>
      <c r="B1650" s="2">
        <v>0.38394675925925931</v>
      </c>
      <c r="C1650" t="s">
        <v>39</v>
      </c>
      <c r="D1650" t="s">
        <v>13</v>
      </c>
      <c r="E1650">
        <v>100</v>
      </c>
      <c r="F1650" t="s">
        <v>40</v>
      </c>
      <c r="G1650" t="s">
        <v>276</v>
      </c>
      <c r="H1650" t="s">
        <v>41</v>
      </c>
      <c r="I1650">
        <v>300</v>
      </c>
      <c r="J1650" t="s">
        <v>42</v>
      </c>
      <c r="K1650" t="s">
        <v>276</v>
      </c>
      <c r="L1650">
        <v>53.006695000000001</v>
      </c>
      <c r="M1650">
        <v>-10.139478333333299</v>
      </c>
      <c r="N1650" t="s">
        <v>146</v>
      </c>
      <c r="O1650" t="s">
        <v>123</v>
      </c>
      <c r="W1650">
        <v>1</v>
      </c>
      <c r="Y1650" t="s">
        <v>28</v>
      </c>
      <c r="Z1650" t="s">
        <v>52</v>
      </c>
      <c r="AA1650" t="s">
        <v>47</v>
      </c>
      <c r="AB1650" t="s">
        <v>72</v>
      </c>
      <c r="AE1650" t="s">
        <v>50</v>
      </c>
    </row>
    <row r="1651" spans="1:31" x14ac:dyDescent="0.3">
      <c r="A1651" s="1">
        <v>43648</v>
      </c>
      <c r="B1651" s="2">
        <v>0.38422453703703702</v>
      </c>
      <c r="C1651" t="s">
        <v>39</v>
      </c>
      <c r="D1651" t="s">
        <v>13</v>
      </c>
      <c r="E1651">
        <v>100</v>
      </c>
      <c r="F1651" t="s">
        <v>40</v>
      </c>
      <c r="G1651" t="s">
        <v>276</v>
      </c>
      <c r="H1651" t="s">
        <v>41</v>
      </c>
      <c r="I1651">
        <v>300</v>
      </c>
      <c r="J1651" t="s">
        <v>42</v>
      </c>
      <c r="K1651" t="s">
        <v>276</v>
      </c>
      <c r="L1651">
        <v>53.007818333333297</v>
      </c>
      <c r="M1651">
        <v>-10.1394916666667</v>
      </c>
      <c r="N1651" t="s">
        <v>146</v>
      </c>
      <c r="O1651" t="s">
        <v>100</v>
      </c>
      <c r="W1651">
        <v>1</v>
      </c>
      <c r="Y1651" t="s">
        <v>28</v>
      </c>
      <c r="Z1651" t="s">
        <v>52</v>
      </c>
      <c r="AA1651" t="s">
        <v>47</v>
      </c>
      <c r="AB1651" t="s">
        <v>56</v>
      </c>
      <c r="AE1651" t="s">
        <v>50</v>
      </c>
    </row>
    <row r="1652" spans="1:31" x14ac:dyDescent="0.3">
      <c r="A1652" s="1">
        <v>43648</v>
      </c>
      <c r="B1652" s="2">
        <v>0.38435185185185183</v>
      </c>
      <c r="C1652" t="s">
        <v>39</v>
      </c>
      <c r="D1652" t="s">
        <v>13</v>
      </c>
      <c r="E1652">
        <v>100</v>
      </c>
      <c r="F1652" t="s">
        <v>40</v>
      </c>
      <c r="G1652" t="s">
        <v>276</v>
      </c>
      <c r="H1652" t="s">
        <v>41</v>
      </c>
      <c r="I1652">
        <v>300</v>
      </c>
      <c r="J1652" t="s">
        <v>42</v>
      </c>
      <c r="K1652" t="s">
        <v>276</v>
      </c>
      <c r="L1652">
        <v>53.008326666666697</v>
      </c>
      <c r="M1652">
        <v>-10.139505</v>
      </c>
      <c r="N1652" t="s">
        <v>146</v>
      </c>
      <c r="O1652" t="s">
        <v>100</v>
      </c>
      <c r="W1652">
        <v>1</v>
      </c>
      <c r="Y1652" t="s">
        <v>28</v>
      </c>
      <c r="Z1652" t="s">
        <v>52</v>
      </c>
      <c r="AA1652" t="s">
        <v>47</v>
      </c>
      <c r="AB1652" t="s">
        <v>71</v>
      </c>
      <c r="AE1652" t="s">
        <v>57</v>
      </c>
    </row>
    <row r="1653" spans="1:31" x14ac:dyDescent="0.3">
      <c r="A1653" s="1">
        <v>43648</v>
      </c>
      <c r="B1653" s="2">
        <v>0.38475694444444447</v>
      </c>
      <c r="C1653" t="s">
        <v>39</v>
      </c>
      <c r="D1653" t="s">
        <v>13</v>
      </c>
      <c r="E1653">
        <v>100</v>
      </c>
      <c r="F1653" t="s">
        <v>40</v>
      </c>
      <c r="G1653" t="s">
        <v>276</v>
      </c>
      <c r="H1653" t="s">
        <v>41</v>
      </c>
      <c r="I1653">
        <v>300</v>
      </c>
      <c r="J1653" t="s">
        <v>42</v>
      </c>
      <c r="K1653" t="s">
        <v>276</v>
      </c>
      <c r="L1653">
        <v>53.009926666666701</v>
      </c>
      <c r="M1653">
        <v>-10.1395316666667</v>
      </c>
      <c r="N1653" t="s">
        <v>146</v>
      </c>
      <c r="O1653" t="s">
        <v>147</v>
      </c>
      <c r="W1653">
        <v>1</v>
      </c>
      <c r="Y1653" t="s">
        <v>28</v>
      </c>
      <c r="Z1653" t="s">
        <v>52</v>
      </c>
      <c r="AA1653" t="s">
        <v>76</v>
      </c>
      <c r="AE1653" t="s">
        <v>57</v>
      </c>
    </row>
    <row r="1654" spans="1:31" x14ac:dyDescent="0.3">
      <c r="A1654" s="1">
        <v>43648</v>
      </c>
      <c r="B1654" s="2">
        <v>0.38494212962962965</v>
      </c>
      <c r="C1654" t="s">
        <v>39</v>
      </c>
      <c r="D1654" t="s">
        <v>13</v>
      </c>
      <c r="E1654">
        <v>100</v>
      </c>
      <c r="F1654" t="s">
        <v>40</v>
      </c>
      <c r="G1654" t="s">
        <v>276</v>
      </c>
      <c r="H1654" t="s">
        <v>41</v>
      </c>
      <c r="I1654">
        <v>300</v>
      </c>
      <c r="J1654" t="s">
        <v>42</v>
      </c>
      <c r="K1654" t="s">
        <v>276</v>
      </c>
      <c r="L1654">
        <v>53.010674999999999</v>
      </c>
      <c r="M1654">
        <v>-10.13955</v>
      </c>
      <c r="N1654" t="s">
        <v>146</v>
      </c>
      <c r="O1654" t="s">
        <v>147</v>
      </c>
      <c r="W1654">
        <v>1</v>
      </c>
      <c r="Y1654" t="s">
        <v>28</v>
      </c>
      <c r="Z1654" t="s">
        <v>52</v>
      </c>
      <c r="AA1654" t="s">
        <v>76</v>
      </c>
      <c r="AE1654" t="s">
        <v>57</v>
      </c>
    </row>
    <row r="1655" spans="1:31" x14ac:dyDescent="0.3">
      <c r="A1655" s="1">
        <v>43648</v>
      </c>
      <c r="B1655" s="2">
        <v>0.38519675925925928</v>
      </c>
      <c r="C1655" t="s">
        <v>39</v>
      </c>
      <c r="D1655" t="s">
        <v>13</v>
      </c>
      <c r="E1655">
        <v>100</v>
      </c>
      <c r="F1655" t="s">
        <v>40</v>
      </c>
      <c r="G1655" t="s">
        <v>276</v>
      </c>
      <c r="H1655" t="s">
        <v>41</v>
      </c>
      <c r="I1655">
        <v>300</v>
      </c>
      <c r="J1655" t="s">
        <v>42</v>
      </c>
      <c r="K1655" t="s">
        <v>276</v>
      </c>
      <c r="L1655">
        <v>53.011699999999998</v>
      </c>
      <c r="M1655">
        <v>-10.139583333333301</v>
      </c>
      <c r="N1655" t="s">
        <v>146</v>
      </c>
      <c r="O1655" t="s">
        <v>100</v>
      </c>
      <c r="W1655">
        <v>1</v>
      </c>
      <c r="Y1655" t="s">
        <v>28</v>
      </c>
      <c r="Z1655" t="s">
        <v>52</v>
      </c>
      <c r="AA1655" t="s">
        <v>47</v>
      </c>
      <c r="AB1655" t="s">
        <v>53</v>
      </c>
      <c r="AE1655" t="s">
        <v>50</v>
      </c>
    </row>
    <row r="1656" spans="1:31" x14ac:dyDescent="0.3">
      <c r="A1656" s="1">
        <v>43648</v>
      </c>
      <c r="B1656" s="2">
        <v>0.38583333333333331</v>
      </c>
      <c r="C1656" t="s">
        <v>39</v>
      </c>
      <c r="D1656" t="s">
        <v>13</v>
      </c>
      <c r="E1656">
        <v>100</v>
      </c>
      <c r="F1656" t="s">
        <v>40</v>
      </c>
      <c r="G1656" t="s">
        <v>276</v>
      </c>
      <c r="H1656" t="s">
        <v>41</v>
      </c>
      <c r="I1656">
        <v>300</v>
      </c>
      <c r="J1656" t="s">
        <v>42</v>
      </c>
      <c r="K1656" t="s">
        <v>276</v>
      </c>
      <c r="L1656">
        <v>53.014254999999999</v>
      </c>
      <c r="M1656">
        <v>-10.1396466666667</v>
      </c>
      <c r="N1656" t="s">
        <v>146</v>
      </c>
      <c r="O1656" t="s">
        <v>61</v>
      </c>
      <c r="P1656">
        <v>1</v>
      </c>
      <c r="AA1656" t="s">
        <v>47</v>
      </c>
      <c r="AB1656" t="s">
        <v>55</v>
      </c>
      <c r="AE1656" t="s">
        <v>50</v>
      </c>
    </row>
    <row r="1657" spans="1:31" x14ac:dyDescent="0.3">
      <c r="A1657" s="1">
        <v>43649</v>
      </c>
      <c r="B1657" s="2">
        <v>0.29773148148148149</v>
      </c>
      <c r="C1657" t="s">
        <v>39</v>
      </c>
      <c r="D1657" t="s">
        <v>13</v>
      </c>
      <c r="E1657">
        <v>104</v>
      </c>
      <c r="F1657" t="s">
        <v>40</v>
      </c>
      <c r="G1657" t="s">
        <v>276</v>
      </c>
      <c r="H1657" t="s">
        <v>41</v>
      </c>
      <c r="I1657">
        <v>300</v>
      </c>
      <c r="J1657" t="s">
        <v>42</v>
      </c>
      <c r="K1657" t="s">
        <v>276</v>
      </c>
      <c r="L1657">
        <v>53.346885</v>
      </c>
      <c r="M1657">
        <v>-10.7446983333333</v>
      </c>
      <c r="N1657" t="s">
        <v>43</v>
      </c>
      <c r="O1657" t="s">
        <v>100</v>
      </c>
      <c r="W1657">
        <v>1</v>
      </c>
      <c r="Y1657" t="s">
        <v>28</v>
      </c>
      <c r="Z1657" t="s">
        <v>52</v>
      </c>
      <c r="AA1657" t="s">
        <v>47</v>
      </c>
      <c r="AB1657" t="s">
        <v>56</v>
      </c>
      <c r="AC1657" t="s">
        <v>49</v>
      </c>
      <c r="AE1657" t="s">
        <v>50</v>
      </c>
    </row>
    <row r="1658" spans="1:31" x14ac:dyDescent="0.3">
      <c r="A1658" s="1">
        <v>43649</v>
      </c>
      <c r="B1658" s="2">
        <v>0.30041666666666667</v>
      </c>
      <c r="C1658" t="s">
        <v>39</v>
      </c>
      <c r="D1658" t="s">
        <v>13</v>
      </c>
      <c r="E1658">
        <v>104</v>
      </c>
      <c r="F1658" t="s">
        <v>40</v>
      </c>
      <c r="G1658" t="s">
        <v>276</v>
      </c>
      <c r="H1658" t="s">
        <v>41</v>
      </c>
      <c r="I1658">
        <v>300</v>
      </c>
      <c r="J1658" t="s">
        <v>42</v>
      </c>
      <c r="K1658" t="s">
        <v>276</v>
      </c>
      <c r="L1658">
        <v>53.348016666666702</v>
      </c>
      <c r="M1658">
        <v>-10.724838333333301</v>
      </c>
      <c r="N1658" t="s">
        <v>43</v>
      </c>
      <c r="O1658" t="s">
        <v>61</v>
      </c>
      <c r="P1658">
        <v>1</v>
      </c>
      <c r="AA1658" t="s">
        <v>47</v>
      </c>
      <c r="AB1658" t="s">
        <v>53</v>
      </c>
      <c r="AC1658" t="s">
        <v>49</v>
      </c>
      <c r="AE1658" t="s">
        <v>50</v>
      </c>
    </row>
    <row r="1659" spans="1:31" x14ac:dyDescent="0.3">
      <c r="A1659" s="1">
        <v>43649</v>
      </c>
      <c r="B1659" s="2">
        <v>0.30082175925925925</v>
      </c>
      <c r="C1659" t="s">
        <v>39</v>
      </c>
      <c r="D1659" t="s">
        <v>13</v>
      </c>
      <c r="E1659">
        <v>104</v>
      </c>
      <c r="F1659" t="s">
        <v>40</v>
      </c>
      <c r="G1659" t="s">
        <v>276</v>
      </c>
      <c r="H1659" t="s">
        <v>41</v>
      </c>
      <c r="I1659">
        <v>300</v>
      </c>
      <c r="J1659" t="s">
        <v>42</v>
      </c>
      <c r="K1659" t="s">
        <v>276</v>
      </c>
      <c r="L1659">
        <v>53.348134999999999</v>
      </c>
      <c r="M1659">
        <v>-10.7216583333333</v>
      </c>
      <c r="N1659" t="s">
        <v>43</v>
      </c>
      <c r="O1659" t="s">
        <v>44</v>
      </c>
      <c r="W1659">
        <v>1</v>
      </c>
      <c r="Z1659" t="s">
        <v>46</v>
      </c>
      <c r="AA1659" t="s">
        <v>47</v>
      </c>
      <c r="AB1659" t="s">
        <v>53</v>
      </c>
      <c r="AE1659" t="s">
        <v>50</v>
      </c>
    </row>
    <row r="1660" spans="1:31" x14ac:dyDescent="0.3">
      <c r="A1660" s="1">
        <v>43649</v>
      </c>
      <c r="B1660" s="2">
        <v>0.30160879629629628</v>
      </c>
      <c r="C1660" t="s">
        <v>39</v>
      </c>
      <c r="D1660" t="s">
        <v>13</v>
      </c>
      <c r="E1660">
        <v>104</v>
      </c>
      <c r="F1660" t="s">
        <v>40</v>
      </c>
      <c r="G1660" t="s">
        <v>276</v>
      </c>
      <c r="H1660" t="s">
        <v>41</v>
      </c>
      <c r="I1660">
        <v>300</v>
      </c>
      <c r="J1660" t="s">
        <v>42</v>
      </c>
      <c r="K1660" t="s">
        <v>276</v>
      </c>
      <c r="L1660">
        <v>53.348403333333302</v>
      </c>
      <c r="M1660">
        <v>-10.7154066666667</v>
      </c>
      <c r="N1660" t="s">
        <v>43</v>
      </c>
      <c r="O1660" t="s">
        <v>100</v>
      </c>
      <c r="W1660">
        <v>3</v>
      </c>
      <c r="Y1660" t="s">
        <v>28</v>
      </c>
      <c r="Z1660" t="s">
        <v>52</v>
      </c>
      <c r="AA1660" t="s">
        <v>47</v>
      </c>
      <c r="AB1660" t="s">
        <v>55</v>
      </c>
      <c r="AC1660" t="s">
        <v>49</v>
      </c>
      <c r="AE1660" t="s">
        <v>50</v>
      </c>
    </row>
    <row r="1661" spans="1:31" x14ac:dyDescent="0.3">
      <c r="A1661" s="1">
        <v>43649</v>
      </c>
      <c r="B1661" s="2">
        <v>0.30656250000000002</v>
      </c>
      <c r="C1661" t="s">
        <v>39</v>
      </c>
      <c r="D1661" t="s">
        <v>13</v>
      </c>
      <c r="E1661">
        <v>104</v>
      </c>
      <c r="F1661" t="s">
        <v>40</v>
      </c>
      <c r="G1661" t="s">
        <v>276</v>
      </c>
      <c r="H1661" t="s">
        <v>41</v>
      </c>
      <c r="I1661">
        <v>300</v>
      </c>
      <c r="J1661" t="s">
        <v>42</v>
      </c>
      <c r="K1661" t="s">
        <v>276</v>
      </c>
      <c r="L1661">
        <v>53.3487783333333</v>
      </c>
      <c r="M1661">
        <v>-10.682031666666701</v>
      </c>
      <c r="N1661" t="s">
        <v>43</v>
      </c>
      <c r="O1661" t="s">
        <v>44</v>
      </c>
      <c r="W1661">
        <v>1</v>
      </c>
      <c r="Z1661" t="s">
        <v>46</v>
      </c>
      <c r="AA1661" t="s">
        <v>47</v>
      </c>
      <c r="AB1661" t="s">
        <v>53</v>
      </c>
      <c r="AC1661" t="s">
        <v>49</v>
      </c>
      <c r="AE1661" t="s">
        <v>50</v>
      </c>
    </row>
    <row r="1662" spans="1:31" x14ac:dyDescent="0.3">
      <c r="A1662" s="1">
        <v>43649</v>
      </c>
      <c r="B1662" s="2">
        <v>0.30788194444444444</v>
      </c>
      <c r="C1662" t="s">
        <v>39</v>
      </c>
      <c r="D1662" t="s">
        <v>13</v>
      </c>
      <c r="E1662">
        <v>104</v>
      </c>
      <c r="F1662" t="s">
        <v>40</v>
      </c>
      <c r="G1662" t="s">
        <v>276</v>
      </c>
      <c r="H1662" t="s">
        <v>41</v>
      </c>
      <c r="I1662">
        <v>300</v>
      </c>
      <c r="J1662" t="s">
        <v>42</v>
      </c>
      <c r="K1662" t="s">
        <v>276</v>
      </c>
      <c r="L1662">
        <v>53.348765</v>
      </c>
      <c r="M1662">
        <v>-10.6734333333333</v>
      </c>
      <c r="N1662" t="s">
        <v>43</v>
      </c>
      <c r="O1662" t="s">
        <v>123</v>
      </c>
      <c r="W1662">
        <v>1</v>
      </c>
      <c r="Y1662" t="s">
        <v>28</v>
      </c>
      <c r="Z1662" t="s">
        <v>52</v>
      </c>
      <c r="AA1662" t="s">
        <v>47</v>
      </c>
      <c r="AB1662" t="s">
        <v>56</v>
      </c>
      <c r="AE1662" t="s">
        <v>57</v>
      </c>
    </row>
    <row r="1663" spans="1:31" x14ac:dyDescent="0.3">
      <c r="A1663" s="1">
        <v>43649</v>
      </c>
      <c r="B1663" s="2">
        <v>0.30826388888888889</v>
      </c>
      <c r="C1663" t="s">
        <v>39</v>
      </c>
      <c r="D1663" t="s">
        <v>13</v>
      </c>
      <c r="E1663">
        <v>104</v>
      </c>
      <c r="F1663" t="s">
        <v>40</v>
      </c>
      <c r="G1663" t="s">
        <v>276</v>
      </c>
      <c r="H1663" t="s">
        <v>41</v>
      </c>
      <c r="I1663">
        <v>300</v>
      </c>
      <c r="J1663" t="s">
        <v>42</v>
      </c>
      <c r="K1663" t="s">
        <v>276</v>
      </c>
      <c r="L1663">
        <v>53.348790000000001</v>
      </c>
      <c r="M1663">
        <v>-10.671013333333301</v>
      </c>
      <c r="N1663" t="s">
        <v>43</v>
      </c>
      <c r="O1663" t="s">
        <v>100</v>
      </c>
      <c r="W1663">
        <v>1</v>
      </c>
      <c r="Y1663" t="s">
        <v>28</v>
      </c>
      <c r="Z1663" t="s">
        <v>52</v>
      </c>
      <c r="AA1663" t="s">
        <v>47</v>
      </c>
      <c r="AB1663" t="s">
        <v>55</v>
      </c>
      <c r="AC1663" t="s">
        <v>49</v>
      </c>
      <c r="AE1663" t="s">
        <v>50</v>
      </c>
    </row>
    <row r="1664" spans="1:31" x14ac:dyDescent="0.3">
      <c r="A1664" s="1">
        <v>43649</v>
      </c>
      <c r="B1664" s="2">
        <v>0.30876157407407406</v>
      </c>
      <c r="C1664" t="s">
        <v>39</v>
      </c>
      <c r="D1664" t="s">
        <v>13</v>
      </c>
      <c r="E1664">
        <v>104</v>
      </c>
      <c r="F1664" t="s">
        <v>40</v>
      </c>
      <c r="G1664" t="s">
        <v>276</v>
      </c>
      <c r="H1664" t="s">
        <v>41</v>
      </c>
      <c r="I1664">
        <v>300</v>
      </c>
      <c r="J1664" t="s">
        <v>42</v>
      </c>
      <c r="K1664" t="s">
        <v>276</v>
      </c>
      <c r="L1664">
        <v>53.348790000000001</v>
      </c>
      <c r="M1664">
        <v>-10.66775</v>
      </c>
      <c r="N1664" t="s">
        <v>43</v>
      </c>
      <c r="O1664" t="s">
        <v>123</v>
      </c>
      <c r="W1664">
        <v>1</v>
      </c>
      <c r="Y1664" t="s">
        <v>28</v>
      </c>
      <c r="Z1664" t="s">
        <v>52</v>
      </c>
      <c r="AA1664" t="s">
        <v>47</v>
      </c>
      <c r="AB1664" t="s">
        <v>56</v>
      </c>
      <c r="AC1664" t="s">
        <v>49</v>
      </c>
      <c r="AE1664" t="s">
        <v>50</v>
      </c>
    </row>
    <row r="1665" spans="1:31" x14ac:dyDescent="0.3">
      <c r="A1665" s="1">
        <v>43649</v>
      </c>
      <c r="B1665" s="2">
        <v>0.31107638888888889</v>
      </c>
      <c r="C1665" t="s">
        <v>39</v>
      </c>
      <c r="D1665" t="s">
        <v>13</v>
      </c>
      <c r="E1665">
        <v>104</v>
      </c>
      <c r="F1665" t="s">
        <v>40</v>
      </c>
      <c r="G1665" t="s">
        <v>276</v>
      </c>
      <c r="H1665" t="s">
        <v>41</v>
      </c>
      <c r="I1665">
        <v>300</v>
      </c>
      <c r="J1665" t="s">
        <v>42</v>
      </c>
      <c r="K1665" t="s">
        <v>276</v>
      </c>
      <c r="L1665">
        <v>53.348739999999999</v>
      </c>
      <c r="M1665">
        <v>-10.6524933333333</v>
      </c>
      <c r="N1665" t="s">
        <v>43</v>
      </c>
      <c r="O1665" t="s">
        <v>100</v>
      </c>
      <c r="W1665">
        <v>1</v>
      </c>
      <c r="Y1665" t="s">
        <v>28</v>
      </c>
      <c r="Z1665" t="s">
        <v>52</v>
      </c>
      <c r="AA1665" t="s">
        <v>47</v>
      </c>
      <c r="AB1665" t="s">
        <v>55</v>
      </c>
      <c r="AC1665" t="s">
        <v>49</v>
      </c>
      <c r="AE1665" t="s">
        <v>50</v>
      </c>
    </row>
    <row r="1666" spans="1:31" x14ac:dyDescent="0.3">
      <c r="A1666" s="1">
        <v>43649</v>
      </c>
      <c r="B1666" s="2">
        <v>0.31141203703703707</v>
      </c>
      <c r="C1666" t="s">
        <v>39</v>
      </c>
      <c r="D1666" t="s">
        <v>13</v>
      </c>
      <c r="E1666">
        <v>104</v>
      </c>
      <c r="F1666" t="s">
        <v>40</v>
      </c>
      <c r="G1666" t="s">
        <v>276</v>
      </c>
      <c r="H1666" t="s">
        <v>41</v>
      </c>
      <c r="I1666">
        <v>300</v>
      </c>
      <c r="J1666" t="s">
        <v>42</v>
      </c>
      <c r="K1666" t="s">
        <v>276</v>
      </c>
      <c r="L1666">
        <v>53.348736666666703</v>
      </c>
      <c r="M1666">
        <v>-10.6502916666667</v>
      </c>
      <c r="N1666" t="s">
        <v>43</v>
      </c>
      <c r="O1666" t="s">
        <v>61</v>
      </c>
      <c r="P1666">
        <v>10</v>
      </c>
      <c r="S1666">
        <v>2</v>
      </c>
      <c r="AA1666" t="s">
        <v>47</v>
      </c>
      <c r="AB1666" t="s">
        <v>48</v>
      </c>
      <c r="AC1666" t="s">
        <v>49</v>
      </c>
      <c r="AE1666" t="s">
        <v>57</v>
      </c>
    </row>
    <row r="1667" spans="1:31" x14ac:dyDescent="0.3">
      <c r="A1667" s="1">
        <v>43649</v>
      </c>
      <c r="B1667" s="2">
        <v>0.31335648148148149</v>
      </c>
      <c r="C1667" t="s">
        <v>39</v>
      </c>
      <c r="D1667" t="s">
        <v>13</v>
      </c>
      <c r="E1667">
        <v>104</v>
      </c>
      <c r="F1667" t="s">
        <v>40</v>
      </c>
      <c r="G1667" t="s">
        <v>276</v>
      </c>
      <c r="H1667" t="s">
        <v>41</v>
      </c>
      <c r="I1667">
        <v>300</v>
      </c>
      <c r="J1667" t="s">
        <v>42</v>
      </c>
      <c r="K1667" t="s">
        <v>276</v>
      </c>
      <c r="L1667">
        <v>53.348759999999999</v>
      </c>
      <c r="M1667">
        <v>-10.637586666666699</v>
      </c>
      <c r="N1667" t="s">
        <v>43</v>
      </c>
      <c r="O1667" t="s">
        <v>100</v>
      </c>
      <c r="W1667">
        <v>2</v>
      </c>
      <c r="Y1667" t="s">
        <v>28</v>
      </c>
      <c r="Z1667" t="s">
        <v>52</v>
      </c>
      <c r="AA1667" t="s">
        <v>47</v>
      </c>
      <c r="AB1667" t="s">
        <v>55</v>
      </c>
      <c r="AC1667" t="s">
        <v>49</v>
      </c>
      <c r="AE1667" t="s">
        <v>57</v>
      </c>
    </row>
    <row r="1668" spans="1:31" x14ac:dyDescent="0.3">
      <c r="A1668" s="1">
        <v>43649</v>
      </c>
      <c r="B1668" s="2">
        <v>0.31356481481481485</v>
      </c>
      <c r="C1668" t="s">
        <v>39</v>
      </c>
      <c r="D1668" t="s">
        <v>13</v>
      </c>
      <c r="E1668">
        <v>104</v>
      </c>
      <c r="F1668" t="s">
        <v>40</v>
      </c>
      <c r="G1668" t="s">
        <v>276</v>
      </c>
      <c r="H1668" t="s">
        <v>41</v>
      </c>
      <c r="I1668">
        <v>300</v>
      </c>
      <c r="J1668" t="s">
        <v>42</v>
      </c>
      <c r="K1668" t="s">
        <v>276</v>
      </c>
      <c r="L1668">
        <v>53.348765</v>
      </c>
      <c r="M1668">
        <v>-10.636231666666699</v>
      </c>
      <c r="N1668" t="s">
        <v>43</v>
      </c>
      <c r="O1668" t="s">
        <v>118</v>
      </c>
      <c r="W1668">
        <v>1</v>
      </c>
      <c r="Y1668" t="s">
        <v>69</v>
      </c>
      <c r="Z1668" t="s">
        <v>157</v>
      </c>
      <c r="AA1668" t="s">
        <v>122</v>
      </c>
      <c r="AE1668" t="s">
        <v>57</v>
      </c>
    </row>
    <row r="1669" spans="1:31" x14ac:dyDescent="0.3">
      <c r="A1669" s="1">
        <v>43649</v>
      </c>
      <c r="B1669" s="2">
        <v>0.31502314814814814</v>
      </c>
      <c r="C1669" t="s">
        <v>39</v>
      </c>
      <c r="D1669" t="s">
        <v>13</v>
      </c>
      <c r="E1669">
        <v>104</v>
      </c>
      <c r="F1669" t="s">
        <v>40</v>
      </c>
      <c r="G1669" t="s">
        <v>276</v>
      </c>
      <c r="H1669" t="s">
        <v>41</v>
      </c>
      <c r="I1669">
        <v>300</v>
      </c>
      <c r="J1669" t="s">
        <v>42</v>
      </c>
      <c r="K1669" t="s">
        <v>276</v>
      </c>
      <c r="L1669">
        <v>53.348753333333299</v>
      </c>
      <c r="M1669">
        <v>-10.626801666666699</v>
      </c>
      <c r="N1669" t="s">
        <v>43</v>
      </c>
      <c r="O1669" t="s">
        <v>100</v>
      </c>
      <c r="W1669">
        <v>1</v>
      </c>
      <c r="Y1669" t="s">
        <v>28</v>
      </c>
      <c r="Z1669" t="s">
        <v>52</v>
      </c>
      <c r="AA1669" t="s">
        <v>47</v>
      </c>
      <c r="AB1669" t="s">
        <v>55</v>
      </c>
      <c r="AC1669" t="s">
        <v>49</v>
      </c>
      <c r="AE1669" t="s">
        <v>50</v>
      </c>
    </row>
    <row r="1670" spans="1:31" x14ac:dyDescent="0.3">
      <c r="A1670" s="1">
        <v>43649</v>
      </c>
      <c r="B1670" s="2">
        <v>0.31539351851851855</v>
      </c>
      <c r="C1670" t="s">
        <v>39</v>
      </c>
      <c r="D1670" t="s">
        <v>13</v>
      </c>
      <c r="E1670">
        <v>104</v>
      </c>
      <c r="F1670" t="s">
        <v>40</v>
      </c>
      <c r="G1670" t="s">
        <v>276</v>
      </c>
      <c r="H1670" t="s">
        <v>41</v>
      </c>
      <c r="I1670">
        <v>300</v>
      </c>
      <c r="J1670" t="s">
        <v>42</v>
      </c>
      <c r="K1670" t="s">
        <v>276</v>
      </c>
      <c r="L1670">
        <v>53.348765</v>
      </c>
      <c r="M1670">
        <v>-10.624385</v>
      </c>
      <c r="N1670" t="s">
        <v>43</v>
      </c>
      <c r="O1670" t="s">
        <v>100</v>
      </c>
      <c r="W1670">
        <v>1</v>
      </c>
      <c r="Y1670" t="s">
        <v>28</v>
      </c>
      <c r="Z1670" t="s">
        <v>52</v>
      </c>
      <c r="AA1670" t="s">
        <v>47</v>
      </c>
      <c r="AB1670" t="s">
        <v>55</v>
      </c>
      <c r="AC1670" t="s">
        <v>49</v>
      </c>
      <c r="AE1670" t="s">
        <v>57</v>
      </c>
    </row>
    <row r="1671" spans="1:31" x14ac:dyDescent="0.3">
      <c r="A1671" s="1">
        <v>43649</v>
      </c>
      <c r="B1671" s="2">
        <v>0.31601851851851853</v>
      </c>
      <c r="C1671" t="s">
        <v>39</v>
      </c>
      <c r="D1671" t="s">
        <v>13</v>
      </c>
      <c r="E1671">
        <v>104</v>
      </c>
      <c r="F1671" t="s">
        <v>40</v>
      </c>
      <c r="G1671" t="s">
        <v>276</v>
      </c>
      <c r="H1671" t="s">
        <v>41</v>
      </c>
      <c r="I1671">
        <v>300</v>
      </c>
      <c r="J1671" t="s">
        <v>42</v>
      </c>
      <c r="K1671" t="s">
        <v>276</v>
      </c>
      <c r="L1671">
        <v>53.3487716666667</v>
      </c>
      <c r="M1671">
        <v>-10.620328333333299</v>
      </c>
      <c r="N1671" t="s">
        <v>43</v>
      </c>
      <c r="O1671" t="s">
        <v>61</v>
      </c>
      <c r="P1671">
        <v>1</v>
      </c>
      <c r="AA1671" t="s">
        <v>47</v>
      </c>
      <c r="AB1671" t="s">
        <v>48</v>
      </c>
      <c r="AC1671" t="s">
        <v>49</v>
      </c>
      <c r="AE1671" t="s">
        <v>50</v>
      </c>
    </row>
    <row r="1672" spans="1:31" x14ac:dyDescent="0.3">
      <c r="A1672" s="1">
        <v>43649</v>
      </c>
      <c r="B1672" s="2">
        <v>0.31802083333333336</v>
      </c>
      <c r="C1672" t="s">
        <v>39</v>
      </c>
      <c r="D1672" t="s">
        <v>13</v>
      </c>
      <c r="E1672">
        <v>104</v>
      </c>
      <c r="F1672" t="s">
        <v>40</v>
      </c>
      <c r="G1672" t="s">
        <v>276</v>
      </c>
      <c r="H1672" t="s">
        <v>41</v>
      </c>
      <c r="I1672">
        <v>300</v>
      </c>
      <c r="J1672" t="s">
        <v>42</v>
      </c>
      <c r="K1672" t="s">
        <v>276</v>
      </c>
      <c r="L1672">
        <v>53.348766666666698</v>
      </c>
      <c r="M1672">
        <v>-10.6074183333333</v>
      </c>
      <c r="N1672" t="s">
        <v>43</v>
      </c>
      <c r="O1672" t="s">
        <v>44</v>
      </c>
      <c r="W1672">
        <v>11</v>
      </c>
      <c r="Z1672" t="s">
        <v>46</v>
      </c>
      <c r="AA1672" t="s">
        <v>47</v>
      </c>
      <c r="AB1672" t="s">
        <v>56</v>
      </c>
      <c r="AC1672" t="s">
        <v>49</v>
      </c>
      <c r="AE1672" t="s">
        <v>50</v>
      </c>
    </row>
    <row r="1673" spans="1:31" x14ac:dyDescent="0.3">
      <c r="A1673" s="1">
        <v>43649</v>
      </c>
      <c r="B1673" s="2">
        <v>0.32188657407407406</v>
      </c>
      <c r="C1673" t="s">
        <v>39</v>
      </c>
      <c r="D1673" t="s">
        <v>13</v>
      </c>
      <c r="E1673">
        <v>104</v>
      </c>
      <c r="F1673" t="s">
        <v>40</v>
      </c>
      <c r="G1673" t="s">
        <v>276</v>
      </c>
      <c r="H1673" t="s">
        <v>41</v>
      </c>
      <c r="I1673">
        <v>300</v>
      </c>
      <c r="J1673" t="s">
        <v>42</v>
      </c>
      <c r="K1673" t="s">
        <v>276</v>
      </c>
      <c r="L1673">
        <v>53.348773333333298</v>
      </c>
      <c r="M1673">
        <v>-10.5823483333333</v>
      </c>
      <c r="N1673" t="s">
        <v>43</v>
      </c>
      <c r="O1673" t="s">
        <v>100</v>
      </c>
      <c r="W1673">
        <v>1</v>
      </c>
      <c r="Y1673" t="s">
        <v>28</v>
      </c>
      <c r="Z1673" t="s">
        <v>52</v>
      </c>
      <c r="AA1673" t="s">
        <v>47</v>
      </c>
      <c r="AB1673" t="s">
        <v>55</v>
      </c>
      <c r="AE1673" t="s">
        <v>57</v>
      </c>
    </row>
    <row r="1674" spans="1:31" x14ac:dyDescent="0.3">
      <c r="A1674" s="1">
        <v>43649</v>
      </c>
      <c r="B1674" s="2">
        <v>0.32503472222222224</v>
      </c>
      <c r="C1674" t="s">
        <v>39</v>
      </c>
      <c r="D1674" t="s">
        <v>13</v>
      </c>
      <c r="E1674">
        <v>104</v>
      </c>
      <c r="F1674" t="s">
        <v>40</v>
      </c>
      <c r="G1674" t="s">
        <v>276</v>
      </c>
      <c r="H1674" t="s">
        <v>41</v>
      </c>
      <c r="I1674">
        <v>300</v>
      </c>
      <c r="J1674" t="s">
        <v>42</v>
      </c>
      <c r="K1674" t="s">
        <v>276</v>
      </c>
      <c r="L1674">
        <v>53.348786666666697</v>
      </c>
      <c r="M1674">
        <v>-10.561973333333301</v>
      </c>
      <c r="N1674" t="s">
        <v>43</v>
      </c>
      <c r="O1674" t="s">
        <v>100</v>
      </c>
      <c r="W1674">
        <v>2</v>
      </c>
      <c r="Y1674" t="s">
        <v>28</v>
      </c>
      <c r="Z1674" t="s">
        <v>52</v>
      </c>
      <c r="AA1674" t="s">
        <v>47</v>
      </c>
      <c r="AB1674" t="s">
        <v>55</v>
      </c>
      <c r="AC1674" t="s">
        <v>49</v>
      </c>
      <c r="AE1674" t="s">
        <v>57</v>
      </c>
    </row>
    <row r="1675" spans="1:31" x14ac:dyDescent="0.3">
      <c r="A1675" s="1">
        <v>43649</v>
      </c>
      <c r="B1675" s="2">
        <v>0.3255439814814815</v>
      </c>
      <c r="C1675" t="s">
        <v>39</v>
      </c>
      <c r="D1675" t="s">
        <v>13</v>
      </c>
      <c r="E1675">
        <v>104</v>
      </c>
      <c r="F1675" t="s">
        <v>40</v>
      </c>
      <c r="G1675" t="s">
        <v>276</v>
      </c>
      <c r="H1675" t="s">
        <v>41</v>
      </c>
      <c r="I1675">
        <v>300</v>
      </c>
      <c r="J1675" t="s">
        <v>42</v>
      </c>
      <c r="K1675" t="s">
        <v>276</v>
      </c>
      <c r="L1675">
        <v>53.348763333333302</v>
      </c>
      <c r="M1675">
        <v>-10.5587083333333</v>
      </c>
      <c r="N1675" t="s">
        <v>43</v>
      </c>
      <c r="O1675" t="s">
        <v>61</v>
      </c>
      <c r="P1675">
        <v>1</v>
      </c>
      <c r="AA1675" t="s">
        <v>47</v>
      </c>
      <c r="AB1675" t="s">
        <v>72</v>
      </c>
      <c r="AC1675" t="s">
        <v>49</v>
      </c>
      <c r="AE1675" t="s">
        <v>50</v>
      </c>
    </row>
    <row r="1676" spans="1:31" x14ac:dyDescent="0.3">
      <c r="A1676" s="1">
        <v>43649</v>
      </c>
      <c r="B1676" s="2">
        <v>0.32600694444444445</v>
      </c>
      <c r="C1676" t="s">
        <v>39</v>
      </c>
      <c r="D1676" t="s">
        <v>13</v>
      </c>
      <c r="E1676">
        <v>104</v>
      </c>
      <c r="F1676" t="s">
        <v>40</v>
      </c>
      <c r="G1676" t="s">
        <v>276</v>
      </c>
      <c r="H1676" t="s">
        <v>41</v>
      </c>
      <c r="I1676">
        <v>300</v>
      </c>
      <c r="J1676" t="s">
        <v>42</v>
      </c>
      <c r="K1676" t="s">
        <v>276</v>
      </c>
      <c r="L1676">
        <v>53.348811666666698</v>
      </c>
      <c r="M1676">
        <v>-10.555728333333301</v>
      </c>
      <c r="N1676" t="s">
        <v>43</v>
      </c>
      <c r="O1676" t="s">
        <v>100</v>
      </c>
      <c r="W1676">
        <v>2</v>
      </c>
      <c r="Y1676" t="s">
        <v>28</v>
      </c>
      <c r="Z1676" t="s">
        <v>52</v>
      </c>
      <c r="AA1676" t="s">
        <v>47</v>
      </c>
      <c r="AB1676" t="s">
        <v>71</v>
      </c>
      <c r="AC1676" t="s">
        <v>49</v>
      </c>
      <c r="AE1676" t="s">
        <v>57</v>
      </c>
    </row>
    <row r="1677" spans="1:31" x14ac:dyDescent="0.3">
      <c r="A1677" s="1">
        <v>43649</v>
      </c>
      <c r="B1677" s="2">
        <v>0.32752314814814815</v>
      </c>
      <c r="C1677" t="s">
        <v>39</v>
      </c>
      <c r="D1677" t="s">
        <v>13</v>
      </c>
      <c r="E1677">
        <v>104</v>
      </c>
      <c r="F1677" t="s">
        <v>40</v>
      </c>
      <c r="G1677" t="s">
        <v>276</v>
      </c>
      <c r="H1677" t="s">
        <v>41</v>
      </c>
      <c r="I1677">
        <v>300</v>
      </c>
      <c r="J1677" t="s">
        <v>42</v>
      </c>
      <c r="K1677" t="s">
        <v>276</v>
      </c>
      <c r="L1677">
        <v>53.348801666666702</v>
      </c>
      <c r="M1677">
        <v>-10.5460333333333</v>
      </c>
      <c r="N1677" t="s">
        <v>43</v>
      </c>
      <c r="O1677" t="s">
        <v>100</v>
      </c>
      <c r="W1677">
        <v>2</v>
      </c>
      <c r="Y1677" t="s">
        <v>28</v>
      </c>
      <c r="Z1677" t="s">
        <v>52</v>
      </c>
      <c r="AA1677" t="s">
        <v>47</v>
      </c>
      <c r="AB1677" t="s">
        <v>71</v>
      </c>
      <c r="AC1677" t="s">
        <v>49</v>
      </c>
      <c r="AE1677" t="s">
        <v>50</v>
      </c>
    </row>
    <row r="1678" spans="1:31" x14ac:dyDescent="0.3">
      <c r="A1678" s="1">
        <v>43649</v>
      </c>
      <c r="B1678" s="2">
        <v>0.32798611111111109</v>
      </c>
      <c r="C1678" t="s">
        <v>39</v>
      </c>
      <c r="D1678" t="s">
        <v>13</v>
      </c>
      <c r="E1678">
        <v>104</v>
      </c>
      <c r="F1678" t="s">
        <v>40</v>
      </c>
      <c r="G1678" t="s">
        <v>276</v>
      </c>
      <c r="H1678" t="s">
        <v>41</v>
      </c>
      <c r="I1678">
        <v>300</v>
      </c>
      <c r="J1678" t="s">
        <v>42</v>
      </c>
      <c r="K1678" t="s">
        <v>276</v>
      </c>
      <c r="L1678">
        <v>53.348798333333299</v>
      </c>
      <c r="M1678">
        <v>-10.54316</v>
      </c>
      <c r="N1678" t="s">
        <v>43</v>
      </c>
      <c r="O1678" t="s">
        <v>100</v>
      </c>
      <c r="W1678">
        <v>4</v>
      </c>
      <c r="Y1678" t="s">
        <v>28</v>
      </c>
      <c r="Z1678" t="s">
        <v>52</v>
      </c>
      <c r="AA1678" t="s">
        <v>47</v>
      </c>
      <c r="AB1678" t="s">
        <v>56</v>
      </c>
      <c r="AC1678" t="s">
        <v>49</v>
      </c>
      <c r="AE1678" t="s">
        <v>57</v>
      </c>
    </row>
    <row r="1679" spans="1:31" x14ac:dyDescent="0.3">
      <c r="A1679" s="1">
        <v>43649</v>
      </c>
      <c r="B1679" s="2">
        <v>0.32905092592592594</v>
      </c>
      <c r="C1679" t="s">
        <v>39</v>
      </c>
      <c r="D1679" t="s">
        <v>13</v>
      </c>
      <c r="E1679">
        <v>104</v>
      </c>
      <c r="F1679" t="s">
        <v>40</v>
      </c>
      <c r="G1679" t="s">
        <v>276</v>
      </c>
      <c r="H1679" t="s">
        <v>41</v>
      </c>
      <c r="I1679">
        <v>300</v>
      </c>
      <c r="J1679" t="s">
        <v>42</v>
      </c>
      <c r="K1679" t="s">
        <v>276</v>
      </c>
      <c r="L1679">
        <v>53.348799999999997</v>
      </c>
      <c r="M1679">
        <v>-10.5362666666667</v>
      </c>
      <c r="N1679" t="s">
        <v>43</v>
      </c>
      <c r="O1679" t="s">
        <v>148</v>
      </c>
      <c r="W1679">
        <v>2</v>
      </c>
      <c r="Y1679" t="s">
        <v>28</v>
      </c>
      <c r="Z1679" t="s">
        <v>52</v>
      </c>
      <c r="AA1679" t="s">
        <v>122</v>
      </c>
      <c r="AE1679" t="s">
        <v>57</v>
      </c>
    </row>
    <row r="1680" spans="1:31" x14ac:dyDescent="0.3">
      <c r="A1680" s="1">
        <v>43649</v>
      </c>
      <c r="B1680" s="2">
        <v>0.32921296296296299</v>
      </c>
      <c r="C1680" t="s">
        <v>39</v>
      </c>
      <c r="D1680" t="s">
        <v>13</v>
      </c>
      <c r="E1680">
        <v>104</v>
      </c>
      <c r="F1680" t="s">
        <v>40</v>
      </c>
      <c r="G1680" t="s">
        <v>276</v>
      </c>
      <c r="H1680" t="s">
        <v>41</v>
      </c>
      <c r="I1680">
        <v>300</v>
      </c>
      <c r="J1680" t="s">
        <v>42</v>
      </c>
      <c r="K1680" t="s">
        <v>276</v>
      </c>
      <c r="L1680">
        <v>53.348784999999999</v>
      </c>
      <c r="M1680">
        <v>-10.535220000000001</v>
      </c>
      <c r="N1680" t="s">
        <v>43</v>
      </c>
      <c r="O1680" t="s">
        <v>148</v>
      </c>
      <c r="W1680">
        <v>1</v>
      </c>
      <c r="Y1680" t="s">
        <v>31</v>
      </c>
      <c r="Z1680" t="s">
        <v>158</v>
      </c>
      <c r="AA1680" t="s">
        <v>122</v>
      </c>
      <c r="AE1680" t="s">
        <v>57</v>
      </c>
    </row>
    <row r="1681" spans="1:31" x14ac:dyDescent="0.3">
      <c r="A1681" s="1">
        <v>43649</v>
      </c>
      <c r="B1681" s="2">
        <v>0.33151620370370372</v>
      </c>
      <c r="C1681" t="s">
        <v>39</v>
      </c>
      <c r="D1681" t="s">
        <v>13</v>
      </c>
      <c r="E1681">
        <v>104</v>
      </c>
      <c r="F1681" t="s">
        <v>40</v>
      </c>
      <c r="G1681" t="s">
        <v>276</v>
      </c>
      <c r="H1681" t="s">
        <v>41</v>
      </c>
      <c r="I1681">
        <v>300</v>
      </c>
      <c r="J1681" t="s">
        <v>42</v>
      </c>
      <c r="K1681" t="s">
        <v>276</v>
      </c>
      <c r="L1681">
        <v>53.348781666666703</v>
      </c>
      <c r="M1681">
        <v>-10.5200816666667</v>
      </c>
      <c r="N1681" t="s">
        <v>43</v>
      </c>
      <c r="O1681" t="s">
        <v>100</v>
      </c>
      <c r="W1681">
        <v>1</v>
      </c>
      <c r="Y1681" t="s">
        <v>28</v>
      </c>
      <c r="Z1681" t="s">
        <v>52</v>
      </c>
      <c r="AA1681" t="s">
        <v>47</v>
      </c>
      <c r="AB1681" t="s">
        <v>55</v>
      </c>
      <c r="AC1681" t="s">
        <v>49</v>
      </c>
      <c r="AE1681" t="s">
        <v>57</v>
      </c>
    </row>
    <row r="1682" spans="1:31" x14ac:dyDescent="0.3">
      <c r="A1682" s="1">
        <v>43649</v>
      </c>
      <c r="B1682" s="2">
        <v>0.33465277777777774</v>
      </c>
      <c r="C1682" t="s">
        <v>39</v>
      </c>
      <c r="D1682" t="s">
        <v>13</v>
      </c>
      <c r="E1682">
        <v>104</v>
      </c>
      <c r="F1682" t="s">
        <v>40</v>
      </c>
      <c r="G1682" t="s">
        <v>276</v>
      </c>
      <c r="H1682" t="s">
        <v>41</v>
      </c>
      <c r="I1682">
        <v>300</v>
      </c>
      <c r="J1682" t="s">
        <v>42</v>
      </c>
      <c r="K1682" t="s">
        <v>276</v>
      </c>
      <c r="L1682">
        <v>53.348748333333297</v>
      </c>
      <c r="M1682">
        <v>-10.499793333333299</v>
      </c>
      <c r="N1682" t="s">
        <v>129</v>
      </c>
      <c r="O1682" t="s">
        <v>86</v>
      </c>
      <c r="W1682">
        <v>1</v>
      </c>
      <c r="Y1682" t="s">
        <v>28</v>
      </c>
      <c r="Z1682" t="s">
        <v>52</v>
      </c>
      <c r="AA1682" t="s">
        <v>47</v>
      </c>
      <c r="AB1682" t="s">
        <v>72</v>
      </c>
      <c r="AE1682" t="s">
        <v>50</v>
      </c>
    </row>
    <row r="1683" spans="1:31" x14ac:dyDescent="0.3">
      <c r="A1683" s="1">
        <v>43649</v>
      </c>
      <c r="B1683" s="2">
        <v>0.33554398148148151</v>
      </c>
      <c r="C1683" t="s">
        <v>39</v>
      </c>
      <c r="D1683" t="s">
        <v>13</v>
      </c>
      <c r="E1683">
        <v>104</v>
      </c>
      <c r="F1683" t="s">
        <v>40</v>
      </c>
      <c r="G1683" t="s">
        <v>276</v>
      </c>
      <c r="H1683" t="s">
        <v>41</v>
      </c>
      <c r="I1683">
        <v>300</v>
      </c>
      <c r="J1683" t="s">
        <v>42</v>
      </c>
      <c r="K1683" t="s">
        <v>276</v>
      </c>
      <c r="L1683">
        <v>53.348718333333302</v>
      </c>
      <c r="M1683">
        <v>-10.4939133333333</v>
      </c>
      <c r="N1683" t="s">
        <v>129</v>
      </c>
      <c r="O1683" t="s">
        <v>147</v>
      </c>
      <c r="W1683">
        <v>2</v>
      </c>
      <c r="Y1683" t="s">
        <v>28</v>
      </c>
      <c r="Z1683" t="s">
        <v>52</v>
      </c>
      <c r="AA1683" t="s">
        <v>122</v>
      </c>
      <c r="AE1683" t="s">
        <v>57</v>
      </c>
    </row>
    <row r="1684" spans="1:31" x14ac:dyDescent="0.3">
      <c r="A1684" s="1">
        <v>43649</v>
      </c>
      <c r="B1684" s="2">
        <v>0.33640046296296294</v>
      </c>
      <c r="C1684" t="s">
        <v>39</v>
      </c>
      <c r="D1684" t="s">
        <v>13</v>
      </c>
      <c r="E1684">
        <v>104</v>
      </c>
      <c r="F1684" t="s">
        <v>40</v>
      </c>
      <c r="G1684" t="s">
        <v>276</v>
      </c>
      <c r="H1684" t="s">
        <v>41</v>
      </c>
      <c r="I1684">
        <v>300</v>
      </c>
      <c r="J1684" t="s">
        <v>42</v>
      </c>
      <c r="K1684" t="s">
        <v>276</v>
      </c>
      <c r="L1684">
        <v>53.348751666666701</v>
      </c>
      <c r="M1684">
        <v>-10.488448333333301</v>
      </c>
      <c r="N1684" t="s">
        <v>129</v>
      </c>
      <c r="O1684" t="s">
        <v>100</v>
      </c>
      <c r="W1684">
        <v>1</v>
      </c>
      <c r="Y1684" t="s">
        <v>28</v>
      </c>
      <c r="Z1684" t="s">
        <v>52</v>
      </c>
      <c r="AA1684" t="s">
        <v>47</v>
      </c>
      <c r="AB1684" t="s">
        <v>55</v>
      </c>
      <c r="AE1684" t="s">
        <v>50</v>
      </c>
    </row>
    <row r="1685" spans="1:31" x14ac:dyDescent="0.3">
      <c r="A1685" s="1">
        <v>43649</v>
      </c>
      <c r="B1685" s="2">
        <v>0.48788194444444444</v>
      </c>
      <c r="C1685" t="s">
        <v>39</v>
      </c>
      <c r="D1685" t="s">
        <v>13</v>
      </c>
      <c r="E1685">
        <v>107</v>
      </c>
      <c r="F1685" t="s">
        <v>95</v>
      </c>
      <c r="G1685" t="s">
        <v>276</v>
      </c>
      <c r="H1685" t="s">
        <v>41</v>
      </c>
      <c r="K1685" t="s">
        <v>276</v>
      </c>
      <c r="L1685">
        <v>53.599935000000002</v>
      </c>
      <c r="M1685">
        <v>-10.731201666666699</v>
      </c>
      <c r="N1685" t="s">
        <v>43</v>
      </c>
      <c r="O1685" t="s">
        <v>44</v>
      </c>
      <c r="W1685">
        <v>1</v>
      </c>
      <c r="Z1685" t="s">
        <v>46</v>
      </c>
      <c r="AA1685" t="s">
        <v>47</v>
      </c>
      <c r="AB1685" t="s">
        <v>64</v>
      </c>
      <c r="AC1685" t="s">
        <v>89</v>
      </c>
      <c r="AE1685" t="s">
        <v>50</v>
      </c>
    </row>
    <row r="1686" spans="1:31" x14ac:dyDescent="0.3">
      <c r="A1686" s="1">
        <v>43649</v>
      </c>
      <c r="B1686" s="2">
        <v>0.489224537037037</v>
      </c>
      <c r="C1686" t="s">
        <v>39</v>
      </c>
      <c r="D1686" t="s">
        <v>13</v>
      </c>
      <c r="E1686">
        <v>107</v>
      </c>
      <c r="F1686" t="s">
        <v>95</v>
      </c>
      <c r="G1686" t="s">
        <v>276</v>
      </c>
      <c r="H1686" t="s">
        <v>41</v>
      </c>
      <c r="K1686" t="s">
        <v>276</v>
      </c>
      <c r="L1686">
        <v>53.599923333333301</v>
      </c>
      <c r="M1686">
        <v>-10.7276066666667</v>
      </c>
      <c r="N1686" t="s">
        <v>43</v>
      </c>
      <c r="O1686" t="s">
        <v>123</v>
      </c>
      <c r="W1686">
        <v>1</v>
      </c>
      <c r="Y1686" t="s">
        <v>28</v>
      </c>
      <c r="Z1686" t="s">
        <v>52</v>
      </c>
      <c r="AA1686" t="s">
        <v>47</v>
      </c>
      <c r="AB1686" t="s">
        <v>64</v>
      </c>
      <c r="AC1686" t="s">
        <v>89</v>
      </c>
      <c r="AE1686" t="s">
        <v>50</v>
      </c>
    </row>
    <row r="1687" spans="1:31" x14ac:dyDescent="0.3">
      <c r="A1687" s="1">
        <v>43649</v>
      </c>
      <c r="B1687" s="2">
        <v>0.48969907407407409</v>
      </c>
      <c r="C1687" t="s">
        <v>39</v>
      </c>
      <c r="D1687" t="s">
        <v>13</v>
      </c>
      <c r="E1687">
        <v>107</v>
      </c>
      <c r="F1687" t="s">
        <v>95</v>
      </c>
      <c r="G1687" t="s">
        <v>276</v>
      </c>
      <c r="H1687" t="s">
        <v>41</v>
      </c>
      <c r="K1687" t="s">
        <v>276</v>
      </c>
      <c r="L1687">
        <v>53.599938333333299</v>
      </c>
      <c r="M1687">
        <v>-10.7262916666667</v>
      </c>
      <c r="N1687" t="s">
        <v>43</v>
      </c>
      <c r="O1687" t="s">
        <v>44</v>
      </c>
      <c r="W1687">
        <v>1</v>
      </c>
      <c r="Z1687" t="s">
        <v>46</v>
      </c>
      <c r="AA1687" t="s">
        <v>47</v>
      </c>
      <c r="AB1687" t="s">
        <v>64</v>
      </c>
      <c r="AC1687" t="s">
        <v>89</v>
      </c>
      <c r="AE1687" t="s">
        <v>50</v>
      </c>
    </row>
    <row r="1688" spans="1:31" x14ac:dyDescent="0.3">
      <c r="A1688" s="1">
        <v>43649</v>
      </c>
      <c r="B1688" s="2">
        <v>0.49584490740740739</v>
      </c>
      <c r="C1688" t="s">
        <v>39</v>
      </c>
      <c r="D1688" t="s">
        <v>13</v>
      </c>
      <c r="E1688">
        <v>107</v>
      </c>
      <c r="F1688" t="s">
        <v>95</v>
      </c>
      <c r="G1688" t="s">
        <v>276</v>
      </c>
      <c r="H1688" t="s">
        <v>41</v>
      </c>
      <c r="K1688" t="s">
        <v>276</v>
      </c>
      <c r="L1688">
        <v>53.600001666666699</v>
      </c>
      <c r="M1688">
        <v>-10.7101183333333</v>
      </c>
      <c r="N1688" t="s">
        <v>43</v>
      </c>
      <c r="O1688" t="s">
        <v>100</v>
      </c>
      <c r="W1688">
        <v>1</v>
      </c>
      <c r="Y1688" t="s">
        <v>28</v>
      </c>
      <c r="Z1688" t="s">
        <v>52</v>
      </c>
      <c r="AA1688" t="s">
        <v>47</v>
      </c>
      <c r="AB1688" t="s">
        <v>72</v>
      </c>
      <c r="AC1688" t="s">
        <v>49</v>
      </c>
      <c r="AE1688" t="s">
        <v>50</v>
      </c>
    </row>
    <row r="1689" spans="1:31" x14ac:dyDescent="0.3">
      <c r="A1689" s="1">
        <v>43649</v>
      </c>
      <c r="B1689" s="2">
        <v>0.49612268518518521</v>
      </c>
      <c r="C1689" t="s">
        <v>39</v>
      </c>
      <c r="D1689" t="s">
        <v>13</v>
      </c>
      <c r="E1689">
        <v>107</v>
      </c>
      <c r="F1689" t="s">
        <v>95</v>
      </c>
      <c r="G1689" t="s">
        <v>276</v>
      </c>
      <c r="H1689" t="s">
        <v>41</v>
      </c>
      <c r="K1689" t="s">
        <v>276</v>
      </c>
      <c r="L1689">
        <v>53.599991666666703</v>
      </c>
      <c r="M1689">
        <v>-10.709353333333301</v>
      </c>
      <c r="N1689" t="s">
        <v>43</v>
      </c>
      <c r="O1689" t="s">
        <v>61</v>
      </c>
      <c r="P1689">
        <v>4</v>
      </c>
      <c r="R1689">
        <v>1</v>
      </c>
      <c r="S1689">
        <v>3</v>
      </c>
      <c r="AA1689" t="s">
        <v>47</v>
      </c>
      <c r="AB1689" t="s">
        <v>72</v>
      </c>
      <c r="AC1689" t="s">
        <v>49</v>
      </c>
      <c r="AE1689" t="s">
        <v>50</v>
      </c>
    </row>
    <row r="1690" spans="1:31" x14ac:dyDescent="0.3">
      <c r="A1690" s="1">
        <v>43649</v>
      </c>
      <c r="B1690" s="2">
        <v>0.49646990740740743</v>
      </c>
      <c r="C1690" t="s">
        <v>39</v>
      </c>
      <c r="D1690" t="s">
        <v>13</v>
      </c>
      <c r="E1690">
        <v>107</v>
      </c>
      <c r="F1690" t="s">
        <v>95</v>
      </c>
      <c r="G1690" t="s">
        <v>276</v>
      </c>
      <c r="H1690" t="s">
        <v>41</v>
      </c>
      <c r="K1690" t="s">
        <v>276</v>
      </c>
      <c r="L1690">
        <v>53.599991666666703</v>
      </c>
      <c r="M1690">
        <v>-10.7084333333333</v>
      </c>
      <c r="N1690" t="s">
        <v>43</v>
      </c>
      <c r="O1690" t="s">
        <v>44</v>
      </c>
      <c r="W1690">
        <v>1</v>
      </c>
      <c r="Z1690" t="s">
        <v>46</v>
      </c>
      <c r="AA1690" t="s">
        <v>47</v>
      </c>
      <c r="AB1690" t="s">
        <v>53</v>
      </c>
      <c r="AC1690" t="s">
        <v>49</v>
      </c>
      <c r="AE1690" t="s">
        <v>50</v>
      </c>
    </row>
    <row r="1691" spans="1:31" x14ac:dyDescent="0.3">
      <c r="A1691" s="1">
        <v>43649</v>
      </c>
      <c r="B1691" s="2">
        <v>0.53087962962962965</v>
      </c>
      <c r="C1691" t="s">
        <v>39</v>
      </c>
      <c r="D1691" t="s">
        <v>13</v>
      </c>
      <c r="E1691">
        <v>108</v>
      </c>
      <c r="F1691" t="s">
        <v>40</v>
      </c>
      <c r="G1691" t="s">
        <v>276</v>
      </c>
      <c r="H1691" t="s">
        <v>41</v>
      </c>
      <c r="I1691">
        <v>300</v>
      </c>
      <c r="J1691" t="s">
        <v>42</v>
      </c>
      <c r="K1691" t="s">
        <v>276</v>
      </c>
      <c r="L1691">
        <v>53.601073333333296</v>
      </c>
      <c r="M1691">
        <v>-10.712203333333299</v>
      </c>
      <c r="N1691" t="s">
        <v>43</v>
      </c>
      <c r="O1691" t="s">
        <v>100</v>
      </c>
      <c r="W1691">
        <v>1</v>
      </c>
      <c r="Y1691" t="s">
        <v>28</v>
      </c>
      <c r="Z1691" t="s">
        <v>52</v>
      </c>
      <c r="AA1691" t="s">
        <v>47</v>
      </c>
      <c r="AB1691" t="s">
        <v>72</v>
      </c>
      <c r="AC1691" t="s">
        <v>49</v>
      </c>
      <c r="AE1691" t="s">
        <v>50</v>
      </c>
    </row>
    <row r="1692" spans="1:31" x14ac:dyDescent="0.3">
      <c r="A1692" s="1">
        <v>43649</v>
      </c>
      <c r="B1692" s="2">
        <v>0.53104166666666663</v>
      </c>
      <c r="C1692" t="s">
        <v>39</v>
      </c>
      <c r="D1692" t="s">
        <v>13</v>
      </c>
      <c r="E1692">
        <v>108</v>
      </c>
      <c r="F1692" t="s">
        <v>40</v>
      </c>
      <c r="G1692" t="s">
        <v>276</v>
      </c>
      <c r="H1692" t="s">
        <v>41</v>
      </c>
      <c r="I1692">
        <v>300</v>
      </c>
      <c r="J1692" t="s">
        <v>42</v>
      </c>
      <c r="K1692" t="s">
        <v>276</v>
      </c>
      <c r="L1692">
        <v>53.601019999999998</v>
      </c>
      <c r="M1692">
        <v>-10.7132966666667</v>
      </c>
      <c r="N1692" t="s">
        <v>43</v>
      </c>
      <c r="O1692" t="s">
        <v>44</v>
      </c>
      <c r="W1692">
        <v>1</v>
      </c>
      <c r="Z1692" t="s">
        <v>46</v>
      </c>
      <c r="AA1692" t="s">
        <v>47</v>
      </c>
      <c r="AB1692" t="s">
        <v>72</v>
      </c>
      <c r="AC1692" t="s">
        <v>49</v>
      </c>
      <c r="AE1692" t="s">
        <v>50</v>
      </c>
    </row>
    <row r="1693" spans="1:31" x14ac:dyDescent="0.3">
      <c r="A1693" s="1">
        <v>43649</v>
      </c>
      <c r="B1693" s="2">
        <v>0.53289351851851852</v>
      </c>
      <c r="C1693" t="s">
        <v>39</v>
      </c>
      <c r="D1693" t="s">
        <v>13</v>
      </c>
      <c r="E1693">
        <v>108</v>
      </c>
      <c r="F1693" t="s">
        <v>40</v>
      </c>
      <c r="G1693" t="s">
        <v>276</v>
      </c>
      <c r="H1693" t="s">
        <v>41</v>
      </c>
      <c r="I1693">
        <v>300</v>
      </c>
      <c r="J1693" t="s">
        <v>42</v>
      </c>
      <c r="K1693" t="s">
        <v>276</v>
      </c>
      <c r="L1693">
        <v>53.600373333333302</v>
      </c>
      <c r="M1693">
        <v>-10.72592</v>
      </c>
      <c r="N1693" t="s">
        <v>43</v>
      </c>
      <c r="O1693" t="s">
        <v>123</v>
      </c>
      <c r="W1693">
        <v>1</v>
      </c>
      <c r="Y1693" t="s">
        <v>28</v>
      </c>
      <c r="Z1693" t="s">
        <v>52</v>
      </c>
      <c r="AA1693" t="s">
        <v>47</v>
      </c>
      <c r="AB1693" t="s">
        <v>48</v>
      </c>
      <c r="AC1693" t="s">
        <v>49</v>
      </c>
      <c r="AE1693" t="s">
        <v>50</v>
      </c>
    </row>
    <row r="1694" spans="1:31" x14ac:dyDescent="0.3">
      <c r="A1694" s="1">
        <v>43649</v>
      </c>
      <c r="B1694" s="2">
        <v>0.53315972222222219</v>
      </c>
      <c r="C1694" t="s">
        <v>39</v>
      </c>
      <c r="D1694" t="s">
        <v>13</v>
      </c>
      <c r="E1694">
        <v>108</v>
      </c>
      <c r="F1694" t="s">
        <v>40</v>
      </c>
      <c r="G1694" t="s">
        <v>276</v>
      </c>
      <c r="H1694" t="s">
        <v>41</v>
      </c>
      <c r="I1694">
        <v>300</v>
      </c>
      <c r="J1694" t="s">
        <v>42</v>
      </c>
      <c r="K1694" t="s">
        <v>276</v>
      </c>
      <c r="L1694">
        <v>53.6002716666667</v>
      </c>
      <c r="M1694">
        <v>-10.7277283333333</v>
      </c>
      <c r="N1694" t="s">
        <v>43</v>
      </c>
      <c r="O1694" t="s">
        <v>44</v>
      </c>
      <c r="W1694">
        <v>1</v>
      </c>
      <c r="Z1694" t="s">
        <v>46</v>
      </c>
      <c r="AA1694" t="s">
        <v>47</v>
      </c>
      <c r="AB1694" t="s">
        <v>48</v>
      </c>
      <c r="AC1694" t="s">
        <v>49</v>
      </c>
      <c r="AE1694" t="s">
        <v>57</v>
      </c>
    </row>
    <row r="1695" spans="1:31" x14ac:dyDescent="0.3">
      <c r="A1695" s="1">
        <v>43649</v>
      </c>
      <c r="B1695" s="2">
        <v>0.53440972222222227</v>
      </c>
      <c r="C1695" t="s">
        <v>39</v>
      </c>
      <c r="D1695" t="s">
        <v>13</v>
      </c>
      <c r="E1695">
        <v>108</v>
      </c>
      <c r="F1695" t="s">
        <v>40</v>
      </c>
      <c r="G1695" t="s">
        <v>276</v>
      </c>
      <c r="H1695" t="s">
        <v>41</v>
      </c>
      <c r="I1695">
        <v>300</v>
      </c>
      <c r="J1695" t="s">
        <v>42</v>
      </c>
      <c r="K1695" t="s">
        <v>276</v>
      </c>
      <c r="L1695">
        <v>53.599823333333298</v>
      </c>
      <c r="M1695">
        <v>-10.736223333333299</v>
      </c>
      <c r="N1695" t="s">
        <v>43</v>
      </c>
      <c r="O1695" t="s">
        <v>44</v>
      </c>
      <c r="W1695">
        <v>3</v>
      </c>
      <c r="Z1695" t="s">
        <v>46</v>
      </c>
      <c r="AA1695" t="s">
        <v>76</v>
      </c>
      <c r="AE1695" t="s">
        <v>57</v>
      </c>
    </row>
    <row r="1696" spans="1:31" x14ac:dyDescent="0.3">
      <c r="A1696" s="1">
        <v>43649</v>
      </c>
      <c r="B1696" s="2">
        <v>0.5345833333333333</v>
      </c>
      <c r="C1696" t="s">
        <v>39</v>
      </c>
      <c r="D1696" t="s">
        <v>13</v>
      </c>
      <c r="E1696">
        <v>108</v>
      </c>
      <c r="F1696" t="s">
        <v>40</v>
      </c>
      <c r="G1696" t="s">
        <v>276</v>
      </c>
      <c r="H1696" t="s">
        <v>41</v>
      </c>
      <c r="I1696">
        <v>300</v>
      </c>
      <c r="J1696" t="s">
        <v>42</v>
      </c>
      <c r="K1696" t="s">
        <v>276</v>
      </c>
      <c r="L1696">
        <v>53.599751666666698</v>
      </c>
      <c r="M1696">
        <v>-10.7373933333333</v>
      </c>
      <c r="N1696" t="s">
        <v>43</v>
      </c>
      <c r="O1696" t="s">
        <v>54</v>
      </c>
      <c r="W1696">
        <v>2</v>
      </c>
      <c r="Y1696" t="s">
        <v>28</v>
      </c>
      <c r="Z1696" t="s">
        <v>52</v>
      </c>
      <c r="AA1696" t="s">
        <v>47</v>
      </c>
      <c r="AB1696" t="s">
        <v>64</v>
      </c>
      <c r="AC1696" t="s">
        <v>49</v>
      </c>
      <c r="AE1696" t="s">
        <v>50</v>
      </c>
    </row>
    <row r="1697" spans="1:32" x14ac:dyDescent="0.3">
      <c r="A1697" s="1">
        <v>43649</v>
      </c>
      <c r="B1697" s="2">
        <v>0.53597222222222218</v>
      </c>
      <c r="C1697" t="s">
        <v>39</v>
      </c>
      <c r="D1697" t="s">
        <v>13</v>
      </c>
      <c r="E1697">
        <v>108</v>
      </c>
      <c r="F1697" t="s">
        <v>40</v>
      </c>
      <c r="G1697" t="s">
        <v>276</v>
      </c>
      <c r="H1697" t="s">
        <v>41</v>
      </c>
      <c r="I1697">
        <v>300</v>
      </c>
      <c r="J1697" t="s">
        <v>42</v>
      </c>
      <c r="K1697" t="s">
        <v>276</v>
      </c>
      <c r="L1697">
        <v>53.599649999999997</v>
      </c>
      <c r="M1697">
        <v>-10.7467233333333</v>
      </c>
      <c r="N1697" t="s">
        <v>43</v>
      </c>
      <c r="O1697" t="s">
        <v>100</v>
      </c>
      <c r="W1697">
        <v>2</v>
      </c>
      <c r="Y1697" t="s">
        <v>28</v>
      </c>
      <c r="Z1697" t="s">
        <v>52</v>
      </c>
      <c r="AA1697" t="s">
        <v>47</v>
      </c>
      <c r="AB1697" t="s">
        <v>55</v>
      </c>
      <c r="AC1697" t="s">
        <v>49</v>
      </c>
      <c r="AE1697" t="s">
        <v>50</v>
      </c>
    </row>
    <row r="1698" spans="1:32" x14ac:dyDescent="0.3">
      <c r="A1698" s="1">
        <v>43649</v>
      </c>
      <c r="B1698" s="2">
        <v>0.53660879629629632</v>
      </c>
      <c r="C1698" t="s">
        <v>39</v>
      </c>
      <c r="D1698" t="s">
        <v>13</v>
      </c>
      <c r="E1698">
        <v>108</v>
      </c>
      <c r="F1698" t="s">
        <v>40</v>
      </c>
      <c r="G1698" t="s">
        <v>276</v>
      </c>
      <c r="H1698" t="s">
        <v>41</v>
      </c>
      <c r="I1698">
        <v>300</v>
      </c>
      <c r="J1698" t="s">
        <v>42</v>
      </c>
      <c r="K1698" t="s">
        <v>276</v>
      </c>
      <c r="L1698">
        <v>53.599589999999999</v>
      </c>
      <c r="M1698">
        <v>-10.751098333333299</v>
      </c>
      <c r="N1698" t="s">
        <v>43</v>
      </c>
      <c r="O1698" t="s">
        <v>44</v>
      </c>
      <c r="W1698">
        <v>1</v>
      </c>
      <c r="Z1698" t="s">
        <v>46</v>
      </c>
      <c r="AA1698" t="s">
        <v>47</v>
      </c>
      <c r="AB1698" t="s">
        <v>72</v>
      </c>
      <c r="AC1698" t="s">
        <v>49</v>
      </c>
      <c r="AE1698" t="s">
        <v>57</v>
      </c>
    </row>
    <row r="1699" spans="1:32" x14ac:dyDescent="0.3">
      <c r="A1699" s="1">
        <v>43649</v>
      </c>
      <c r="B1699" s="2">
        <v>0.53692129629629626</v>
      </c>
      <c r="C1699" t="s">
        <v>39</v>
      </c>
      <c r="D1699" t="s">
        <v>13</v>
      </c>
      <c r="E1699">
        <v>108</v>
      </c>
      <c r="F1699" t="s">
        <v>40</v>
      </c>
      <c r="G1699" t="s">
        <v>276</v>
      </c>
      <c r="H1699" t="s">
        <v>41</v>
      </c>
      <c r="I1699">
        <v>300</v>
      </c>
      <c r="J1699" t="s">
        <v>42</v>
      </c>
      <c r="K1699" t="s">
        <v>276</v>
      </c>
      <c r="L1699">
        <v>53.599566666666703</v>
      </c>
      <c r="M1699">
        <v>-10.753204999999999</v>
      </c>
      <c r="N1699" t="s">
        <v>43</v>
      </c>
      <c r="O1699" t="s">
        <v>44</v>
      </c>
      <c r="W1699">
        <v>1</v>
      </c>
      <c r="Z1699" t="s">
        <v>46</v>
      </c>
      <c r="AA1699" t="s">
        <v>47</v>
      </c>
      <c r="AB1699" t="s">
        <v>72</v>
      </c>
      <c r="AC1699" t="s">
        <v>49</v>
      </c>
      <c r="AE1699" t="s">
        <v>50</v>
      </c>
    </row>
    <row r="1700" spans="1:32" x14ac:dyDescent="0.3">
      <c r="A1700" s="1">
        <v>43649</v>
      </c>
      <c r="B1700" s="2">
        <v>0.53839120370370364</v>
      </c>
      <c r="C1700" t="s">
        <v>39</v>
      </c>
      <c r="D1700" t="s">
        <v>13</v>
      </c>
      <c r="E1700">
        <v>108</v>
      </c>
      <c r="F1700" t="s">
        <v>40</v>
      </c>
      <c r="G1700" t="s">
        <v>276</v>
      </c>
      <c r="H1700" t="s">
        <v>41</v>
      </c>
      <c r="I1700">
        <v>300</v>
      </c>
      <c r="J1700" t="s">
        <v>42</v>
      </c>
      <c r="K1700" t="s">
        <v>276</v>
      </c>
      <c r="L1700">
        <v>53.599443333333298</v>
      </c>
      <c r="M1700">
        <v>-10.7633116666667</v>
      </c>
      <c r="N1700" t="s">
        <v>43</v>
      </c>
      <c r="O1700" t="s">
        <v>61</v>
      </c>
      <c r="T1700">
        <v>1</v>
      </c>
      <c r="AA1700" t="s">
        <v>47</v>
      </c>
      <c r="AB1700" t="s">
        <v>55</v>
      </c>
      <c r="AC1700" t="s">
        <v>49</v>
      </c>
      <c r="AE1700" t="s">
        <v>50</v>
      </c>
    </row>
    <row r="1701" spans="1:32" x14ac:dyDescent="0.3">
      <c r="A1701" s="1">
        <v>43649</v>
      </c>
      <c r="B1701" s="2">
        <v>0.53917824074074072</v>
      </c>
      <c r="C1701" t="s">
        <v>39</v>
      </c>
      <c r="D1701" t="s">
        <v>13</v>
      </c>
      <c r="E1701">
        <v>108</v>
      </c>
      <c r="F1701" t="s">
        <v>40</v>
      </c>
      <c r="G1701" t="s">
        <v>276</v>
      </c>
      <c r="H1701" t="s">
        <v>41</v>
      </c>
      <c r="I1701">
        <v>300</v>
      </c>
      <c r="J1701" t="s">
        <v>42</v>
      </c>
      <c r="K1701" t="s">
        <v>276</v>
      </c>
      <c r="L1701">
        <v>53.599395000000001</v>
      </c>
      <c r="M1701">
        <v>-10.7687133333333</v>
      </c>
      <c r="N1701" t="s">
        <v>43</v>
      </c>
      <c r="O1701" t="s">
        <v>118</v>
      </c>
      <c r="W1701">
        <v>1</v>
      </c>
      <c r="Y1701" t="s">
        <v>69</v>
      </c>
      <c r="Z1701" t="s">
        <v>157</v>
      </c>
      <c r="AA1701" t="s">
        <v>107</v>
      </c>
      <c r="AE1701" t="s">
        <v>57</v>
      </c>
    </row>
    <row r="1702" spans="1:32" x14ac:dyDescent="0.3">
      <c r="A1702" s="1">
        <v>43649</v>
      </c>
      <c r="B1702" s="2">
        <v>0.53937500000000005</v>
      </c>
      <c r="C1702" t="s">
        <v>39</v>
      </c>
      <c r="D1702" t="s">
        <v>13</v>
      </c>
      <c r="E1702">
        <v>108</v>
      </c>
      <c r="F1702" t="s">
        <v>40</v>
      </c>
      <c r="G1702" t="s">
        <v>276</v>
      </c>
      <c r="H1702" t="s">
        <v>41</v>
      </c>
      <c r="I1702">
        <v>300</v>
      </c>
      <c r="J1702" t="s">
        <v>42</v>
      </c>
      <c r="K1702" t="s">
        <v>276</v>
      </c>
      <c r="L1702">
        <v>53.599384999999998</v>
      </c>
      <c r="M1702">
        <v>-10.770065000000001</v>
      </c>
      <c r="N1702" t="s">
        <v>43</v>
      </c>
      <c r="O1702" t="s">
        <v>54</v>
      </c>
      <c r="W1702">
        <v>5</v>
      </c>
      <c r="Y1702" t="s">
        <v>28</v>
      </c>
      <c r="Z1702" t="s">
        <v>52</v>
      </c>
      <c r="AA1702" t="s">
        <v>83</v>
      </c>
      <c r="AE1702" t="s">
        <v>50</v>
      </c>
    </row>
    <row r="1703" spans="1:32" x14ac:dyDescent="0.3">
      <c r="A1703" s="1">
        <v>43649</v>
      </c>
      <c r="B1703" s="2">
        <v>0.5403472222222222</v>
      </c>
      <c r="C1703" t="s">
        <v>39</v>
      </c>
      <c r="D1703" t="s">
        <v>13</v>
      </c>
      <c r="E1703">
        <v>108</v>
      </c>
      <c r="F1703" t="s">
        <v>40</v>
      </c>
      <c r="G1703" t="s">
        <v>276</v>
      </c>
      <c r="H1703" t="s">
        <v>41</v>
      </c>
      <c r="I1703">
        <v>300</v>
      </c>
      <c r="J1703" t="s">
        <v>42</v>
      </c>
      <c r="K1703" t="s">
        <v>276</v>
      </c>
      <c r="L1703">
        <v>53.599343333333302</v>
      </c>
      <c r="M1703">
        <v>-10.77675</v>
      </c>
      <c r="N1703" t="s">
        <v>67</v>
      </c>
      <c r="O1703" t="s">
        <v>141</v>
      </c>
      <c r="X1703">
        <v>1</v>
      </c>
      <c r="AA1703" t="s">
        <v>47</v>
      </c>
      <c r="AB1703" t="s">
        <v>64</v>
      </c>
      <c r="AC1703" t="s">
        <v>149</v>
      </c>
      <c r="AE1703" t="s">
        <v>50</v>
      </c>
      <c r="AF1703">
        <v>1</v>
      </c>
    </row>
    <row r="1704" spans="1:32" x14ac:dyDescent="0.3">
      <c r="A1704" s="1">
        <v>43649</v>
      </c>
      <c r="B1704" s="2">
        <v>0.54604166666666665</v>
      </c>
      <c r="C1704" t="s">
        <v>39</v>
      </c>
      <c r="D1704" t="s">
        <v>13</v>
      </c>
      <c r="E1704">
        <v>108</v>
      </c>
      <c r="F1704" t="s">
        <v>40</v>
      </c>
      <c r="G1704" t="s">
        <v>276</v>
      </c>
      <c r="H1704" t="s">
        <v>41</v>
      </c>
      <c r="I1704">
        <v>300</v>
      </c>
      <c r="J1704" t="s">
        <v>42</v>
      </c>
      <c r="K1704" t="s">
        <v>276</v>
      </c>
      <c r="L1704">
        <v>53.599170000000001</v>
      </c>
      <c r="M1704">
        <v>-10.816319999999999</v>
      </c>
      <c r="N1704" t="s">
        <v>43</v>
      </c>
      <c r="O1704" t="s">
        <v>61</v>
      </c>
      <c r="R1704">
        <v>1</v>
      </c>
      <c r="AA1704" t="s">
        <v>47</v>
      </c>
      <c r="AB1704" t="s">
        <v>64</v>
      </c>
      <c r="AC1704" t="s">
        <v>49</v>
      </c>
      <c r="AE1704" t="s">
        <v>50</v>
      </c>
    </row>
    <row r="1705" spans="1:32" x14ac:dyDescent="0.3">
      <c r="A1705" s="1">
        <v>43649</v>
      </c>
      <c r="B1705" s="2">
        <v>0.55137731481481478</v>
      </c>
      <c r="C1705" t="s">
        <v>39</v>
      </c>
      <c r="D1705" t="s">
        <v>13</v>
      </c>
      <c r="E1705">
        <v>108</v>
      </c>
      <c r="F1705" t="s">
        <v>40</v>
      </c>
      <c r="G1705" t="s">
        <v>276</v>
      </c>
      <c r="H1705" t="s">
        <v>41</v>
      </c>
      <c r="I1705">
        <v>300</v>
      </c>
      <c r="J1705" t="s">
        <v>42</v>
      </c>
      <c r="K1705" t="s">
        <v>276</v>
      </c>
      <c r="L1705">
        <v>53.599671666666701</v>
      </c>
      <c r="M1705">
        <v>-10.8531816666667</v>
      </c>
      <c r="N1705" t="s">
        <v>43</v>
      </c>
      <c r="O1705" t="s">
        <v>54</v>
      </c>
      <c r="W1705">
        <v>4</v>
      </c>
      <c r="Y1705" t="s">
        <v>28</v>
      </c>
      <c r="Z1705" t="s">
        <v>52</v>
      </c>
      <c r="AA1705" t="s">
        <v>47</v>
      </c>
      <c r="AB1705" t="s">
        <v>64</v>
      </c>
      <c r="AC1705" t="s">
        <v>49</v>
      </c>
      <c r="AE1705" t="s">
        <v>50</v>
      </c>
    </row>
    <row r="1706" spans="1:32" x14ac:dyDescent="0.3">
      <c r="A1706" s="1">
        <v>43649</v>
      </c>
      <c r="B1706" s="2">
        <v>0.55204861111111114</v>
      </c>
      <c r="C1706" t="s">
        <v>39</v>
      </c>
      <c r="D1706" t="s">
        <v>13</v>
      </c>
      <c r="E1706">
        <v>108</v>
      </c>
      <c r="F1706" t="s">
        <v>40</v>
      </c>
      <c r="G1706" t="s">
        <v>276</v>
      </c>
      <c r="H1706" t="s">
        <v>41</v>
      </c>
      <c r="I1706">
        <v>300</v>
      </c>
      <c r="J1706" t="s">
        <v>42</v>
      </c>
      <c r="K1706" t="s">
        <v>276</v>
      </c>
      <c r="L1706">
        <v>53.5996733333333</v>
      </c>
      <c r="M1706">
        <v>-10.8578833333333</v>
      </c>
      <c r="N1706" t="s">
        <v>43</v>
      </c>
      <c r="O1706" t="s">
        <v>123</v>
      </c>
      <c r="W1706">
        <v>1</v>
      </c>
      <c r="Y1706" t="s">
        <v>28</v>
      </c>
      <c r="Z1706" t="s">
        <v>52</v>
      </c>
      <c r="AA1706" t="s">
        <v>47</v>
      </c>
      <c r="AB1706" t="s">
        <v>48</v>
      </c>
      <c r="AC1706" t="s">
        <v>49</v>
      </c>
      <c r="AE1706" t="s">
        <v>50</v>
      </c>
    </row>
    <row r="1707" spans="1:32" x14ac:dyDescent="0.3">
      <c r="A1707" s="1">
        <v>43649</v>
      </c>
      <c r="B1707" s="2">
        <v>0.55223379629629632</v>
      </c>
      <c r="C1707" t="s">
        <v>39</v>
      </c>
      <c r="D1707" t="s">
        <v>13</v>
      </c>
      <c r="E1707">
        <v>108</v>
      </c>
      <c r="F1707" t="s">
        <v>40</v>
      </c>
      <c r="G1707" t="s">
        <v>276</v>
      </c>
      <c r="H1707" t="s">
        <v>41</v>
      </c>
      <c r="I1707">
        <v>300</v>
      </c>
      <c r="J1707" t="s">
        <v>42</v>
      </c>
      <c r="K1707" t="s">
        <v>276</v>
      </c>
      <c r="L1707">
        <v>53.599665000000002</v>
      </c>
      <c r="M1707">
        <v>-10.859166666666701</v>
      </c>
      <c r="N1707" t="s">
        <v>43</v>
      </c>
      <c r="O1707" t="s">
        <v>44</v>
      </c>
      <c r="W1707">
        <v>2</v>
      </c>
      <c r="Z1707" t="s">
        <v>46</v>
      </c>
      <c r="AA1707" t="s">
        <v>47</v>
      </c>
      <c r="AB1707" t="s">
        <v>64</v>
      </c>
      <c r="AC1707" t="s">
        <v>49</v>
      </c>
      <c r="AE1707" t="s">
        <v>50</v>
      </c>
    </row>
    <row r="1708" spans="1:32" x14ac:dyDescent="0.3">
      <c r="A1708" s="1">
        <v>43649</v>
      </c>
      <c r="B1708" s="2">
        <v>0.55667824074074079</v>
      </c>
      <c r="C1708" t="s">
        <v>39</v>
      </c>
      <c r="D1708" t="s">
        <v>13</v>
      </c>
      <c r="E1708">
        <v>108</v>
      </c>
      <c r="F1708" t="s">
        <v>40</v>
      </c>
      <c r="G1708" t="s">
        <v>276</v>
      </c>
      <c r="H1708" t="s">
        <v>41</v>
      </c>
      <c r="I1708">
        <v>300</v>
      </c>
      <c r="J1708" t="s">
        <v>42</v>
      </c>
      <c r="K1708" t="s">
        <v>276</v>
      </c>
      <c r="L1708">
        <v>53.599671666666701</v>
      </c>
      <c r="M1708">
        <v>-10.890003333333301</v>
      </c>
      <c r="N1708" t="s">
        <v>43</v>
      </c>
      <c r="O1708" t="s">
        <v>44</v>
      </c>
      <c r="W1708">
        <v>1</v>
      </c>
      <c r="Z1708" t="s">
        <v>46</v>
      </c>
      <c r="AA1708" t="s">
        <v>47</v>
      </c>
      <c r="AB1708" t="s">
        <v>53</v>
      </c>
      <c r="AC1708" t="s">
        <v>49</v>
      </c>
      <c r="AE1708" t="s">
        <v>50</v>
      </c>
    </row>
    <row r="1709" spans="1:32" x14ac:dyDescent="0.3">
      <c r="A1709" s="1">
        <v>43649</v>
      </c>
      <c r="B1709" s="2">
        <v>0.55734953703703705</v>
      </c>
      <c r="C1709" t="s">
        <v>39</v>
      </c>
      <c r="D1709" t="s">
        <v>13</v>
      </c>
      <c r="E1709">
        <v>108</v>
      </c>
      <c r="F1709" t="s">
        <v>40</v>
      </c>
      <c r="G1709" t="s">
        <v>276</v>
      </c>
      <c r="H1709" t="s">
        <v>41</v>
      </c>
      <c r="I1709">
        <v>300</v>
      </c>
      <c r="J1709" t="s">
        <v>42</v>
      </c>
      <c r="K1709" t="s">
        <v>276</v>
      </c>
      <c r="L1709">
        <v>53.599701666666697</v>
      </c>
      <c r="M1709">
        <v>-10.894636666666701</v>
      </c>
      <c r="N1709" t="s">
        <v>43</v>
      </c>
      <c r="O1709" t="s">
        <v>123</v>
      </c>
      <c r="W1709">
        <v>2</v>
      </c>
      <c r="Y1709" t="s">
        <v>28</v>
      </c>
      <c r="Z1709" t="s">
        <v>52</v>
      </c>
      <c r="AA1709" t="s">
        <v>47</v>
      </c>
      <c r="AB1709" t="s">
        <v>82</v>
      </c>
      <c r="AC1709" t="s">
        <v>49</v>
      </c>
      <c r="AE1709" t="s">
        <v>50</v>
      </c>
    </row>
    <row r="1710" spans="1:32" x14ac:dyDescent="0.3">
      <c r="A1710" s="1">
        <v>43649</v>
      </c>
      <c r="B1710" s="2">
        <v>0.55752314814814818</v>
      </c>
      <c r="C1710" t="s">
        <v>39</v>
      </c>
      <c r="D1710" t="s">
        <v>13</v>
      </c>
      <c r="E1710">
        <v>108</v>
      </c>
      <c r="F1710" t="s">
        <v>40</v>
      </c>
      <c r="G1710" t="s">
        <v>276</v>
      </c>
      <c r="H1710" t="s">
        <v>41</v>
      </c>
      <c r="I1710">
        <v>300</v>
      </c>
      <c r="J1710" t="s">
        <v>42</v>
      </c>
      <c r="K1710" t="s">
        <v>276</v>
      </c>
      <c r="L1710">
        <v>53.599696666666702</v>
      </c>
      <c r="M1710">
        <v>-10.895845</v>
      </c>
      <c r="N1710" t="s">
        <v>43</v>
      </c>
      <c r="O1710" t="s">
        <v>100</v>
      </c>
      <c r="W1710">
        <v>1</v>
      </c>
      <c r="Y1710" t="s">
        <v>28</v>
      </c>
      <c r="Z1710" t="s">
        <v>52</v>
      </c>
      <c r="AA1710" t="s">
        <v>47</v>
      </c>
      <c r="AB1710" t="s">
        <v>72</v>
      </c>
      <c r="AC1710" t="s">
        <v>49</v>
      </c>
      <c r="AE1710" t="s">
        <v>50</v>
      </c>
    </row>
    <row r="1711" spans="1:32" x14ac:dyDescent="0.3">
      <c r="A1711" s="1">
        <v>43649</v>
      </c>
      <c r="B1711" s="2">
        <v>0.55768518518518517</v>
      </c>
      <c r="C1711" t="s">
        <v>39</v>
      </c>
      <c r="D1711" t="s">
        <v>13</v>
      </c>
      <c r="E1711">
        <v>108</v>
      </c>
      <c r="F1711" t="s">
        <v>40</v>
      </c>
      <c r="G1711" t="s">
        <v>276</v>
      </c>
      <c r="H1711" t="s">
        <v>41</v>
      </c>
      <c r="I1711">
        <v>300</v>
      </c>
      <c r="J1711" t="s">
        <v>42</v>
      </c>
      <c r="K1711" t="s">
        <v>276</v>
      </c>
      <c r="L1711">
        <v>53.5996916666667</v>
      </c>
      <c r="M1711">
        <v>-10.89697</v>
      </c>
      <c r="N1711" t="s">
        <v>43</v>
      </c>
      <c r="O1711" t="s">
        <v>44</v>
      </c>
      <c r="W1711">
        <v>2</v>
      </c>
      <c r="Z1711" t="s">
        <v>46</v>
      </c>
      <c r="AA1711" t="s">
        <v>47</v>
      </c>
      <c r="AB1711" t="s">
        <v>53</v>
      </c>
      <c r="AC1711" t="s">
        <v>49</v>
      </c>
      <c r="AE1711" t="s">
        <v>50</v>
      </c>
    </row>
    <row r="1712" spans="1:32" x14ac:dyDescent="0.3">
      <c r="A1712" s="1">
        <v>43649</v>
      </c>
      <c r="B1712" s="2">
        <v>0.5581828703703704</v>
      </c>
      <c r="C1712" t="s">
        <v>39</v>
      </c>
      <c r="D1712" t="s">
        <v>13</v>
      </c>
      <c r="E1712">
        <v>108</v>
      </c>
      <c r="F1712" t="s">
        <v>40</v>
      </c>
      <c r="G1712" t="s">
        <v>276</v>
      </c>
      <c r="H1712" t="s">
        <v>41</v>
      </c>
      <c r="I1712">
        <v>300</v>
      </c>
      <c r="J1712" t="s">
        <v>42</v>
      </c>
      <c r="K1712" t="s">
        <v>276</v>
      </c>
      <c r="L1712">
        <v>53.599701666666697</v>
      </c>
      <c r="M1712">
        <v>-10.9004166666667</v>
      </c>
      <c r="N1712" t="s">
        <v>43</v>
      </c>
      <c r="O1712" t="s">
        <v>54</v>
      </c>
      <c r="W1712">
        <v>3</v>
      </c>
      <c r="Y1712" t="s">
        <v>28</v>
      </c>
      <c r="Z1712" t="s">
        <v>52</v>
      </c>
      <c r="AA1712" t="s">
        <v>47</v>
      </c>
      <c r="AB1712" t="s">
        <v>64</v>
      </c>
      <c r="AC1712" t="s">
        <v>49</v>
      </c>
      <c r="AE1712" t="s">
        <v>57</v>
      </c>
    </row>
    <row r="1713" spans="1:31" x14ac:dyDescent="0.3">
      <c r="A1713" s="1">
        <v>43649</v>
      </c>
      <c r="B1713" s="2">
        <v>0.5584027777777778</v>
      </c>
      <c r="C1713" t="s">
        <v>39</v>
      </c>
      <c r="D1713" t="s">
        <v>13</v>
      </c>
      <c r="E1713">
        <v>108</v>
      </c>
      <c r="F1713" t="s">
        <v>40</v>
      </c>
      <c r="G1713" t="s">
        <v>276</v>
      </c>
      <c r="H1713" t="s">
        <v>41</v>
      </c>
      <c r="I1713">
        <v>300</v>
      </c>
      <c r="J1713" t="s">
        <v>42</v>
      </c>
      <c r="K1713" t="s">
        <v>276</v>
      </c>
      <c r="L1713">
        <v>53.599688333333297</v>
      </c>
      <c r="M1713">
        <v>-10.902049999999999</v>
      </c>
      <c r="N1713" t="s">
        <v>43</v>
      </c>
      <c r="O1713" t="s">
        <v>123</v>
      </c>
      <c r="W1713">
        <v>2</v>
      </c>
      <c r="Y1713" t="s">
        <v>28</v>
      </c>
      <c r="Z1713" t="s">
        <v>52</v>
      </c>
      <c r="AA1713" t="s">
        <v>47</v>
      </c>
      <c r="AB1713" t="s">
        <v>82</v>
      </c>
      <c r="AC1713" t="s">
        <v>49</v>
      </c>
      <c r="AE1713" t="s">
        <v>50</v>
      </c>
    </row>
    <row r="1714" spans="1:31" x14ac:dyDescent="0.3">
      <c r="A1714" s="1">
        <v>43649</v>
      </c>
      <c r="B1714" s="2">
        <v>0.55856481481481479</v>
      </c>
      <c r="C1714" t="s">
        <v>39</v>
      </c>
      <c r="D1714" t="s">
        <v>13</v>
      </c>
      <c r="E1714">
        <v>108</v>
      </c>
      <c r="F1714" t="s">
        <v>40</v>
      </c>
      <c r="G1714" t="s">
        <v>276</v>
      </c>
      <c r="H1714" t="s">
        <v>41</v>
      </c>
      <c r="I1714">
        <v>300</v>
      </c>
      <c r="J1714" t="s">
        <v>42</v>
      </c>
      <c r="K1714" t="s">
        <v>276</v>
      </c>
      <c r="L1714">
        <v>53.599686666666699</v>
      </c>
      <c r="M1714">
        <v>-10.903105</v>
      </c>
      <c r="N1714" t="s">
        <v>43</v>
      </c>
      <c r="O1714" t="s">
        <v>44</v>
      </c>
      <c r="W1714">
        <v>2</v>
      </c>
      <c r="Z1714" t="s">
        <v>46</v>
      </c>
      <c r="AA1714" t="s">
        <v>47</v>
      </c>
      <c r="AB1714" t="s">
        <v>53</v>
      </c>
      <c r="AC1714" t="s">
        <v>49</v>
      </c>
      <c r="AE1714" t="s">
        <v>50</v>
      </c>
    </row>
    <row r="1715" spans="1:31" x14ac:dyDescent="0.3">
      <c r="A1715" s="1">
        <v>43649</v>
      </c>
      <c r="B1715" s="2">
        <v>0.55909722222222225</v>
      </c>
      <c r="C1715" t="s">
        <v>39</v>
      </c>
      <c r="D1715" t="s">
        <v>13</v>
      </c>
      <c r="E1715">
        <v>108</v>
      </c>
      <c r="F1715" t="s">
        <v>40</v>
      </c>
      <c r="G1715" t="s">
        <v>276</v>
      </c>
      <c r="H1715" t="s">
        <v>41</v>
      </c>
      <c r="I1715">
        <v>300</v>
      </c>
      <c r="J1715" t="s">
        <v>42</v>
      </c>
      <c r="K1715" t="s">
        <v>276</v>
      </c>
      <c r="L1715">
        <v>53.599676666666703</v>
      </c>
      <c r="M1715">
        <v>-10.906786666666701</v>
      </c>
      <c r="N1715" t="s">
        <v>43</v>
      </c>
      <c r="O1715" t="s">
        <v>123</v>
      </c>
      <c r="W1715">
        <v>1</v>
      </c>
      <c r="Y1715" t="s">
        <v>90</v>
      </c>
      <c r="Z1715" t="s">
        <v>63</v>
      </c>
      <c r="AA1715" t="s">
        <v>47</v>
      </c>
      <c r="AB1715" t="s">
        <v>82</v>
      </c>
      <c r="AC1715" t="s">
        <v>49</v>
      </c>
      <c r="AE1715" t="s">
        <v>57</v>
      </c>
    </row>
    <row r="1716" spans="1:31" x14ac:dyDescent="0.3">
      <c r="A1716" s="1">
        <v>43649</v>
      </c>
      <c r="B1716" s="2">
        <v>0.5606944444444445</v>
      </c>
      <c r="C1716" t="s">
        <v>39</v>
      </c>
      <c r="D1716" t="s">
        <v>13</v>
      </c>
      <c r="E1716">
        <v>108</v>
      </c>
      <c r="F1716" t="s">
        <v>40</v>
      </c>
      <c r="G1716" t="s">
        <v>276</v>
      </c>
      <c r="H1716" t="s">
        <v>41</v>
      </c>
      <c r="I1716">
        <v>300</v>
      </c>
      <c r="J1716" t="s">
        <v>42</v>
      </c>
      <c r="K1716" t="s">
        <v>276</v>
      </c>
      <c r="L1716">
        <v>53.5996666666667</v>
      </c>
      <c r="M1716">
        <v>-10.917805</v>
      </c>
      <c r="N1716" t="s">
        <v>43</v>
      </c>
      <c r="O1716" t="s">
        <v>44</v>
      </c>
      <c r="W1716">
        <v>2</v>
      </c>
      <c r="Z1716" t="s">
        <v>46</v>
      </c>
      <c r="AA1716" t="s">
        <v>47</v>
      </c>
      <c r="AB1716" t="s">
        <v>64</v>
      </c>
      <c r="AC1716" t="s">
        <v>49</v>
      </c>
      <c r="AE1716" t="s">
        <v>50</v>
      </c>
    </row>
    <row r="1717" spans="1:31" x14ac:dyDescent="0.3">
      <c r="A1717" s="1">
        <v>43649</v>
      </c>
      <c r="B1717" s="2">
        <v>0.56089120370370371</v>
      </c>
      <c r="C1717" t="s">
        <v>39</v>
      </c>
      <c r="D1717" t="s">
        <v>13</v>
      </c>
      <c r="E1717">
        <v>108</v>
      </c>
      <c r="F1717" t="s">
        <v>40</v>
      </c>
      <c r="G1717" t="s">
        <v>276</v>
      </c>
      <c r="H1717" t="s">
        <v>41</v>
      </c>
      <c r="I1717">
        <v>300</v>
      </c>
      <c r="J1717" t="s">
        <v>42</v>
      </c>
      <c r="K1717" t="s">
        <v>276</v>
      </c>
      <c r="L1717">
        <v>53.599670000000003</v>
      </c>
      <c r="M1717">
        <v>-10.919131666666701</v>
      </c>
      <c r="N1717" t="s">
        <v>43</v>
      </c>
      <c r="O1717" t="s">
        <v>118</v>
      </c>
      <c r="W1717">
        <v>1</v>
      </c>
      <c r="Y1717" t="s">
        <v>69</v>
      </c>
      <c r="Z1717" t="s">
        <v>157</v>
      </c>
      <c r="AA1717" t="s">
        <v>107</v>
      </c>
      <c r="AE1717" t="s">
        <v>57</v>
      </c>
    </row>
    <row r="1718" spans="1:31" x14ac:dyDescent="0.3">
      <c r="A1718" s="1">
        <v>43649</v>
      </c>
      <c r="B1718" s="2">
        <v>0.5628009259259259</v>
      </c>
      <c r="C1718" t="s">
        <v>39</v>
      </c>
      <c r="D1718" t="s">
        <v>13</v>
      </c>
      <c r="E1718">
        <v>108</v>
      </c>
      <c r="F1718" t="s">
        <v>40</v>
      </c>
      <c r="G1718" t="s">
        <v>276</v>
      </c>
      <c r="H1718" t="s">
        <v>41</v>
      </c>
      <c r="I1718">
        <v>300</v>
      </c>
      <c r="J1718" t="s">
        <v>42</v>
      </c>
      <c r="K1718" t="s">
        <v>276</v>
      </c>
      <c r="L1718">
        <v>53.599671666666701</v>
      </c>
      <c r="M1718">
        <v>-10.932175000000001</v>
      </c>
      <c r="N1718" t="s">
        <v>43</v>
      </c>
      <c r="O1718" t="s">
        <v>44</v>
      </c>
      <c r="W1718">
        <v>1</v>
      </c>
      <c r="Z1718" t="s">
        <v>46</v>
      </c>
      <c r="AA1718" t="s">
        <v>47</v>
      </c>
      <c r="AB1718" t="s">
        <v>53</v>
      </c>
      <c r="AC1718" t="s">
        <v>49</v>
      </c>
      <c r="AE1718" t="s">
        <v>50</v>
      </c>
    </row>
    <row r="1719" spans="1:31" x14ac:dyDescent="0.3">
      <c r="A1719" s="1">
        <v>43649</v>
      </c>
      <c r="B1719" s="2">
        <v>0.56379629629629624</v>
      </c>
      <c r="C1719" t="s">
        <v>39</v>
      </c>
      <c r="D1719" t="s">
        <v>13</v>
      </c>
      <c r="E1719">
        <v>108</v>
      </c>
      <c r="F1719" t="s">
        <v>40</v>
      </c>
      <c r="G1719" t="s">
        <v>276</v>
      </c>
      <c r="H1719" t="s">
        <v>41</v>
      </c>
      <c r="I1719">
        <v>300</v>
      </c>
      <c r="J1719" t="s">
        <v>42</v>
      </c>
      <c r="K1719" t="s">
        <v>276</v>
      </c>
      <c r="L1719">
        <v>53.599681666666697</v>
      </c>
      <c r="M1719">
        <v>-10.938916666666699</v>
      </c>
      <c r="N1719" t="s">
        <v>43</v>
      </c>
      <c r="O1719" t="s">
        <v>44</v>
      </c>
      <c r="W1719">
        <v>2</v>
      </c>
      <c r="Z1719" t="s">
        <v>46</v>
      </c>
      <c r="AA1719" t="s">
        <v>47</v>
      </c>
      <c r="AB1719" t="s">
        <v>53</v>
      </c>
      <c r="AC1719" t="s">
        <v>49</v>
      </c>
      <c r="AE1719" t="s">
        <v>50</v>
      </c>
    </row>
    <row r="1720" spans="1:31" x14ac:dyDescent="0.3">
      <c r="A1720" s="1">
        <v>43649</v>
      </c>
      <c r="B1720" s="2">
        <v>0.56447916666666664</v>
      </c>
      <c r="C1720" t="s">
        <v>39</v>
      </c>
      <c r="D1720" t="s">
        <v>13</v>
      </c>
      <c r="E1720">
        <v>108</v>
      </c>
      <c r="F1720" t="s">
        <v>40</v>
      </c>
      <c r="G1720" t="s">
        <v>276</v>
      </c>
      <c r="H1720" t="s">
        <v>41</v>
      </c>
      <c r="I1720">
        <v>300</v>
      </c>
      <c r="J1720" t="s">
        <v>42</v>
      </c>
      <c r="K1720" t="s">
        <v>276</v>
      </c>
      <c r="L1720">
        <v>53.599690000000002</v>
      </c>
      <c r="M1720">
        <v>-10.943438333333299</v>
      </c>
      <c r="N1720" t="s">
        <v>43</v>
      </c>
      <c r="O1720" t="s">
        <v>44</v>
      </c>
      <c r="W1720">
        <v>1</v>
      </c>
      <c r="Z1720" t="s">
        <v>46</v>
      </c>
      <c r="AA1720" t="s">
        <v>47</v>
      </c>
      <c r="AB1720" t="s">
        <v>53</v>
      </c>
      <c r="AC1720" t="s">
        <v>49</v>
      </c>
      <c r="AE1720" t="s">
        <v>57</v>
      </c>
    </row>
    <row r="1721" spans="1:31" x14ac:dyDescent="0.3">
      <c r="A1721" s="1">
        <v>43649</v>
      </c>
      <c r="B1721" s="2">
        <v>0.57532407407407404</v>
      </c>
      <c r="C1721" t="s">
        <v>39</v>
      </c>
      <c r="D1721" t="s">
        <v>13</v>
      </c>
      <c r="E1721">
        <v>108</v>
      </c>
      <c r="F1721" t="s">
        <v>40</v>
      </c>
      <c r="G1721" t="s">
        <v>276</v>
      </c>
      <c r="H1721" t="s">
        <v>41</v>
      </c>
      <c r="I1721">
        <v>300</v>
      </c>
      <c r="J1721" t="s">
        <v>42</v>
      </c>
      <c r="K1721" t="s">
        <v>276</v>
      </c>
      <c r="L1721">
        <v>53.600336666666699</v>
      </c>
      <c r="M1721">
        <v>-11.015838333333299</v>
      </c>
      <c r="N1721" t="s">
        <v>43</v>
      </c>
      <c r="O1721" t="s">
        <v>44</v>
      </c>
      <c r="W1721">
        <v>2</v>
      </c>
      <c r="Z1721" t="s">
        <v>46</v>
      </c>
      <c r="AA1721" t="s">
        <v>47</v>
      </c>
      <c r="AB1721" t="s">
        <v>53</v>
      </c>
      <c r="AC1721" t="s">
        <v>49</v>
      </c>
      <c r="AE1721" t="s">
        <v>50</v>
      </c>
    </row>
    <row r="1722" spans="1:31" x14ac:dyDescent="0.3">
      <c r="A1722" s="1">
        <v>43649</v>
      </c>
      <c r="B1722" s="2">
        <v>0.57579861111111108</v>
      </c>
      <c r="C1722" t="s">
        <v>39</v>
      </c>
      <c r="D1722" t="s">
        <v>13</v>
      </c>
      <c r="E1722">
        <v>108</v>
      </c>
      <c r="F1722" t="s">
        <v>40</v>
      </c>
      <c r="G1722" t="s">
        <v>276</v>
      </c>
      <c r="H1722" t="s">
        <v>41</v>
      </c>
      <c r="I1722">
        <v>300</v>
      </c>
      <c r="J1722" t="s">
        <v>42</v>
      </c>
      <c r="K1722" t="s">
        <v>276</v>
      </c>
      <c r="L1722">
        <v>53.600366666666702</v>
      </c>
      <c r="M1722">
        <v>-11.019021666666699</v>
      </c>
      <c r="N1722" t="s">
        <v>43</v>
      </c>
      <c r="O1722" t="s">
        <v>44</v>
      </c>
      <c r="W1722">
        <v>3</v>
      </c>
      <c r="Z1722" t="s">
        <v>46</v>
      </c>
      <c r="AA1722" t="s">
        <v>47</v>
      </c>
      <c r="AB1722" t="s">
        <v>53</v>
      </c>
      <c r="AC1722" t="s">
        <v>49</v>
      </c>
      <c r="AE1722" t="s">
        <v>50</v>
      </c>
    </row>
    <row r="1723" spans="1:31" x14ac:dyDescent="0.3">
      <c r="A1723" s="1">
        <v>43649</v>
      </c>
      <c r="B1723" s="2">
        <v>0.58072916666666663</v>
      </c>
      <c r="C1723" t="s">
        <v>39</v>
      </c>
      <c r="D1723" t="s">
        <v>13</v>
      </c>
      <c r="E1723">
        <v>108</v>
      </c>
      <c r="F1723" t="s">
        <v>40</v>
      </c>
      <c r="G1723" t="s">
        <v>276</v>
      </c>
      <c r="H1723" t="s">
        <v>41</v>
      </c>
      <c r="I1723">
        <v>300</v>
      </c>
      <c r="J1723" t="s">
        <v>42</v>
      </c>
      <c r="K1723" t="s">
        <v>276</v>
      </c>
      <c r="L1723">
        <v>53.600749999999998</v>
      </c>
      <c r="M1723">
        <v>-11.0517133333333</v>
      </c>
      <c r="N1723" t="s">
        <v>43</v>
      </c>
      <c r="O1723" t="s">
        <v>100</v>
      </c>
      <c r="W1723">
        <v>1</v>
      </c>
      <c r="Y1723" t="s">
        <v>28</v>
      </c>
      <c r="Z1723" t="s">
        <v>52</v>
      </c>
      <c r="AA1723" t="s">
        <v>47</v>
      </c>
      <c r="AB1723" t="s">
        <v>72</v>
      </c>
      <c r="AC1723" t="s">
        <v>49</v>
      </c>
      <c r="AE1723" t="s">
        <v>57</v>
      </c>
    </row>
    <row r="1724" spans="1:31" x14ac:dyDescent="0.3">
      <c r="A1724" s="1">
        <v>43649</v>
      </c>
      <c r="B1724" s="2">
        <v>0.58092592592592596</v>
      </c>
      <c r="C1724" t="s">
        <v>39</v>
      </c>
      <c r="D1724" t="s">
        <v>13</v>
      </c>
      <c r="E1724">
        <v>108</v>
      </c>
      <c r="F1724" t="s">
        <v>40</v>
      </c>
      <c r="G1724" t="s">
        <v>276</v>
      </c>
      <c r="H1724" t="s">
        <v>41</v>
      </c>
      <c r="I1724">
        <v>300</v>
      </c>
      <c r="J1724" t="s">
        <v>42</v>
      </c>
      <c r="K1724" t="s">
        <v>276</v>
      </c>
      <c r="L1724">
        <v>53.600760000000001</v>
      </c>
      <c r="M1724">
        <v>-11.052953333333299</v>
      </c>
      <c r="N1724" t="s">
        <v>43</v>
      </c>
      <c r="O1724" t="s">
        <v>61</v>
      </c>
      <c r="P1724">
        <v>1</v>
      </c>
      <c r="AA1724" t="s">
        <v>47</v>
      </c>
      <c r="AB1724" t="s">
        <v>72</v>
      </c>
      <c r="AE1724" t="s">
        <v>57</v>
      </c>
    </row>
    <row r="1725" spans="1:31" x14ac:dyDescent="0.3">
      <c r="A1725" s="1">
        <v>43649</v>
      </c>
      <c r="B1725" s="2">
        <v>0.5816203703703704</v>
      </c>
      <c r="C1725" t="s">
        <v>39</v>
      </c>
      <c r="D1725" t="s">
        <v>13</v>
      </c>
      <c r="E1725">
        <v>108</v>
      </c>
      <c r="F1725" t="s">
        <v>40</v>
      </c>
      <c r="G1725" t="s">
        <v>276</v>
      </c>
      <c r="H1725" t="s">
        <v>41</v>
      </c>
      <c r="I1725">
        <v>300</v>
      </c>
      <c r="J1725" t="s">
        <v>42</v>
      </c>
      <c r="K1725" t="s">
        <v>276</v>
      </c>
      <c r="L1725">
        <v>53.600808333333298</v>
      </c>
      <c r="M1725">
        <v>-11.057638333333299</v>
      </c>
      <c r="N1725" t="s">
        <v>43</v>
      </c>
      <c r="O1725" t="s">
        <v>44</v>
      </c>
      <c r="W1725">
        <v>1</v>
      </c>
      <c r="Z1725" t="s">
        <v>46</v>
      </c>
      <c r="AA1725" t="s">
        <v>47</v>
      </c>
      <c r="AB1725" t="s">
        <v>74</v>
      </c>
      <c r="AE1725" t="s">
        <v>50</v>
      </c>
    </row>
    <row r="1726" spans="1:31" x14ac:dyDescent="0.3">
      <c r="A1726" s="1">
        <v>43649</v>
      </c>
      <c r="B1726" s="2">
        <v>0.58196759259259256</v>
      </c>
      <c r="C1726" t="s">
        <v>39</v>
      </c>
      <c r="D1726" t="s">
        <v>13</v>
      </c>
      <c r="E1726">
        <v>108</v>
      </c>
      <c r="F1726" t="s">
        <v>40</v>
      </c>
      <c r="G1726" t="s">
        <v>276</v>
      </c>
      <c r="H1726" t="s">
        <v>41</v>
      </c>
      <c r="I1726">
        <v>300</v>
      </c>
      <c r="J1726" t="s">
        <v>42</v>
      </c>
      <c r="K1726" t="s">
        <v>276</v>
      </c>
      <c r="L1726">
        <v>53.600848333333303</v>
      </c>
      <c r="M1726">
        <v>-11.059953333333301</v>
      </c>
      <c r="N1726" t="s">
        <v>43</v>
      </c>
      <c r="O1726" t="s">
        <v>61</v>
      </c>
      <c r="P1726">
        <v>1</v>
      </c>
      <c r="AA1726" t="s">
        <v>47</v>
      </c>
      <c r="AB1726" t="s">
        <v>72</v>
      </c>
      <c r="AC1726" t="s">
        <v>49</v>
      </c>
      <c r="AE1726" t="s">
        <v>50</v>
      </c>
    </row>
    <row r="1727" spans="1:31" x14ac:dyDescent="0.3">
      <c r="A1727" s="1">
        <v>43649</v>
      </c>
      <c r="B1727" s="2">
        <v>0.58872685185185192</v>
      </c>
      <c r="C1727" t="s">
        <v>39</v>
      </c>
      <c r="D1727" t="s">
        <v>13</v>
      </c>
      <c r="E1727">
        <v>108</v>
      </c>
      <c r="F1727" t="s">
        <v>40</v>
      </c>
      <c r="G1727" t="s">
        <v>276</v>
      </c>
      <c r="H1727" t="s">
        <v>41</v>
      </c>
      <c r="I1727">
        <v>300</v>
      </c>
      <c r="J1727" t="s">
        <v>42</v>
      </c>
      <c r="K1727" t="s">
        <v>276</v>
      </c>
      <c r="L1727">
        <v>53.601238333333299</v>
      </c>
      <c r="M1727">
        <v>-11.104660000000001</v>
      </c>
      <c r="N1727" t="s">
        <v>43</v>
      </c>
      <c r="O1727" t="s">
        <v>44</v>
      </c>
      <c r="W1727">
        <v>8</v>
      </c>
      <c r="Z1727" t="s">
        <v>46</v>
      </c>
      <c r="AA1727" t="s">
        <v>47</v>
      </c>
      <c r="AB1727" t="s">
        <v>53</v>
      </c>
      <c r="AC1727" t="s">
        <v>49</v>
      </c>
      <c r="AE1727" t="s">
        <v>50</v>
      </c>
    </row>
    <row r="1728" spans="1:31" x14ac:dyDescent="0.3">
      <c r="A1728" s="1">
        <v>43649</v>
      </c>
      <c r="B1728" s="2">
        <v>0.58980324074074075</v>
      </c>
      <c r="C1728" t="s">
        <v>39</v>
      </c>
      <c r="D1728" t="s">
        <v>13</v>
      </c>
      <c r="E1728">
        <v>108</v>
      </c>
      <c r="F1728" t="s">
        <v>40</v>
      </c>
      <c r="G1728" t="s">
        <v>276</v>
      </c>
      <c r="H1728" t="s">
        <v>41</v>
      </c>
      <c r="I1728">
        <v>300</v>
      </c>
      <c r="J1728" t="s">
        <v>42</v>
      </c>
      <c r="K1728" t="s">
        <v>276</v>
      </c>
      <c r="L1728">
        <v>53.601296666666698</v>
      </c>
      <c r="M1728">
        <v>-11.111786666666699</v>
      </c>
      <c r="N1728" t="s">
        <v>43</v>
      </c>
      <c r="O1728" t="s">
        <v>44</v>
      </c>
      <c r="W1728">
        <v>3</v>
      </c>
      <c r="Z1728" t="s">
        <v>46</v>
      </c>
      <c r="AA1728" t="s">
        <v>47</v>
      </c>
      <c r="AB1728" t="s">
        <v>53</v>
      </c>
      <c r="AC1728" t="s">
        <v>49</v>
      </c>
      <c r="AE1728" t="s">
        <v>50</v>
      </c>
    </row>
    <row r="1729" spans="1:31" x14ac:dyDescent="0.3">
      <c r="A1729" s="1">
        <v>43649</v>
      </c>
      <c r="B1729" s="2">
        <v>0.59</v>
      </c>
      <c r="C1729" t="s">
        <v>39</v>
      </c>
      <c r="D1729" t="s">
        <v>13</v>
      </c>
      <c r="E1729">
        <v>108</v>
      </c>
      <c r="F1729" t="s">
        <v>40</v>
      </c>
      <c r="G1729" t="s">
        <v>276</v>
      </c>
      <c r="H1729" t="s">
        <v>41</v>
      </c>
      <c r="I1729">
        <v>300</v>
      </c>
      <c r="J1729" t="s">
        <v>42</v>
      </c>
      <c r="K1729" t="s">
        <v>276</v>
      </c>
      <c r="L1729">
        <v>53.601289999999999</v>
      </c>
      <c r="M1729">
        <v>-11.113104999999999</v>
      </c>
      <c r="N1729" t="s">
        <v>43</v>
      </c>
      <c r="O1729" t="s">
        <v>54</v>
      </c>
      <c r="W1729">
        <v>3</v>
      </c>
      <c r="Y1729" t="s">
        <v>28</v>
      </c>
      <c r="Z1729" t="s">
        <v>52</v>
      </c>
      <c r="AA1729" t="s">
        <v>47</v>
      </c>
      <c r="AB1729" t="s">
        <v>64</v>
      </c>
      <c r="AE1729" t="s">
        <v>50</v>
      </c>
    </row>
    <row r="1730" spans="1:31" x14ac:dyDescent="0.3">
      <c r="A1730" s="1">
        <v>43649</v>
      </c>
      <c r="B1730" s="2">
        <v>0.59021990740740737</v>
      </c>
      <c r="C1730" t="s">
        <v>39</v>
      </c>
      <c r="D1730" t="s">
        <v>13</v>
      </c>
      <c r="E1730">
        <v>108</v>
      </c>
      <c r="F1730" t="s">
        <v>40</v>
      </c>
      <c r="G1730" t="s">
        <v>276</v>
      </c>
      <c r="H1730" t="s">
        <v>41</v>
      </c>
      <c r="I1730">
        <v>300</v>
      </c>
      <c r="J1730" t="s">
        <v>42</v>
      </c>
      <c r="K1730" t="s">
        <v>276</v>
      </c>
      <c r="L1730">
        <v>53.601281666666701</v>
      </c>
      <c r="M1730">
        <v>-11.11458</v>
      </c>
      <c r="N1730" t="s">
        <v>43</v>
      </c>
      <c r="O1730" t="s">
        <v>118</v>
      </c>
      <c r="W1730">
        <v>1</v>
      </c>
      <c r="Y1730" t="s">
        <v>28</v>
      </c>
      <c r="Z1730" t="s">
        <v>52</v>
      </c>
      <c r="AA1730" t="s">
        <v>47</v>
      </c>
      <c r="AB1730" t="s">
        <v>82</v>
      </c>
      <c r="AC1730" t="s">
        <v>49</v>
      </c>
      <c r="AE1730" t="s">
        <v>50</v>
      </c>
    </row>
    <row r="1731" spans="1:31" x14ac:dyDescent="0.3">
      <c r="A1731" s="1">
        <v>43649</v>
      </c>
      <c r="B1731" s="2">
        <v>0.59078703703703705</v>
      </c>
      <c r="C1731" t="s">
        <v>39</v>
      </c>
      <c r="D1731" t="s">
        <v>13</v>
      </c>
      <c r="E1731">
        <v>108</v>
      </c>
      <c r="F1731" t="s">
        <v>40</v>
      </c>
      <c r="G1731" t="s">
        <v>276</v>
      </c>
      <c r="H1731" t="s">
        <v>41</v>
      </c>
      <c r="I1731">
        <v>300</v>
      </c>
      <c r="J1731" t="s">
        <v>42</v>
      </c>
      <c r="K1731" t="s">
        <v>276</v>
      </c>
      <c r="L1731">
        <v>53.601268333333302</v>
      </c>
      <c r="M1731">
        <v>-11.1183533333333</v>
      </c>
      <c r="N1731" t="s">
        <v>43</v>
      </c>
      <c r="O1731" t="s">
        <v>44</v>
      </c>
      <c r="W1731">
        <v>1</v>
      </c>
      <c r="Z1731" t="s">
        <v>46</v>
      </c>
      <c r="AA1731" t="s">
        <v>76</v>
      </c>
      <c r="AE1731" t="s">
        <v>57</v>
      </c>
    </row>
    <row r="1732" spans="1:31" x14ac:dyDescent="0.3">
      <c r="A1732" s="1">
        <v>43649</v>
      </c>
      <c r="B1732" s="2">
        <v>0.59234953703703697</v>
      </c>
      <c r="C1732" t="s">
        <v>39</v>
      </c>
      <c r="D1732" t="s">
        <v>13</v>
      </c>
      <c r="E1732">
        <v>108</v>
      </c>
      <c r="F1732" t="s">
        <v>40</v>
      </c>
      <c r="G1732" t="s">
        <v>276</v>
      </c>
      <c r="H1732" t="s">
        <v>41</v>
      </c>
      <c r="I1732">
        <v>300</v>
      </c>
      <c r="J1732" t="s">
        <v>42</v>
      </c>
      <c r="K1732" t="s">
        <v>276</v>
      </c>
      <c r="L1732">
        <v>53.601275000000001</v>
      </c>
      <c r="M1732">
        <v>-11.128671666666699</v>
      </c>
      <c r="N1732" t="s">
        <v>43</v>
      </c>
      <c r="O1732" t="s">
        <v>118</v>
      </c>
      <c r="W1732">
        <v>4</v>
      </c>
      <c r="Y1732" t="s">
        <v>28</v>
      </c>
      <c r="Z1732" t="s">
        <v>52</v>
      </c>
      <c r="AA1732" t="s">
        <v>47</v>
      </c>
      <c r="AB1732" t="s">
        <v>53</v>
      </c>
      <c r="AC1732" t="s">
        <v>49</v>
      </c>
      <c r="AE1732" t="s">
        <v>57</v>
      </c>
    </row>
    <row r="1733" spans="1:31" x14ac:dyDescent="0.3">
      <c r="A1733" s="1">
        <v>43649</v>
      </c>
      <c r="B1733" s="2">
        <v>0.59393518518518518</v>
      </c>
      <c r="C1733" t="s">
        <v>39</v>
      </c>
      <c r="D1733" t="s">
        <v>13</v>
      </c>
      <c r="E1733">
        <v>108</v>
      </c>
      <c r="F1733" t="s">
        <v>40</v>
      </c>
      <c r="G1733" t="s">
        <v>276</v>
      </c>
      <c r="H1733" t="s">
        <v>41</v>
      </c>
      <c r="I1733">
        <v>300</v>
      </c>
      <c r="J1733" t="s">
        <v>42</v>
      </c>
      <c r="K1733" t="s">
        <v>276</v>
      </c>
      <c r="L1733">
        <v>53.601291666666697</v>
      </c>
      <c r="M1733">
        <v>-11.139013333333301</v>
      </c>
      <c r="N1733" t="s">
        <v>43</v>
      </c>
      <c r="O1733" t="s">
        <v>44</v>
      </c>
      <c r="W1733">
        <v>1</v>
      </c>
      <c r="Z1733" t="s">
        <v>46</v>
      </c>
      <c r="AA1733" t="s">
        <v>47</v>
      </c>
      <c r="AB1733" t="s">
        <v>53</v>
      </c>
      <c r="AC1733" t="s">
        <v>49</v>
      </c>
      <c r="AE1733" t="s">
        <v>50</v>
      </c>
    </row>
    <row r="1734" spans="1:31" x14ac:dyDescent="0.3">
      <c r="A1734" s="1">
        <v>43649</v>
      </c>
      <c r="B1734" s="2">
        <v>0.59423611111111108</v>
      </c>
      <c r="C1734" t="s">
        <v>39</v>
      </c>
      <c r="D1734" t="s">
        <v>13</v>
      </c>
      <c r="E1734">
        <v>108</v>
      </c>
      <c r="F1734" t="s">
        <v>40</v>
      </c>
      <c r="G1734" t="s">
        <v>276</v>
      </c>
      <c r="H1734" t="s">
        <v>41</v>
      </c>
      <c r="I1734">
        <v>300</v>
      </c>
      <c r="J1734" t="s">
        <v>42</v>
      </c>
      <c r="K1734" t="s">
        <v>276</v>
      </c>
      <c r="L1734">
        <v>53.601284999999997</v>
      </c>
      <c r="M1734">
        <v>-11.140985000000001</v>
      </c>
      <c r="N1734" t="s">
        <v>43</v>
      </c>
      <c r="O1734" t="s">
        <v>44</v>
      </c>
      <c r="W1734">
        <v>3</v>
      </c>
      <c r="Z1734" t="s">
        <v>46</v>
      </c>
      <c r="AA1734" t="s">
        <v>47</v>
      </c>
      <c r="AB1734" t="s">
        <v>53</v>
      </c>
      <c r="AC1734" t="s">
        <v>49</v>
      </c>
      <c r="AE1734" t="s">
        <v>50</v>
      </c>
    </row>
    <row r="1735" spans="1:31" x14ac:dyDescent="0.3">
      <c r="A1735" s="1">
        <v>43649</v>
      </c>
      <c r="B1735" s="2">
        <v>0.59559027777777784</v>
      </c>
      <c r="C1735" t="s">
        <v>39</v>
      </c>
      <c r="D1735" t="s">
        <v>13</v>
      </c>
      <c r="E1735">
        <v>108</v>
      </c>
      <c r="F1735" t="s">
        <v>40</v>
      </c>
      <c r="G1735" t="s">
        <v>276</v>
      </c>
      <c r="H1735" t="s">
        <v>41</v>
      </c>
      <c r="I1735">
        <v>300</v>
      </c>
      <c r="J1735" t="s">
        <v>42</v>
      </c>
      <c r="K1735" t="s">
        <v>276</v>
      </c>
      <c r="L1735">
        <v>53.601303333333298</v>
      </c>
      <c r="M1735">
        <v>-11.149938333333299</v>
      </c>
      <c r="N1735" t="s">
        <v>43</v>
      </c>
      <c r="O1735" t="s">
        <v>100</v>
      </c>
      <c r="W1735">
        <v>1</v>
      </c>
      <c r="Y1735" t="s">
        <v>28</v>
      </c>
      <c r="Z1735" t="s">
        <v>52</v>
      </c>
      <c r="AA1735" t="s">
        <v>47</v>
      </c>
      <c r="AB1735" t="s">
        <v>48</v>
      </c>
      <c r="AC1735" t="s">
        <v>58</v>
      </c>
      <c r="AE1735" t="s">
        <v>50</v>
      </c>
    </row>
    <row r="1736" spans="1:31" x14ac:dyDescent="0.3">
      <c r="A1736" s="1">
        <v>43649</v>
      </c>
      <c r="B1736" s="2">
        <v>0.59590277777777778</v>
      </c>
      <c r="C1736" t="s">
        <v>39</v>
      </c>
      <c r="D1736" t="s">
        <v>13</v>
      </c>
      <c r="E1736">
        <v>108</v>
      </c>
      <c r="F1736" t="s">
        <v>40</v>
      </c>
      <c r="G1736" t="s">
        <v>276</v>
      </c>
      <c r="H1736" t="s">
        <v>41</v>
      </c>
      <c r="I1736">
        <v>300</v>
      </c>
      <c r="J1736" t="s">
        <v>42</v>
      </c>
      <c r="K1736" t="s">
        <v>276</v>
      </c>
      <c r="L1736">
        <v>53.601300000000002</v>
      </c>
      <c r="M1736">
        <v>-11.151985</v>
      </c>
      <c r="N1736" t="s">
        <v>43</v>
      </c>
      <c r="O1736" t="s">
        <v>44</v>
      </c>
      <c r="W1736">
        <v>1</v>
      </c>
      <c r="Z1736" t="s">
        <v>46</v>
      </c>
      <c r="AA1736" t="s">
        <v>47</v>
      </c>
      <c r="AB1736" t="s">
        <v>53</v>
      </c>
      <c r="AC1736" t="s">
        <v>49</v>
      </c>
      <c r="AE1736" t="s">
        <v>57</v>
      </c>
    </row>
    <row r="1737" spans="1:31" x14ac:dyDescent="0.3">
      <c r="A1737" s="1">
        <v>43649</v>
      </c>
      <c r="B1737" s="2">
        <v>0.60717592592592595</v>
      </c>
      <c r="C1737" t="s">
        <v>39</v>
      </c>
      <c r="D1737" t="s">
        <v>13</v>
      </c>
      <c r="E1737">
        <v>108</v>
      </c>
      <c r="F1737" t="s">
        <v>40</v>
      </c>
      <c r="G1737" t="s">
        <v>276</v>
      </c>
      <c r="H1737" t="s">
        <v>41</v>
      </c>
      <c r="I1737">
        <v>300</v>
      </c>
      <c r="J1737" t="s">
        <v>42</v>
      </c>
      <c r="K1737" t="s">
        <v>276</v>
      </c>
      <c r="L1737">
        <v>53.601305000000004</v>
      </c>
      <c r="M1737">
        <v>-11.2268333333333</v>
      </c>
      <c r="N1737" t="s">
        <v>43</v>
      </c>
      <c r="O1737" t="s">
        <v>61</v>
      </c>
      <c r="P1737">
        <v>2</v>
      </c>
      <c r="AA1737" t="s">
        <v>47</v>
      </c>
      <c r="AB1737" t="s">
        <v>53</v>
      </c>
      <c r="AC1737" t="s">
        <v>49</v>
      </c>
      <c r="AE1737" t="s">
        <v>50</v>
      </c>
    </row>
    <row r="1738" spans="1:31" x14ac:dyDescent="0.3">
      <c r="A1738" s="1">
        <v>43649</v>
      </c>
      <c r="B1738" s="2">
        <v>0.61015046296296294</v>
      </c>
      <c r="C1738" t="s">
        <v>39</v>
      </c>
      <c r="D1738" t="s">
        <v>13</v>
      </c>
      <c r="E1738">
        <v>108</v>
      </c>
      <c r="F1738" t="s">
        <v>40</v>
      </c>
      <c r="G1738" t="s">
        <v>276</v>
      </c>
      <c r="H1738" t="s">
        <v>41</v>
      </c>
      <c r="I1738">
        <v>300</v>
      </c>
      <c r="J1738" t="s">
        <v>42</v>
      </c>
      <c r="K1738" t="s">
        <v>276</v>
      </c>
      <c r="L1738">
        <v>53.601329999999997</v>
      </c>
      <c r="M1738">
        <v>-11.247045</v>
      </c>
      <c r="N1738" t="s">
        <v>43</v>
      </c>
      <c r="O1738" t="s">
        <v>44</v>
      </c>
      <c r="W1738">
        <v>1</v>
      </c>
      <c r="Z1738" t="s">
        <v>46</v>
      </c>
      <c r="AA1738" t="s">
        <v>47</v>
      </c>
      <c r="AB1738" t="s">
        <v>53</v>
      </c>
      <c r="AC1738" t="s">
        <v>49</v>
      </c>
      <c r="AE1738" t="s">
        <v>57</v>
      </c>
    </row>
    <row r="1739" spans="1:31" x14ac:dyDescent="0.3">
      <c r="A1739" s="1">
        <v>43649</v>
      </c>
      <c r="B1739" s="2">
        <v>0.6115856481481482</v>
      </c>
      <c r="C1739" t="s">
        <v>39</v>
      </c>
      <c r="D1739" t="s">
        <v>13</v>
      </c>
      <c r="E1739">
        <v>108</v>
      </c>
      <c r="F1739" t="s">
        <v>40</v>
      </c>
      <c r="G1739" t="s">
        <v>276</v>
      </c>
      <c r="H1739" t="s">
        <v>41</v>
      </c>
      <c r="I1739">
        <v>300</v>
      </c>
      <c r="J1739" t="s">
        <v>42</v>
      </c>
      <c r="K1739" t="s">
        <v>276</v>
      </c>
      <c r="L1739">
        <v>53.601333333333301</v>
      </c>
      <c r="M1739">
        <v>-11.256828333333299</v>
      </c>
      <c r="N1739" t="s">
        <v>43</v>
      </c>
      <c r="O1739" t="s">
        <v>123</v>
      </c>
      <c r="W1739">
        <v>1</v>
      </c>
      <c r="Y1739" t="s">
        <v>28</v>
      </c>
      <c r="Z1739" t="s">
        <v>52</v>
      </c>
      <c r="AA1739" t="s">
        <v>47</v>
      </c>
      <c r="AB1739" t="s">
        <v>56</v>
      </c>
      <c r="AC1739" t="s">
        <v>49</v>
      </c>
      <c r="AE1739" t="s">
        <v>57</v>
      </c>
    </row>
    <row r="1740" spans="1:31" x14ac:dyDescent="0.3">
      <c r="A1740" s="1">
        <v>43649</v>
      </c>
      <c r="B1740" s="2">
        <v>0.61741898148148155</v>
      </c>
      <c r="C1740" t="s">
        <v>39</v>
      </c>
      <c r="D1740" t="s">
        <v>13</v>
      </c>
      <c r="E1740">
        <v>108</v>
      </c>
      <c r="F1740" t="s">
        <v>40</v>
      </c>
      <c r="G1740" t="s">
        <v>276</v>
      </c>
      <c r="H1740" t="s">
        <v>41</v>
      </c>
      <c r="I1740">
        <v>300</v>
      </c>
      <c r="J1740" t="s">
        <v>42</v>
      </c>
      <c r="K1740" t="s">
        <v>276</v>
      </c>
      <c r="L1740">
        <v>53.601286666666702</v>
      </c>
      <c r="M1740">
        <v>-11.296886666666699</v>
      </c>
      <c r="N1740" t="s">
        <v>43</v>
      </c>
      <c r="O1740" t="s">
        <v>118</v>
      </c>
      <c r="W1740">
        <v>1</v>
      </c>
      <c r="Y1740" t="s">
        <v>69</v>
      </c>
      <c r="Z1740" t="s">
        <v>157</v>
      </c>
      <c r="AA1740" t="s">
        <v>76</v>
      </c>
      <c r="AE1740" t="s">
        <v>57</v>
      </c>
    </row>
    <row r="1741" spans="1:31" x14ac:dyDescent="0.3">
      <c r="A1741" s="1">
        <v>43649</v>
      </c>
      <c r="B1741" s="2">
        <v>0.617650462962963</v>
      </c>
      <c r="C1741" t="s">
        <v>39</v>
      </c>
      <c r="D1741" t="s">
        <v>13</v>
      </c>
      <c r="E1741">
        <v>108</v>
      </c>
      <c r="F1741" t="s">
        <v>40</v>
      </c>
      <c r="G1741" t="s">
        <v>276</v>
      </c>
      <c r="H1741" t="s">
        <v>41</v>
      </c>
      <c r="I1741">
        <v>300</v>
      </c>
      <c r="J1741" t="s">
        <v>42</v>
      </c>
      <c r="K1741" t="s">
        <v>276</v>
      </c>
      <c r="L1741">
        <v>53.601291666666697</v>
      </c>
      <c r="M1741">
        <v>-11.2983933333333</v>
      </c>
      <c r="N1741" t="s">
        <v>43</v>
      </c>
      <c r="O1741" t="s">
        <v>54</v>
      </c>
      <c r="W1741">
        <v>1</v>
      </c>
      <c r="Y1741" t="s">
        <v>28</v>
      </c>
      <c r="Z1741" t="s">
        <v>52</v>
      </c>
      <c r="AA1741" t="s">
        <v>47</v>
      </c>
      <c r="AB1741" t="s">
        <v>64</v>
      </c>
      <c r="AC1741" t="s">
        <v>49</v>
      </c>
      <c r="AE1741" t="s">
        <v>57</v>
      </c>
    </row>
    <row r="1742" spans="1:31" x14ac:dyDescent="0.3">
      <c r="A1742" s="1">
        <v>43649</v>
      </c>
      <c r="B1742" s="2">
        <v>0.61829861111111117</v>
      </c>
      <c r="C1742" t="s">
        <v>39</v>
      </c>
      <c r="D1742" t="s">
        <v>13</v>
      </c>
      <c r="E1742">
        <v>108</v>
      </c>
      <c r="F1742" t="s">
        <v>40</v>
      </c>
      <c r="G1742" t="s">
        <v>276</v>
      </c>
      <c r="H1742" t="s">
        <v>41</v>
      </c>
      <c r="I1742">
        <v>300</v>
      </c>
      <c r="J1742" t="s">
        <v>42</v>
      </c>
      <c r="K1742" t="s">
        <v>276</v>
      </c>
      <c r="L1742">
        <v>53.601300000000002</v>
      </c>
      <c r="M1742">
        <v>-11.302948333333299</v>
      </c>
      <c r="N1742" t="s">
        <v>43</v>
      </c>
      <c r="O1742" t="s">
        <v>54</v>
      </c>
      <c r="W1742">
        <v>3</v>
      </c>
      <c r="Y1742" t="s">
        <v>28</v>
      </c>
      <c r="Z1742" t="s">
        <v>52</v>
      </c>
      <c r="AA1742" t="s">
        <v>47</v>
      </c>
      <c r="AB1742" t="s">
        <v>64</v>
      </c>
      <c r="AC1742" t="s">
        <v>49</v>
      </c>
      <c r="AE1742" t="s">
        <v>57</v>
      </c>
    </row>
    <row r="1743" spans="1:31" x14ac:dyDescent="0.3">
      <c r="A1743" s="1">
        <v>43649</v>
      </c>
      <c r="B1743" s="2">
        <v>0.61842592592592593</v>
      </c>
      <c r="C1743" t="s">
        <v>39</v>
      </c>
      <c r="D1743" t="s">
        <v>13</v>
      </c>
      <c r="E1743">
        <v>108</v>
      </c>
      <c r="F1743" t="s">
        <v>40</v>
      </c>
      <c r="G1743" t="s">
        <v>276</v>
      </c>
      <c r="H1743" t="s">
        <v>41</v>
      </c>
      <c r="I1743">
        <v>300</v>
      </c>
      <c r="J1743" t="s">
        <v>42</v>
      </c>
      <c r="K1743" t="s">
        <v>276</v>
      </c>
      <c r="L1743">
        <v>53.601305000000004</v>
      </c>
      <c r="M1743">
        <v>-11.303825</v>
      </c>
      <c r="N1743" t="s">
        <v>43</v>
      </c>
      <c r="O1743" t="s">
        <v>44</v>
      </c>
      <c r="W1743">
        <v>1</v>
      </c>
      <c r="Z1743" t="s">
        <v>46</v>
      </c>
      <c r="AA1743" t="s">
        <v>107</v>
      </c>
      <c r="AE1743" t="s">
        <v>57</v>
      </c>
    </row>
    <row r="1744" spans="1:31" x14ac:dyDescent="0.3">
      <c r="A1744" s="1">
        <v>43649</v>
      </c>
      <c r="B1744" s="2">
        <v>0.34265046296296298</v>
      </c>
      <c r="C1744" t="s">
        <v>39</v>
      </c>
      <c r="D1744" t="s">
        <v>13</v>
      </c>
      <c r="E1744">
        <v>105</v>
      </c>
      <c r="F1744" t="s">
        <v>40</v>
      </c>
      <c r="G1744" t="s">
        <v>276</v>
      </c>
      <c r="H1744" t="s">
        <v>41</v>
      </c>
      <c r="I1744">
        <v>300</v>
      </c>
      <c r="J1744" t="s">
        <v>42</v>
      </c>
      <c r="K1744" t="s">
        <v>276</v>
      </c>
      <c r="L1744">
        <v>53.37265</v>
      </c>
      <c r="M1744">
        <v>-10.4909883333333</v>
      </c>
      <c r="N1744" t="s">
        <v>43</v>
      </c>
      <c r="O1744" t="s">
        <v>100</v>
      </c>
      <c r="W1744">
        <v>2</v>
      </c>
      <c r="Y1744" t="s">
        <v>28</v>
      </c>
      <c r="Z1744" t="s">
        <v>52</v>
      </c>
      <c r="AA1744" t="s">
        <v>47</v>
      </c>
      <c r="AB1744" t="s">
        <v>71</v>
      </c>
      <c r="AC1744" t="s">
        <v>49</v>
      </c>
      <c r="AE1744" t="s">
        <v>57</v>
      </c>
    </row>
    <row r="1745" spans="1:31" x14ac:dyDescent="0.3">
      <c r="A1745" s="1">
        <v>43649</v>
      </c>
      <c r="B1745" s="2">
        <v>0.3428356481481481</v>
      </c>
      <c r="C1745" t="s">
        <v>39</v>
      </c>
      <c r="D1745" t="s">
        <v>13</v>
      </c>
      <c r="E1745">
        <v>105</v>
      </c>
      <c r="F1745" t="s">
        <v>40</v>
      </c>
      <c r="G1745" t="s">
        <v>276</v>
      </c>
      <c r="H1745" t="s">
        <v>41</v>
      </c>
      <c r="I1745">
        <v>300</v>
      </c>
      <c r="J1745" t="s">
        <v>42</v>
      </c>
      <c r="K1745" t="s">
        <v>276</v>
      </c>
      <c r="L1745">
        <v>53.373426666666703</v>
      </c>
      <c r="M1745">
        <v>-10.491020000000001</v>
      </c>
      <c r="N1745" t="s">
        <v>43</v>
      </c>
      <c r="O1745" t="s">
        <v>44</v>
      </c>
      <c r="W1745">
        <v>1</v>
      </c>
      <c r="Z1745" t="s">
        <v>46</v>
      </c>
      <c r="AA1745" t="s">
        <v>47</v>
      </c>
      <c r="AB1745" t="s">
        <v>55</v>
      </c>
      <c r="AC1745" t="s">
        <v>49</v>
      </c>
      <c r="AE1745" t="s">
        <v>57</v>
      </c>
    </row>
    <row r="1746" spans="1:31" x14ac:dyDescent="0.3">
      <c r="A1746" s="1">
        <v>43649</v>
      </c>
      <c r="B1746" s="2">
        <v>0.34355324074074073</v>
      </c>
      <c r="C1746" t="s">
        <v>39</v>
      </c>
      <c r="D1746" t="s">
        <v>13</v>
      </c>
      <c r="E1746">
        <v>105</v>
      </c>
      <c r="F1746" t="s">
        <v>40</v>
      </c>
      <c r="G1746" t="s">
        <v>276</v>
      </c>
      <c r="H1746" t="s">
        <v>41</v>
      </c>
      <c r="I1746">
        <v>300</v>
      </c>
      <c r="J1746" t="s">
        <v>42</v>
      </c>
      <c r="K1746" t="s">
        <v>276</v>
      </c>
      <c r="L1746">
        <v>53.376391666666699</v>
      </c>
      <c r="M1746">
        <v>-10.491185</v>
      </c>
      <c r="N1746" t="s">
        <v>129</v>
      </c>
      <c r="O1746" t="s">
        <v>100</v>
      </c>
      <c r="W1746">
        <v>1</v>
      </c>
      <c r="Y1746" t="s">
        <v>28</v>
      </c>
      <c r="Z1746" t="s">
        <v>52</v>
      </c>
      <c r="AA1746" t="s">
        <v>47</v>
      </c>
      <c r="AB1746" t="s">
        <v>71</v>
      </c>
      <c r="AE1746" t="s">
        <v>50</v>
      </c>
    </row>
    <row r="1747" spans="1:31" x14ac:dyDescent="0.3">
      <c r="A1747" s="1">
        <v>43649</v>
      </c>
      <c r="B1747" s="2">
        <v>0.34418981481481481</v>
      </c>
      <c r="C1747" t="s">
        <v>39</v>
      </c>
      <c r="D1747" t="s">
        <v>13</v>
      </c>
      <c r="E1747">
        <v>105</v>
      </c>
      <c r="F1747" t="s">
        <v>40</v>
      </c>
      <c r="G1747" t="s">
        <v>276</v>
      </c>
      <c r="H1747" t="s">
        <v>41</v>
      </c>
      <c r="I1747">
        <v>300</v>
      </c>
      <c r="J1747" t="s">
        <v>42</v>
      </c>
      <c r="K1747" t="s">
        <v>276</v>
      </c>
      <c r="L1747">
        <v>53.379078333333297</v>
      </c>
      <c r="M1747">
        <v>-10.4912666666667</v>
      </c>
      <c r="N1747" t="s">
        <v>129</v>
      </c>
      <c r="O1747" t="s">
        <v>100</v>
      </c>
      <c r="W1747">
        <v>4</v>
      </c>
      <c r="Y1747" t="s">
        <v>28</v>
      </c>
      <c r="Z1747" t="s">
        <v>52</v>
      </c>
      <c r="AA1747" t="s">
        <v>47</v>
      </c>
      <c r="AB1747" t="s">
        <v>56</v>
      </c>
      <c r="AE1747" t="s">
        <v>50</v>
      </c>
    </row>
    <row r="1748" spans="1:31" x14ac:dyDescent="0.3">
      <c r="A1748" s="1">
        <v>43649</v>
      </c>
      <c r="B1748" s="2">
        <v>0.34537037037037038</v>
      </c>
      <c r="C1748" t="s">
        <v>39</v>
      </c>
      <c r="D1748" t="s">
        <v>13</v>
      </c>
      <c r="E1748">
        <v>105</v>
      </c>
      <c r="F1748" t="s">
        <v>40</v>
      </c>
      <c r="G1748" t="s">
        <v>276</v>
      </c>
      <c r="H1748" t="s">
        <v>41</v>
      </c>
      <c r="I1748">
        <v>300</v>
      </c>
      <c r="J1748" t="s">
        <v>42</v>
      </c>
      <c r="K1748" t="s">
        <v>276</v>
      </c>
      <c r="L1748">
        <v>53.384070000000001</v>
      </c>
      <c r="M1748">
        <v>-10.4914583333333</v>
      </c>
      <c r="N1748" t="s">
        <v>129</v>
      </c>
      <c r="O1748" t="s">
        <v>44</v>
      </c>
      <c r="W1748">
        <v>1</v>
      </c>
      <c r="Z1748" t="s">
        <v>46</v>
      </c>
      <c r="AA1748" t="s">
        <v>47</v>
      </c>
      <c r="AB1748" t="s">
        <v>55</v>
      </c>
      <c r="AE1748" t="s">
        <v>50</v>
      </c>
    </row>
    <row r="1749" spans="1:31" x14ac:dyDescent="0.3">
      <c r="A1749" s="1">
        <v>43649</v>
      </c>
      <c r="B1749" s="2">
        <v>0.34574074074074074</v>
      </c>
      <c r="C1749" t="s">
        <v>39</v>
      </c>
      <c r="D1749" t="s">
        <v>13</v>
      </c>
      <c r="E1749">
        <v>105</v>
      </c>
      <c r="F1749" t="s">
        <v>40</v>
      </c>
      <c r="G1749" t="s">
        <v>276</v>
      </c>
      <c r="H1749" t="s">
        <v>41</v>
      </c>
      <c r="I1749">
        <v>300</v>
      </c>
      <c r="J1749" t="s">
        <v>42</v>
      </c>
      <c r="K1749" t="s">
        <v>276</v>
      </c>
      <c r="L1749">
        <v>53.3857133333333</v>
      </c>
      <c r="M1749">
        <v>-10.4915066666667</v>
      </c>
      <c r="N1749" t="s">
        <v>129</v>
      </c>
      <c r="O1749" t="s">
        <v>100</v>
      </c>
      <c r="W1749">
        <v>2</v>
      </c>
      <c r="Y1749" t="s">
        <v>28</v>
      </c>
      <c r="Z1749" t="s">
        <v>52</v>
      </c>
      <c r="AA1749" t="s">
        <v>47</v>
      </c>
      <c r="AB1749" t="s">
        <v>71</v>
      </c>
      <c r="AE1749" t="s">
        <v>57</v>
      </c>
    </row>
    <row r="1750" spans="1:31" x14ac:dyDescent="0.3">
      <c r="A1750" s="1">
        <v>43649</v>
      </c>
      <c r="B1750" s="2">
        <v>0.34584490740740742</v>
      </c>
      <c r="C1750" t="s">
        <v>39</v>
      </c>
      <c r="D1750" t="s">
        <v>13</v>
      </c>
      <c r="E1750">
        <v>105</v>
      </c>
      <c r="F1750" t="s">
        <v>40</v>
      </c>
      <c r="G1750" t="s">
        <v>276</v>
      </c>
      <c r="H1750" t="s">
        <v>41</v>
      </c>
      <c r="I1750">
        <v>300</v>
      </c>
      <c r="J1750" t="s">
        <v>42</v>
      </c>
      <c r="K1750" t="s">
        <v>276</v>
      </c>
      <c r="L1750">
        <v>53.386108333333297</v>
      </c>
      <c r="M1750">
        <v>-10.4915133333333</v>
      </c>
      <c r="N1750" t="s">
        <v>129</v>
      </c>
      <c r="O1750" t="s">
        <v>44</v>
      </c>
      <c r="W1750">
        <v>1</v>
      </c>
      <c r="Z1750" t="s">
        <v>46</v>
      </c>
      <c r="AA1750" t="s">
        <v>47</v>
      </c>
      <c r="AB1750" t="s">
        <v>71</v>
      </c>
      <c r="AE1750" t="s">
        <v>57</v>
      </c>
    </row>
    <row r="1751" spans="1:31" x14ac:dyDescent="0.3">
      <c r="A1751" s="1">
        <v>43649</v>
      </c>
      <c r="B1751" s="2">
        <v>0.34628472222222223</v>
      </c>
      <c r="C1751" t="s">
        <v>39</v>
      </c>
      <c r="D1751" t="s">
        <v>13</v>
      </c>
      <c r="E1751">
        <v>105</v>
      </c>
      <c r="F1751" t="s">
        <v>40</v>
      </c>
      <c r="G1751" t="s">
        <v>276</v>
      </c>
      <c r="H1751" t="s">
        <v>41</v>
      </c>
      <c r="I1751">
        <v>300</v>
      </c>
      <c r="J1751" t="s">
        <v>42</v>
      </c>
      <c r="K1751" t="s">
        <v>276</v>
      </c>
      <c r="L1751">
        <v>53.388013333333298</v>
      </c>
      <c r="M1751">
        <v>-10.4915483333333</v>
      </c>
      <c r="N1751" t="s">
        <v>129</v>
      </c>
      <c r="O1751" t="s">
        <v>100</v>
      </c>
      <c r="W1751">
        <v>2</v>
      </c>
      <c r="Y1751" t="s">
        <v>28</v>
      </c>
      <c r="Z1751" t="s">
        <v>52</v>
      </c>
      <c r="AA1751" t="s">
        <v>47</v>
      </c>
      <c r="AB1751" t="s">
        <v>56</v>
      </c>
      <c r="AE1751" t="s">
        <v>50</v>
      </c>
    </row>
    <row r="1752" spans="1:31" x14ac:dyDescent="0.3">
      <c r="A1752" s="1">
        <v>43649</v>
      </c>
      <c r="B1752" s="2">
        <v>0.34728009259259257</v>
      </c>
      <c r="C1752" t="s">
        <v>39</v>
      </c>
      <c r="D1752" t="s">
        <v>13</v>
      </c>
      <c r="E1752">
        <v>105</v>
      </c>
      <c r="F1752" t="s">
        <v>40</v>
      </c>
      <c r="G1752" t="s">
        <v>276</v>
      </c>
      <c r="H1752" t="s">
        <v>41</v>
      </c>
      <c r="I1752">
        <v>300</v>
      </c>
      <c r="J1752" t="s">
        <v>42</v>
      </c>
      <c r="K1752" t="s">
        <v>276</v>
      </c>
      <c r="L1752">
        <v>53.392328333333303</v>
      </c>
      <c r="M1752">
        <v>-10.491723333333301</v>
      </c>
      <c r="N1752" t="s">
        <v>129</v>
      </c>
      <c r="O1752" t="s">
        <v>100</v>
      </c>
      <c r="W1752">
        <v>1</v>
      </c>
      <c r="Y1752" t="s">
        <v>28</v>
      </c>
      <c r="Z1752" t="s">
        <v>52</v>
      </c>
      <c r="AA1752" t="s">
        <v>47</v>
      </c>
      <c r="AB1752" t="s">
        <v>71</v>
      </c>
      <c r="AE1752" t="s">
        <v>57</v>
      </c>
    </row>
    <row r="1753" spans="1:31" x14ac:dyDescent="0.3">
      <c r="A1753" s="1">
        <v>43649</v>
      </c>
      <c r="B1753" s="2">
        <v>0.34905092592592596</v>
      </c>
      <c r="C1753" t="s">
        <v>39</v>
      </c>
      <c r="D1753" t="s">
        <v>13</v>
      </c>
      <c r="E1753">
        <v>105</v>
      </c>
      <c r="F1753" t="s">
        <v>40</v>
      </c>
      <c r="G1753" t="s">
        <v>276</v>
      </c>
      <c r="H1753" t="s">
        <v>41</v>
      </c>
      <c r="I1753">
        <v>300</v>
      </c>
      <c r="J1753" t="s">
        <v>42</v>
      </c>
      <c r="K1753" t="s">
        <v>276</v>
      </c>
      <c r="L1753">
        <v>53.399949999999997</v>
      </c>
      <c r="M1753">
        <v>-10.4919166666667</v>
      </c>
      <c r="N1753" t="s">
        <v>129</v>
      </c>
      <c r="O1753" t="s">
        <v>44</v>
      </c>
      <c r="W1753">
        <v>1</v>
      </c>
      <c r="Z1753" t="s">
        <v>46</v>
      </c>
      <c r="AA1753" t="s">
        <v>47</v>
      </c>
      <c r="AB1753" t="s">
        <v>72</v>
      </c>
      <c r="AE1753" t="s">
        <v>57</v>
      </c>
    </row>
    <row r="1754" spans="1:31" x14ac:dyDescent="0.3">
      <c r="A1754" s="1">
        <v>43649</v>
      </c>
      <c r="B1754" s="2">
        <v>0.3498263888888889</v>
      </c>
      <c r="C1754" t="s">
        <v>39</v>
      </c>
      <c r="D1754" t="s">
        <v>13</v>
      </c>
      <c r="E1754">
        <v>105</v>
      </c>
      <c r="F1754" t="s">
        <v>40</v>
      </c>
      <c r="G1754" t="s">
        <v>276</v>
      </c>
      <c r="H1754" t="s">
        <v>41</v>
      </c>
      <c r="I1754">
        <v>300</v>
      </c>
      <c r="J1754" t="s">
        <v>42</v>
      </c>
      <c r="K1754" t="s">
        <v>276</v>
      </c>
      <c r="L1754">
        <v>53.403289999999998</v>
      </c>
      <c r="M1754">
        <v>-10.4919683333333</v>
      </c>
      <c r="N1754" t="s">
        <v>129</v>
      </c>
      <c r="O1754" t="s">
        <v>100</v>
      </c>
      <c r="W1754">
        <v>8</v>
      </c>
      <c r="Y1754" t="s">
        <v>28</v>
      </c>
      <c r="Z1754" t="s">
        <v>52</v>
      </c>
      <c r="AA1754" t="s">
        <v>47</v>
      </c>
      <c r="AB1754" t="s">
        <v>55</v>
      </c>
      <c r="AE1754" t="s">
        <v>57</v>
      </c>
    </row>
    <row r="1755" spans="1:31" x14ac:dyDescent="0.3">
      <c r="A1755" s="1">
        <v>43649</v>
      </c>
      <c r="B1755" s="2">
        <v>0.35070601851851851</v>
      </c>
      <c r="C1755" t="s">
        <v>39</v>
      </c>
      <c r="D1755" t="s">
        <v>13</v>
      </c>
      <c r="E1755">
        <v>105</v>
      </c>
      <c r="F1755" t="s">
        <v>40</v>
      </c>
      <c r="G1755" t="s">
        <v>276</v>
      </c>
      <c r="H1755" t="s">
        <v>41</v>
      </c>
      <c r="I1755">
        <v>300</v>
      </c>
      <c r="J1755" t="s">
        <v>42</v>
      </c>
      <c r="K1755" t="s">
        <v>276</v>
      </c>
      <c r="L1755">
        <v>53.407028333333301</v>
      </c>
      <c r="M1755">
        <v>-10.492005000000001</v>
      </c>
      <c r="N1755" t="s">
        <v>129</v>
      </c>
      <c r="O1755" t="s">
        <v>100</v>
      </c>
      <c r="W1755">
        <v>3</v>
      </c>
      <c r="Y1755" t="s">
        <v>28</v>
      </c>
      <c r="Z1755" t="s">
        <v>52</v>
      </c>
      <c r="AA1755" t="s">
        <v>47</v>
      </c>
      <c r="AB1755" t="s">
        <v>55</v>
      </c>
      <c r="AE1755" t="s">
        <v>57</v>
      </c>
    </row>
    <row r="1756" spans="1:31" x14ac:dyDescent="0.3">
      <c r="A1756" s="1">
        <v>43649</v>
      </c>
      <c r="B1756" s="2">
        <v>0.35138888888888892</v>
      </c>
      <c r="C1756" t="s">
        <v>39</v>
      </c>
      <c r="D1756" t="s">
        <v>13</v>
      </c>
      <c r="E1756">
        <v>105</v>
      </c>
      <c r="F1756" t="s">
        <v>40</v>
      </c>
      <c r="G1756" t="s">
        <v>276</v>
      </c>
      <c r="H1756" t="s">
        <v>41</v>
      </c>
      <c r="I1756">
        <v>300</v>
      </c>
      <c r="J1756" t="s">
        <v>42</v>
      </c>
      <c r="K1756" t="s">
        <v>276</v>
      </c>
      <c r="L1756">
        <v>53.409925000000001</v>
      </c>
      <c r="M1756">
        <v>-10.4920266666667</v>
      </c>
      <c r="N1756" t="s">
        <v>129</v>
      </c>
      <c r="O1756" t="s">
        <v>100</v>
      </c>
      <c r="W1756">
        <v>88</v>
      </c>
      <c r="Y1756" t="s">
        <v>28</v>
      </c>
      <c r="Z1756" t="s">
        <v>52</v>
      </c>
      <c r="AA1756" t="s">
        <v>47</v>
      </c>
      <c r="AB1756" t="s">
        <v>55</v>
      </c>
      <c r="AE1756" t="s">
        <v>57</v>
      </c>
    </row>
    <row r="1757" spans="1:31" x14ac:dyDescent="0.3">
      <c r="A1757" s="1">
        <v>43649</v>
      </c>
      <c r="B1757" s="2">
        <v>0.35160879629629632</v>
      </c>
      <c r="C1757" t="s">
        <v>39</v>
      </c>
      <c r="D1757" t="s">
        <v>13</v>
      </c>
      <c r="E1757">
        <v>105</v>
      </c>
      <c r="F1757" t="s">
        <v>40</v>
      </c>
      <c r="G1757" t="s">
        <v>276</v>
      </c>
      <c r="H1757" t="s">
        <v>41</v>
      </c>
      <c r="I1757">
        <v>300</v>
      </c>
      <c r="J1757" t="s">
        <v>42</v>
      </c>
      <c r="K1757" t="s">
        <v>276</v>
      </c>
      <c r="L1757">
        <v>53.410870000000003</v>
      </c>
      <c r="M1757">
        <v>-10.49208</v>
      </c>
      <c r="N1757" t="s">
        <v>129</v>
      </c>
      <c r="O1757" t="s">
        <v>100</v>
      </c>
      <c r="W1757">
        <v>2</v>
      </c>
      <c r="Y1757" t="s">
        <v>28</v>
      </c>
      <c r="Z1757" t="s">
        <v>52</v>
      </c>
      <c r="AA1757" t="s">
        <v>47</v>
      </c>
      <c r="AB1757" t="s">
        <v>55</v>
      </c>
      <c r="AE1757" t="s">
        <v>57</v>
      </c>
    </row>
    <row r="1758" spans="1:31" x14ac:dyDescent="0.3">
      <c r="A1758" s="1">
        <v>43649</v>
      </c>
      <c r="B1758" s="2">
        <v>0.35407407407407404</v>
      </c>
      <c r="C1758" t="s">
        <v>39</v>
      </c>
      <c r="D1758" t="s">
        <v>13</v>
      </c>
      <c r="E1758">
        <v>105</v>
      </c>
      <c r="F1758" t="s">
        <v>40</v>
      </c>
      <c r="G1758" t="s">
        <v>276</v>
      </c>
      <c r="H1758" t="s">
        <v>41</v>
      </c>
      <c r="I1758">
        <v>300</v>
      </c>
      <c r="J1758" t="s">
        <v>42</v>
      </c>
      <c r="K1758" t="s">
        <v>276</v>
      </c>
      <c r="L1758">
        <v>53.421458333333298</v>
      </c>
      <c r="M1758">
        <v>-10.492475000000001</v>
      </c>
      <c r="N1758" t="s">
        <v>129</v>
      </c>
      <c r="O1758" t="s">
        <v>100</v>
      </c>
      <c r="W1758">
        <v>1</v>
      </c>
      <c r="Y1758" t="s">
        <v>28</v>
      </c>
      <c r="Z1758" t="s">
        <v>52</v>
      </c>
      <c r="AA1758" t="s">
        <v>47</v>
      </c>
      <c r="AB1758" t="s">
        <v>55</v>
      </c>
      <c r="AE1758" t="s">
        <v>50</v>
      </c>
    </row>
    <row r="1759" spans="1:31" x14ac:dyDescent="0.3">
      <c r="A1759" s="1">
        <v>43649</v>
      </c>
      <c r="B1759" s="2">
        <v>0.35434027777777777</v>
      </c>
      <c r="C1759" t="s">
        <v>39</v>
      </c>
      <c r="D1759" t="s">
        <v>13</v>
      </c>
      <c r="E1759">
        <v>105</v>
      </c>
      <c r="F1759" t="s">
        <v>40</v>
      </c>
      <c r="G1759" t="s">
        <v>276</v>
      </c>
      <c r="H1759" t="s">
        <v>41</v>
      </c>
      <c r="I1759">
        <v>300</v>
      </c>
      <c r="J1759" t="s">
        <v>42</v>
      </c>
      <c r="K1759" t="s">
        <v>276</v>
      </c>
      <c r="L1759">
        <v>53.422629999999998</v>
      </c>
      <c r="M1759">
        <v>-10.492518333333299</v>
      </c>
      <c r="N1759" t="s">
        <v>129</v>
      </c>
      <c r="O1759" t="s">
        <v>100</v>
      </c>
      <c r="W1759">
        <v>2</v>
      </c>
      <c r="Y1759" t="s">
        <v>28</v>
      </c>
      <c r="Z1759" t="s">
        <v>52</v>
      </c>
      <c r="AA1759" t="s">
        <v>122</v>
      </c>
      <c r="AE1759" t="s">
        <v>57</v>
      </c>
    </row>
    <row r="1760" spans="1:31" x14ac:dyDescent="0.3">
      <c r="A1760" s="1">
        <v>43649</v>
      </c>
      <c r="B1760" s="2">
        <v>0.35449074074074072</v>
      </c>
      <c r="C1760" t="s">
        <v>39</v>
      </c>
      <c r="D1760" t="s">
        <v>13</v>
      </c>
      <c r="E1760">
        <v>105</v>
      </c>
      <c r="F1760" t="s">
        <v>40</v>
      </c>
      <c r="G1760" t="s">
        <v>276</v>
      </c>
      <c r="H1760" t="s">
        <v>41</v>
      </c>
      <c r="I1760">
        <v>300</v>
      </c>
      <c r="J1760" t="s">
        <v>42</v>
      </c>
      <c r="K1760" t="s">
        <v>276</v>
      </c>
      <c r="L1760">
        <v>53.423290000000001</v>
      </c>
      <c r="M1760">
        <v>-10.4925433333333</v>
      </c>
      <c r="N1760" t="s">
        <v>129</v>
      </c>
      <c r="O1760" t="s">
        <v>100</v>
      </c>
      <c r="W1760">
        <v>3</v>
      </c>
      <c r="Y1760" t="s">
        <v>28</v>
      </c>
      <c r="Z1760" t="s">
        <v>52</v>
      </c>
      <c r="AA1760" t="s">
        <v>47</v>
      </c>
      <c r="AB1760" t="s">
        <v>71</v>
      </c>
      <c r="AE1760" t="s">
        <v>50</v>
      </c>
    </row>
    <row r="1761" spans="1:31" x14ac:dyDescent="0.3">
      <c r="A1761" s="1">
        <v>43649</v>
      </c>
      <c r="B1761" s="2">
        <v>0.3552777777777778</v>
      </c>
      <c r="C1761" t="s">
        <v>39</v>
      </c>
      <c r="D1761" t="s">
        <v>13</v>
      </c>
      <c r="E1761">
        <v>105</v>
      </c>
      <c r="F1761" t="s">
        <v>40</v>
      </c>
      <c r="G1761" t="s">
        <v>276</v>
      </c>
      <c r="H1761" t="s">
        <v>41</v>
      </c>
      <c r="I1761">
        <v>300</v>
      </c>
      <c r="J1761" t="s">
        <v>42</v>
      </c>
      <c r="K1761" t="s">
        <v>276</v>
      </c>
      <c r="L1761">
        <v>53.4267033333333</v>
      </c>
      <c r="M1761">
        <v>-10.492611666666701</v>
      </c>
      <c r="N1761" t="s">
        <v>129</v>
      </c>
      <c r="O1761" t="s">
        <v>100</v>
      </c>
      <c r="W1761">
        <v>1</v>
      </c>
      <c r="Y1761" t="s">
        <v>28</v>
      </c>
      <c r="Z1761" t="s">
        <v>52</v>
      </c>
      <c r="AA1761" t="s">
        <v>47</v>
      </c>
      <c r="AB1761" t="s">
        <v>55</v>
      </c>
      <c r="AE1761" t="s">
        <v>50</v>
      </c>
    </row>
    <row r="1762" spans="1:31" x14ac:dyDescent="0.3">
      <c r="A1762" s="1">
        <v>43649</v>
      </c>
      <c r="B1762" s="2">
        <v>0.35553240740740738</v>
      </c>
      <c r="C1762" t="s">
        <v>39</v>
      </c>
      <c r="D1762" t="s">
        <v>13</v>
      </c>
      <c r="E1762">
        <v>105</v>
      </c>
      <c r="F1762" t="s">
        <v>40</v>
      </c>
      <c r="G1762" t="s">
        <v>276</v>
      </c>
      <c r="H1762" t="s">
        <v>41</v>
      </c>
      <c r="I1762">
        <v>300</v>
      </c>
      <c r="J1762" t="s">
        <v>42</v>
      </c>
      <c r="K1762" t="s">
        <v>276</v>
      </c>
      <c r="L1762">
        <v>53.427788333333297</v>
      </c>
      <c r="M1762">
        <v>-10.4926866666667</v>
      </c>
      <c r="N1762" t="s">
        <v>129</v>
      </c>
      <c r="O1762" t="s">
        <v>100</v>
      </c>
      <c r="W1762">
        <v>4</v>
      </c>
      <c r="Y1762" t="s">
        <v>28</v>
      </c>
      <c r="Z1762" t="s">
        <v>52</v>
      </c>
      <c r="AA1762" t="s">
        <v>47</v>
      </c>
      <c r="AB1762" t="s">
        <v>55</v>
      </c>
      <c r="AE1762" t="s">
        <v>57</v>
      </c>
    </row>
    <row r="1763" spans="1:31" x14ac:dyDescent="0.3">
      <c r="A1763" s="1">
        <v>43649</v>
      </c>
      <c r="B1763" s="2">
        <v>0.36266203703703703</v>
      </c>
      <c r="C1763" t="s">
        <v>39</v>
      </c>
      <c r="D1763" t="s">
        <v>13</v>
      </c>
      <c r="E1763">
        <v>105</v>
      </c>
      <c r="F1763" t="s">
        <v>40</v>
      </c>
      <c r="G1763" t="s">
        <v>276</v>
      </c>
      <c r="H1763" t="s">
        <v>41</v>
      </c>
      <c r="I1763">
        <v>300</v>
      </c>
      <c r="J1763" t="s">
        <v>42</v>
      </c>
      <c r="K1763" t="s">
        <v>276</v>
      </c>
      <c r="L1763">
        <v>53.4581983333333</v>
      </c>
      <c r="M1763">
        <v>-10.4937966666667</v>
      </c>
      <c r="N1763" t="s">
        <v>129</v>
      </c>
      <c r="O1763" t="s">
        <v>44</v>
      </c>
      <c r="W1763">
        <v>1</v>
      </c>
      <c r="Z1763" t="s">
        <v>46</v>
      </c>
      <c r="AA1763" t="s">
        <v>107</v>
      </c>
      <c r="AE1763" t="s">
        <v>57</v>
      </c>
    </row>
    <row r="1764" spans="1:31" x14ac:dyDescent="0.3">
      <c r="A1764" s="1">
        <v>43649</v>
      </c>
      <c r="B1764" s="2">
        <v>0.3634722222222222</v>
      </c>
      <c r="C1764" t="s">
        <v>39</v>
      </c>
      <c r="D1764" t="s">
        <v>13</v>
      </c>
      <c r="E1764">
        <v>105</v>
      </c>
      <c r="F1764" t="s">
        <v>40</v>
      </c>
      <c r="G1764" t="s">
        <v>276</v>
      </c>
      <c r="H1764" t="s">
        <v>41</v>
      </c>
      <c r="I1764">
        <v>300</v>
      </c>
      <c r="J1764" t="s">
        <v>42</v>
      </c>
      <c r="K1764" t="s">
        <v>276</v>
      </c>
      <c r="L1764">
        <v>53.461716666666703</v>
      </c>
      <c r="M1764">
        <v>-10.493916666666699</v>
      </c>
      <c r="N1764" t="s">
        <v>129</v>
      </c>
      <c r="O1764" t="s">
        <v>123</v>
      </c>
      <c r="W1764">
        <v>1</v>
      </c>
      <c r="Y1764" t="s">
        <v>28</v>
      </c>
      <c r="Z1764" t="s">
        <v>52</v>
      </c>
      <c r="AA1764" t="s">
        <v>47</v>
      </c>
      <c r="AB1764" t="s">
        <v>56</v>
      </c>
      <c r="AE1764" t="s">
        <v>57</v>
      </c>
    </row>
    <row r="1765" spans="1:31" x14ac:dyDescent="0.3">
      <c r="A1765" s="1">
        <v>43649</v>
      </c>
      <c r="B1765" s="2">
        <v>0.36361111111111111</v>
      </c>
      <c r="C1765" t="s">
        <v>39</v>
      </c>
      <c r="D1765" t="s">
        <v>13</v>
      </c>
      <c r="E1765">
        <v>105</v>
      </c>
      <c r="F1765" t="s">
        <v>40</v>
      </c>
      <c r="G1765" t="s">
        <v>276</v>
      </c>
      <c r="H1765" t="s">
        <v>41</v>
      </c>
      <c r="I1765">
        <v>300</v>
      </c>
      <c r="J1765" t="s">
        <v>42</v>
      </c>
      <c r="K1765" t="s">
        <v>276</v>
      </c>
      <c r="L1765">
        <v>53.462260000000001</v>
      </c>
      <c r="M1765">
        <v>-10.4939366666667</v>
      </c>
      <c r="N1765" t="s">
        <v>129</v>
      </c>
      <c r="O1765" t="s">
        <v>61</v>
      </c>
      <c r="P1765">
        <v>1</v>
      </c>
      <c r="AA1765" t="s">
        <v>47</v>
      </c>
      <c r="AB1765" t="s">
        <v>82</v>
      </c>
      <c r="AE1765" t="s">
        <v>50</v>
      </c>
    </row>
    <row r="1766" spans="1:31" x14ac:dyDescent="0.3">
      <c r="A1766" s="1">
        <v>43649</v>
      </c>
      <c r="B1766" s="2">
        <v>0.36421296296296296</v>
      </c>
      <c r="C1766" t="s">
        <v>39</v>
      </c>
      <c r="D1766" t="s">
        <v>13</v>
      </c>
      <c r="E1766">
        <v>105</v>
      </c>
      <c r="F1766" t="s">
        <v>40</v>
      </c>
      <c r="G1766" t="s">
        <v>276</v>
      </c>
      <c r="H1766" t="s">
        <v>41</v>
      </c>
      <c r="I1766">
        <v>300</v>
      </c>
      <c r="J1766" t="s">
        <v>42</v>
      </c>
      <c r="K1766" t="s">
        <v>276</v>
      </c>
      <c r="L1766">
        <v>53.4649133333333</v>
      </c>
      <c r="M1766">
        <v>-10.4939966666667</v>
      </c>
      <c r="N1766" t="s">
        <v>129</v>
      </c>
      <c r="O1766" t="s">
        <v>61</v>
      </c>
      <c r="P1766">
        <v>2</v>
      </c>
      <c r="AA1766" t="s">
        <v>47</v>
      </c>
      <c r="AB1766" t="s">
        <v>72</v>
      </c>
      <c r="AE1766" t="s">
        <v>50</v>
      </c>
    </row>
    <row r="1767" spans="1:31" x14ac:dyDescent="0.3">
      <c r="A1767" s="1">
        <v>43649</v>
      </c>
      <c r="B1767" s="2">
        <v>0.36487268518518517</v>
      </c>
      <c r="C1767" t="s">
        <v>39</v>
      </c>
      <c r="D1767" t="s">
        <v>13</v>
      </c>
      <c r="E1767">
        <v>105</v>
      </c>
      <c r="F1767" t="s">
        <v>40</v>
      </c>
      <c r="G1767" t="s">
        <v>276</v>
      </c>
      <c r="H1767" t="s">
        <v>41</v>
      </c>
      <c r="I1767">
        <v>300</v>
      </c>
      <c r="J1767" t="s">
        <v>42</v>
      </c>
      <c r="K1767" t="s">
        <v>276</v>
      </c>
      <c r="L1767">
        <v>53.467696666666697</v>
      </c>
      <c r="M1767">
        <v>-10.4940766666667</v>
      </c>
      <c r="N1767" t="s">
        <v>129</v>
      </c>
      <c r="O1767" t="s">
        <v>44</v>
      </c>
      <c r="W1767">
        <v>1</v>
      </c>
      <c r="Z1767" t="s">
        <v>46</v>
      </c>
      <c r="AA1767" t="s">
        <v>47</v>
      </c>
      <c r="AB1767" t="s">
        <v>56</v>
      </c>
      <c r="AE1767" t="s">
        <v>50</v>
      </c>
    </row>
    <row r="1768" spans="1:31" x14ac:dyDescent="0.3">
      <c r="A1768" s="1">
        <v>43649</v>
      </c>
      <c r="B1768" s="2">
        <v>0.36571759259259262</v>
      </c>
      <c r="C1768" t="s">
        <v>39</v>
      </c>
      <c r="D1768" t="s">
        <v>13</v>
      </c>
      <c r="E1768">
        <v>105</v>
      </c>
      <c r="F1768" t="s">
        <v>40</v>
      </c>
      <c r="G1768" t="s">
        <v>276</v>
      </c>
      <c r="H1768" t="s">
        <v>41</v>
      </c>
      <c r="I1768">
        <v>300</v>
      </c>
      <c r="J1768" t="s">
        <v>42</v>
      </c>
      <c r="K1768" t="s">
        <v>276</v>
      </c>
      <c r="L1768">
        <v>53.471441666666699</v>
      </c>
      <c r="M1768">
        <v>-10.4941283333333</v>
      </c>
      <c r="N1768" t="s">
        <v>129</v>
      </c>
      <c r="O1768" t="s">
        <v>44</v>
      </c>
      <c r="W1768">
        <v>3</v>
      </c>
      <c r="Z1768" t="s">
        <v>46</v>
      </c>
      <c r="AA1768" t="s">
        <v>47</v>
      </c>
      <c r="AB1768" t="s">
        <v>48</v>
      </c>
      <c r="AE1768" t="s">
        <v>50</v>
      </c>
    </row>
    <row r="1769" spans="1:31" x14ac:dyDescent="0.3">
      <c r="A1769" s="1">
        <v>43649</v>
      </c>
      <c r="B1769" s="2">
        <v>0.36833333333333335</v>
      </c>
      <c r="C1769" t="s">
        <v>39</v>
      </c>
      <c r="D1769" t="s">
        <v>13</v>
      </c>
      <c r="E1769">
        <v>105</v>
      </c>
      <c r="F1769" t="s">
        <v>40</v>
      </c>
      <c r="G1769" t="s">
        <v>276</v>
      </c>
      <c r="H1769" t="s">
        <v>41</v>
      </c>
      <c r="I1769">
        <v>300</v>
      </c>
      <c r="J1769" t="s">
        <v>42</v>
      </c>
      <c r="K1769" t="s">
        <v>276</v>
      </c>
      <c r="L1769">
        <v>53.482566666666699</v>
      </c>
      <c r="M1769">
        <v>-10.4943266666667</v>
      </c>
      <c r="N1769" t="s">
        <v>129</v>
      </c>
      <c r="O1769" t="s">
        <v>148</v>
      </c>
      <c r="W1769">
        <v>2</v>
      </c>
      <c r="Y1769" t="s">
        <v>28</v>
      </c>
      <c r="Z1769" t="s">
        <v>52</v>
      </c>
      <c r="AA1769" t="s">
        <v>107</v>
      </c>
      <c r="AE1769" t="s">
        <v>57</v>
      </c>
    </row>
    <row r="1770" spans="1:31" x14ac:dyDescent="0.3">
      <c r="A1770" s="1">
        <v>43649</v>
      </c>
      <c r="B1770" s="2">
        <v>0.36846064814814811</v>
      </c>
      <c r="C1770" t="s">
        <v>39</v>
      </c>
      <c r="D1770" t="s">
        <v>13</v>
      </c>
      <c r="E1770">
        <v>105</v>
      </c>
      <c r="F1770" t="s">
        <v>40</v>
      </c>
      <c r="G1770" t="s">
        <v>276</v>
      </c>
      <c r="H1770" t="s">
        <v>41</v>
      </c>
      <c r="I1770">
        <v>300</v>
      </c>
      <c r="J1770" t="s">
        <v>42</v>
      </c>
      <c r="K1770" t="s">
        <v>276</v>
      </c>
      <c r="L1770">
        <v>53.483108333333298</v>
      </c>
      <c r="M1770">
        <v>-10.4943633333333</v>
      </c>
      <c r="N1770" t="s">
        <v>129</v>
      </c>
      <c r="O1770" t="s">
        <v>100</v>
      </c>
      <c r="W1770">
        <v>1</v>
      </c>
      <c r="Y1770" t="s">
        <v>28</v>
      </c>
      <c r="Z1770" t="s">
        <v>52</v>
      </c>
      <c r="AA1770" t="s">
        <v>107</v>
      </c>
      <c r="AE1770" t="s">
        <v>57</v>
      </c>
    </row>
    <row r="1771" spans="1:31" x14ac:dyDescent="0.3">
      <c r="A1771" s="1">
        <v>43649</v>
      </c>
      <c r="B1771" s="2">
        <v>0.36884259259259261</v>
      </c>
      <c r="C1771" t="s">
        <v>39</v>
      </c>
      <c r="D1771" t="s">
        <v>13</v>
      </c>
      <c r="E1771">
        <v>105</v>
      </c>
      <c r="F1771" t="s">
        <v>40</v>
      </c>
      <c r="G1771" t="s">
        <v>276</v>
      </c>
      <c r="H1771" t="s">
        <v>41</v>
      </c>
      <c r="I1771">
        <v>300</v>
      </c>
      <c r="J1771" t="s">
        <v>42</v>
      </c>
      <c r="K1771" t="s">
        <v>276</v>
      </c>
      <c r="L1771">
        <v>53.484713333333303</v>
      </c>
      <c r="M1771">
        <v>-10.4944783333333</v>
      </c>
      <c r="N1771" t="s">
        <v>129</v>
      </c>
      <c r="O1771" t="s">
        <v>44</v>
      </c>
      <c r="W1771">
        <v>1</v>
      </c>
      <c r="Z1771" t="s">
        <v>46</v>
      </c>
      <c r="AA1771" t="s">
        <v>47</v>
      </c>
      <c r="AB1771" t="s">
        <v>72</v>
      </c>
      <c r="AE1771" t="s">
        <v>50</v>
      </c>
    </row>
    <row r="1772" spans="1:31" x14ac:dyDescent="0.3">
      <c r="A1772" s="1">
        <v>43649</v>
      </c>
      <c r="B1772" s="2">
        <v>0.36932870370370369</v>
      </c>
      <c r="C1772" t="s">
        <v>39</v>
      </c>
      <c r="D1772" t="s">
        <v>13</v>
      </c>
      <c r="E1772">
        <v>105</v>
      </c>
      <c r="F1772" t="s">
        <v>40</v>
      </c>
      <c r="G1772" t="s">
        <v>276</v>
      </c>
      <c r="H1772" t="s">
        <v>41</v>
      </c>
      <c r="I1772">
        <v>300</v>
      </c>
      <c r="J1772" t="s">
        <v>42</v>
      </c>
      <c r="K1772" t="s">
        <v>276</v>
      </c>
      <c r="L1772">
        <v>53.486746666666697</v>
      </c>
      <c r="M1772">
        <v>-10.494571666666699</v>
      </c>
      <c r="N1772" t="s">
        <v>129</v>
      </c>
      <c r="O1772" t="s">
        <v>118</v>
      </c>
      <c r="W1772">
        <v>2</v>
      </c>
      <c r="Y1772" t="s">
        <v>28</v>
      </c>
      <c r="Z1772" t="s">
        <v>52</v>
      </c>
      <c r="AA1772" t="s">
        <v>81</v>
      </c>
      <c r="AE1772" t="s">
        <v>57</v>
      </c>
    </row>
    <row r="1773" spans="1:31" x14ac:dyDescent="0.3">
      <c r="A1773" s="1">
        <v>43649</v>
      </c>
      <c r="B1773" s="2">
        <v>0.36943287037037037</v>
      </c>
      <c r="C1773" t="s">
        <v>39</v>
      </c>
      <c r="D1773" t="s">
        <v>13</v>
      </c>
      <c r="E1773">
        <v>105</v>
      </c>
      <c r="F1773" t="s">
        <v>40</v>
      </c>
      <c r="G1773" t="s">
        <v>276</v>
      </c>
      <c r="H1773" t="s">
        <v>41</v>
      </c>
      <c r="I1773">
        <v>300</v>
      </c>
      <c r="J1773" t="s">
        <v>42</v>
      </c>
      <c r="K1773" t="s">
        <v>276</v>
      </c>
      <c r="L1773">
        <v>53.487158333333298</v>
      </c>
      <c r="M1773">
        <v>-10.494576666666701</v>
      </c>
      <c r="N1773" t="s">
        <v>129</v>
      </c>
      <c r="O1773" t="s">
        <v>44</v>
      </c>
      <c r="W1773">
        <v>1</v>
      </c>
      <c r="Z1773" t="s">
        <v>46</v>
      </c>
      <c r="AA1773" t="s">
        <v>47</v>
      </c>
      <c r="AB1773" t="s">
        <v>48</v>
      </c>
      <c r="AE1773" t="s">
        <v>57</v>
      </c>
    </row>
    <row r="1774" spans="1:31" x14ac:dyDescent="0.3">
      <c r="A1774" s="1">
        <v>43649</v>
      </c>
      <c r="B1774" s="2">
        <v>0.37072916666666672</v>
      </c>
      <c r="C1774" t="s">
        <v>39</v>
      </c>
      <c r="D1774" t="s">
        <v>13</v>
      </c>
      <c r="E1774">
        <v>105</v>
      </c>
      <c r="F1774" t="s">
        <v>40</v>
      </c>
      <c r="G1774" t="s">
        <v>276</v>
      </c>
      <c r="H1774" t="s">
        <v>41</v>
      </c>
      <c r="I1774">
        <v>300</v>
      </c>
      <c r="J1774" t="s">
        <v>42</v>
      </c>
      <c r="K1774" t="s">
        <v>276</v>
      </c>
      <c r="L1774">
        <v>53.4925833333333</v>
      </c>
      <c r="M1774">
        <v>-10.4947766666667</v>
      </c>
      <c r="N1774" t="s">
        <v>129</v>
      </c>
      <c r="O1774" t="s">
        <v>44</v>
      </c>
      <c r="W1774">
        <v>1</v>
      </c>
      <c r="Z1774" t="s">
        <v>46</v>
      </c>
      <c r="AA1774" t="s">
        <v>47</v>
      </c>
      <c r="AB1774" t="s">
        <v>74</v>
      </c>
      <c r="AE1774" t="s">
        <v>50</v>
      </c>
    </row>
    <row r="1775" spans="1:31" x14ac:dyDescent="0.3">
      <c r="A1775" s="1">
        <v>43649</v>
      </c>
      <c r="B1775" s="2">
        <v>0.37366898148148148</v>
      </c>
      <c r="C1775" t="s">
        <v>39</v>
      </c>
      <c r="D1775" t="s">
        <v>13</v>
      </c>
      <c r="E1775">
        <v>105</v>
      </c>
      <c r="F1775" t="s">
        <v>40</v>
      </c>
      <c r="G1775" t="s">
        <v>276</v>
      </c>
      <c r="H1775" t="s">
        <v>41</v>
      </c>
      <c r="I1775">
        <v>300</v>
      </c>
      <c r="J1775" t="s">
        <v>42</v>
      </c>
      <c r="K1775" t="s">
        <v>276</v>
      </c>
      <c r="L1775">
        <v>53.505191666666697</v>
      </c>
      <c r="M1775">
        <v>-10.495288333333299</v>
      </c>
      <c r="N1775" t="s">
        <v>129</v>
      </c>
      <c r="O1775" t="s">
        <v>44</v>
      </c>
      <c r="W1775">
        <v>1</v>
      </c>
      <c r="Z1775" t="s">
        <v>46</v>
      </c>
      <c r="AA1775" t="s">
        <v>47</v>
      </c>
      <c r="AB1775" t="s">
        <v>72</v>
      </c>
      <c r="AE1775" t="s">
        <v>57</v>
      </c>
    </row>
    <row r="1776" spans="1:31" x14ac:dyDescent="0.3">
      <c r="A1776" s="1">
        <v>43649</v>
      </c>
      <c r="B1776" s="2">
        <v>0.37738425925925928</v>
      </c>
      <c r="C1776" t="s">
        <v>39</v>
      </c>
      <c r="D1776" t="s">
        <v>13</v>
      </c>
      <c r="E1776">
        <v>105</v>
      </c>
      <c r="F1776" t="s">
        <v>40</v>
      </c>
      <c r="G1776" t="s">
        <v>276</v>
      </c>
      <c r="H1776" t="s">
        <v>41</v>
      </c>
      <c r="I1776">
        <v>300</v>
      </c>
      <c r="J1776" t="s">
        <v>42</v>
      </c>
      <c r="K1776" t="s">
        <v>276</v>
      </c>
      <c r="L1776">
        <v>53.520976666666698</v>
      </c>
      <c r="M1776">
        <v>-10.4959733333333</v>
      </c>
      <c r="N1776" t="s">
        <v>129</v>
      </c>
      <c r="O1776" t="s">
        <v>147</v>
      </c>
      <c r="W1776">
        <v>1</v>
      </c>
      <c r="Y1776" t="s">
        <v>28</v>
      </c>
      <c r="Z1776" t="s">
        <v>52</v>
      </c>
      <c r="AA1776" t="s">
        <v>122</v>
      </c>
      <c r="AE1776" t="s">
        <v>57</v>
      </c>
    </row>
    <row r="1777" spans="1:31" x14ac:dyDescent="0.3">
      <c r="A1777" s="1">
        <v>43649</v>
      </c>
      <c r="B1777" s="2">
        <v>0.37751157407407404</v>
      </c>
      <c r="C1777" t="s">
        <v>39</v>
      </c>
      <c r="D1777" t="s">
        <v>13</v>
      </c>
      <c r="E1777">
        <v>105</v>
      </c>
      <c r="F1777" t="s">
        <v>40</v>
      </c>
      <c r="G1777" t="s">
        <v>276</v>
      </c>
      <c r="H1777" t="s">
        <v>41</v>
      </c>
      <c r="I1777">
        <v>300</v>
      </c>
      <c r="J1777" t="s">
        <v>42</v>
      </c>
      <c r="K1777" t="s">
        <v>276</v>
      </c>
      <c r="L1777">
        <v>53.521531666666696</v>
      </c>
      <c r="M1777">
        <v>-10.495984999999999</v>
      </c>
      <c r="N1777" t="s">
        <v>129</v>
      </c>
      <c r="O1777" t="s">
        <v>44</v>
      </c>
      <c r="W1777">
        <v>1</v>
      </c>
      <c r="Z1777" t="s">
        <v>46</v>
      </c>
      <c r="AA1777" t="s">
        <v>47</v>
      </c>
      <c r="AB1777" t="s">
        <v>74</v>
      </c>
      <c r="AE1777" t="s">
        <v>50</v>
      </c>
    </row>
    <row r="1778" spans="1:31" x14ac:dyDescent="0.3">
      <c r="A1778" s="1">
        <v>43649</v>
      </c>
      <c r="B1778" s="2">
        <v>0.3781018518518518</v>
      </c>
      <c r="C1778" t="s">
        <v>39</v>
      </c>
      <c r="D1778" t="s">
        <v>13</v>
      </c>
      <c r="E1778">
        <v>105</v>
      </c>
      <c r="F1778" t="s">
        <v>40</v>
      </c>
      <c r="G1778" t="s">
        <v>276</v>
      </c>
      <c r="H1778" t="s">
        <v>41</v>
      </c>
      <c r="I1778">
        <v>300</v>
      </c>
      <c r="J1778" t="s">
        <v>42</v>
      </c>
      <c r="K1778" t="s">
        <v>276</v>
      </c>
      <c r="L1778">
        <v>53.524070000000002</v>
      </c>
      <c r="M1778">
        <v>-10.4961066666667</v>
      </c>
      <c r="N1778" t="s">
        <v>129</v>
      </c>
      <c r="O1778" t="s">
        <v>61</v>
      </c>
      <c r="P1778">
        <v>1</v>
      </c>
      <c r="AA1778" t="s">
        <v>47</v>
      </c>
      <c r="AB1778" t="s">
        <v>72</v>
      </c>
      <c r="AE1778" t="s">
        <v>50</v>
      </c>
    </row>
    <row r="1779" spans="1:31" x14ac:dyDescent="0.3">
      <c r="A1779" s="1">
        <v>43649</v>
      </c>
      <c r="B1779" s="2">
        <v>0.37824074074074071</v>
      </c>
      <c r="C1779" t="s">
        <v>39</v>
      </c>
      <c r="D1779" t="s">
        <v>13</v>
      </c>
      <c r="E1779">
        <v>105</v>
      </c>
      <c r="F1779" t="s">
        <v>40</v>
      </c>
      <c r="G1779" t="s">
        <v>276</v>
      </c>
      <c r="H1779" t="s">
        <v>41</v>
      </c>
      <c r="I1779">
        <v>300</v>
      </c>
      <c r="J1779" t="s">
        <v>42</v>
      </c>
      <c r="K1779" t="s">
        <v>276</v>
      </c>
      <c r="L1779">
        <v>53.524701666666701</v>
      </c>
      <c r="M1779">
        <v>-10.4961366666667</v>
      </c>
      <c r="N1779" t="s">
        <v>129</v>
      </c>
      <c r="O1779" t="s">
        <v>44</v>
      </c>
      <c r="W1779">
        <v>2</v>
      </c>
      <c r="Z1779" t="s">
        <v>46</v>
      </c>
      <c r="AA1779" t="s">
        <v>47</v>
      </c>
      <c r="AB1779" t="s">
        <v>72</v>
      </c>
      <c r="AE1779" t="s">
        <v>50</v>
      </c>
    </row>
    <row r="1780" spans="1:31" x14ac:dyDescent="0.3">
      <c r="A1780" s="1">
        <v>43649</v>
      </c>
      <c r="B1780" s="2">
        <v>0.38035879629629626</v>
      </c>
      <c r="C1780" t="s">
        <v>39</v>
      </c>
      <c r="D1780" t="s">
        <v>13</v>
      </c>
      <c r="E1780">
        <v>105</v>
      </c>
      <c r="F1780" t="s">
        <v>40</v>
      </c>
      <c r="G1780" t="s">
        <v>276</v>
      </c>
      <c r="H1780" t="s">
        <v>41</v>
      </c>
      <c r="I1780">
        <v>300</v>
      </c>
      <c r="J1780" t="s">
        <v>42</v>
      </c>
      <c r="K1780" t="s">
        <v>276</v>
      </c>
      <c r="L1780">
        <v>53.533718333333297</v>
      </c>
      <c r="M1780">
        <v>-10.496536666666699</v>
      </c>
      <c r="N1780" t="s">
        <v>129</v>
      </c>
      <c r="O1780" t="s">
        <v>44</v>
      </c>
      <c r="W1780">
        <v>1</v>
      </c>
      <c r="Z1780" t="s">
        <v>46</v>
      </c>
      <c r="AA1780" t="s">
        <v>47</v>
      </c>
      <c r="AB1780" t="s">
        <v>74</v>
      </c>
      <c r="AE1780" t="s">
        <v>50</v>
      </c>
    </row>
    <row r="1781" spans="1:31" x14ac:dyDescent="0.3">
      <c r="A1781" s="1">
        <v>43649</v>
      </c>
      <c r="B1781" s="2">
        <v>0.3825925925925926</v>
      </c>
      <c r="C1781" t="s">
        <v>39</v>
      </c>
      <c r="D1781" t="s">
        <v>13</v>
      </c>
      <c r="E1781">
        <v>105</v>
      </c>
      <c r="F1781" t="s">
        <v>40</v>
      </c>
      <c r="G1781" t="s">
        <v>276</v>
      </c>
      <c r="H1781" t="s">
        <v>41</v>
      </c>
      <c r="I1781">
        <v>300</v>
      </c>
      <c r="J1781" t="s">
        <v>42</v>
      </c>
      <c r="K1781" t="s">
        <v>276</v>
      </c>
      <c r="L1781">
        <v>53.543321666666699</v>
      </c>
      <c r="M1781">
        <v>-10.49696</v>
      </c>
      <c r="N1781" t="s">
        <v>129</v>
      </c>
      <c r="O1781" t="s">
        <v>54</v>
      </c>
      <c r="W1781">
        <v>8</v>
      </c>
      <c r="Y1781" t="s">
        <v>28</v>
      </c>
      <c r="Z1781" t="s">
        <v>52</v>
      </c>
      <c r="AA1781" t="s">
        <v>47</v>
      </c>
      <c r="AB1781" t="s">
        <v>64</v>
      </c>
      <c r="AE1781" t="s">
        <v>50</v>
      </c>
    </row>
    <row r="1782" spans="1:31" x14ac:dyDescent="0.3">
      <c r="A1782" s="1">
        <v>43649</v>
      </c>
      <c r="B1782" s="2">
        <v>0.38525462962962959</v>
      </c>
      <c r="C1782" t="s">
        <v>39</v>
      </c>
      <c r="D1782" t="s">
        <v>13</v>
      </c>
      <c r="E1782">
        <v>105</v>
      </c>
      <c r="F1782" t="s">
        <v>40</v>
      </c>
      <c r="G1782" t="s">
        <v>276</v>
      </c>
      <c r="H1782" t="s">
        <v>41</v>
      </c>
      <c r="I1782">
        <v>300</v>
      </c>
      <c r="J1782" t="s">
        <v>42</v>
      </c>
      <c r="K1782" t="s">
        <v>276</v>
      </c>
      <c r="L1782">
        <v>53.554738333333297</v>
      </c>
      <c r="M1782">
        <v>-10.497344999999999</v>
      </c>
      <c r="N1782" t="s">
        <v>129</v>
      </c>
      <c r="O1782" t="s">
        <v>61</v>
      </c>
      <c r="P1782">
        <v>2</v>
      </c>
      <c r="AA1782" t="s">
        <v>47</v>
      </c>
      <c r="AB1782" t="s">
        <v>53</v>
      </c>
      <c r="AE1782" t="s">
        <v>50</v>
      </c>
    </row>
    <row r="1783" spans="1:31" x14ac:dyDescent="0.3">
      <c r="A1783" s="1">
        <v>43649</v>
      </c>
      <c r="B1783" s="2">
        <v>0.38817129629629626</v>
      </c>
      <c r="C1783" t="s">
        <v>39</v>
      </c>
      <c r="D1783" t="s">
        <v>13</v>
      </c>
      <c r="E1783">
        <v>105</v>
      </c>
      <c r="F1783" t="s">
        <v>40</v>
      </c>
      <c r="G1783" t="s">
        <v>276</v>
      </c>
      <c r="H1783" t="s">
        <v>41</v>
      </c>
      <c r="I1783">
        <v>300</v>
      </c>
      <c r="J1783" t="s">
        <v>42</v>
      </c>
      <c r="K1783" t="s">
        <v>276</v>
      </c>
      <c r="L1783">
        <v>53.567123333333299</v>
      </c>
      <c r="M1783">
        <v>-10.4977816666667</v>
      </c>
      <c r="N1783" t="s">
        <v>129</v>
      </c>
      <c r="O1783" t="s">
        <v>100</v>
      </c>
      <c r="W1783">
        <v>17</v>
      </c>
      <c r="Y1783" t="s">
        <v>28</v>
      </c>
      <c r="Z1783" t="s">
        <v>52</v>
      </c>
      <c r="AA1783" t="s">
        <v>47</v>
      </c>
      <c r="AB1783" t="s">
        <v>71</v>
      </c>
      <c r="AE1783" t="s">
        <v>57</v>
      </c>
    </row>
    <row r="1784" spans="1:31" x14ac:dyDescent="0.3">
      <c r="A1784" s="1">
        <v>43649</v>
      </c>
      <c r="B1784" s="2">
        <v>0.38870370370370372</v>
      </c>
      <c r="C1784" t="s">
        <v>39</v>
      </c>
      <c r="D1784" t="s">
        <v>13</v>
      </c>
      <c r="E1784">
        <v>105</v>
      </c>
      <c r="F1784" t="s">
        <v>40</v>
      </c>
      <c r="G1784" t="s">
        <v>276</v>
      </c>
      <c r="H1784" t="s">
        <v>41</v>
      </c>
      <c r="I1784">
        <v>300</v>
      </c>
      <c r="J1784" t="s">
        <v>42</v>
      </c>
      <c r="K1784" t="s">
        <v>276</v>
      </c>
      <c r="L1784">
        <v>53.569515000000003</v>
      </c>
      <c r="M1784">
        <v>-10.497915000000001</v>
      </c>
      <c r="N1784" t="s">
        <v>129</v>
      </c>
      <c r="O1784" t="s">
        <v>44</v>
      </c>
      <c r="W1784">
        <v>1</v>
      </c>
      <c r="Z1784" t="s">
        <v>46</v>
      </c>
      <c r="AA1784" t="s">
        <v>47</v>
      </c>
      <c r="AB1784" t="s">
        <v>71</v>
      </c>
      <c r="AE1784" t="s">
        <v>50</v>
      </c>
    </row>
    <row r="1785" spans="1:31" x14ac:dyDescent="0.3">
      <c r="A1785" s="1">
        <v>43649</v>
      </c>
      <c r="B1785" s="2">
        <v>0.39060185185185187</v>
      </c>
      <c r="C1785" t="s">
        <v>39</v>
      </c>
      <c r="D1785" t="s">
        <v>13</v>
      </c>
      <c r="E1785">
        <v>105</v>
      </c>
      <c r="F1785" t="s">
        <v>40</v>
      </c>
      <c r="G1785" t="s">
        <v>276</v>
      </c>
      <c r="H1785" t="s">
        <v>41</v>
      </c>
      <c r="I1785">
        <v>300</v>
      </c>
      <c r="J1785" t="s">
        <v>42</v>
      </c>
      <c r="K1785" t="s">
        <v>276</v>
      </c>
      <c r="L1785">
        <v>53.577701666666698</v>
      </c>
      <c r="M1785">
        <v>-10.4981783333333</v>
      </c>
      <c r="N1785" t="s">
        <v>129</v>
      </c>
      <c r="O1785" t="s">
        <v>44</v>
      </c>
      <c r="W1785">
        <v>1</v>
      </c>
      <c r="Z1785" t="s">
        <v>46</v>
      </c>
      <c r="AA1785" t="s">
        <v>47</v>
      </c>
      <c r="AB1785" t="s">
        <v>71</v>
      </c>
      <c r="AE1785" t="s">
        <v>50</v>
      </c>
    </row>
    <row r="1786" spans="1:31" x14ac:dyDescent="0.3">
      <c r="A1786" s="1">
        <v>43649</v>
      </c>
      <c r="B1786" s="2">
        <v>0.39070601851851849</v>
      </c>
      <c r="C1786" t="s">
        <v>39</v>
      </c>
      <c r="D1786" t="s">
        <v>13</v>
      </c>
      <c r="E1786">
        <v>105</v>
      </c>
      <c r="F1786" t="s">
        <v>40</v>
      </c>
      <c r="G1786" t="s">
        <v>276</v>
      </c>
      <c r="H1786" t="s">
        <v>41</v>
      </c>
      <c r="I1786">
        <v>300</v>
      </c>
      <c r="J1786" t="s">
        <v>42</v>
      </c>
      <c r="K1786" t="s">
        <v>276</v>
      </c>
      <c r="L1786">
        <v>53.578094999999998</v>
      </c>
      <c r="M1786">
        <v>-10.498191666666701</v>
      </c>
      <c r="N1786" t="s">
        <v>129</v>
      </c>
      <c r="O1786" t="s">
        <v>44</v>
      </c>
      <c r="W1786">
        <v>1</v>
      </c>
      <c r="Z1786" t="s">
        <v>46</v>
      </c>
      <c r="AA1786" t="s">
        <v>47</v>
      </c>
      <c r="AB1786" t="s">
        <v>82</v>
      </c>
      <c r="AE1786" t="s">
        <v>50</v>
      </c>
    </row>
    <row r="1787" spans="1:31" x14ac:dyDescent="0.3">
      <c r="A1787" s="1">
        <v>43649</v>
      </c>
      <c r="B1787" s="2">
        <v>0.39928240740740745</v>
      </c>
      <c r="C1787" t="s">
        <v>39</v>
      </c>
      <c r="D1787" t="s">
        <v>13</v>
      </c>
      <c r="E1787">
        <v>106</v>
      </c>
      <c r="F1787" t="s">
        <v>40</v>
      </c>
      <c r="G1787" t="s">
        <v>276</v>
      </c>
      <c r="H1787" t="s">
        <v>41</v>
      </c>
      <c r="I1787">
        <v>300</v>
      </c>
      <c r="J1787" t="s">
        <v>42</v>
      </c>
      <c r="K1787" t="s">
        <v>276</v>
      </c>
      <c r="L1787">
        <v>53.602171666666699</v>
      </c>
      <c r="M1787">
        <v>-10.515193333333301</v>
      </c>
      <c r="N1787" t="s">
        <v>129</v>
      </c>
      <c r="O1787" t="s">
        <v>61</v>
      </c>
      <c r="P1787">
        <v>3</v>
      </c>
      <c r="AA1787" t="s">
        <v>47</v>
      </c>
      <c r="AB1787" t="s">
        <v>72</v>
      </c>
      <c r="AE1787" t="s">
        <v>50</v>
      </c>
    </row>
    <row r="1788" spans="1:31" x14ac:dyDescent="0.3">
      <c r="A1788" s="1">
        <v>43649</v>
      </c>
      <c r="B1788" s="2">
        <v>0.39971064814814811</v>
      </c>
      <c r="C1788" t="s">
        <v>39</v>
      </c>
      <c r="D1788" t="s">
        <v>13</v>
      </c>
      <c r="E1788">
        <v>106</v>
      </c>
      <c r="F1788" t="s">
        <v>40</v>
      </c>
      <c r="G1788" t="s">
        <v>276</v>
      </c>
      <c r="H1788" t="s">
        <v>41</v>
      </c>
      <c r="I1788">
        <v>300</v>
      </c>
      <c r="J1788" t="s">
        <v>42</v>
      </c>
      <c r="K1788" t="s">
        <v>276</v>
      </c>
      <c r="L1788">
        <v>53.6021583333333</v>
      </c>
      <c r="M1788">
        <v>-10.51825</v>
      </c>
      <c r="N1788" t="s">
        <v>129</v>
      </c>
      <c r="O1788" t="s">
        <v>147</v>
      </c>
      <c r="W1788">
        <v>2</v>
      </c>
      <c r="Y1788" t="s">
        <v>28</v>
      </c>
      <c r="Z1788" t="s">
        <v>52</v>
      </c>
      <c r="AA1788" t="s">
        <v>122</v>
      </c>
      <c r="AE1788" t="s">
        <v>57</v>
      </c>
    </row>
    <row r="1789" spans="1:31" x14ac:dyDescent="0.3">
      <c r="A1789" s="1">
        <v>43649</v>
      </c>
      <c r="B1789" s="2">
        <v>0.39984953703703702</v>
      </c>
      <c r="C1789" t="s">
        <v>39</v>
      </c>
      <c r="D1789" t="s">
        <v>13</v>
      </c>
      <c r="E1789">
        <v>106</v>
      </c>
      <c r="F1789" t="s">
        <v>40</v>
      </c>
      <c r="G1789" t="s">
        <v>276</v>
      </c>
      <c r="H1789" t="s">
        <v>41</v>
      </c>
      <c r="I1789">
        <v>300</v>
      </c>
      <c r="J1789" t="s">
        <v>42</v>
      </c>
      <c r="K1789" t="s">
        <v>276</v>
      </c>
      <c r="L1789">
        <v>53.602155000000003</v>
      </c>
      <c r="M1789">
        <v>-10.5192416666667</v>
      </c>
      <c r="N1789" t="s">
        <v>129</v>
      </c>
      <c r="O1789" t="s">
        <v>147</v>
      </c>
      <c r="W1789">
        <v>1</v>
      </c>
      <c r="Y1789" t="s">
        <v>31</v>
      </c>
      <c r="Z1789" t="s">
        <v>158</v>
      </c>
      <c r="AA1789" t="s">
        <v>122</v>
      </c>
      <c r="AE1789" t="s">
        <v>57</v>
      </c>
    </row>
    <row r="1790" spans="1:31" x14ac:dyDescent="0.3">
      <c r="A1790" s="1">
        <v>43649</v>
      </c>
      <c r="B1790" s="2">
        <v>0.40047453703703706</v>
      </c>
      <c r="C1790" t="s">
        <v>39</v>
      </c>
      <c r="D1790" t="s">
        <v>13</v>
      </c>
      <c r="E1790">
        <v>106</v>
      </c>
      <c r="F1790" t="s">
        <v>40</v>
      </c>
      <c r="G1790" t="s">
        <v>276</v>
      </c>
      <c r="H1790" t="s">
        <v>41</v>
      </c>
      <c r="I1790">
        <v>300</v>
      </c>
      <c r="J1790" t="s">
        <v>42</v>
      </c>
      <c r="K1790" t="s">
        <v>276</v>
      </c>
      <c r="L1790">
        <v>53.602103333333297</v>
      </c>
      <c r="M1790">
        <v>-10.523756666666699</v>
      </c>
      <c r="N1790" t="s">
        <v>129</v>
      </c>
      <c r="O1790" t="s">
        <v>100</v>
      </c>
      <c r="W1790">
        <v>23</v>
      </c>
      <c r="Y1790" t="s">
        <v>28</v>
      </c>
      <c r="Z1790" t="s">
        <v>52</v>
      </c>
      <c r="AA1790" t="s">
        <v>81</v>
      </c>
      <c r="AE1790" t="s">
        <v>57</v>
      </c>
    </row>
    <row r="1791" spans="1:31" x14ac:dyDescent="0.3">
      <c r="A1791" s="1">
        <v>43649</v>
      </c>
      <c r="B1791" s="2">
        <v>0.40167824074074071</v>
      </c>
      <c r="C1791" t="s">
        <v>39</v>
      </c>
      <c r="D1791" t="s">
        <v>13</v>
      </c>
      <c r="E1791">
        <v>106</v>
      </c>
      <c r="F1791" t="s">
        <v>40</v>
      </c>
      <c r="G1791" t="s">
        <v>276</v>
      </c>
      <c r="H1791" t="s">
        <v>41</v>
      </c>
      <c r="I1791">
        <v>300</v>
      </c>
      <c r="J1791" t="s">
        <v>42</v>
      </c>
      <c r="K1791" t="s">
        <v>276</v>
      </c>
      <c r="L1791">
        <v>53.602093333333301</v>
      </c>
      <c r="M1791">
        <v>-10.532213333333299</v>
      </c>
      <c r="N1791" t="s">
        <v>43</v>
      </c>
      <c r="O1791" t="s">
        <v>100</v>
      </c>
      <c r="W1791">
        <v>6</v>
      </c>
      <c r="Z1791" t="s">
        <v>52</v>
      </c>
      <c r="AA1791" t="s">
        <v>47</v>
      </c>
      <c r="AB1791" t="s">
        <v>82</v>
      </c>
      <c r="AE1791" t="s">
        <v>50</v>
      </c>
    </row>
    <row r="1792" spans="1:31" x14ac:dyDescent="0.3">
      <c r="A1792" s="1">
        <v>43649</v>
      </c>
      <c r="B1792" s="2">
        <v>0.40197916666666672</v>
      </c>
      <c r="C1792" t="s">
        <v>39</v>
      </c>
      <c r="D1792" t="s">
        <v>13</v>
      </c>
      <c r="E1792">
        <v>106</v>
      </c>
      <c r="F1792" t="s">
        <v>40</v>
      </c>
      <c r="G1792" t="s">
        <v>276</v>
      </c>
      <c r="H1792" t="s">
        <v>41</v>
      </c>
      <c r="I1792">
        <v>300</v>
      </c>
      <c r="J1792" t="s">
        <v>42</v>
      </c>
      <c r="K1792" t="s">
        <v>276</v>
      </c>
      <c r="L1792">
        <v>53.602080000000001</v>
      </c>
      <c r="M1792">
        <v>-10.5343533333333</v>
      </c>
      <c r="N1792" t="s">
        <v>43</v>
      </c>
      <c r="O1792" t="s">
        <v>44</v>
      </c>
      <c r="W1792">
        <v>1</v>
      </c>
      <c r="Z1792" t="s">
        <v>46</v>
      </c>
      <c r="AA1792" t="s">
        <v>47</v>
      </c>
      <c r="AB1792" t="s">
        <v>55</v>
      </c>
      <c r="AE1792" t="s">
        <v>57</v>
      </c>
    </row>
    <row r="1793" spans="1:31" x14ac:dyDescent="0.3">
      <c r="A1793" s="1">
        <v>43649</v>
      </c>
      <c r="B1793" s="2">
        <v>0.40218749999999998</v>
      </c>
      <c r="C1793" t="s">
        <v>39</v>
      </c>
      <c r="D1793" t="s">
        <v>13</v>
      </c>
      <c r="E1793">
        <v>106</v>
      </c>
      <c r="F1793" t="s">
        <v>40</v>
      </c>
      <c r="G1793" t="s">
        <v>276</v>
      </c>
      <c r="H1793" t="s">
        <v>41</v>
      </c>
      <c r="I1793">
        <v>300</v>
      </c>
      <c r="J1793" t="s">
        <v>42</v>
      </c>
      <c r="K1793" t="s">
        <v>276</v>
      </c>
      <c r="L1793">
        <v>53.6020616666667</v>
      </c>
      <c r="M1793">
        <v>-10.535825000000001</v>
      </c>
      <c r="N1793" t="s">
        <v>43</v>
      </c>
      <c r="O1793" t="s">
        <v>100</v>
      </c>
      <c r="W1793">
        <v>3</v>
      </c>
      <c r="Y1793" t="s">
        <v>28</v>
      </c>
      <c r="Z1793" t="s">
        <v>52</v>
      </c>
      <c r="AA1793" t="s">
        <v>47</v>
      </c>
      <c r="AB1793" t="s">
        <v>82</v>
      </c>
      <c r="AC1793" t="s">
        <v>49</v>
      </c>
      <c r="AE1793" t="s">
        <v>50</v>
      </c>
    </row>
    <row r="1794" spans="1:31" x14ac:dyDescent="0.3">
      <c r="A1794" s="1">
        <v>43649</v>
      </c>
      <c r="B1794" s="2">
        <v>0.40417824074074077</v>
      </c>
      <c r="C1794" t="s">
        <v>39</v>
      </c>
      <c r="D1794" t="s">
        <v>13</v>
      </c>
      <c r="E1794">
        <v>106</v>
      </c>
      <c r="F1794" t="s">
        <v>40</v>
      </c>
      <c r="G1794" t="s">
        <v>276</v>
      </c>
      <c r="H1794" t="s">
        <v>41</v>
      </c>
      <c r="I1794">
        <v>300</v>
      </c>
      <c r="J1794" t="s">
        <v>42</v>
      </c>
      <c r="K1794" t="s">
        <v>276</v>
      </c>
      <c r="L1794">
        <v>53.6018233333333</v>
      </c>
      <c r="M1794">
        <v>-10.5499683333333</v>
      </c>
      <c r="N1794" t="s">
        <v>129</v>
      </c>
      <c r="O1794" t="s">
        <v>44</v>
      </c>
      <c r="W1794">
        <v>1</v>
      </c>
      <c r="Z1794" t="s">
        <v>46</v>
      </c>
      <c r="AA1794" t="s">
        <v>47</v>
      </c>
      <c r="AB1794" t="s">
        <v>55</v>
      </c>
      <c r="AE1794" t="s">
        <v>50</v>
      </c>
    </row>
    <row r="1795" spans="1:31" x14ac:dyDescent="0.3">
      <c r="A1795" s="1">
        <v>43649</v>
      </c>
      <c r="B1795" s="2">
        <v>0.40434027777777781</v>
      </c>
      <c r="C1795" t="s">
        <v>39</v>
      </c>
      <c r="D1795" t="s">
        <v>13</v>
      </c>
      <c r="E1795">
        <v>106</v>
      </c>
      <c r="F1795" t="s">
        <v>40</v>
      </c>
      <c r="G1795" t="s">
        <v>276</v>
      </c>
      <c r="H1795" t="s">
        <v>41</v>
      </c>
      <c r="I1795">
        <v>300</v>
      </c>
      <c r="J1795" t="s">
        <v>42</v>
      </c>
      <c r="K1795" t="s">
        <v>276</v>
      </c>
      <c r="L1795">
        <v>53.601808333333302</v>
      </c>
      <c r="M1795">
        <v>-10.551214999999999</v>
      </c>
      <c r="N1795" t="s">
        <v>129</v>
      </c>
      <c r="O1795" t="s">
        <v>44</v>
      </c>
      <c r="W1795">
        <v>1</v>
      </c>
      <c r="Z1795" t="s">
        <v>46</v>
      </c>
      <c r="AA1795" t="s">
        <v>47</v>
      </c>
      <c r="AB1795" t="s">
        <v>71</v>
      </c>
      <c r="AE1795" t="s">
        <v>50</v>
      </c>
    </row>
    <row r="1796" spans="1:31" x14ac:dyDescent="0.3">
      <c r="A1796" s="1">
        <v>43649</v>
      </c>
      <c r="B1796" s="2">
        <v>0.40479166666666666</v>
      </c>
      <c r="C1796" t="s">
        <v>39</v>
      </c>
      <c r="D1796" t="s">
        <v>13</v>
      </c>
      <c r="E1796">
        <v>106</v>
      </c>
      <c r="F1796" t="s">
        <v>40</v>
      </c>
      <c r="G1796" t="s">
        <v>276</v>
      </c>
      <c r="H1796" t="s">
        <v>41</v>
      </c>
      <c r="I1796">
        <v>300</v>
      </c>
      <c r="J1796" t="s">
        <v>42</v>
      </c>
      <c r="K1796" t="s">
        <v>276</v>
      </c>
      <c r="L1796">
        <v>53.601738333333302</v>
      </c>
      <c r="M1796">
        <v>-10.554320000000001</v>
      </c>
      <c r="N1796" t="s">
        <v>129</v>
      </c>
      <c r="O1796" t="s">
        <v>44</v>
      </c>
      <c r="W1796">
        <v>1</v>
      </c>
      <c r="Z1796" t="s">
        <v>46</v>
      </c>
      <c r="AA1796" t="s">
        <v>47</v>
      </c>
      <c r="AB1796" t="s">
        <v>71</v>
      </c>
      <c r="AE1796" t="s">
        <v>57</v>
      </c>
    </row>
    <row r="1797" spans="1:31" x14ac:dyDescent="0.3">
      <c r="A1797" s="1">
        <v>43649</v>
      </c>
      <c r="B1797" s="2">
        <v>0.40511574074074069</v>
      </c>
      <c r="C1797" t="s">
        <v>39</v>
      </c>
      <c r="D1797" t="s">
        <v>13</v>
      </c>
      <c r="E1797">
        <v>106</v>
      </c>
      <c r="F1797" t="s">
        <v>40</v>
      </c>
      <c r="G1797" t="s">
        <v>276</v>
      </c>
      <c r="H1797" t="s">
        <v>41</v>
      </c>
      <c r="I1797">
        <v>300</v>
      </c>
      <c r="J1797" t="s">
        <v>42</v>
      </c>
      <c r="K1797" t="s">
        <v>276</v>
      </c>
      <c r="L1797">
        <v>53.601723333333297</v>
      </c>
      <c r="M1797">
        <v>-10.556625</v>
      </c>
      <c r="N1797" t="s">
        <v>129</v>
      </c>
      <c r="O1797" t="s">
        <v>100</v>
      </c>
      <c r="W1797">
        <v>1</v>
      </c>
      <c r="Y1797" t="s">
        <v>28</v>
      </c>
      <c r="Z1797" t="s">
        <v>52</v>
      </c>
      <c r="AA1797" t="s">
        <v>47</v>
      </c>
      <c r="AB1797" t="s">
        <v>82</v>
      </c>
      <c r="AE1797" t="s">
        <v>50</v>
      </c>
    </row>
    <row r="1798" spans="1:31" x14ac:dyDescent="0.3">
      <c r="A1798" s="1">
        <v>43649</v>
      </c>
      <c r="B1798" s="2">
        <v>0.40543981481481484</v>
      </c>
      <c r="C1798" t="s">
        <v>39</v>
      </c>
      <c r="D1798" t="s">
        <v>13</v>
      </c>
      <c r="E1798">
        <v>106</v>
      </c>
      <c r="F1798" t="s">
        <v>40</v>
      </c>
      <c r="G1798" t="s">
        <v>276</v>
      </c>
      <c r="H1798" t="s">
        <v>41</v>
      </c>
      <c r="I1798">
        <v>300</v>
      </c>
      <c r="J1798" t="s">
        <v>42</v>
      </c>
      <c r="K1798" t="s">
        <v>276</v>
      </c>
      <c r="L1798">
        <v>53.601685000000003</v>
      </c>
      <c r="M1798">
        <v>-10.5589166666667</v>
      </c>
      <c r="N1798" t="s">
        <v>129</v>
      </c>
      <c r="O1798" t="s">
        <v>100</v>
      </c>
      <c r="W1798">
        <v>1</v>
      </c>
      <c r="Y1798" t="s">
        <v>28</v>
      </c>
      <c r="Z1798" t="s">
        <v>52</v>
      </c>
      <c r="AA1798" t="s">
        <v>47</v>
      </c>
      <c r="AB1798" t="s">
        <v>72</v>
      </c>
      <c r="AE1798" t="s">
        <v>50</v>
      </c>
    </row>
    <row r="1799" spans="1:31" x14ac:dyDescent="0.3">
      <c r="A1799" s="1">
        <v>43649</v>
      </c>
      <c r="B1799" s="2">
        <v>0.40560185185185182</v>
      </c>
      <c r="C1799" t="s">
        <v>39</v>
      </c>
      <c r="D1799" t="s">
        <v>13</v>
      </c>
      <c r="E1799">
        <v>106</v>
      </c>
      <c r="F1799" t="s">
        <v>40</v>
      </c>
      <c r="G1799" t="s">
        <v>276</v>
      </c>
      <c r="H1799" t="s">
        <v>41</v>
      </c>
      <c r="I1799">
        <v>300</v>
      </c>
      <c r="J1799" t="s">
        <v>42</v>
      </c>
      <c r="K1799" t="s">
        <v>276</v>
      </c>
      <c r="L1799">
        <v>53.601663333333299</v>
      </c>
      <c r="M1799">
        <v>-10.5600683333333</v>
      </c>
      <c r="N1799" t="s">
        <v>129</v>
      </c>
      <c r="O1799" t="s">
        <v>100</v>
      </c>
      <c r="W1799">
        <v>5</v>
      </c>
      <c r="Y1799" t="s">
        <v>28</v>
      </c>
      <c r="Z1799" t="s">
        <v>52</v>
      </c>
      <c r="AA1799" t="s">
        <v>47</v>
      </c>
      <c r="AB1799" t="s">
        <v>72</v>
      </c>
      <c r="AE1799" t="s">
        <v>57</v>
      </c>
    </row>
    <row r="1800" spans="1:31" x14ac:dyDescent="0.3">
      <c r="A1800" s="1">
        <v>43649</v>
      </c>
      <c r="B1800" s="2">
        <v>0.4057291666666667</v>
      </c>
      <c r="C1800" t="s">
        <v>39</v>
      </c>
      <c r="D1800" t="s">
        <v>13</v>
      </c>
      <c r="E1800">
        <v>106</v>
      </c>
      <c r="F1800" t="s">
        <v>40</v>
      </c>
      <c r="G1800" t="s">
        <v>276</v>
      </c>
      <c r="H1800" t="s">
        <v>41</v>
      </c>
      <c r="I1800">
        <v>300</v>
      </c>
      <c r="J1800" t="s">
        <v>42</v>
      </c>
      <c r="K1800" t="s">
        <v>276</v>
      </c>
      <c r="L1800">
        <v>53.601644999999998</v>
      </c>
      <c r="M1800">
        <v>-10.5609583333333</v>
      </c>
      <c r="N1800" t="s">
        <v>129</v>
      </c>
      <c r="O1800" t="s">
        <v>118</v>
      </c>
      <c r="W1800">
        <v>2</v>
      </c>
      <c r="Y1800" t="s">
        <v>28</v>
      </c>
      <c r="Z1800" t="s">
        <v>52</v>
      </c>
      <c r="AA1800" t="s">
        <v>47</v>
      </c>
      <c r="AB1800" t="s">
        <v>72</v>
      </c>
      <c r="AE1800" t="s">
        <v>50</v>
      </c>
    </row>
    <row r="1801" spans="1:31" x14ac:dyDescent="0.3">
      <c r="A1801" s="1">
        <v>43649</v>
      </c>
      <c r="B1801" s="2">
        <v>0.40665509259259264</v>
      </c>
      <c r="C1801" t="s">
        <v>39</v>
      </c>
      <c r="D1801" t="s">
        <v>13</v>
      </c>
      <c r="E1801">
        <v>106</v>
      </c>
      <c r="F1801" t="s">
        <v>40</v>
      </c>
      <c r="G1801" t="s">
        <v>276</v>
      </c>
      <c r="H1801" t="s">
        <v>41</v>
      </c>
      <c r="I1801">
        <v>300</v>
      </c>
      <c r="J1801" t="s">
        <v>42</v>
      </c>
      <c r="K1801" t="s">
        <v>276</v>
      </c>
      <c r="L1801">
        <v>53.601478333333297</v>
      </c>
      <c r="M1801">
        <v>-10.5675333333333</v>
      </c>
      <c r="N1801" t="s">
        <v>129</v>
      </c>
      <c r="O1801" t="s">
        <v>100</v>
      </c>
      <c r="W1801">
        <v>1</v>
      </c>
      <c r="Y1801" t="s">
        <v>28</v>
      </c>
      <c r="Z1801" t="s">
        <v>52</v>
      </c>
      <c r="AA1801" t="s">
        <v>47</v>
      </c>
      <c r="AB1801" t="s">
        <v>72</v>
      </c>
      <c r="AE1801" t="s">
        <v>50</v>
      </c>
    </row>
    <row r="1802" spans="1:31" x14ac:dyDescent="0.3">
      <c r="A1802" s="1">
        <v>43649</v>
      </c>
      <c r="B1802" s="2">
        <v>0.4067824074074074</v>
      </c>
      <c r="C1802" t="s">
        <v>39</v>
      </c>
      <c r="D1802" t="s">
        <v>13</v>
      </c>
      <c r="E1802">
        <v>106</v>
      </c>
      <c r="F1802" t="s">
        <v>40</v>
      </c>
      <c r="G1802" t="s">
        <v>276</v>
      </c>
      <c r="H1802" t="s">
        <v>41</v>
      </c>
      <c r="I1802">
        <v>300</v>
      </c>
      <c r="J1802" t="s">
        <v>42</v>
      </c>
      <c r="K1802" t="s">
        <v>276</v>
      </c>
      <c r="L1802">
        <v>53.601448333333302</v>
      </c>
      <c r="M1802">
        <v>-10.568434999999999</v>
      </c>
      <c r="N1802" t="s">
        <v>129</v>
      </c>
      <c r="O1802" t="s">
        <v>44</v>
      </c>
      <c r="W1802">
        <v>2</v>
      </c>
      <c r="Z1802" t="s">
        <v>46</v>
      </c>
      <c r="AA1802" t="s">
        <v>47</v>
      </c>
      <c r="AB1802" t="s">
        <v>48</v>
      </c>
      <c r="AE1802" t="s">
        <v>57</v>
      </c>
    </row>
    <row r="1803" spans="1:31" x14ac:dyDescent="0.3">
      <c r="A1803" s="1">
        <v>43649</v>
      </c>
      <c r="B1803" s="2">
        <v>0.4071643518518519</v>
      </c>
      <c r="C1803" t="s">
        <v>39</v>
      </c>
      <c r="D1803" t="s">
        <v>13</v>
      </c>
      <c r="E1803">
        <v>106</v>
      </c>
      <c r="F1803" t="s">
        <v>40</v>
      </c>
      <c r="G1803" t="s">
        <v>276</v>
      </c>
      <c r="H1803" t="s">
        <v>41</v>
      </c>
      <c r="I1803">
        <v>300</v>
      </c>
      <c r="J1803" t="s">
        <v>42</v>
      </c>
      <c r="K1803" t="s">
        <v>276</v>
      </c>
      <c r="L1803">
        <v>53.601394999999997</v>
      </c>
      <c r="M1803">
        <v>-10.571218333333301</v>
      </c>
      <c r="N1803" t="s">
        <v>129</v>
      </c>
      <c r="O1803" t="s">
        <v>100</v>
      </c>
      <c r="W1803">
        <v>2</v>
      </c>
      <c r="Y1803" t="s">
        <v>28</v>
      </c>
      <c r="Z1803" t="s">
        <v>52</v>
      </c>
      <c r="AA1803" t="s">
        <v>47</v>
      </c>
      <c r="AB1803" t="s">
        <v>71</v>
      </c>
      <c r="AE1803" t="s">
        <v>50</v>
      </c>
    </row>
    <row r="1804" spans="1:31" x14ac:dyDescent="0.3">
      <c r="A1804" s="1">
        <v>43649</v>
      </c>
      <c r="B1804" s="2">
        <v>0.40734953703703702</v>
      </c>
      <c r="C1804" t="s">
        <v>39</v>
      </c>
      <c r="D1804" t="s">
        <v>13</v>
      </c>
      <c r="E1804">
        <v>106</v>
      </c>
      <c r="F1804" t="s">
        <v>40</v>
      </c>
      <c r="G1804" t="s">
        <v>276</v>
      </c>
      <c r="H1804" t="s">
        <v>41</v>
      </c>
      <c r="I1804">
        <v>300</v>
      </c>
      <c r="J1804" t="s">
        <v>42</v>
      </c>
      <c r="K1804" t="s">
        <v>276</v>
      </c>
      <c r="L1804">
        <v>53.601371666666701</v>
      </c>
      <c r="M1804">
        <v>-10.5725316666667</v>
      </c>
      <c r="N1804" t="s">
        <v>129</v>
      </c>
      <c r="O1804" t="s">
        <v>100</v>
      </c>
      <c r="W1804">
        <v>1</v>
      </c>
      <c r="Y1804" t="s">
        <v>28</v>
      </c>
      <c r="Z1804" t="s">
        <v>52</v>
      </c>
      <c r="AA1804" t="s">
        <v>47</v>
      </c>
      <c r="AB1804" t="s">
        <v>82</v>
      </c>
      <c r="AE1804" t="s">
        <v>50</v>
      </c>
    </row>
    <row r="1805" spans="1:31" x14ac:dyDescent="0.3">
      <c r="A1805" s="1">
        <v>43649</v>
      </c>
      <c r="B1805" s="2">
        <v>0.40758101851851852</v>
      </c>
      <c r="C1805" t="s">
        <v>39</v>
      </c>
      <c r="D1805" t="s">
        <v>13</v>
      </c>
      <c r="E1805">
        <v>106</v>
      </c>
      <c r="F1805" t="s">
        <v>40</v>
      </c>
      <c r="G1805" t="s">
        <v>276</v>
      </c>
      <c r="H1805" t="s">
        <v>41</v>
      </c>
      <c r="I1805">
        <v>300</v>
      </c>
      <c r="J1805" t="s">
        <v>42</v>
      </c>
      <c r="K1805" t="s">
        <v>276</v>
      </c>
      <c r="L1805">
        <v>53.60134</v>
      </c>
      <c r="M1805">
        <v>-10.574064999999999</v>
      </c>
      <c r="N1805" t="s">
        <v>129</v>
      </c>
      <c r="O1805" t="s">
        <v>44</v>
      </c>
      <c r="W1805">
        <v>1</v>
      </c>
      <c r="Z1805" t="s">
        <v>46</v>
      </c>
      <c r="AA1805" t="s">
        <v>47</v>
      </c>
      <c r="AB1805" t="s">
        <v>71</v>
      </c>
      <c r="AE1805" t="s">
        <v>50</v>
      </c>
    </row>
    <row r="1806" spans="1:31" x14ac:dyDescent="0.3">
      <c r="A1806" s="1">
        <v>43649</v>
      </c>
      <c r="B1806" s="2">
        <v>0.40778935185185183</v>
      </c>
      <c r="C1806" t="s">
        <v>39</v>
      </c>
      <c r="D1806" t="s">
        <v>13</v>
      </c>
      <c r="E1806">
        <v>106</v>
      </c>
      <c r="F1806" t="s">
        <v>40</v>
      </c>
      <c r="G1806" t="s">
        <v>276</v>
      </c>
      <c r="H1806" t="s">
        <v>41</v>
      </c>
      <c r="I1806">
        <v>300</v>
      </c>
      <c r="J1806" t="s">
        <v>42</v>
      </c>
      <c r="K1806" t="s">
        <v>276</v>
      </c>
      <c r="L1806">
        <v>53.601315</v>
      </c>
      <c r="M1806">
        <v>-10.575530000000001</v>
      </c>
      <c r="N1806" t="s">
        <v>129</v>
      </c>
      <c r="O1806" t="s">
        <v>100</v>
      </c>
      <c r="W1806">
        <v>5</v>
      </c>
      <c r="Y1806" t="s">
        <v>28</v>
      </c>
      <c r="Z1806" t="s">
        <v>52</v>
      </c>
      <c r="AA1806" t="s">
        <v>47</v>
      </c>
      <c r="AB1806" t="s">
        <v>55</v>
      </c>
      <c r="AE1806" t="s">
        <v>50</v>
      </c>
    </row>
    <row r="1807" spans="1:31" x14ac:dyDescent="0.3">
      <c r="A1807" s="1">
        <v>43649</v>
      </c>
      <c r="B1807" s="2">
        <v>0.4079976851851852</v>
      </c>
      <c r="C1807" t="s">
        <v>39</v>
      </c>
      <c r="D1807" t="s">
        <v>13</v>
      </c>
      <c r="E1807">
        <v>106</v>
      </c>
      <c r="F1807" t="s">
        <v>40</v>
      </c>
      <c r="G1807" t="s">
        <v>276</v>
      </c>
      <c r="H1807" t="s">
        <v>41</v>
      </c>
      <c r="I1807">
        <v>300</v>
      </c>
      <c r="J1807" t="s">
        <v>42</v>
      </c>
      <c r="K1807" t="s">
        <v>276</v>
      </c>
      <c r="L1807">
        <v>53.601295</v>
      </c>
      <c r="M1807">
        <v>-10.5770016666667</v>
      </c>
      <c r="N1807" t="s">
        <v>129</v>
      </c>
      <c r="O1807" t="s">
        <v>100</v>
      </c>
      <c r="W1807">
        <v>1</v>
      </c>
      <c r="Y1807" t="s">
        <v>28</v>
      </c>
      <c r="Z1807" t="s">
        <v>52</v>
      </c>
      <c r="AA1807" t="s">
        <v>47</v>
      </c>
      <c r="AB1807" t="s">
        <v>72</v>
      </c>
      <c r="AE1807" t="s">
        <v>50</v>
      </c>
    </row>
    <row r="1808" spans="1:31" x14ac:dyDescent="0.3">
      <c r="A1808" s="1">
        <v>43649</v>
      </c>
      <c r="B1808" s="2">
        <v>0.40820601851851851</v>
      </c>
      <c r="C1808" t="s">
        <v>39</v>
      </c>
      <c r="D1808" t="s">
        <v>13</v>
      </c>
      <c r="E1808">
        <v>106</v>
      </c>
      <c r="F1808" t="s">
        <v>40</v>
      </c>
      <c r="G1808" t="s">
        <v>276</v>
      </c>
      <c r="H1808" t="s">
        <v>41</v>
      </c>
      <c r="I1808">
        <v>300</v>
      </c>
      <c r="J1808" t="s">
        <v>42</v>
      </c>
      <c r="K1808" t="s">
        <v>276</v>
      </c>
      <c r="L1808">
        <v>53.601271666666698</v>
      </c>
      <c r="M1808">
        <v>-10.5784516666667</v>
      </c>
      <c r="N1808" t="s">
        <v>129</v>
      </c>
      <c r="O1808" t="s">
        <v>100</v>
      </c>
      <c r="W1808">
        <v>3</v>
      </c>
      <c r="Y1808" t="s">
        <v>28</v>
      </c>
      <c r="Z1808" t="s">
        <v>52</v>
      </c>
      <c r="AA1808" t="s">
        <v>47</v>
      </c>
      <c r="AB1808" t="s">
        <v>72</v>
      </c>
      <c r="AE1808" t="s">
        <v>57</v>
      </c>
    </row>
    <row r="1809" spans="1:31" x14ac:dyDescent="0.3">
      <c r="A1809" s="1">
        <v>43649</v>
      </c>
      <c r="B1809" s="2">
        <v>0.40835648148148151</v>
      </c>
      <c r="C1809" t="s">
        <v>39</v>
      </c>
      <c r="D1809" t="s">
        <v>13</v>
      </c>
      <c r="E1809">
        <v>106</v>
      </c>
      <c r="F1809" t="s">
        <v>40</v>
      </c>
      <c r="G1809" t="s">
        <v>276</v>
      </c>
      <c r="H1809" t="s">
        <v>41</v>
      </c>
      <c r="I1809">
        <v>300</v>
      </c>
      <c r="J1809" t="s">
        <v>42</v>
      </c>
      <c r="K1809" t="s">
        <v>276</v>
      </c>
      <c r="L1809">
        <v>53.601246666666697</v>
      </c>
      <c r="M1809">
        <v>-10.5795033333333</v>
      </c>
      <c r="N1809" t="s">
        <v>129</v>
      </c>
      <c r="O1809" t="s">
        <v>100</v>
      </c>
      <c r="W1809">
        <v>8</v>
      </c>
      <c r="Y1809" t="s">
        <v>28</v>
      </c>
      <c r="Z1809" t="s">
        <v>52</v>
      </c>
      <c r="AA1809" t="s">
        <v>47</v>
      </c>
      <c r="AB1809" t="s">
        <v>55</v>
      </c>
      <c r="AE1809" t="s">
        <v>50</v>
      </c>
    </row>
    <row r="1810" spans="1:31" x14ac:dyDescent="0.3">
      <c r="A1810" s="1">
        <v>43649</v>
      </c>
      <c r="B1810" s="2">
        <v>0.40849537037037037</v>
      </c>
      <c r="C1810" t="s">
        <v>39</v>
      </c>
      <c r="D1810" t="s">
        <v>13</v>
      </c>
      <c r="E1810">
        <v>106</v>
      </c>
      <c r="F1810" t="s">
        <v>40</v>
      </c>
      <c r="G1810" t="s">
        <v>276</v>
      </c>
      <c r="H1810" t="s">
        <v>41</v>
      </c>
      <c r="I1810">
        <v>300</v>
      </c>
      <c r="J1810" t="s">
        <v>42</v>
      </c>
      <c r="K1810" t="s">
        <v>276</v>
      </c>
      <c r="L1810">
        <v>53.601224999999999</v>
      </c>
      <c r="M1810">
        <v>-10.580481666666699</v>
      </c>
      <c r="N1810" t="s">
        <v>129</v>
      </c>
      <c r="O1810" t="s">
        <v>100</v>
      </c>
      <c r="W1810">
        <v>6</v>
      </c>
      <c r="Y1810" t="s">
        <v>28</v>
      </c>
      <c r="Z1810" t="s">
        <v>52</v>
      </c>
      <c r="AA1810" t="s">
        <v>47</v>
      </c>
      <c r="AB1810" t="s">
        <v>55</v>
      </c>
      <c r="AE1810" t="s">
        <v>50</v>
      </c>
    </row>
    <row r="1811" spans="1:31" x14ac:dyDescent="0.3">
      <c r="A1811" s="1">
        <v>43649</v>
      </c>
      <c r="B1811" s="2">
        <v>0.40878472222222223</v>
      </c>
      <c r="C1811" t="s">
        <v>39</v>
      </c>
      <c r="D1811" t="s">
        <v>13</v>
      </c>
      <c r="E1811">
        <v>106</v>
      </c>
      <c r="F1811" t="s">
        <v>40</v>
      </c>
      <c r="G1811" t="s">
        <v>276</v>
      </c>
      <c r="H1811" t="s">
        <v>41</v>
      </c>
      <c r="I1811">
        <v>300</v>
      </c>
      <c r="J1811" t="s">
        <v>42</v>
      </c>
      <c r="K1811" t="s">
        <v>276</v>
      </c>
      <c r="L1811">
        <v>53.601190000000003</v>
      </c>
      <c r="M1811">
        <v>-10.5824966666667</v>
      </c>
      <c r="N1811" t="s">
        <v>129</v>
      </c>
      <c r="O1811" t="s">
        <v>100</v>
      </c>
      <c r="W1811">
        <v>1</v>
      </c>
      <c r="Y1811" t="s">
        <v>28</v>
      </c>
      <c r="Z1811" t="s">
        <v>52</v>
      </c>
      <c r="AA1811" t="s">
        <v>47</v>
      </c>
      <c r="AB1811" t="s">
        <v>72</v>
      </c>
      <c r="AE1811" t="s">
        <v>50</v>
      </c>
    </row>
    <row r="1812" spans="1:31" x14ac:dyDescent="0.3">
      <c r="A1812" s="1">
        <v>43649</v>
      </c>
      <c r="B1812" s="2">
        <v>0.40891203703703699</v>
      </c>
      <c r="C1812" t="s">
        <v>39</v>
      </c>
      <c r="D1812" t="s">
        <v>13</v>
      </c>
      <c r="E1812">
        <v>106</v>
      </c>
      <c r="F1812" t="s">
        <v>40</v>
      </c>
      <c r="G1812" t="s">
        <v>276</v>
      </c>
      <c r="H1812" t="s">
        <v>41</v>
      </c>
      <c r="I1812">
        <v>300</v>
      </c>
      <c r="J1812" t="s">
        <v>42</v>
      </c>
      <c r="K1812" t="s">
        <v>276</v>
      </c>
      <c r="L1812">
        <v>53.601183333333303</v>
      </c>
      <c r="M1812">
        <v>-10.583391666666699</v>
      </c>
      <c r="N1812" t="s">
        <v>129</v>
      </c>
      <c r="O1812" t="s">
        <v>44</v>
      </c>
      <c r="W1812">
        <v>1</v>
      </c>
      <c r="Z1812" t="s">
        <v>46</v>
      </c>
      <c r="AA1812" t="s">
        <v>47</v>
      </c>
      <c r="AB1812" t="s">
        <v>55</v>
      </c>
      <c r="AE1812" t="s">
        <v>50</v>
      </c>
    </row>
    <row r="1813" spans="1:31" x14ac:dyDescent="0.3">
      <c r="A1813" s="1">
        <v>43649</v>
      </c>
      <c r="B1813" s="2">
        <v>0.41081018518518514</v>
      </c>
      <c r="C1813" t="s">
        <v>39</v>
      </c>
      <c r="D1813" t="s">
        <v>13</v>
      </c>
      <c r="E1813">
        <v>106</v>
      </c>
      <c r="F1813" t="s">
        <v>40</v>
      </c>
      <c r="G1813" t="s">
        <v>276</v>
      </c>
      <c r="H1813" t="s">
        <v>41</v>
      </c>
      <c r="I1813">
        <v>300</v>
      </c>
      <c r="J1813" t="s">
        <v>42</v>
      </c>
      <c r="K1813" t="s">
        <v>276</v>
      </c>
      <c r="L1813">
        <v>53.6009733333333</v>
      </c>
      <c r="M1813">
        <v>-10.596788333333301</v>
      </c>
      <c r="N1813" t="s">
        <v>129</v>
      </c>
      <c r="O1813" t="s">
        <v>44</v>
      </c>
      <c r="W1813">
        <v>1</v>
      </c>
      <c r="Z1813" t="s">
        <v>46</v>
      </c>
      <c r="AA1813" t="s">
        <v>47</v>
      </c>
      <c r="AB1813" t="s">
        <v>82</v>
      </c>
      <c r="AE1813" t="s">
        <v>50</v>
      </c>
    </row>
    <row r="1814" spans="1:31" x14ac:dyDescent="0.3">
      <c r="A1814" s="1">
        <v>43649</v>
      </c>
      <c r="B1814" s="2">
        <v>0.41107638888888887</v>
      </c>
      <c r="C1814" t="s">
        <v>39</v>
      </c>
      <c r="D1814" t="s">
        <v>13</v>
      </c>
      <c r="E1814">
        <v>106</v>
      </c>
      <c r="F1814" t="s">
        <v>40</v>
      </c>
      <c r="G1814" t="s">
        <v>276</v>
      </c>
      <c r="H1814" t="s">
        <v>41</v>
      </c>
      <c r="I1814">
        <v>300</v>
      </c>
      <c r="J1814" t="s">
        <v>42</v>
      </c>
      <c r="K1814" t="s">
        <v>276</v>
      </c>
      <c r="L1814">
        <v>53.600913333333303</v>
      </c>
      <c r="M1814">
        <v>-10.5986933333333</v>
      </c>
      <c r="N1814" t="s">
        <v>129</v>
      </c>
      <c r="O1814" t="s">
        <v>100</v>
      </c>
      <c r="W1814">
        <v>2</v>
      </c>
      <c r="Y1814" t="s">
        <v>28</v>
      </c>
      <c r="Z1814" t="s">
        <v>52</v>
      </c>
      <c r="AA1814" t="s">
        <v>47</v>
      </c>
      <c r="AB1814" t="s">
        <v>82</v>
      </c>
      <c r="AE1814" t="s">
        <v>57</v>
      </c>
    </row>
    <row r="1815" spans="1:31" x14ac:dyDescent="0.3">
      <c r="A1815" s="1">
        <v>43649</v>
      </c>
      <c r="B1815" s="2">
        <v>0.41120370370370374</v>
      </c>
      <c r="C1815" t="s">
        <v>39</v>
      </c>
      <c r="D1815" t="s">
        <v>13</v>
      </c>
      <c r="E1815">
        <v>106</v>
      </c>
      <c r="F1815" t="s">
        <v>40</v>
      </c>
      <c r="G1815" t="s">
        <v>276</v>
      </c>
      <c r="H1815" t="s">
        <v>41</v>
      </c>
      <c r="I1815">
        <v>300</v>
      </c>
      <c r="J1815" t="s">
        <v>42</v>
      </c>
      <c r="K1815" t="s">
        <v>276</v>
      </c>
      <c r="L1815">
        <v>53.600878333333299</v>
      </c>
      <c r="M1815">
        <v>-10.5996116666667</v>
      </c>
      <c r="N1815" t="s">
        <v>129</v>
      </c>
      <c r="O1815" t="s">
        <v>44</v>
      </c>
      <c r="W1815">
        <v>1</v>
      </c>
      <c r="Z1815" t="s">
        <v>46</v>
      </c>
      <c r="AA1815" t="s">
        <v>47</v>
      </c>
      <c r="AB1815" t="s">
        <v>71</v>
      </c>
      <c r="AE1815" t="s">
        <v>57</v>
      </c>
    </row>
    <row r="1816" spans="1:31" x14ac:dyDescent="0.3">
      <c r="A1816" s="1">
        <v>43649</v>
      </c>
      <c r="B1816" s="2">
        <v>0.41134259259259259</v>
      </c>
      <c r="C1816" t="s">
        <v>39</v>
      </c>
      <c r="D1816" t="s">
        <v>13</v>
      </c>
      <c r="E1816">
        <v>106</v>
      </c>
      <c r="F1816" t="s">
        <v>40</v>
      </c>
      <c r="G1816" t="s">
        <v>276</v>
      </c>
      <c r="H1816" t="s">
        <v>41</v>
      </c>
      <c r="I1816">
        <v>300</v>
      </c>
      <c r="J1816" t="s">
        <v>42</v>
      </c>
      <c r="K1816" t="s">
        <v>276</v>
      </c>
      <c r="L1816">
        <v>53.600868333333302</v>
      </c>
      <c r="M1816">
        <v>-10.600573333333299</v>
      </c>
      <c r="N1816" t="s">
        <v>129</v>
      </c>
      <c r="O1816" t="s">
        <v>100</v>
      </c>
      <c r="W1816">
        <v>2</v>
      </c>
      <c r="Y1816" t="s">
        <v>28</v>
      </c>
      <c r="Z1816" t="s">
        <v>52</v>
      </c>
      <c r="AA1816" t="s">
        <v>47</v>
      </c>
      <c r="AB1816" t="s">
        <v>55</v>
      </c>
      <c r="AE1816" t="s">
        <v>50</v>
      </c>
    </row>
    <row r="1817" spans="1:31" x14ac:dyDescent="0.3">
      <c r="A1817" s="1">
        <v>43649</v>
      </c>
      <c r="B1817" s="2">
        <v>0.41170138888888891</v>
      </c>
      <c r="C1817" t="s">
        <v>39</v>
      </c>
      <c r="D1817" t="s">
        <v>13</v>
      </c>
      <c r="E1817">
        <v>106</v>
      </c>
      <c r="F1817" t="s">
        <v>40</v>
      </c>
      <c r="G1817" t="s">
        <v>276</v>
      </c>
      <c r="H1817" t="s">
        <v>41</v>
      </c>
      <c r="I1817">
        <v>300</v>
      </c>
      <c r="J1817" t="s">
        <v>42</v>
      </c>
      <c r="K1817" t="s">
        <v>276</v>
      </c>
      <c r="L1817">
        <v>53.600843333333302</v>
      </c>
      <c r="M1817">
        <v>-10.603108333333299</v>
      </c>
      <c r="N1817" t="s">
        <v>129</v>
      </c>
      <c r="O1817" t="s">
        <v>100</v>
      </c>
      <c r="W1817">
        <v>1</v>
      </c>
      <c r="Y1817" t="s">
        <v>28</v>
      </c>
      <c r="Z1817" t="s">
        <v>52</v>
      </c>
      <c r="AA1817" t="s">
        <v>47</v>
      </c>
      <c r="AB1817" t="s">
        <v>55</v>
      </c>
      <c r="AE1817" t="s">
        <v>50</v>
      </c>
    </row>
    <row r="1818" spans="1:31" x14ac:dyDescent="0.3">
      <c r="A1818" s="1">
        <v>43649</v>
      </c>
      <c r="B1818" s="2">
        <v>0.41319444444444442</v>
      </c>
      <c r="C1818" t="s">
        <v>39</v>
      </c>
      <c r="D1818" t="s">
        <v>13</v>
      </c>
      <c r="E1818">
        <v>106</v>
      </c>
      <c r="F1818" t="s">
        <v>40</v>
      </c>
      <c r="G1818" t="s">
        <v>276</v>
      </c>
      <c r="H1818" t="s">
        <v>41</v>
      </c>
      <c r="I1818">
        <v>300</v>
      </c>
      <c r="J1818" t="s">
        <v>42</v>
      </c>
      <c r="K1818" t="s">
        <v>276</v>
      </c>
      <c r="L1818">
        <v>53.600679999999997</v>
      </c>
      <c r="M1818">
        <v>-10.6136833333333</v>
      </c>
      <c r="N1818" t="s">
        <v>129</v>
      </c>
      <c r="O1818" t="s">
        <v>100</v>
      </c>
      <c r="W1818">
        <v>1</v>
      </c>
      <c r="Y1818" t="s">
        <v>28</v>
      </c>
      <c r="Z1818" t="s">
        <v>52</v>
      </c>
      <c r="AA1818" t="s">
        <v>47</v>
      </c>
      <c r="AB1818" t="s">
        <v>82</v>
      </c>
      <c r="AE1818" t="s">
        <v>57</v>
      </c>
    </row>
    <row r="1819" spans="1:31" x14ac:dyDescent="0.3">
      <c r="A1819" s="1">
        <v>43649</v>
      </c>
      <c r="B1819" s="2">
        <v>0.41343749999999996</v>
      </c>
      <c r="C1819" t="s">
        <v>39</v>
      </c>
      <c r="D1819" t="s">
        <v>13</v>
      </c>
      <c r="E1819">
        <v>106</v>
      </c>
      <c r="F1819" t="s">
        <v>40</v>
      </c>
      <c r="G1819" t="s">
        <v>276</v>
      </c>
      <c r="H1819" t="s">
        <v>41</v>
      </c>
      <c r="I1819">
        <v>300</v>
      </c>
      <c r="J1819" t="s">
        <v>42</v>
      </c>
      <c r="K1819" t="s">
        <v>276</v>
      </c>
      <c r="L1819">
        <v>53.600678333333299</v>
      </c>
      <c r="M1819">
        <v>-10.6154816666667</v>
      </c>
      <c r="N1819" t="s">
        <v>129</v>
      </c>
      <c r="O1819" t="s">
        <v>44</v>
      </c>
      <c r="W1819">
        <v>1</v>
      </c>
      <c r="Z1819" t="s">
        <v>46</v>
      </c>
      <c r="AA1819" t="s">
        <v>83</v>
      </c>
      <c r="AE1819" t="s">
        <v>50</v>
      </c>
    </row>
    <row r="1820" spans="1:31" x14ac:dyDescent="0.3">
      <c r="A1820" s="1">
        <v>43649</v>
      </c>
      <c r="B1820" s="2">
        <v>0.41398148148148151</v>
      </c>
      <c r="C1820" t="s">
        <v>39</v>
      </c>
      <c r="D1820" t="s">
        <v>13</v>
      </c>
      <c r="E1820">
        <v>106</v>
      </c>
      <c r="F1820" t="s">
        <v>40</v>
      </c>
      <c r="G1820" t="s">
        <v>276</v>
      </c>
      <c r="H1820" t="s">
        <v>41</v>
      </c>
      <c r="I1820">
        <v>300</v>
      </c>
      <c r="J1820" t="s">
        <v>42</v>
      </c>
      <c r="K1820" t="s">
        <v>276</v>
      </c>
      <c r="L1820">
        <v>53.600645</v>
      </c>
      <c r="M1820">
        <v>-10.619249999999999</v>
      </c>
      <c r="N1820" t="s">
        <v>129</v>
      </c>
      <c r="O1820" t="s">
        <v>118</v>
      </c>
      <c r="W1820">
        <v>1</v>
      </c>
      <c r="Y1820" t="s">
        <v>28</v>
      </c>
      <c r="Z1820" t="s">
        <v>52</v>
      </c>
      <c r="AA1820" t="s">
        <v>76</v>
      </c>
      <c r="AE1820" t="s">
        <v>57</v>
      </c>
    </row>
    <row r="1821" spans="1:31" x14ac:dyDescent="0.3">
      <c r="A1821" s="1">
        <v>43649</v>
      </c>
      <c r="B1821" s="2">
        <v>0.41414351851851849</v>
      </c>
      <c r="C1821" t="s">
        <v>39</v>
      </c>
      <c r="D1821" t="s">
        <v>13</v>
      </c>
      <c r="E1821">
        <v>106</v>
      </c>
      <c r="F1821" t="s">
        <v>40</v>
      </c>
      <c r="G1821" t="s">
        <v>276</v>
      </c>
      <c r="H1821" t="s">
        <v>41</v>
      </c>
      <c r="I1821">
        <v>300</v>
      </c>
      <c r="J1821" t="s">
        <v>42</v>
      </c>
      <c r="K1821" t="s">
        <v>276</v>
      </c>
      <c r="L1821">
        <v>53.600616666666703</v>
      </c>
      <c r="M1821">
        <v>-10.620471666666701</v>
      </c>
      <c r="N1821" t="s">
        <v>129</v>
      </c>
      <c r="O1821" t="s">
        <v>85</v>
      </c>
      <c r="W1821">
        <v>1</v>
      </c>
      <c r="Y1821" t="s">
        <v>28</v>
      </c>
      <c r="Z1821" t="s">
        <v>52</v>
      </c>
      <c r="AA1821" t="s">
        <v>47</v>
      </c>
      <c r="AB1821" t="s">
        <v>53</v>
      </c>
      <c r="AE1821" t="s">
        <v>50</v>
      </c>
    </row>
    <row r="1822" spans="1:31" x14ac:dyDescent="0.3">
      <c r="A1822" s="1">
        <v>43649</v>
      </c>
      <c r="B1822" s="2">
        <v>0.41631944444444446</v>
      </c>
      <c r="C1822" t="s">
        <v>39</v>
      </c>
      <c r="D1822" t="s">
        <v>13</v>
      </c>
      <c r="E1822">
        <v>106</v>
      </c>
      <c r="F1822" t="s">
        <v>40</v>
      </c>
      <c r="G1822" t="s">
        <v>276</v>
      </c>
      <c r="H1822" t="s">
        <v>41</v>
      </c>
      <c r="I1822">
        <v>300</v>
      </c>
      <c r="J1822" t="s">
        <v>42</v>
      </c>
      <c r="K1822" t="s">
        <v>276</v>
      </c>
      <c r="L1822">
        <v>53.6003616666667</v>
      </c>
      <c r="M1822">
        <v>-10.635861666666701</v>
      </c>
      <c r="N1822" t="s">
        <v>129</v>
      </c>
      <c r="O1822" t="s">
        <v>44</v>
      </c>
      <c r="W1822">
        <v>1</v>
      </c>
      <c r="Z1822" t="s">
        <v>46</v>
      </c>
      <c r="AA1822" t="s">
        <v>47</v>
      </c>
      <c r="AB1822" t="s">
        <v>82</v>
      </c>
      <c r="AE1822" t="s">
        <v>50</v>
      </c>
    </row>
    <row r="1823" spans="1:31" x14ac:dyDescent="0.3">
      <c r="A1823" s="1">
        <v>43649</v>
      </c>
      <c r="B1823" s="2">
        <v>0.41652777777777777</v>
      </c>
      <c r="C1823" t="s">
        <v>39</v>
      </c>
      <c r="D1823" t="s">
        <v>13</v>
      </c>
      <c r="E1823">
        <v>106</v>
      </c>
      <c r="F1823" t="s">
        <v>40</v>
      </c>
      <c r="G1823" t="s">
        <v>276</v>
      </c>
      <c r="H1823" t="s">
        <v>41</v>
      </c>
      <c r="I1823">
        <v>300</v>
      </c>
      <c r="J1823" t="s">
        <v>42</v>
      </c>
      <c r="K1823" t="s">
        <v>276</v>
      </c>
      <c r="L1823">
        <v>53.600341666666701</v>
      </c>
      <c r="M1823">
        <v>-10.6373383333333</v>
      </c>
      <c r="N1823" t="s">
        <v>129</v>
      </c>
      <c r="O1823" t="s">
        <v>100</v>
      </c>
      <c r="W1823">
        <v>2</v>
      </c>
      <c r="Y1823" t="s">
        <v>28</v>
      </c>
      <c r="Z1823" t="s">
        <v>52</v>
      </c>
      <c r="AA1823" t="s">
        <v>47</v>
      </c>
      <c r="AB1823" t="s">
        <v>53</v>
      </c>
      <c r="AE1823" t="s">
        <v>50</v>
      </c>
    </row>
    <row r="1824" spans="1:31" x14ac:dyDescent="0.3">
      <c r="A1824" s="1">
        <v>43649</v>
      </c>
      <c r="B1824" s="2">
        <v>0.41665509259259265</v>
      </c>
      <c r="C1824" t="s">
        <v>39</v>
      </c>
      <c r="D1824" t="s">
        <v>13</v>
      </c>
      <c r="E1824">
        <v>106</v>
      </c>
      <c r="F1824" t="s">
        <v>40</v>
      </c>
      <c r="G1824" t="s">
        <v>276</v>
      </c>
      <c r="H1824" t="s">
        <v>41</v>
      </c>
      <c r="I1824">
        <v>300</v>
      </c>
      <c r="J1824" t="s">
        <v>42</v>
      </c>
      <c r="K1824" t="s">
        <v>276</v>
      </c>
      <c r="L1824">
        <v>53.600335000000001</v>
      </c>
      <c r="M1824">
        <v>-10.638253333333299</v>
      </c>
      <c r="N1824" t="s">
        <v>129</v>
      </c>
      <c r="O1824" t="s">
        <v>100</v>
      </c>
      <c r="W1824">
        <v>3</v>
      </c>
      <c r="Y1824" t="s">
        <v>28</v>
      </c>
      <c r="Z1824" t="s">
        <v>52</v>
      </c>
      <c r="AA1824" t="s">
        <v>47</v>
      </c>
      <c r="AB1824" t="s">
        <v>82</v>
      </c>
      <c r="AE1824" t="s">
        <v>57</v>
      </c>
    </row>
    <row r="1825" spans="1:31" x14ac:dyDescent="0.3">
      <c r="A1825" s="1">
        <v>43649</v>
      </c>
      <c r="B1825" s="2">
        <v>0.41685185185185186</v>
      </c>
      <c r="C1825" t="s">
        <v>39</v>
      </c>
      <c r="D1825" t="s">
        <v>13</v>
      </c>
      <c r="E1825">
        <v>106</v>
      </c>
      <c r="F1825" t="s">
        <v>40</v>
      </c>
      <c r="G1825" t="s">
        <v>276</v>
      </c>
      <c r="H1825" t="s">
        <v>41</v>
      </c>
      <c r="I1825">
        <v>300</v>
      </c>
      <c r="J1825" t="s">
        <v>42</v>
      </c>
      <c r="K1825" t="s">
        <v>276</v>
      </c>
      <c r="L1825">
        <v>53.600324999999998</v>
      </c>
      <c r="M1825">
        <v>-10.639673333333301</v>
      </c>
      <c r="N1825" t="s">
        <v>129</v>
      </c>
      <c r="O1825" t="s">
        <v>44</v>
      </c>
      <c r="W1825">
        <v>1</v>
      </c>
      <c r="Z1825" t="s">
        <v>159</v>
      </c>
      <c r="AA1825" t="s">
        <v>47</v>
      </c>
      <c r="AB1825" t="s">
        <v>74</v>
      </c>
      <c r="AE1825" t="s">
        <v>50</v>
      </c>
    </row>
    <row r="1826" spans="1:31" x14ac:dyDescent="0.3">
      <c r="A1826" s="1">
        <v>43649</v>
      </c>
      <c r="B1826" s="2">
        <v>0.41703703703703704</v>
      </c>
      <c r="C1826" t="s">
        <v>39</v>
      </c>
      <c r="D1826" t="s">
        <v>13</v>
      </c>
      <c r="E1826">
        <v>106</v>
      </c>
      <c r="F1826" t="s">
        <v>40</v>
      </c>
      <c r="G1826" t="s">
        <v>276</v>
      </c>
      <c r="H1826" t="s">
        <v>41</v>
      </c>
      <c r="I1826">
        <v>300</v>
      </c>
      <c r="J1826" t="s">
        <v>42</v>
      </c>
      <c r="K1826" t="s">
        <v>276</v>
      </c>
      <c r="L1826">
        <v>53.600311666666698</v>
      </c>
      <c r="M1826">
        <v>-10.641</v>
      </c>
      <c r="N1826" t="s">
        <v>129</v>
      </c>
      <c r="O1826" t="s">
        <v>100</v>
      </c>
      <c r="W1826">
        <v>3</v>
      </c>
      <c r="Y1826" t="s">
        <v>28</v>
      </c>
      <c r="Z1826" t="s">
        <v>52</v>
      </c>
      <c r="AA1826" t="s">
        <v>47</v>
      </c>
      <c r="AB1826" t="s">
        <v>82</v>
      </c>
      <c r="AE1826" t="s">
        <v>50</v>
      </c>
    </row>
    <row r="1827" spans="1:31" x14ac:dyDescent="0.3">
      <c r="A1827" s="1">
        <v>43649</v>
      </c>
      <c r="B1827" s="2">
        <v>0.41730324074074071</v>
      </c>
      <c r="C1827" t="s">
        <v>39</v>
      </c>
      <c r="D1827" t="s">
        <v>13</v>
      </c>
      <c r="E1827">
        <v>106</v>
      </c>
      <c r="F1827" t="s">
        <v>40</v>
      </c>
      <c r="G1827" t="s">
        <v>276</v>
      </c>
      <c r="H1827" t="s">
        <v>41</v>
      </c>
      <c r="I1827">
        <v>300</v>
      </c>
      <c r="J1827" t="s">
        <v>42</v>
      </c>
      <c r="K1827" t="s">
        <v>276</v>
      </c>
      <c r="L1827">
        <v>53.600279999999998</v>
      </c>
      <c r="M1827">
        <v>-10.6428933333333</v>
      </c>
      <c r="N1827" t="s">
        <v>129</v>
      </c>
      <c r="O1827" t="s">
        <v>100</v>
      </c>
      <c r="W1827">
        <v>1</v>
      </c>
      <c r="Y1827" t="s">
        <v>28</v>
      </c>
      <c r="Z1827" t="s">
        <v>52</v>
      </c>
      <c r="AA1827" t="s">
        <v>47</v>
      </c>
      <c r="AB1827" t="s">
        <v>82</v>
      </c>
      <c r="AE1827" t="s">
        <v>57</v>
      </c>
    </row>
    <row r="1828" spans="1:31" x14ac:dyDescent="0.3">
      <c r="A1828" s="1">
        <v>43649</v>
      </c>
      <c r="B1828" s="2">
        <v>0.4175578703703704</v>
      </c>
      <c r="C1828" t="s">
        <v>39</v>
      </c>
      <c r="D1828" t="s">
        <v>13</v>
      </c>
      <c r="E1828">
        <v>106</v>
      </c>
      <c r="F1828" t="s">
        <v>40</v>
      </c>
      <c r="G1828" t="s">
        <v>276</v>
      </c>
      <c r="H1828" t="s">
        <v>41</v>
      </c>
      <c r="I1828">
        <v>300</v>
      </c>
      <c r="J1828" t="s">
        <v>42</v>
      </c>
      <c r="K1828" t="s">
        <v>276</v>
      </c>
      <c r="L1828">
        <v>53.600239999999999</v>
      </c>
      <c r="M1828">
        <v>-10.6447133333333</v>
      </c>
      <c r="N1828" t="s">
        <v>129</v>
      </c>
      <c r="O1828" t="s">
        <v>100</v>
      </c>
      <c r="W1828">
        <v>2</v>
      </c>
      <c r="Y1828" t="s">
        <v>28</v>
      </c>
      <c r="Z1828" t="s">
        <v>52</v>
      </c>
      <c r="AA1828" t="s">
        <v>47</v>
      </c>
      <c r="AB1828" t="s">
        <v>82</v>
      </c>
      <c r="AE1828" t="s">
        <v>57</v>
      </c>
    </row>
    <row r="1829" spans="1:31" x14ac:dyDescent="0.3">
      <c r="A1829" s="1">
        <v>43649</v>
      </c>
      <c r="B1829" s="2">
        <v>0.41780092592592594</v>
      </c>
      <c r="C1829" t="s">
        <v>39</v>
      </c>
      <c r="D1829" t="s">
        <v>13</v>
      </c>
      <c r="E1829">
        <v>106</v>
      </c>
      <c r="F1829" t="s">
        <v>40</v>
      </c>
      <c r="G1829" t="s">
        <v>276</v>
      </c>
      <c r="H1829" t="s">
        <v>41</v>
      </c>
      <c r="I1829">
        <v>300</v>
      </c>
      <c r="J1829" t="s">
        <v>42</v>
      </c>
      <c r="K1829" t="s">
        <v>276</v>
      </c>
      <c r="L1829">
        <v>53.600208333333299</v>
      </c>
      <c r="M1829">
        <v>-10.646455</v>
      </c>
      <c r="N1829" t="s">
        <v>129</v>
      </c>
      <c r="O1829" t="s">
        <v>100</v>
      </c>
      <c r="W1829">
        <v>3</v>
      </c>
      <c r="Y1829" t="s">
        <v>28</v>
      </c>
      <c r="Z1829" t="s">
        <v>52</v>
      </c>
      <c r="AA1829" t="s">
        <v>47</v>
      </c>
      <c r="AB1829" t="s">
        <v>53</v>
      </c>
      <c r="AE1829" t="s">
        <v>50</v>
      </c>
    </row>
    <row r="1830" spans="1:31" x14ac:dyDescent="0.3">
      <c r="A1830" s="1">
        <v>43649</v>
      </c>
      <c r="B1830" s="2">
        <v>0.41797453703703707</v>
      </c>
      <c r="C1830" t="s">
        <v>39</v>
      </c>
      <c r="D1830" t="s">
        <v>13</v>
      </c>
      <c r="E1830">
        <v>106</v>
      </c>
      <c r="F1830" t="s">
        <v>40</v>
      </c>
      <c r="G1830" t="s">
        <v>276</v>
      </c>
      <c r="H1830" t="s">
        <v>41</v>
      </c>
      <c r="I1830">
        <v>300</v>
      </c>
      <c r="J1830" t="s">
        <v>42</v>
      </c>
      <c r="K1830" t="s">
        <v>276</v>
      </c>
      <c r="L1830">
        <v>53.6001816666667</v>
      </c>
      <c r="M1830">
        <v>-10.6477016666667</v>
      </c>
      <c r="N1830" t="s">
        <v>129</v>
      </c>
      <c r="O1830" t="s">
        <v>44</v>
      </c>
      <c r="W1830">
        <v>1</v>
      </c>
      <c r="Z1830" t="s">
        <v>46</v>
      </c>
      <c r="AA1830" t="s">
        <v>47</v>
      </c>
      <c r="AB1830" t="s">
        <v>74</v>
      </c>
      <c r="AE1830" t="s">
        <v>50</v>
      </c>
    </row>
    <row r="1831" spans="1:31" x14ac:dyDescent="0.3">
      <c r="A1831" s="1">
        <v>43649</v>
      </c>
      <c r="B1831" s="2">
        <v>0.41809027777777774</v>
      </c>
      <c r="C1831" t="s">
        <v>39</v>
      </c>
      <c r="D1831" t="s">
        <v>13</v>
      </c>
      <c r="E1831">
        <v>106</v>
      </c>
      <c r="F1831" t="s">
        <v>40</v>
      </c>
      <c r="G1831" t="s">
        <v>276</v>
      </c>
      <c r="H1831" t="s">
        <v>41</v>
      </c>
      <c r="I1831">
        <v>300</v>
      </c>
      <c r="J1831" t="s">
        <v>42</v>
      </c>
      <c r="K1831" t="s">
        <v>276</v>
      </c>
      <c r="L1831">
        <v>53.600164999999997</v>
      </c>
      <c r="M1831">
        <v>-10.648538333333301</v>
      </c>
      <c r="N1831" t="s">
        <v>129</v>
      </c>
      <c r="O1831" t="s">
        <v>100</v>
      </c>
      <c r="W1831">
        <v>7</v>
      </c>
      <c r="Y1831" t="s">
        <v>28</v>
      </c>
      <c r="Z1831" t="s">
        <v>52</v>
      </c>
      <c r="AA1831" t="s">
        <v>47</v>
      </c>
      <c r="AB1831" t="s">
        <v>74</v>
      </c>
      <c r="AE1831" t="s">
        <v>50</v>
      </c>
    </row>
    <row r="1832" spans="1:31" x14ac:dyDescent="0.3">
      <c r="A1832" s="1">
        <v>43649</v>
      </c>
      <c r="B1832" s="2">
        <v>0.41858796296296297</v>
      </c>
      <c r="C1832" t="s">
        <v>39</v>
      </c>
      <c r="D1832" t="s">
        <v>13</v>
      </c>
      <c r="E1832">
        <v>106</v>
      </c>
      <c r="F1832" t="s">
        <v>40</v>
      </c>
      <c r="G1832" t="s">
        <v>276</v>
      </c>
      <c r="H1832" t="s">
        <v>41</v>
      </c>
      <c r="I1832">
        <v>300</v>
      </c>
      <c r="J1832" t="s">
        <v>42</v>
      </c>
      <c r="K1832" t="s">
        <v>276</v>
      </c>
      <c r="L1832">
        <v>53.6000983333333</v>
      </c>
      <c r="M1832">
        <v>-10.65212</v>
      </c>
      <c r="N1832" t="s">
        <v>129</v>
      </c>
      <c r="O1832" t="s">
        <v>44</v>
      </c>
      <c r="W1832">
        <v>1</v>
      </c>
      <c r="Z1832" t="s">
        <v>46</v>
      </c>
      <c r="AA1832" t="s">
        <v>47</v>
      </c>
      <c r="AB1832" t="s">
        <v>48</v>
      </c>
      <c r="AE1832" t="s">
        <v>50</v>
      </c>
    </row>
    <row r="1833" spans="1:31" x14ac:dyDescent="0.3">
      <c r="A1833" s="1">
        <v>43649</v>
      </c>
      <c r="B1833" s="2">
        <v>0.41893518518518519</v>
      </c>
      <c r="C1833" t="s">
        <v>39</v>
      </c>
      <c r="D1833" t="s">
        <v>13</v>
      </c>
      <c r="E1833">
        <v>106</v>
      </c>
      <c r="F1833" t="s">
        <v>40</v>
      </c>
      <c r="G1833" t="s">
        <v>276</v>
      </c>
      <c r="H1833" t="s">
        <v>41</v>
      </c>
      <c r="I1833">
        <v>300</v>
      </c>
      <c r="J1833" t="s">
        <v>42</v>
      </c>
      <c r="K1833" t="s">
        <v>276</v>
      </c>
      <c r="L1833">
        <v>53.600050000000003</v>
      </c>
      <c r="M1833">
        <v>-10.6546133333333</v>
      </c>
      <c r="N1833" t="s">
        <v>129</v>
      </c>
      <c r="O1833" t="s">
        <v>44</v>
      </c>
      <c r="W1833">
        <v>1</v>
      </c>
      <c r="Z1833" t="s">
        <v>46</v>
      </c>
      <c r="AA1833" t="s">
        <v>81</v>
      </c>
      <c r="AE1833" t="s">
        <v>57</v>
      </c>
    </row>
    <row r="1834" spans="1:31" x14ac:dyDescent="0.3">
      <c r="A1834" s="1">
        <v>43649</v>
      </c>
      <c r="B1834" s="2">
        <v>0.41928240740740735</v>
      </c>
      <c r="C1834" t="s">
        <v>39</v>
      </c>
      <c r="D1834" t="s">
        <v>13</v>
      </c>
      <c r="E1834">
        <v>106</v>
      </c>
      <c r="F1834" t="s">
        <v>40</v>
      </c>
      <c r="G1834" t="s">
        <v>276</v>
      </c>
      <c r="H1834" t="s">
        <v>41</v>
      </c>
      <c r="I1834">
        <v>300</v>
      </c>
      <c r="J1834" t="s">
        <v>42</v>
      </c>
      <c r="K1834" t="s">
        <v>276</v>
      </c>
      <c r="L1834">
        <v>53.600009999999997</v>
      </c>
      <c r="M1834">
        <v>-10.657125000000001</v>
      </c>
      <c r="N1834" t="s">
        <v>129</v>
      </c>
      <c r="O1834" t="s">
        <v>44</v>
      </c>
      <c r="W1834">
        <v>1</v>
      </c>
      <c r="Z1834" t="s">
        <v>46</v>
      </c>
      <c r="AA1834" t="s">
        <v>47</v>
      </c>
      <c r="AB1834" t="s">
        <v>56</v>
      </c>
      <c r="AE1834" t="s">
        <v>50</v>
      </c>
    </row>
    <row r="1835" spans="1:31" x14ac:dyDescent="0.3">
      <c r="A1835" s="1">
        <v>43649</v>
      </c>
      <c r="B1835" s="2">
        <v>0.41945601851851855</v>
      </c>
      <c r="C1835" t="s">
        <v>39</v>
      </c>
      <c r="D1835" t="s">
        <v>13</v>
      </c>
      <c r="E1835">
        <v>106</v>
      </c>
      <c r="F1835" t="s">
        <v>40</v>
      </c>
      <c r="G1835" t="s">
        <v>276</v>
      </c>
      <c r="H1835" t="s">
        <v>41</v>
      </c>
      <c r="I1835">
        <v>300</v>
      </c>
      <c r="J1835" t="s">
        <v>42</v>
      </c>
      <c r="K1835" t="s">
        <v>276</v>
      </c>
      <c r="L1835">
        <v>53.599995</v>
      </c>
      <c r="M1835">
        <v>-10.6583733333333</v>
      </c>
      <c r="N1835" t="s">
        <v>129</v>
      </c>
      <c r="O1835" t="s">
        <v>100</v>
      </c>
      <c r="W1835">
        <v>2</v>
      </c>
      <c r="Y1835" t="s">
        <v>28</v>
      </c>
      <c r="Z1835" t="s">
        <v>52</v>
      </c>
      <c r="AA1835" t="s">
        <v>47</v>
      </c>
      <c r="AB1835" t="s">
        <v>72</v>
      </c>
      <c r="AE1835" t="s">
        <v>50</v>
      </c>
    </row>
    <row r="1836" spans="1:31" x14ac:dyDescent="0.3">
      <c r="A1836" s="1">
        <v>43649</v>
      </c>
      <c r="B1836" s="2">
        <v>0.41976851851851849</v>
      </c>
      <c r="C1836" t="s">
        <v>39</v>
      </c>
      <c r="D1836" t="s">
        <v>13</v>
      </c>
      <c r="E1836">
        <v>106</v>
      </c>
      <c r="F1836" t="s">
        <v>40</v>
      </c>
      <c r="G1836" t="s">
        <v>276</v>
      </c>
      <c r="H1836" t="s">
        <v>41</v>
      </c>
      <c r="I1836">
        <v>300</v>
      </c>
      <c r="J1836" t="s">
        <v>42</v>
      </c>
      <c r="K1836" t="s">
        <v>276</v>
      </c>
      <c r="L1836">
        <v>53.599953333333303</v>
      </c>
      <c r="M1836">
        <v>-10.660593333333299</v>
      </c>
      <c r="N1836" t="s">
        <v>129</v>
      </c>
      <c r="O1836" t="s">
        <v>118</v>
      </c>
      <c r="W1836">
        <v>1</v>
      </c>
      <c r="Y1836" t="s">
        <v>28</v>
      </c>
      <c r="Z1836" t="s">
        <v>52</v>
      </c>
      <c r="AA1836" t="s">
        <v>47</v>
      </c>
      <c r="AB1836" t="s">
        <v>55</v>
      </c>
      <c r="AE1836" t="s">
        <v>50</v>
      </c>
    </row>
    <row r="1837" spans="1:31" x14ac:dyDescent="0.3">
      <c r="A1837" s="1">
        <v>43649</v>
      </c>
      <c r="B1837" s="2">
        <v>0.42069444444444443</v>
      </c>
      <c r="C1837" t="s">
        <v>39</v>
      </c>
      <c r="D1837" t="s">
        <v>13</v>
      </c>
      <c r="E1837">
        <v>106</v>
      </c>
      <c r="F1837" t="s">
        <v>40</v>
      </c>
      <c r="G1837" t="s">
        <v>276</v>
      </c>
      <c r="H1837" t="s">
        <v>41</v>
      </c>
      <c r="I1837">
        <v>300</v>
      </c>
      <c r="J1837" t="s">
        <v>42</v>
      </c>
      <c r="K1837" t="s">
        <v>276</v>
      </c>
      <c r="L1837">
        <v>53.600028333333299</v>
      </c>
      <c r="M1837">
        <v>-10.6672366666667</v>
      </c>
      <c r="N1837" t="s">
        <v>129</v>
      </c>
      <c r="O1837" t="s">
        <v>61</v>
      </c>
      <c r="P1837">
        <v>2</v>
      </c>
      <c r="AA1837" t="s">
        <v>47</v>
      </c>
      <c r="AB1837" t="s">
        <v>72</v>
      </c>
      <c r="AE1837" t="s">
        <v>50</v>
      </c>
    </row>
    <row r="1838" spans="1:31" x14ac:dyDescent="0.3">
      <c r="A1838" s="1">
        <v>43649</v>
      </c>
      <c r="B1838" s="2">
        <v>0.42155092592592597</v>
      </c>
      <c r="C1838" t="s">
        <v>39</v>
      </c>
      <c r="D1838" t="s">
        <v>13</v>
      </c>
      <c r="E1838">
        <v>106</v>
      </c>
      <c r="F1838" t="s">
        <v>40</v>
      </c>
      <c r="G1838" t="s">
        <v>276</v>
      </c>
      <c r="H1838" t="s">
        <v>41</v>
      </c>
      <c r="I1838">
        <v>300</v>
      </c>
      <c r="J1838" t="s">
        <v>42</v>
      </c>
      <c r="K1838" t="s">
        <v>276</v>
      </c>
      <c r="L1838">
        <v>53.6000783333333</v>
      </c>
      <c r="M1838">
        <v>-10.6732933333333</v>
      </c>
      <c r="N1838" t="s">
        <v>129</v>
      </c>
      <c r="O1838" t="s">
        <v>100</v>
      </c>
      <c r="W1838">
        <v>2</v>
      </c>
      <c r="Y1838" t="s">
        <v>28</v>
      </c>
      <c r="Z1838" t="s">
        <v>52</v>
      </c>
      <c r="AA1838" t="s">
        <v>47</v>
      </c>
      <c r="AB1838" t="s">
        <v>72</v>
      </c>
      <c r="AE1838" t="s">
        <v>50</v>
      </c>
    </row>
    <row r="1839" spans="1:31" x14ac:dyDescent="0.3">
      <c r="A1839" s="1">
        <v>43649</v>
      </c>
      <c r="B1839" s="2">
        <v>0.42171296296296296</v>
      </c>
      <c r="C1839" t="s">
        <v>39</v>
      </c>
      <c r="D1839" t="s">
        <v>13</v>
      </c>
      <c r="E1839">
        <v>106</v>
      </c>
      <c r="F1839" t="s">
        <v>40</v>
      </c>
      <c r="G1839" t="s">
        <v>276</v>
      </c>
      <c r="H1839" t="s">
        <v>41</v>
      </c>
      <c r="I1839">
        <v>300</v>
      </c>
      <c r="J1839" t="s">
        <v>42</v>
      </c>
      <c r="K1839" t="s">
        <v>276</v>
      </c>
      <c r="L1839">
        <v>53.600085</v>
      </c>
      <c r="M1839">
        <v>-10.674431666666701</v>
      </c>
      <c r="N1839" t="s">
        <v>129</v>
      </c>
      <c r="O1839" t="s">
        <v>44</v>
      </c>
      <c r="W1839">
        <v>1</v>
      </c>
      <c r="Z1839" t="s">
        <v>46</v>
      </c>
      <c r="AA1839" t="s">
        <v>83</v>
      </c>
      <c r="AE1839" t="s">
        <v>50</v>
      </c>
    </row>
    <row r="1840" spans="1:31" x14ac:dyDescent="0.3">
      <c r="A1840" s="1">
        <v>43649</v>
      </c>
      <c r="B1840" s="2">
        <v>0.42193287037037036</v>
      </c>
      <c r="C1840" t="s">
        <v>39</v>
      </c>
      <c r="D1840" t="s">
        <v>13</v>
      </c>
      <c r="E1840">
        <v>106</v>
      </c>
      <c r="F1840" t="s">
        <v>40</v>
      </c>
      <c r="G1840" t="s">
        <v>276</v>
      </c>
      <c r="H1840" t="s">
        <v>41</v>
      </c>
      <c r="I1840">
        <v>300</v>
      </c>
      <c r="J1840" t="s">
        <v>42</v>
      </c>
      <c r="K1840" t="s">
        <v>276</v>
      </c>
      <c r="L1840">
        <v>53.600099999999998</v>
      </c>
      <c r="M1840">
        <v>-10.6760083333333</v>
      </c>
      <c r="N1840" t="s">
        <v>129</v>
      </c>
      <c r="O1840" t="s">
        <v>100</v>
      </c>
      <c r="W1840">
        <v>3</v>
      </c>
      <c r="Y1840" t="s">
        <v>28</v>
      </c>
      <c r="Z1840" t="s">
        <v>52</v>
      </c>
      <c r="AA1840" t="s">
        <v>47</v>
      </c>
      <c r="AB1840" t="s">
        <v>64</v>
      </c>
      <c r="AE1840" t="s">
        <v>50</v>
      </c>
    </row>
    <row r="1841" spans="1:31" x14ac:dyDescent="0.3">
      <c r="A1841" s="1">
        <v>43649</v>
      </c>
      <c r="B1841" s="2">
        <v>0.42334490740740738</v>
      </c>
      <c r="C1841" t="s">
        <v>39</v>
      </c>
      <c r="D1841" t="s">
        <v>13</v>
      </c>
      <c r="E1841">
        <v>106</v>
      </c>
      <c r="F1841" t="s">
        <v>40</v>
      </c>
      <c r="G1841" t="s">
        <v>276</v>
      </c>
      <c r="H1841" t="s">
        <v>41</v>
      </c>
      <c r="I1841">
        <v>300</v>
      </c>
      <c r="J1841" t="s">
        <v>42</v>
      </c>
      <c r="K1841" t="s">
        <v>276</v>
      </c>
      <c r="L1841">
        <v>53.600221666666698</v>
      </c>
      <c r="M1841">
        <v>-10.6861366666667</v>
      </c>
      <c r="N1841" t="s">
        <v>129</v>
      </c>
      <c r="O1841" t="s">
        <v>61</v>
      </c>
      <c r="P1841">
        <v>1</v>
      </c>
      <c r="AA1841" t="s">
        <v>47</v>
      </c>
      <c r="AB1841" t="s">
        <v>72</v>
      </c>
      <c r="AE1841" t="s">
        <v>50</v>
      </c>
    </row>
    <row r="1842" spans="1:31" x14ac:dyDescent="0.3">
      <c r="A1842" s="1">
        <v>43649</v>
      </c>
      <c r="B1842" s="2">
        <v>0.65734953703703702</v>
      </c>
      <c r="C1842" t="s">
        <v>39</v>
      </c>
      <c r="D1842" t="s">
        <v>13</v>
      </c>
      <c r="E1842">
        <v>109</v>
      </c>
      <c r="F1842" t="s">
        <v>40</v>
      </c>
      <c r="G1842" t="s">
        <v>276</v>
      </c>
      <c r="H1842" t="s">
        <v>41</v>
      </c>
      <c r="I1842">
        <v>300</v>
      </c>
      <c r="J1842" t="s">
        <v>42</v>
      </c>
      <c r="K1842" t="s">
        <v>276</v>
      </c>
      <c r="L1842">
        <v>53.6017333333333</v>
      </c>
      <c r="M1842">
        <v>-11.570413333333301</v>
      </c>
      <c r="N1842" t="s">
        <v>129</v>
      </c>
      <c r="O1842" t="s">
        <v>44</v>
      </c>
      <c r="W1842">
        <v>2</v>
      </c>
      <c r="Z1842" t="s">
        <v>46</v>
      </c>
      <c r="AA1842" t="s">
        <v>47</v>
      </c>
      <c r="AB1842" t="s">
        <v>82</v>
      </c>
      <c r="AE1842" t="s">
        <v>50</v>
      </c>
    </row>
    <row r="1843" spans="1:31" x14ac:dyDescent="0.3">
      <c r="A1843" s="1">
        <v>43649</v>
      </c>
      <c r="B1843" s="2">
        <v>0.65797453703703701</v>
      </c>
      <c r="C1843" t="s">
        <v>39</v>
      </c>
      <c r="D1843" t="s">
        <v>13</v>
      </c>
      <c r="E1843">
        <v>109</v>
      </c>
      <c r="F1843" t="s">
        <v>40</v>
      </c>
      <c r="G1843" t="s">
        <v>276</v>
      </c>
      <c r="H1843" t="s">
        <v>41</v>
      </c>
      <c r="I1843">
        <v>300</v>
      </c>
      <c r="J1843" t="s">
        <v>42</v>
      </c>
      <c r="K1843" t="s">
        <v>276</v>
      </c>
      <c r="L1843">
        <v>53.601664999999997</v>
      </c>
      <c r="M1843">
        <v>-11.574579999999999</v>
      </c>
      <c r="N1843" t="s">
        <v>129</v>
      </c>
      <c r="O1843" t="s">
        <v>44</v>
      </c>
      <c r="W1843">
        <v>1</v>
      </c>
      <c r="Z1843" t="s">
        <v>46</v>
      </c>
      <c r="AA1843" t="s">
        <v>81</v>
      </c>
      <c r="AE1843" t="s">
        <v>57</v>
      </c>
    </row>
    <row r="1844" spans="1:31" x14ac:dyDescent="0.3">
      <c r="A1844" s="1">
        <v>43649</v>
      </c>
      <c r="B1844" s="2">
        <v>0.65836805555555555</v>
      </c>
      <c r="C1844" t="s">
        <v>39</v>
      </c>
      <c r="D1844" t="s">
        <v>13</v>
      </c>
      <c r="E1844">
        <v>109</v>
      </c>
      <c r="F1844" t="s">
        <v>40</v>
      </c>
      <c r="G1844" t="s">
        <v>276</v>
      </c>
      <c r="H1844" t="s">
        <v>41</v>
      </c>
      <c r="I1844">
        <v>300</v>
      </c>
      <c r="J1844" t="s">
        <v>42</v>
      </c>
      <c r="K1844" t="s">
        <v>276</v>
      </c>
      <c r="L1844">
        <v>53.601660000000003</v>
      </c>
      <c r="M1844">
        <v>-11.577349999999999</v>
      </c>
      <c r="N1844" t="s">
        <v>129</v>
      </c>
      <c r="O1844" t="s">
        <v>123</v>
      </c>
      <c r="W1844">
        <v>1</v>
      </c>
      <c r="Y1844" t="s">
        <v>28</v>
      </c>
      <c r="Z1844" t="s">
        <v>52</v>
      </c>
      <c r="AA1844" t="s">
        <v>47</v>
      </c>
      <c r="AB1844" t="s">
        <v>55</v>
      </c>
      <c r="AE1844" t="s">
        <v>50</v>
      </c>
    </row>
    <row r="1845" spans="1:31" x14ac:dyDescent="0.3">
      <c r="A1845" s="1">
        <v>43649</v>
      </c>
      <c r="B1845" s="2">
        <v>0.65907407407407403</v>
      </c>
      <c r="C1845" t="s">
        <v>39</v>
      </c>
      <c r="D1845" t="s">
        <v>13</v>
      </c>
      <c r="E1845">
        <v>109</v>
      </c>
      <c r="F1845" t="s">
        <v>40</v>
      </c>
      <c r="G1845" t="s">
        <v>276</v>
      </c>
      <c r="H1845" t="s">
        <v>41</v>
      </c>
      <c r="I1845">
        <v>300</v>
      </c>
      <c r="J1845" t="s">
        <v>42</v>
      </c>
      <c r="K1845" t="s">
        <v>276</v>
      </c>
      <c r="L1845">
        <v>53.601601666666703</v>
      </c>
      <c r="M1845">
        <v>-11.582178333333299</v>
      </c>
      <c r="N1845" t="s">
        <v>129</v>
      </c>
      <c r="O1845" t="s">
        <v>44</v>
      </c>
      <c r="W1845">
        <v>1</v>
      </c>
      <c r="Z1845" t="s">
        <v>46</v>
      </c>
      <c r="AA1845" t="s">
        <v>47</v>
      </c>
      <c r="AB1845" t="s">
        <v>53</v>
      </c>
      <c r="AE1845" t="s">
        <v>50</v>
      </c>
    </row>
    <row r="1846" spans="1:31" x14ac:dyDescent="0.3">
      <c r="A1846" s="1">
        <v>43649</v>
      </c>
      <c r="B1846" s="2">
        <v>0.6595833333333333</v>
      </c>
      <c r="C1846" t="s">
        <v>39</v>
      </c>
      <c r="D1846" t="s">
        <v>13</v>
      </c>
      <c r="E1846">
        <v>109</v>
      </c>
      <c r="F1846" t="s">
        <v>40</v>
      </c>
      <c r="G1846" t="s">
        <v>276</v>
      </c>
      <c r="H1846" t="s">
        <v>41</v>
      </c>
      <c r="I1846">
        <v>300</v>
      </c>
      <c r="J1846" t="s">
        <v>42</v>
      </c>
      <c r="K1846" t="s">
        <v>276</v>
      </c>
      <c r="L1846">
        <v>53.6015783333333</v>
      </c>
      <c r="M1846">
        <v>-11.585656666666701</v>
      </c>
      <c r="N1846" t="s">
        <v>129</v>
      </c>
      <c r="O1846" t="s">
        <v>123</v>
      </c>
      <c r="W1846">
        <v>1</v>
      </c>
      <c r="Y1846" t="s">
        <v>28</v>
      </c>
      <c r="Z1846" t="s">
        <v>52</v>
      </c>
      <c r="AA1846" t="s">
        <v>47</v>
      </c>
      <c r="AB1846" t="s">
        <v>82</v>
      </c>
      <c r="AE1846" t="s">
        <v>50</v>
      </c>
    </row>
    <row r="1847" spans="1:31" x14ac:dyDescent="0.3">
      <c r="A1847" s="1">
        <v>43649</v>
      </c>
      <c r="B1847" s="2">
        <v>0.6598842592592592</v>
      </c>
      <c r="C1847" t="s">
        <v>39</v>
      </c>
      <c r="D1847" t="s">
        <v>13</v>
      </c>
      <c r="E1847">
        <v>109</v>
      </c>
      <c r="F1847" t="s">
        <v>40</v>
      </c>
      <c r="G1847" t="s">
        <v>276</v>
      </c>
      <c r="H1847" t="s">
        <v>41</v>
      </c>
      <c r="I1847">
        <v>300</v>
      </c>
      <c r="J1847" t="s">
        <v>42</v>
      </c>
      <c r="K1847" t="s">
        <v>276</v>
      </c>
      <c r="L1847">
        <v>53.601534999999998</v>
      </c>
      <c r="M1847">
        <v>-11.5876966666667</v>
      </c>
      <c r="N1847" t="s">
        <v>129</v>
      </c>
      <c r="O1847" t="s">
        <v>44</v>
      </c>
      <c r="W1847">
        <v>1</v>
      </c>
      <c r="Z1847" t="s">
        <v>46</v>
      </c>
      <c r="AA1847" t="s">
        <v>47</v>
      </c>
      <c r="AB1847" t="s">
        <v>53</v>
      </c>
      <c r="AE1847" t="s">
        <v>50</v>
      </c>
    </row>
    <row r="1848" spans="1:31" x14ac:dyDescent="0.3">
      <c r="A1848" s="1">
        <v>43649</v>
      </c>
      <c r="B1848" s="2">
        <v>0.66015046296296298</v>
      </c>
      <c r="C1848" t="s">
        <v>39</v>
      </c>
      <c r="D1848" t="s">
        <v>13</v>
      </c>
      <c r="E1848">
        <v>109</v>
      </c>
      <c r="F1848" t="s">
        <v>40</v>
      </c>
      <c r="G1848" t="s">
        <v>276</v>
      </c>
      <c r="H1848" t="s">
        <v>41</v>
      </c>
      <c r="I1848">
        <v>300</v>
      </c>
      <c r="J1848" t="s">
        <v>42</v>
      </c>
      <c r="K1848" t="s">
        <v>276</v>
      </c>
      <c r="L1848">
        <v>53.601513333333301</v>
      </c>
      <c r="M1848">
        <v>-11.589518333333301</v>
      </c>
      <c r="N1848" t="s">
        <v>129</v>
      </c>
      <c r="O1848" t="s">
        <v>44</v>
      </c>
      <c r="W1848">
        <v>1</v>
      </c>
      <c r="Z1848" t="s">
        <v>46</v>
      </c>
      <c r="AA1848" t="s">
        <v>47</v>
      </c>
      <c r="AB1848" t="s">
        <v>53</v>
      </c>
      <c r="AE1848" t="s">
        <v>50</v>
      </c>
    </row>
    <row r="1849" spans="1:31" x14ac:dyDescent="0.3">
      <c r="A1849" s="1">
        <v>43649</v>
      </c>
      <c r="B1849" s="2">
        <v>0.66033564814814816</v>
      </c>
      <c r="C1849" t="s">
        <v>39</v>
      </c>
      <c r="D1849" t="s">
        <v>13</v>
      </c>
      <c r="E1849">
        <v>109</v>
      </c>
      <c r="F1849" t="s">
        <v>40</v>
      </c>
      <c r="G1849" t="s">
        <v>276</v>
      </c>
      <c r="H1849" t="s">
        <v>41</v>
      </c>
      <c r="I1849">
        <v>300</v>
      </c>
      <c r="J1849" t="s">
        <v>42</v>
      </c>
      <c r="K1849" t="s">
        <v>276</v>
      </c>
      <c r="L1849">
        <v>53.601498333333303</v>
      </c>
      <c r="M1849">
        <v>-11.59079</v>
      </c>
      <c r="N1849" t="s">
        <v>129</v>
      </c>
      <c r="O1849" t="s">
        <v>44</v>
      </c>
      <c r="W1849">
        <v>2</v>
      </c>
      <c r="Z1849" t="s">
        <v>46</v>
      </c>
      <c r="AA1849" t="s">
        <v>47</v>
      </c>
      <c r="AB1849" t="s">
        <v>74</v>
      </c>
      <c r="AE1849" t="s">
        <v>50</v>
      </c>
    </row>
    <row r="1850" spans="1:31" x14ac:dyDescent="0.3">
      <c r="A1850" s="1">
        <v>43649</v>
      </c>
      <c r="B1850" s="2">
        <v>0.66078703703703701</v>
      </c>
      <c r="C1850" t="s">
        <v>39</v>
      </c>
      <c r="D1850" t="s">
        <v>13</v>
      </c>
      <c r="E1850">
        <v>109</v>
      </c>
      <c r="F1850" t="s">
        <v>40</v>
      </c>
      <c r="G1850" t="s">
        <v>276</v>
      </c>
      <c r="H1850" t="s">
        <v>41</v>
      </c>
      <c r="I1850">
        <v>300</v>
      </c>
      <c r="J1850" t="s">
        <v>42</v>
      </c>
      <c r="K1850" t="s">
        <v>276</v>
      </c>
      <c r="L1850">
        <v>53.601469999999999</v>
      </c>
      <c r="M1850">
        <v>-11.5938866666667</v>
      </c>
      <c r="N1850" t="s">
        <v>129</v>
      </c>
      <c r="O1850" t="s">
        <v>44</v>
      </c>
      <c r="W1850">
        <v>2</v>
      </c>
      <c r="Z1850" t="s">
        <v>46</v>
      </c>
      <c r="AA1850" t="s">
        <v>47</v>
      </c>
      <c r="AB1850" t="s">
        <v>53</v>
      </c>
      <c r="AE1850" t="s">
        <v>50</v>
      </c>
    </row>
    <row r="1851" spans="1:31" x14ac:dyDescent="0.3">
      <c r="A1851" s="1">
        <v>43649</v>
      </c>
      <c r="B1851" s="2">
        <v>0.66111111111111109</v>
      </c>
      <c r="C1851" t="s">
        <v>39</v>
      </c>
      <c r="D1851" t="s">
        <v>13</v>
      </c>
      <c r="E1851">
        <v>109</v>
      </c>
      <c r="F1851" t="s">
        <v>40</v>
      </c>
      <c r="G1851" t="s">
        <v>276</v>
      </c>
      <c r="H1851" t="s">
        <v>41</v>
      </c>
      <c r="I1851">
        <v>300</v>
      </c>
      <c r="J1851" t="s">
        <v>42</v>
      </c>
      <c r="K1851" t="s">
        <v>276</v>
      </c>
      <c r="L1851">
        <v>53.601448333333302</v>
      </c>
      <c r="M1851">
        <v>-11.5961033333333</v>
      </c>
      <c r="N1851" t="s">
        <v>129</v>
      </c>
      <c r="O1851" t="s">
        <v>61</v>
      </c>
      <c r="R1851">
        <v>1</v>
      </c>
      <c r="AA1851" t="s">
        <v>47</v>
      </c>
      <c r="AB1851" t="s">
        <v>53</v>
      </c>
      <c r="AE1851" t="s">
        <v>50</v>
      </c>
    </row>
    <row r="1852" spans="1:31" x14ac:dyDescent="0.3">
      <c r="A1852" s="1">
        <v>43649</v>
      </c>
      <c r="B1852" s="2">
        <v>0.66121527777777778</v>
      </c>
      <c r="C1852" t="s">
        <v>39</v>
      </c>
      <c r="D1852" t="s">
        <v>13</v>
      </c>
      <c r="E1852">
        <v>109</v>
      </c>
      <c r="F1852" t="s">
        <v>40</v>
      </c>
      <c r="G1852" t="s">
        <v>276</v>
      </c>
      <c r="H1852" t="s">
        <v>41</v>
      </c>
      <c r="I1852">
        <v>300</v>
      </c>
      <c r="J1852" t="s">
        <v>42</v>
      </c>
      <c r="K1852" t="s">
        <v>276</v>
      </c>
      <c r="L1852">
        <v>53.601446666666703</v>
      </c>
      <c r="M1852">
        <v>-11.596819999999999</v>
      </c>
      <c r="N1852" t="s">
        <v>129</v>
      </c>
      <c r="O1852" t="s">
        <v>54</v>
      </c>
      <c r="W1852">
        <v>1</v>
      </c>
      <c r="Y1852" t="s">
        <v>28</v>
      </c>
      <c r="Z1852" t="s">
        <v>52</v>
      </c>
      <c r="AA1852" t="s">
        <v>47</v>
      </c>
      <c r="AB1852" t="s">
        <v>72</v>
      </c>
      <c r="AE1852" t="s">
        <v>50</v>
      </c>
    </row>
    <row r="1853" spans="1:31" x14ac:dyDescent="0.3">
      <c r="A1853" s="1">
        <v>43649</v>
      </c>
      <c r="B1853" s="2">
        <v>0.66137731481481488</v>
      </c>
      <c r="C1853" t="s">
        <v>39</v>
      </c>
      <c r="D1853" t="s">
        <v>13</v>
      </c>
      <c r="E1853">
        <v>109</v>
      </c>
      <c r="F1853" t="s">
        <v>40</v>
      </c>
      <c r="G1853" t="s">
        <v>276</v>
      </c>
      <c r="H1853" t="s">
        <v>41</v>
      </c>
      <c r="I1853">
        <v>300</v>
      </c>
      <c r="J1853" t="s">
        <v>42</v>
      </c>
      <c r="K1853" t="s">
        <v>276</v>
      </c>
      <c r="L1853">
        <v>53.601441666666702</v>
      </c>
      <c r="M1853">
        <v>-11.5979216666667</v>
      </c>
      <c r="N1853" t="s">
        <v>129</v>
      </c>
      <c r="O1853" t="s">
        <v>44</v>
      </c>
      <c r="W1853">
        <v>2</v>
      </c>
      <c r="Z1853" t="s">
        <v>46</v>
      </c>
      <c r="AA1853" t="s">
        <v>47</v>
      </c>
      <c r="AB1853" t="s">
        <v>53</v>
      </c>
      <c r="AE1853" t="s">
        <v>50</v>
      </c>
    </row>
    <row r="1854" spans="1:31" x14ac:dyDescent="0.3">
      <c r="A1854" s="1">
        <v>43649</v>
      </c>
      <c r="B1854" s="2">
        <v>0.66259259259259262</v>
      </c>
      <c r="C1854" t="s">
        <v>39</v>
      </c>
      <c r="D1854" t="s">
        <v>13</v>
      </c>
      <c r="E1854">
        <v>109</v>
      </c>
      <c r="F1854" t="s">
        <v>40</v>
      </c>
      <c r="G1854" t="s">
        <v>276</v>
      </c>
      <c r="H1854" t="s">
        <v>41</v>
      </c>
      <c r="I1854">
        <v>300</v>
      </c>
      <c r="J1854" t="s">
        <v>42</v>
      </c>
      <c r="K1854" t="s">
        <v>276</v>
      </c>
      <c r="L1854">
        <v>53.601318333333303</v>
      </c>
      <c r="M1854">
        <v>-11.606145</v>
      </c>
      <c r="N1854" t="s">
        <v>129</v>
      </c>
      <c r="O1854" t="s">
        <v>44</v>
      </c>
      <c r="W1854">
        <v>2</v>
      </c>
      <c r="Z1854" t="s">
        <v>46</v>
      </c>
      <c r="AA1854" t="s">
        <v>47</v>
      </c>
      <c r="AB1854" t="s">
        <v>82</v>
      </c>
      <c r="AE1854" t="s">
        <v>50</v>
      </c>
    </row>
    <row r="1855" spans="1:31" x14ac:dyDescent="0.3">
      <c r="A1855" s="1">
        <v>43649</v>
      </c>
      <c r="B1855" s="2">
        <v>0.66309027777777774</v>
      </c>
      <c r="C1855" t="s">
        <v>39</v>
      </c>
      <c r="D1855" t="s">
        <v>13</v>
      </c>
      <c r="E1855">
        <v>109</v>
      </c>
      <c r="F1855" t="s">
        <v>40</v>
      </c>
      <c r="G1855" t="s">
        <v>276</v>
      </c>
      <c r="H1855" t="s">
        <v>41</v>
      </c>
      <c r="I1855">
        <v>300</v>
      </c>
      <c r="J1855" t="s">
        <v>42</v>
      </c>
      <c r="K1855" t="s">
        <v>276</v>
      </c>
      <c r="L1855">
        <v>53.601293333333302</v>
      </c>
      <c r="M1855">
        <v>-11.609491666666701</v>
      </c>
      <c r="N1855" t="s">
        <v>129</v>
      </c>
      <c r="O1855" t="s">
        <v>44</v>
      </c>
      <c r="W1855">
        <v>1</v>
      </c>
      <c r="Z1855" t="s">
        <v>46</v>
      </c>
      <c r="AA1855" t="s">
        <v>47</v>
      </c>
      <c r="AB1855" t="s">
        <v>53</v>
      </c>
      <c r="AE1855" t="s">
        <v>50</v>
      </c>
    </row>
    <row r="1856" spans="1:31" x14ac:dyDescent="0.3">
      <c r="A1856" s="1">
        <v>43649</v>
      </c>
      <c r="B1856" s="2">
        <v>0.66346064814814809</v>
      </c>
      <c r="C1856" t="s">
        <v>39</v>
      </c>
      <c r="D1856" t="s">
        <v>13</v>
      </c>
      <c r="E1856">
        <v>109</v>
      </c>
      <c r="F1856" t="s">
        <v>40</v>
      </c>
      <c r="G1856" t="s">
        <v>276</v>
      </c>
      <c r="H1856" t="s">
        <v>41</v>
      </c>
      <c r="I1856">
        <v>300</v>
      </c>
      <c r="J1856" t="s">
        <v>42</v>
      </c>
      <c r="K1856" t="s">
        <v>276</v>
      </c>
      <c r="L1856">
        <v>53.601284999999997</v>
      </c>
      <c r="M1856">
        <v>-11.6119983333333</v>
      </c>
      <c r="N1856" t="s">
        <v>129</v>
      </c>
      <c r="O1856" t="s">
        <v>54</v>
      </c>
      <c r="W1856">
        <v>6</v>
      </c>
      <c r="Y1856" t="s">
        <v>28</v>
      </c>
      <c r="Z1856" t="s">
        <v>52</v>
      </c>
      <c r="AA1856" t="s">
        <v>47</v>
      </c>
      <c r="AB1856" t="s">
        <v>82</v>
      </c>
      <c r="AE1856" t="s">
        <v>50</v>
      </c>
    </row>
    <row r="1857" spans="1:31" x14ac:dyDescent="0.3">
      <c r="A1857" s="1">
        <v>43649</v>
      </c>
      <c r="B1857" s="2">
        <v>0.66531249999999997</v>
      </c>
      <c r="C1857" t="s">
        <v>39</v>
      </c>
      <c r="D1857" t="s">
        <v>13</v>
      </c>
      <c r="E1857">
        <v>109</v>
      </c>
      <c r="F1857" t="s">
        <v>40</v>
      </c>
      <c r="G1857" t="s">
        <v>276</v>
      </c>
      <c r="H1857" t="s">
        <v>41</v>
      </c>
      <c r="I1857">
        <v>300</v>
      </c>
      <c r="J1857" t="s">
        <v>42</v>
      </c>
      <c r="K1857" t="s">
        <v>276</v>
      </c>
      <c r="L1857">
        <v>53.601171666666701</v>
      </c>
      <c r="M1857">
        <v>-11.624513333333301</v>
      </c>
      <c r="N1857" t="s">
        <v>129</v>
      </c>
      <c r="O1857" t="s">
        <v>54</v>
      </c>
      <c r="W1857">
        <v>1</v>
      </c>
      <c r="Y1857" t="s">
        <v>28</v>
      </c>
      <c r="Z1857" t="s">
        <v>52</v>
      </c>
      <c r="AA1857" t="s">
        <v>47</v>
      </c>
      <c r="AB1857" t="s">
        <v>64</v>
      </c>
      <c r="AE1857" t="s">
        <v>50</v>
      </c>
    </row>
    <row r="1858" spans="1:31" x14ac:dyDescent="0.3">
      <c r="A1858" s="1">
        <v>43649</v>
      </c>
      <c r="B1858" s="2">
        <v>0.66613425925925929</v>
      </c>
      <c r="C1858" t="s">
        <v>39</v>
      </c>
      <c r="D1858" t="s">
        <v>13</v>
      </c>
      <c r="E1858">
        <v>109</v>
      </c>
      <c r="F1858" t="s">
        <v>40</v>
      </c>
      <c r="G1858" t="s">
        <v>276</v>
      </c>
      <c r="H1858" t="s">
        <v>41</v>
      </c>
      <c r="I1858">
        <v>300</v>
      </c>
      <c r="J1858" t="s">
        <v>42</v>
      </c>
      <c r="K1858" t="s">
        <v>276</v>
      </c>
      <c r="L1858">
        <v>53.601186666666699</v>
      </c>
      <c r="M1858">
        <v>-11.630155</v>
      </c>
      <c r="N1858" t="s">
        <v>129</v>
      </c>
      <c r="O1858" t="s">
        <v>123</v>
      </c>
      <c r="W1858">
        <v>1</v>
      </c>
      <c r="Y1858" t="s">
        <v>28</v>
      </c>
      <c r="Z1858" t="s">
        <v>52</v>
      </c>
      <c r="AA1858" t="s">
        <v>47</v>
      </c>
      <c r="AB1858" t="s">
        <v>82</v>
      </c>
      <c r="AE1858" t="s">
        <v>50</v>
      </c>
    </row>
    <row r="1859" spans="1:31" x14ac:dyDescent="0.3">
      <c r="A1859" s="1">
        <v>43649</v>
      </c>
      <c r="B1859" s="2">
        <v>0.66638888888888892</v>
      </c>
      <c r="C1859" t="s">
        <v>39</v>
      </c>
      <c r="D1859" t="s">
        <v>13</v>
      </c>
      <c r="E1859">
        <v>109</v>
      </c>
      <c r="F1859" t="s">
        <v>40</v>
      </c>
      <c r="G1859" t="s">
        <v>276</v>
      </c>
      <c r="H1859" t="s">
        <v>41</v>
      </c>
      <c r="I1859">
        <v>300</v>
      </c>
      <c r="J1859" t="s">
        <v>42</v>
      </c>
      <c r="K1859" t="s">
        <v>276</v>
      </c>
      <c r="L1859">
        <v>53.601238333333299</v>
      </c>
      <c r="M1859">
        <v>-11.6318966666667</v>
      </c>
      <c r="N1859" t="s">
        <v>129</v>
      </c>
      <c r="O1859" t="s">
        <v>44</v>
      </c>
      <c r="W1859">
        <v>3</v>
      </c>
      <c r="Z1859" t="s">
        <v>46</v>
      </c>
      <c r="AA1859" t="s">
        <v>47</v>
      </c>
      <c r="AB1859" t="s">
        <v>82</v>
      </c>
      <c r="AE1859" t="s">
        <v>50</v>
      </c>
    </row>
    <row r="1860" spans="1:31" x14ac:dyDescent="0.3">
      <c r="A1860" s="1">
        <v>43649</v>
      </c>
      <c r="B1860" s="2">
        <v>0.6664930555555556</v>
      </c>
      <c r="C1860" t="s">
        <v>39</v>
      </c>
      <c r="D1860" t="s">
        <v>13</v>
      </c>
      <c r="E1860">
        <v>109</v>
      </c>
      <c r="F1860" t="s">
        <v>40</v>
      </c>
      <c r="G1860" t="s">
        <v>276</v>
      </c>
      <c r="H1860" t="s">
        <v>41</v>
      </c>
      <c r="I1860">
        <v>300</v>
      </c>
      <c r="J1860" t="s">
        <v>42</v>
      </c>
      <c r="K1860" t="s">
        <v>276</v>
      </c>
      <c r="L1860">
        <v>53.601253333333297</v>
      </c>
      <c r="M1860">
        <v>-11.6326066666667</v>
      </c>
      <c r="N1860" t="s">
        <v>129</v>
      </c>
      <c r="O1860" t="s">
        <v>100</v>
      </c>
      <c r="W1860">
        <v>2</v>
      </c>
      <c r="Y1860" t="s">
        <v>28</v>
      </c>
      <c r="Z1860" t="s">
        <v>52</v>
      </c>
      <c r="AA1860" t="s">
        <v>47</v>
      </c>
      <c r="AB1860" t="s">
        <v>72</v>
      </c>
      <c r="AE1860" t="s">
        <v>50</v>
      </c>
    </row>
    <row r="1861" spans="1:31" x14ac:dyDescent="0.3">
      <c r="A1861" s="1">
        <v>43649</v>
      </c>
      <c r="B1861" s="2">
        <v>0.66708333333333336</v>
      </c>
      <c r="C1861" t="s">
        <v>39</v>
      </c>
      <c r="D1861" t="s">
        <v>13</v>
      </c>
      <c r="E1861">
        <v>109</v>
      </c>
      <c r="F1861" t="s">
        <v>40</v>
      </c>
      <c r="G1861" t="s">
        <v>276</v>
      </c>
      <c r="H1861" t="s">
        <v>41</v>
      </c>
      <c r="I1861">
        <v>300</v>
      </c>
      <c r="J1861" t="s">
        <v>42</v>
      </c>
      <c r="K1861" t="s">
        <v>276</v>
      </c>
      <c r="L1861">
        <v>53.601320000000001</v>
      </c>
      <c r="M1861">
        <v>-11.6366283333333</v>
      </c>
      <c r="N1861" t="s">
        <v>129</v>
      </c>
      <c r="O1861" t="s">
        <v>54</v>
      </c>
      <c r="W1861">
        <v>3</v>
      </c>
      <c r="Y1861" t="s">
        <v>28</v>
      </c>
      <c r="Z1861" t="s">
        <v>52</v>
      </c>
      <c r="AA1861" t="s">
        <v>47</v>
      </c>
      <c r="AB1861" t="s">
        <v>55</v>
      </c>
      <c r="AE1861" t="s">
        <v>50</v>
      </c>
    </row>
    <row r="1862" spans="1:31" x14ac:dyDescent="0.3">
      <c r="A1862" s="1">
        <v>43649</v>
      </c>
      <c r="B1862" s="2">
        <v>0.66724537037037035</v>
      </c>
      <c r="C1862" t="s">
        <v>39</v>
      </c>
      <c r="D1862" t="s">
        <v>13</v>
      </c>
      <c r="E1862">
        <v>109</v>
      </c>
      <c r="F1862" t="s">
        <v>40</v>
      </c>
      <c r="G1862" t="s">
        <v>276</v>
      </c>
      <c r="H1862" t="s">
        <v>41</v>
      </c>
      <c r="I1862">
        <v>300</v>
      </c>
      <c r="J1862" t="s">
        <v>42</v>
      </c>
      <c r="K1862" t="s">
        <v>276</v>
      </c>
      <c r="L1862">
        <v>53.60134</v>
      </c>
      <c r="M1862">
        <v>-11.6377466666667</v>
      </c>
      <c r="N1862" t="s">
        <v>129</v>
      </c>
      <c r="O1862" t="s">
        <v>44</v>
      </c>
      <c r="W1862">
        <v>2</v>
      </c>
      <c r="Z1862" t="s">
        <v>46</v>
      </c>
      <c r="AA1862" t="s">
        <v>47</v>
      </c>
      <c r="AB1862" t="s">
        <v>53</v>
      </c>
      <c r="AE1862" t="s">
        <v>50</v>
      </c>
    </row>
    <row r="1863" spans="1:31" x14ac:dyDescent="0.3">
      <c r="A1863" s="1">
        <v>43649</v>
      </c>
      <c r="B1863" s="2">
        <v>0.66737268518518522</v>
      </c>
      <c r="C1863" t="s">
        <v>39</v>
      </c>
      <c r="D1863" t="s">
        <v>13</v>
      </c>
      <c r="E1863">
        <v>109</v>
      </c>
      <c r="F1863" t="s">
        <v>40</v>
      </c>
      <c r="G1863" t="s">
        <v>276</v>
      </c>
      <c r="H1863" t="s">
        <v>41</v>
      </c>
      <c r="I1863">
        <v>300</v>
      </c>
      <c r="J1863" t="s">
        <v>42</v>
      </c>
      <c r="K1863" t="s">
        <v>276</v>
      </c>
      <c r="L1863">
        <v>53.6013466666667</v>
      </c>
      <c r="M1863">
        <v>-11.638545000000001</v>
      </c>
      <c r="N1863" t="s">
        <v>129</v>
      </c>
      <c r="O1863" t="s">
        <v>100</v>
      </c>
      <c r="W1863">
        <v>1</v>
      </c>
      <c r="Y1863" t="s">
        <v>28</v>
      </c>
      <c r="Z1863" t="s">
        <v>52</v>
      </c>
      <c r="AA1863" t="s">
        <v>47</v>
      </c>
      <c r="AB1863" t="s">
        <v>53</v>
      </c>
      <c r="AE1863" t="s">
        <v>50</v>
      </c>
    </row>
    <row r="1864" spans="1:31" x14ac:dyDescent="0.3">
      <c r="A1864" s="1">
        <v>43649</v>
      </c>
      <c r="B1864" s="2">
        <v>0.66805555555555562</v>
      </c>
      <c r="C1864" t="s">
        <v>39</v>
      </c>
      <c r="D1864" t="s">
        <v>13</v>
      </c>
      <c r="E1864">
        <v>109</v>
      </c>
      <c r="F1864" t="s">
        <v>40</v>
      </c>
      <c r="G1864" t="s">
        <v>276</v>
      </c>
      <c r="H1864" t="s">
        <v>41</v>
      </c>
      <c r="I1864">
        <v>300</v>
      </c>
      <c r="J1864" t="s">
        <v>42</v>
      </c>
      <c r="K1864" t="s">
        <v>276</v>
      </c>
      <c r="L1864">
        <v>53.601453333333303</v>
      </c>
      <c r="M1864">
        <v>-11.6433383333333</v>
      </c>
      <c r="N1864" t="s">
        <v>129</v>
      </c>
      <c r="O1864" t="s">
        <v>44</v>
      </c>
      <c r="W1864">
        <v>4</v>
      </c>
      <c r="Z1864" t="s">
        <v>46</v>
      </c>
      <c r="AA1864" t="s">
        <v>47</v>
      </c>
      <c r="AB1864" t="s">
        <v>53</v>
      </c>
      <c r="AE1864" t="s">
        <v>57</v>
      </c>
    </row>
    <row r="1865" spans="1:31" x14ac:dyDescent="0.3">
      <c r="A1865" s="1">
        <v>43649</v>
      </c>
      <c r="B1865" s="2">
        <v>0.66820601851851846</v>
      </c>
      <c r="C1865" t="s">
        <v>39</v>
      </c>
      <c r="D1865" t="s">
        <v>13</v>
      </c>
      <c r="E1865">
        <v>109</v>
      </c>
      <c r="F1865" t="s">
        <v>40</v>
      </c>
      <c r="G1865" t="s">
        <v>276</v>
      </c>
      <c r="H1865" t="s">
        <v>41</v>
      </c>
      <c r="I1865">
        <v>300</v>
      </c>
      <c r="J1865" t="s">
        <v>42</v>
      </c>
      <c r="K1865" t="s">
        <v>276</v>
      </c>
      <c r="L1865">
        <v>53.601469999999999</v>
      </c>
      <c r="M1865">
        <v>-11.6442933333333</v>
      </c>
      <c r="N1865" t="s">
        <v>129</v>
      </c>
      <c r="O1865" t="s">
        <v>61</v>
      </c>
      <c r="P1865">
        <v>4</v>
      </c>
      <c r="AA1865" t="s">
        <v>47</v>
      </c>
      <c r="AB1865" t="s">
        <v>55</v>
      </c>
      <c r="AE1865" t="s">
        <v>50</v>
      </c>
    </row>
    <row r="1866" spans="1:31" x14ac:dyDescent="0.3">
      <c r="A1866" s="1">
        <v>43649</v>
      </c>
      <c r="B1866" s="2">
        <v>0.66857638888888893</v>
      </c>
      <c r="C1866" t="s">
        <v>39</v>
      </c>
      <c r="D1866" t="s">
        <v>13</v>
      </c>
      <c r="E1866">
        <v>109</v>
      </c>
      <c r="F1866" t="s">
        <v>40</v>
      </c>
      <c r="G1866" t="s">
        <v>276</v>
      </c>
      <c r="H1866" t="s">
        <v>41</v>
      </c>
      <c r="I1866">
        <v>300</v>
      </c>
      <c r="J1866" t="s">
        <v>42</v>
      </c>
      <c r="K1866" t="s">
        <v>276</v>
      </c>
      <c r="L1866">
        <v>53.601518333333303</v>
      </c>
      <c r="M1866">
        <v>-11.6469283333333</v>
      </c>
      <c r="N1866" t="s">
        <v>129</v>
      </c>
      <c r="O1866" t="s">
        <v>44</v>
      </c>
      <c r="W1866">
        <v>1</v>
      </c>
      <c r="Z1866" t="s">
        <v>46</v>
      </c>
      <c r="AA1866" t="s">
        <v>47</v>
      </c>
      <c r="AB1866" t="s">
        <v>82</v>
      </c>
      <c r="AE1866" t="s">
        <v>50</v>
      </c>
    </row>
    <row r="1867" spans="1:31" x14ac:dyDescent="0.3">
      <c r="A1867" s="1">
        <v>43649</v>
      </c>
      <c r="B1867" s="2">
        <v>0.66881944444444441</v>
      </c>
      <c r="C1867" t="s">
        <v>39</v>
      </c>
      <c r="D1867" t="s">
        <v>13</v>
      </c>
      <c r="E1867">
        <v>109</v>
      </c>
      <c r="F1867" t="s">
        <v>40</v>
      </c>
      <c r="G1867" t="s">
        <v>276</v>
      </c>
      <c r="H1867" t="s">
        <v>41</v>
      </c>
      <c r="I1867">
        <v>300</v>
      </c>
      <c r="J1867" t="s">
        <v>42</v>
      </c>
      <c r="K1867" t="s">
        <v>276</v>
      </c>
      <c r="L1867">
        <v>53.601558333333301</v>
      </c>
      <c r="M1867">
        <v>-11.6486016666667</v>
      </c>
      <c r="N1867" t="s">
        <v>129</v>
      </c>
      <c r="O1867" t="s">
        <v>123</v>
      </c>
      <c r="W1867">
        <v>1</v>
      </c>
      <c r="Y1867" t="s">
        <v>28</v>
      </c>
      <c r="Z1867" t="s">
        <v>52</v>
      </c>
      <c r="AA1867" t="s">
        <v>47</v>
      </c>
      <c r="AB1867" t="s">
        <v>82</v>
      </c>
      <c r="AE1867" t="s">
        <v>57</v>
      </c>
    </row>
    <row r="1868" spans="1:31" x14ac:dyDescent="0.3">
      <c r="A1868" s="1">
        <v>43649</v>
      </c>
      <c r="B1868" s="2">
        <v>0.66920138888888892</v>
      </c>
      <c r="C1868" t="s">
        <v>39</v>
      </c>
      <c r="D1868" t="s">
        <v>13</v>
      </c>
      <c r="E1868">
        <v>109</v>
      </c>
      <c r="F1868" t="s">
        <v>40</v>
      </c>
      <c r="G1868" t="s">
        <v>276</v>
      </c>
      <c r="H1868" t="s">
        <v>41</v>
      </c>
      <c r="I1868">
        <v>300</v>
      </c>
      <c r="J1868" t="s">
        <v>42</v>
      </c>
      <c r="K1868" t="s">
        <v>276</v>
      </c>
      <c r="L1868">
        <v>53.601621666666702</v>
      </c>
      <c r="M1868">
        <v>-11.651218333333301</v>
      </c>
      <c r="N1868" t="s">
        <v>129</v>
      </c>
      <c r="O1868" t="s">
        <v>54</v>
      </c>
      <c r="W1868">
        <v>1</v>
      </c>
      <c r="Y1868" t="s">
        <v>28</v>
      </c>
      <c r="Z1868" t="s">
        <v>52</v>
      </c>
      <c r="AA1868" t="s">
        <v>47</v>
      </c>
      <c r="AB1868" t="s">
        <v>53</v>
      </c>
      <c r="AE1868" t="s">
        <v>50</v>
      </c>
    </row>
    <row r="1869" spans="1:31" x14ac:dyDescent="0.3">
      <c r="A1869" s="1">
        <v>43652</v>
      </c>
      <c r="B1869" s="2">
        <v>0.38761574074074073</v>
      </c>
      <c r="C1869" t="s">
        <v>39</v>
      </c>
      <c r="D1869" t="s">
        <v>13</v>
      </c>
      <c r="E1869">
        <v>122</v>
      </c>
      <c r="F1869" t="s">
        <v>40</v>
      </c>
      <c r="G1869" t="s">
        <v>276</v>
      </c>
      <c r="H1869" t="s">
        <v>41</v>
      </c>
      <c r="I1869">
        <v>300</v>
      </c>
      <c r="J1869" t="s">
        <v>42</v>
      </c>
      <c r="K1869" t="s">
        <v>276</v>
      </c>
      <c r="L1869">
        <v>52.609611666666702</v>
      </c>
      <c r="M1869">
        <v>-12.945895</v>
      </c>
      <c r="N1869" t="s">
        <v>43</v>
      </c>
      <c r="O1869" t="s">
        <v>54</v>
      </c>
      <c r="W1869">
        <v>1</v>
      </c>
      <c r="Y1869" t="s">
        <v>28</v>
      </c>
      <c r="Z1869" t="s">
        <v>52</v>
      </c>
      <c r="AA1869" t="s">
        <v>47</v>
      </c>
      <c r="AB1869" t="s">
        <v>53</v>
      </c>
      <c r="AE1869" t="s">
        <v>50</v>
      </c>
    </row>
    <row r="1870" spans="1:31" x14ac:dyDescent="0.3">
      <c r="A1870" s="1">
        <v>43652</v>
      </c>
      <c r="B1870" s="2">
        <v>0.38781249999999995</v>
      </c>
      <c r="C1870" t="s">
        <v>39</v>
      </c>
      <c r="D1870" t="s">
        <v>13</v>
      </c>
      <c r="E1870">
        <v>122</v>
      </c>
      <c r="F1870" t="s">
        <v>40</v>
      </c>
      <c r="G1870" t="s">
        <v>276</v>
      </c>
      <c r="H1870" t="s">
        <v>41</v>
      </c>
      <c r="I1870">
        <v>300</v>
      </c>
      <c r="J1870" t="s">
        <v>42</v>
      </c>
      <c r="K1870" t="s">
        <v>276</v>
      </c>
      <c r="L1870">
        <v>52.609133333333297</v>
      </c>
      <c r="M1870">
        <v>-12.946910000000001</v>
      </c>
      <c r="N1870" t="s">
        <v>43</v>
      </c>
      <c r="O1870" t="s">
        <v>44</v>
      </c>
      <c r="W1870">
        <v>1</v>
      </c>
      <c r="Z1870" t="s">
        <v>46</v>
      </c>
      <c r="AA1870" t="s">
        <v>47</v>
      </c>
      <c r="AB1870" t="s">
        <v>53</v>
      </c>
      <c r="AC1870" t="s">
        <v>49</v>
      </c>
      <c r="AE1870" t="s">
        <v>50</v>
      </c>
    </row>
    <row r="1871" spans="1:31" x14ac:dyDescent="0.3">
      <c r="A1871" s="1">
        <v>43652</v>
      </c>
      <c r="B1871" s="2">
        <v>0.38866898148148149</v>
      </c>
      <c r="C1871" t="s">
        <v>39</v>
      </c>
      <c r="D1871" t="s">
        <v>13</v>
      </c>
      <c r="E1871">
        <v>122</v>
      </c>
      <c r="F1871" t="s">
        <v>40</v>
      </c>
      <c r="G1871" t="s">
        <v>276</v>
      </c>
      <c r="H1871" t="s">
        <v>41</v>
      </c>
      <c r="I1871">
        <v>300</v>
      </c>
      <c r="J1871" t="s">
        <v>42</v>
      </c>
      <c r="K1871" t="s">
        <v>276</v>
      </c>
      <c r="L1871">
        <v>52.606954999999999</v>
      </c>
      <c r="M1871">
        <v>-12.951413333333299</v>
      </c>
      <c r="N1871" t="s">
        <v>43</v>
      </c>
      <c r="O1871" t="s">
        <v>61</v>
      </c>
      <c r="P1871">
        <v>1</v>
      </c>
      <c r="AA1871" t="s">
        <v>47</v>
      </c>
      <c r="AB1871" t="s">
        <v>53</v>
      </c>
      <c r="AC1871" t="s">
        <v>49</v>
      </c>
      <c r="AE1871" t="s">
        <v>57</v>
      </c>
    </row>
    <row r="1872" spans="1:31" x14ac:dyDescent="0.3">
      <c r="A1872" s="1">
        <v>43652</v>
      </c>
      <c r="B1872" s="2">
        <v>0.38899305555555558</v>
      </c>
      <c r="C1872" t="s">
        <v>39</v>
      </c>
      <c r="D1872" t="s">
        <v>13</v>
      </c>
      <c r="E1872">
        <v>122</v>
      </c>
      <c r="F1872" t="s">
        <v>40</v>
      </c>
      <c r="G1872" t="s">
        <v>276</v>
      </c>
      <c r="H1872" t="s">
        <v>41</v>
      </c>
      <c r="I1872">
        <v>300</v>
      </c>
      <c r="J1872" t="s">
        <v>42</v>
      </c>
      <c r="K1872" t="s">
        <v>276</v>
      </c>
      <c r="L1872">
        <v>52.606153333333303</v>
      </c>
      <c r="M1872">
        <v>-12.9530233333333</v>
      </c>
      <c r="N1872" t="s">
        <v>129</v>
      </c>
      <c r="O1872" t="s">
        <v>61</v>
      </c>
      <c r="P1872">
        <v>2</v>
      </c>
      <c r="AA1872" t="s">
        <v>47</v>
      </c>
      <c r="AB1872" t="s">
        <v>53</v>
      </c>
      <c r="AE1872" t="s">
        <v>50</v>
      </c>
    </row>
    <row r="1873" spans="1:31" x14ac:dyDescent="0.3">
      <c r="A1873" s="1">
        <v>43652</v>
      </c>
      <c r="B1873" s="2">
        <v>0.39034722222222223</v>
      </c>
      <c r="C1873" t="s">
        <v>39</v>
      </c>
      <c r="D1873" t="s">
        <v>13</v>
      </c>
      <c r="E1873">
        <v>122</v>
      </c>
      <c r="F1873" t="s">
        <v>40</v>
      </c>
      <c r="G1873" t="s">
        <v>276</v>
      </c>
      <c r="H1873" t="s">
        <v>41</v>
      </c>
      <c r="I1873">
        <v>300</v>
      </c>
      <c r="J1873" t="s">
        <v>42</v>
      </c>
      <c r="K1873" t="s">
        <v>276</v>
      </c>
      <c r="L1873">
        <v>52.602818333333303</v>
      </c>
      <c r="M1873">
        <v>-12.960281666666701</v>
      </c>
      <c r="N1873" t="s">
        <v>129</v>
      </c>
      <c r="O1873" t="s">
        <v>44</v>
      </c>
      <c r="W1873">
        <v>1</v>
      </c>
      <c r="Z1873" t="s">
        <v>46</v>
      </c>
      <c r="AA1873" t="s">
        <v>47</v>
      </c>
      <c r="AB1873" t="s">
        <v>53</v>
      </c>
      <c r="AE1873" t="s">
        <v>50</v>
      </c>
    </row>
    <row r="1874" spans="1:31" x14ac:dyDescent="0.3">
      <c r="A1874" s="1">
        <v>43652</v>
      </c>
      <c r="B1874" s="2">
        <v>0.3938888888888889</v>
      </c>
      <c r="C1874" t="s">
        <v>39</v>
      </c>
      <c r="D1874" t="s">
        <v>13</v>
      </c>
      <c r="E1874">
        <v>122</v>
      </c>
      <c r="F1874" t="s">
        <v>40</v>
      </c>
      <c r="G1874" t="s">
        <v>276</v>
      </c>
      <c r="H1874" t="s">
        <v>41</v>
      </c>
      <c r="I1874">
        <v>300</v>
      </c>
      <c r="J1874" t="s">
        <v>42</v>
      </c>
      <c r="K1874" t="s">
        <v>276</v>
      </c>
      <c r="L1874">
        <v>52.593899999999998</v>
      </c>
      <c r="M1874">
        <v>-12.978301666666701</v>
      </c>
      <c r="N1874" t="s">
        <v>43</v>
      </c>
      <c r="O1874" t="s">
        <v>123</v>
      </c>
      <c r="W1874">
        <v>2</v>
      </c>
      <c r="Y1874" t="s">
        <v>28</v>
      </c>
      <c r="Z1874" t="s">
        <v>52</v>
      </c>
      <c r="AA1874" t="s">
        <v>47</v>
      </c>
      <c r="AB1874" t="s">
        <v>53</v>
      </c>
      <c r="AC1874" t="s">
        <v>49</v>
      </c>
      <c r="AE1874" t="s">
        <v>50</v>
      </c>
    </row>
    <row r="1875" spans="1:31" x14ac:dyDescent="0.3">
      <c r="A1875" s="1">
        <v>43652</v>
      </c>
      <c r="B1875" s="2">
        <v>0.3941087962962963</v>
      </c>
      <c r="C1875" t="s">
        <v>39</v>
      </c>
      <c r="D1875" t="s">
        <v>13</v>
      </c>
      <c r="E1875">
        <v>122</v>
      </c>
      <c r="F1875" t="s">
        <v>40</v>
      </c>
      <c r="G1875" t="s">
        <v>276</v>
      </c>
      <c r="H1875" t="s">
        <v>41</v>
      </c>
      <c r="I1875">
        <v>300</v>
      </c>
      <c r="J1875" t="s">
        <v>42</v>
      </c>
      <c r="K1875" t="s">
        <v>276</v>
      </c>
      <c r="L1875">
        <v>52.593319999999999</v>
      </c>
      <c r="M1875">
        <v>-12.9794916666667</v>
      </c>
      <c r="N1875" t="s">
        <v>43</v>
      </c>
      <c r="O1875" t="s">
        <v>44</v>
      </c>
      <c r="W1875">
        <v>2</v>
      </c>
      <c r="Z1875" t="s">
        <v>46</v>
      </c>
      <c r="AA1875" t="s">
        <v>47</v>
      </c>
      <c r="AB1875" t="s">
        <v>53</v>
      </c>
      <c r="AC1875" t="s">
        <v>49</v>
      </c>
      <c r="AE1875" t="s">
        <v>50</v>
      </c>
    </row>
    <row r="1876" spans="1:31" x14ac:dyDescent="0.3">
      <c r="A1876" s="1">
        <v>43652</v>
      </c>
      <c r="B1876" s="2">
        <v>0.3943402777777778</v>
      </c>
      <c r="C1876" t="s">
        <v>39</v>
      </c>
      <c r="D1876" t="s">
        <v>13</v>
      </c>
      <c r="E1876">
        <v>122</v>
      </c>
      <c r="F1876" t="s">
        <v>40</v>
      </c>
      <c r="G1876" t="s">
        <v>276</v>
      </c>
      <c r="H1876" t="s">
        <v>41</v>
      </c>
      <c r="I1876">
        <v>300</v>
      </c>
      <c r="J1876" t="s">
        <v>42</v>
      </c>
      <c r="K1876" t="s">
        <v>276</v>
      </c>
      <c r="L1876">
        <v>52.592791666666699</v>
      </c>
      <c r="M1876">
        <v>-12.9806333333333</v>
      </c>
      <c r="N1876" t="s">
        <v>43</v>
      </c>
      <c r="O1876" t="s">
        <v>100</v>
      </c>
      <c r="W1876">
        <v>1</v>
      </c>
      <c r="Y1876" t="s">
        <v>28</v>
      </c>
      <c r="Z1876" t="s">
        <v>52</v>
      </c>
      <c r="AA1876" t="s">
        <v>47</v>
      </c>
      <c r="AB1876" t="s">
        <v>53</v>
      </c>
      <c r="AC1876" t="s">
        <v>49</v>
      </c>
      <c r="AE1876" t="s">
        <v>50</v>
      </c>
    </row>
    <row r="1877" spans="1:31" x14ac:dyDescent="0.3">
      <c r="A1877" s="1">
        <v>43652</v>
      </c>
      <c r="B1877" s="2">
        <v>0.39453703703703707</v>
      </c>
      <c r="C1877" t="s">
        <v>39</v>
      </c>
      <c r="D1877" t="s">
        <v>13</v>
      </c>
      <c r="E1877">
        <v>122</v>
      </c>
      <c r="F1877" t="s">
        <v>40</v>
      </c>
      <c r="G1877" t="s">
        <v>276</v>
      </c>
      <c r="H1877" t="s">
        <v>41</v>
      </c>
      <c r="I1877">
        <v>300</v>
      </c>
      <c r="J1877" t="s">
        <v>42</v>
      </c>
      <c r="K1877" t="s">
        <v>276</v>
      </c>
      <c r="L1877">
        <v>52.592296666666698</v>
      </c>
      <c r="M1877">
        <v>-12.9816466666667</v>
      </c>
      <c r="N1877" t="s">
        <v>43</v>
      </c>
      <c r="O1877" t="s">
        <v>54</v>
      </c>
      <c r="W1877">
        <v>5</v>
      </c>
      <c r="Y1877" t="s">
        <v>28</v>
      </c>
      <c r="Z1877" t="s">
        <v>52</v>
      </c>
      <c r="AA1877" t="s">
        <v>107</v>
      </c>
      <c r="AE1877" t="s">
        <v>57</v>
      </c>
    </row>
    <row r="1878" spans="1:31" x14ac:dyDescent="0.3">
      <c r="A1878" s="1">
        <v>43652</v>
      </c>
      <c r="B1878" s="2">
        <v>0.39510416666666665</v>
      </c>
      <c r="C1878" t="s">
        <v>39</v>
      </c>
      <c r="D1878" t="s">
        <v>13</v>
      </c>
      <c r="E1878">
        <v>122</v>
      </c>
      <c r="F1878" t="s">
        <v>40</v>
      </c>
      <c r="G1878" t="s">
        <v>276</v>
      </c>
      <c r="H1878" t="s">
        <v>41</v>
      </c>
      <c r="I1878">
        <v>300</v>
      </c>
      <c r="J1878" t="s">
        <v>42</v>
      </c>
      <c r="K1878" t="s">
        <v>276</v>
      </c>
      <c r="L1878">
        <v>52.590963333333299</v>
      </c>
      <c r="M1878">
        <v>-12.984828333333301</v>
      </c>
      <c r="N1878" t="s">
        <v>43</v>
      </c>
      <c r="O1878" t="s">
        <v>100</v>
      </c>
      <c r="W1878">
        <v>1</v>
      </c>
      <c r="Y1878" t="s">
        <v>28</v>
      </c>
      <c r="Z1878" t="s">
        <v>52</v>
      </c>
      <c r="AA1878" t="s">
        <v>47</v>
      </c>
      <c r="AB1878" t="s">
        <v>74</v>
      </c>
      <c r="AC1878" t="s">
        <v>49</v>
      </c>
      <c r="AE1878" t="s">
        <v>50</v>
      </c>
    </row>
    <row r="1879" spans="1:31" x14ac:dyDescent="0.3">
      <c r="A1879" s="1">
        <v>43652</v>
      </c>
      <c r="B1879" s="2">
        <v>0.39528935185185188</v>
      </c>
      <c r="C1879" t="s">
        <v>39</v>
      </c>
      <c r="D1879" t="s">
        <v>13</v>
      </c>
      <c r="E1879">
        <v>122</v>
      </c>
      <c r="F1879" t="s">
        <v>40</v>
      </c>
      <c r="G1879" t="s">
        <v>276</v>
      </c>
      <c r="H1879" t="s">
        <v>41</v>
      </c>
      <c r="I1879">
        <v>300</v>
      </c>
      <c r="J1879" t="s">
        <v>42</v>
      </c>
      <c r="K1879" t="s">
        <v>276</v>
      </c>
      <c r="L1879">
        <v>52.590821666666699</v>
      </c>
      <c r="M1879">
        <v>-12.985989999999999</v>
      </c>
      <c r="N1879" t="s">
        <v>129</v>
      </c>
      <c r="O1879" t="s">
        <v>123</v>
      </c>
      <c r="W1879">
        <v>1</v>
      </c>
      <c r="Y1879" t="s">
        <v>28</v>
      </c>
      <c r="Z1879" t="s">
        <v>52</v>
      </c>
      <c r="AA1879" t="s">
        <v>47</v>
      </c>
      <c r="AB1879" t="s">
        <v>53</v>
      </c>
      <c r="AE1879" t="s">
        <v>50</v>
      </c>
    </row>
    <row r="1880" spans="1:31" x14ac:dyDescent="0.3">
      <c r="A1880" s="1">
        <v>43652</v>
      </c>
      <c r="B1880" s="2">
        <v>0.39690972222222221</v>
      </c>
      <c r="C1880" t="s">
        <v>39</v>
      </c>
      <c r="D1880" t="s">
        <v>13</v>
      </c>
      <c r="E1880">
        <v>123</v>
      </c>
      <c r="F1880" t="s">
        <v>40</v>
      </c>
      <c r="G1880" t="s">
        <v>276</v>
      </c>
      <c r="H1880" t="s">
        <v>41</v>
      </c>
      <c r="I1880">
        <v>300</v>
      </c>
      <c r="J1880" t="s">
        <v>42</v>
      </c>
      <c r="K1880" t="s">
        <v>276</v>
      </c>
      <c r="L1880">
        <v>52.590558333333298</v>
      </c>
      <c r="M1880">
        <v>-12.996553333333299</v>
      </c>
      <c r="N1880" t="s">
        <v>129</v>
      </c>
      <c r="O1880" t="s">
        <v>100</v>
      </c>
      <c r="W1880">
        <v>1</v>
      </c>
      <c r="Y1880" t="s">
        <v>28</v>
      </c>
      <c r="Z1880" t="s">
        <v>52</v>
      </c>
      <c r="AA1880" t="s">
        <v>47</v>
      </c>
      <c r="AB1880" t="s">
        <v>53</v>
      </c>
      <c r="AE1880" t="s">
        <v>57</v>
      </c>
    </row>
    <row r="1881" spans="1:31" x14ac:dyDescent="0.3">
      <c r="A1881" s="1">
        <v>43652</v>
      </c>
      <c r="B1881" s="2">
        <v>0.39770833333333333</v>
      </c>
      <c r="C1881" t="s">
        <v>39</v>
      </c>
      <c r="D1881" t="s">
        <v>13</v>
      </c>
      <c r="E1881">
        <v>123</v>
      </c>
      <c r="F1881" t="s">
        <v>40</v>
      </c>
      <c r="G1881" t="s">
        <v>276</v>
      </c>
      <c r="H1881" t="s">
        <v>41</v>
      </c>
      <c r="I1881">
        <v>300</v>
      </c>
      <c r="J1881" t="s">
        <v>42</v>
      </c>
      <c r="K1881" t="s">
        <v>276</v>
      </c>
      <c r="L1881">
        <v>52.590490000000003</v>
      </c>
      <c r="M1881">
        <v>-13.0017283333333</v>
      </c>
      <c r="N1881" t="s">
        <v>129</v>
      </c>
      <c r="O1881" t="s">
        <v>44</v>
      </c>
      <c r="W1881">
        <v>1</v>
      </c>
      <c r="Z1881" t="s">
        <v>46</v>
      </c>
      <c r="AA1881" t="s">
        <v>47</v>
      </c>
      <c r="AB1881" t="s">
        <v>53</v>
      </c>
      <c r="AE1881" t="s">
        <v>50</v>
      </c>
    </row>
    <row r="1882" spans="1:31" x14ac:dyDescent="0.3">
      <c r="A1882" s="1">
        <v>43652</v>
      </c>
      <c r="B1882" s="2">
        <v>0.39797453703703706</v>
      </c>
      <c r="C1882" t="s">
        <v>39</v>
      </c>
      <c r="D1882" t="s">
        <v>13</v>
      </c>
      <c r="E1882">
        <v>123</v>
      </c>
      <c r="F1882" t="s">
        <v>40</v>
      </c>
      <c r="G1882" t="s">
        <v>276</v>
      </c>
      <c r="H1882" t="s">
        <v>41</v>
      </c>
      <c r="I1882">
        <v>300</v>
      </c>
      <c r="J1882" t="s">
        <v>42</v>
      </c>
      <c r="K1882" t="s">
        <v>276</v>
      </c>
      <c r="L1882">
        <v>52.590456666666697</v>
      </c>
      <c r="M1882">
        <v>-13.003463333333301</v>
      </c>
      <c r="N1882" t="s">
        <v>43</v>
      </c>
      <c r="O1882" t="s">
        <v>61</v>
      </c>
      <c r="P1882">
        <v>5</v>
      </c>
      <c r="AA1882" t="s">
        <v>47</v>
      </c>
      <c r="AB1882" t="s">
        <v>53</v>
      </c>
      <c r="AC1882" t="s">
        <v>49</v>
      </c>
      <c r="AE1882" t="s">
        <v>57</v>
      </c>
    </row>
    <row r="1883" spans="1:31" x14ac:dyDescent="0.3">
      <c r="A1883" s="1">
        <v>43652</v>
      </c>
      <c r="B1883" s="2">
        <v>0.3982175925925926</v>
      </c>
      <c r="C1883" t="s">
        <v>39</v>
      </c>
      <c r="D1883" t="s">
        <v>13</v>
      </c>
      <c r="E1883">
        <v>123</v>
      </c>
      <c r="F1883" t="s">
        <v>40</v>
      </c>
      <c r="G1883" t="s">
        <v>276</v>
      </c>
      <c r="H1883" t="s">
        <v>41</v>
      </c>
      <c r="I1883">
        <v>300</v>
      </c>
      <c r="J1883" t="s">
        <v>42</v>
      </c>
      <c r="K1883" t="s">
        <v>276</v>
      </c>
      <c r="L1883">
        <v>52.590440000000001</v>
      </c>
      <c r="M1883">
        <v>-13.005140000000001</v>
      </c>
      <c r="N1883" t="s">
        <v>129</v>
      </c>
      <c r="O1883" t="s">
        <v>54</v>
      </c>
      <c r="W1883">
        <v>1</v>
      </c>
      <c r="Y1883" t="s">
        <v>28</v>
      </c>
      <c r="Z1883" t="s">
        <v>52</v>
      </c>
      <c r="AA1883" t="s">
        <v>47</v>
      </c>
      <c r="AB1883" t="s">
        <v>72</v>
      </c>
      <c r="AE1883" t="s">
        <v>57</v>
      </c>
    </row>
    <row r="1884" spans="1:31" x14ac:dyDescent="0.3">
      <c r="A1884" s="1">
        <v>43652</v>
      </c>
      <c r="B1884" s="2">
        <v>0.39841435185185187</v>
      </c>
      <c r="C1884" t="s">
        <v>39</v>
      </c>
      <c r="D1884" t="s">
        <v>13</v>
      </c>
      <c r="E1884">
        <v>123</v>
      </c>
      <c r="F1884" t="s">
        <v>40</v>
      </c>
      <c r="G1884" t="s">
        <v>276</v>
      </c>
      <c r="H1884" t="s">
        <v>41</v>
      </c>
      <c r="I1884">
        <v>300</v>
      </c>
      <c r="J1884" t="s">
        <v>42</v>
      </c>
      <c r="K1884" t="s">
        <v>276</v>
      </c>
      <c r="L1884">
        <v>52.5904283333333</v>
      </c>
      <c r="M1884">
        <v>-13.006356666666701</v>
      </c>
      <c r="N1884" t="s">
        <v>129</v>
      </c>
      <c r="O1884" t="s">
        <v>123</v>
      </c>
      <c r="W1884">
        <v>1</v>
      </c>
      <c r="Y1884" t="s">
        <v>28</v>
      </c>
      <c r="Z1884" t="s">
        <v>52</v>
      </c>
      <c r="AA1884" t="s">
        <v>47</v>
      </c>
      <c r="AB1884" t="s">
        <v>53</v>
      </c>
      <c r="AE1884" t="s">
        <v>57</v>
      </c>
    </row>
    <row r="1885" spans="1:31" x14ac:dyDescent="0.3">
      <c r="A1885" s="1">
        <v>43652</v>
      </c>
      <c r="B1885" s="2">
        <v>0.3987384259259259</v>
      </c>
      <c r="C1885" t="s">
        <v>39</v>
      </c>
      <c r="D1885" t="s">
        <v>13</v>
      </c>
      <c r="E1885">
        <v>123</v>
      </c>
      <c r="F1885" t="s">
        <v>40</v>
      </c>
      <c r="G1885" t="s">
        <v>276</v>
      </c>
      <c r="H1885" t="s">
        <v>41</v>
      </c>
      <c r="I1885">
        <v>300</v>
      </c>
      <c r="J1885" t="s">
        <v>42</v>
      </c>
      <c r="K1885" t="s">
        <v>276</v>
      </c>
      <c r="L1885">
        <v>52.590406666666702</v>
      </c>
      <c r="M1885">
        <v>-13.00848</v>
      </c>
      <c r="N1885" t="s">
        <v>129</v>
      </c>
      <c r="O1885" t="s">
        <v>44</v>
      </c>
      <c r="W1885">
        <v>1</v>
      </c>
      <c r="Z1885" t="s">
        <v>46</v>
      </c>
      <c r="AA1885" t="s">
        <v>122</v>
      </c>
      <c r="AE1885" t="s">
        <v>57</v>
      </c>
    </row>
    <row r="1886" spans="1:31" x14ac:dyDescent="0.3">
      <c r="A1886" s="1">
        <v>43652</v>
      </c>
      <c r="B1886" s="2">
        <v>0.39885416666666668</v>
      </c>
      <c r="C1886" t="s">
        <v>39</v>
      </c>
      <c r="D1886" t="s">
        <v>13</v>
      </c>
      <c r="E1886">
        <v>123</v>
      </c>
      <c r="F1886" t="s">
        <v>40</v>
      </c>
      <c r="G1886" t="s">
        <v>276</v>
      </c>
      <c r="H1886" t="s">
        <v>41</v>
      </c>
      <c r="I1886">
        <v>300</v>
      </c>
      <c r="J1886" t="s">
        <v>42</v>
      </c>
      <c r="K1886" t="s">
        <v>276</v>
      </c>
      <c r="L1886">
        <v>52.590389999999999</v>
      </c>
      <c r="M1886">
        <v>-13.0093216666667</v>
      </c>
      <c r="N1886" t="s">
        <v>129</v>
      </c>
      <c r="O1886" t="s">
        <v>123</v>
      </c>
      <c r="W1886">
        <v>2</v>
      </c>
      <c r="Y1886" t="s">
        <v>28</v>
      </c>
      <c r="Z1886" t="s">
        <v>52</v>
      </c>
      <c r="AA1886" t="s">
        <v>47</v>
      </c>
      <c r="AB1886" t="s">
        <v>53</v>
      </c>
      <c r="AE1886" t="s">
        <v>57</v>
      </c>
    </row>
    <row r="1887" spans="1:31" x14ac:dyDescent="0.3">
      <c r="A1887" s="1">
        <v>43652</v>
      </c>
      <c r="B1887" s="2">
        <v>0.39930555555555558</v>
      </c>
      <c r="C1887" t="s">
        <v>39</v>
      </c>
      <c r="D1887" t="s">
        <v>13</v>
      </c>
      <c r="E1887">
        <v>123</v>
      </c>
      <c r="F1887" t="s">
        <v>40</v>
      </c>
      <c r="G1887" t="s">
        <v>276</v>
      </c>
      <c r="H1887" t="s">
        <v>41</v>
      </c>
      <c r="I1887">
        <v>300</v>
      </c>
      <c r="J1887" t="s">
        <v>42</v>
      </c>
      <c r="K1887" t="s">
        <v>276</v>
      </c>
      <c r="L1887">
        <v>52.590361666666702</v>
      </c>
      <c r="M1887">
        <v>-13.012245</v>
      </c>
      <c r="N1887" t="s">
        <v>129</v>
      </c>
      <c r="O1887" t="s">
        <v>44</v>
      </c>
      <c r="W1887">
        <v>1</v>
      </c>
      <c r="Z1887" t="s">
        <v>46</v>
      </c>
      <c r="AA1887" t="s">
        <v>47</v>
      </c>
      <c r="AB1887" t="s">
        <v>53</v>
      </c>
      <c r="AE1887" t="s">
        <v>57</v>
      </c>
    </row>
    <row r="1888" spans="1:31" x14ac:dyDescent="0.3">
      <c r="A1888" s="1">
        <v>43652</v>
      </c>
      <c r="B1888" s="2">
        <v>0.40313657407407405</v>
      </c>
      <c r="C1888" t="s">
        <v>39</v>
      </c>
      <c r="D1888" t="s">
        <v>13</v>
      </c>
      <c r="E1888">
        <v>123</v>
      </c>
      <c r="F1888" t="s">
        <v>40</v>
      </c>
      <c r="G1888" t="s">
        <v>276</v>
      </c>
      <c r="H1888" t="s">
        <v>41</v>
      </c>
      <c r="I1888">
        <v>300</v>
      </c>
      <c r="J1888" t="s">
        <v>42</v>
      </c>
      <c r="K1888" t="s">
        <v>276</v>
      </c>
      <c r="L1888">
        <v>52.590168333333303</v>
      </c>
      <c r="M1888">
        <v>-13.037478333333301</v>
      </c>
      <c r="N1888" t="s">
        <v>129</v>
      </c>
      <c r="O1888" t="s">
        <v>61</v>
      </c>
      <c r="P1888">
        <v>3</v>
      </c>
      <c r="U1888">
        <v>1</v>
      </c>
      <c r="V1888">
        <v>1</v>
      </c>
      <c r="AA1888" t="s">
        <v>47</v>
      </c>
      <c r="AB1888" t="s">
        <v>53</v>
      </c>
      <c r="AE1888" t="s">
        <v>50</v>
      </c>
    </row>
    <row r="1889" spans="1:31" x14ac:dyDescent="0.3">
      <c r="A1889" s="1">
        <v>43652</v>
      </c>
      <c r="B1889" s="2">
        <v>0.40368055555555554</v>
      </c>
      <c r="C1889" t="s">
        <v>39</v>
      </c>
      <c r="D1889" t="s">
        <v>13</v>
      </c>
      <c r="E1889">
        <v>123</v>
      </c>
      <c r="F1889" t="s">
        <v>40</v>
      </c>
      <c r="G1889" t="s">
        <v>276</v>
      </c>
      <c r="H1889" t="s">
        <v>41</v>
      </c>
      <c r="I1889">
        <v>300</v>
      </c>
      <c r="J1889" t="s">
        <v>42</v>
      </c>
      <c r="K1889" t="s">
        <v>276</v>
      </c>
      <c r="L1889">
        <v>52.590101666666698</v>
      </c>
      <c r="M1889">
        <v>-13.041105</v>
      </c>
      <c r="N1889" t="s">
        <v>43</v>
      </c>
      <c r="O1889" t="s">
        <v>44</v>
      </c>
      <c r="W1889">
        <v>1</v>
      </c>
      <c r="Z1889" t="s">
        <v>46</v>
      </c>
      <c r="AA1889" t="s">
        <v>47</v>
      </c>
      <c r="AB1889" t="s">
        <v>53</v>
      </c>
      <c r="AC1889" t="s">
        <v>49</v>
      </c>
      <c r="AE1889" t="s">
        <v>57</v>
      </c>
    </row>
    <row r="1890" spans="1:31" x14ac:dyDescent="0.3">
      <c r="A1890" s="1">
        <v>43652</v>
      </c>
      <c r="B1890" s="2">
        <v>0.40414351851851849</v>
      </c>
      <c r="C1890" t="s">
        <v>39</v>
      </c>
      <c r="D1890" t="s">
        <v>13</v>
      </c>
      <c r="E1890">
        <v>123</v>
      </c>
      <c r="F1890" t="s">
        <v>40</v>
      </c>
      <c r="G1890" t="s">
        <v>276</v>
      </c>
      <c r="H1890" t="s">
        <v>41</v>
      </c>
      <c r="I1890">
        <v>300</v>
      </c>
      <c r="J1890" t="s">
        <v>42</v>
      </c>
      <c r="K1890" t="s">
        <v>276</v>
      </c>
      <c r="L1890">
        <v>52.590074999999999</v>
      </c>
      <c r="M1890">
        <v>-13.044256666666699</v>
      </c>
      <c r="N1890" t="s">
        <v>129</v>
      </c>
      <c r="O1890" t="s">
        <v>44</v>
      </c>
      <c r="W1890">
        <v>2</v>
      </c>
      <c r="Z1890" t="s">
        <v>46</v>
      </c>
      <c r="AA1890" t="s">
        <v>47</v>
      </c>
      <c r="AB1890" t="s">
        <v>53</v>
      </c>
      <c r="AE1890" t="s">
        <v>57</v>
      </c>
    </row>
    <row r="1891" spans="1:31" x14ac:dyDescent="0.3">
      <c r="A1891" s="1">
        <v>43652</v>
      </c>
      <c r="B1891" s="2">
        <v>0.4042824074074074</v>
      </c>
      <c r="C1891" t="s">
        <v>39</v>
      </c>
      <c r="D1891" t="s">
        <v>13</v>
      </c>
      <c r="E1891">
        <v>123</v>
      </c>
      <c r="F1891" t="s">
        <v>40</v>
      </c>
      <c r="G1891" t="s">
        <v>276</v>
      </c>
      <c r="H1891" t="s">
        <v>41</v>
      </c>
      <c r="I1891">
        <v>300</v>
      </c>
      <c r="J1891" t="s">
        <v>42</v>
      </c>
      <c r="K1891" t="s">
        <v>276</v>
      </c>
      <c r="L1891">
        <v>52.5900933333333</v>
      </c>
      <c r="M1891">
        <v>-13.045113333333299</v>
      </c>
      <c r="N1891" t="s">
        <v>129</v>
      </c>
      <c r="O1891" t="s">
        <v>123</v>
      </c>
      <c r="W1891">
        <v>2</v>
      </c>
      <c r="Y1891" t="s">
        <v>28</v>
      </c>
      <c r="Z1891" t="s">
        <v>52</v>
      </c>
      <c r="AA1891" t="s">
        <v>47</v>
      </c>
      <c r="AB1891" t="s">
        <v>53</v>
      </c>
      <c r="AE1891" t="s">
        <v>57</v>
      </c>
    </row>
    <row r="1892" spans="1:31" x14ac:dyDescent="0.3">
      <c r="A1892" s="1">
        <v>43652</v>
      </c>
      <c r="B1892" s="2">
        <v>0.40502314814814816</v>
      </c>
      <c r="C1892" t="s">
        <v>39</v>
      </c>
      <c r="D1892" t="s">
        <v>13</v>
      </c>
      <c r="E1892">
        <v>123</v>
      </c>
      <c r="F1892" t="s">
        <v>40</v>
      </c>
      <c r="G1892" t="s">
        <v>276</v>
      </c>
      <c r="H1892" t="s">
        <v>41</v>
      </c>
      <c r="I1892">
        <v>300</v>
      </c>
      <c r="J1892" t="s">
        <v>42</v>
      </c>
      <c r="K1892" t="s">
        <v>276</v>
      </c>
      <c r="L1892">
        <v>52.589945</v>
      </c>
      <c r="M1892">
        <v>-13.050084999999999</v>
      </c>
      <c r="N1892" t="s">
        <v>129</v>
      </c>
      <c r="O1892" t="s">
        <v>61</v>
      </c>
      <c r="P1892">
        <v>1</v>
      </c>
      <c r="AA1892" t="s">
        <v>47</v>
      </c>
      <c r="AB1892" t="s">
        <v>53</v>
      </c>
      <c r="AE1892" t="s">
        <v>57</v>
      </c>
    </row>
    <row r="1893" spans="1:31" x14ac:dyDescent="0.3">
      <c r="A1893" s="1">
        <v>43652</v>
      </c>
      <c r="B1893" s="2">
        <v>0.40524305555555556</v>
      </c>
      <c r="C1893" t="s">
        <v>39</v>
      </c>
      <c r="D1893" t="s">
        <v>13</v>
      </c>
      <c r="E1893">
        <v>123</v>
      </c>
      <c r="F1893" t="s">
        <v>40</v>
      </c>
      <c r="G1893" t="s">
        <v>276</v>
      </c>
      <c r="H1893" t="s">
        <v>41</v>
      </c>
      <c r="I1893">
        <v>300</v>
      </c>
      <c r="J1893" t="s">
        <v>42</v>
      </c>
      <c r="K1893" t="s">
        <v>276</v>
      </c>
      <c r="L1893">
        <v>52.589930000000003</v>
      </c>
      <c r="M1893">
        <v>-13.051435</v>
      </c>
      <c r="N1893" t="s">
        <v>129</v>
      </c>
      <c r="O1893" t="s">
        <v>61</v>
      </c>
      <c r="P1893">
        <v>2</v>
      </c>
      <c r="AA1893" t="s">
        <v>47</v>
      </c>
      <c r="AB1893" t="s">
        <v>53</v>
      </c>
      <c r="AE1893" t="s">
        <v>50</v>
      </c>
    </row>
    <row r="1894" spans="1:31" x14ac:dyDescent="0.3">
      <c r="A1894" s="1">
        <v>43652</v>
      </c>
      <c r="B1894" s="2">
        <v>0.40593750000000001</v>
      </c>
      <c r="C1894" t="s">
        <v>39</v>
      </c>
      <c r="D1894" t="s">
        <v>13</v>
      </c>
      <c r="E1894">
        <v>123</v>
      </c>
      <c r="F1894" t="s">
        <v>40</v>
      </c>
      <c r="G1894" t="s">
        <v>276</v>
      </c>
      <c r="H1894" t="s">
        <v>41</v>
      </c>
      <c r="I1894">
        <v>300</v>
      </c>
      <c r="J1894" t="s">
        <v>42</v>
      </c>
      <c r="K1894" t="s">
        <v>276</v>
      </c>
      <c r="L1894">
        <v>52.5898616666667</v>
      </c>
      <c r="M1894">
        <v>-13.055975</v>
      </c>
      <c r="N1894" t="s">
        <v>129</v>
      </c>
      <c r="O1894" t="s">
        <v>61</v>
      </c>
      <c r="U1894">
        <v>1</v>
      </c>
      <c r="V1894">
        <v>1</v>
      </c>
      <c r="AA1894" t="s">
        <v>47</v>
      </c>
      <c r="AB1894" t="s">
        <v>64</v>
      </c>
      <c r="AE1894" t="s">
        <v>57</v>
      </c>
    </row>
    <row r="1895" spans="1:31" x14ac:dyDescent="0.3">
      <c r="A1895" s="1">
        <v>43652</v>
      </c>
      <c r="B1895" s="2">
        <v>0.40770833333333334</v>
      </c>
      <c r="C1895" t="s">
        <v>39</v>
      </c>
      <c r="D1895" t="s">
        <v>13</v>
      </c>
      <c r="E1895">
        <v>123</v>
      </c>
      <c r="F1895" t="s">
        <v>40</v>
      </c>
      <c r="G1895" t="s">
        <v>276</v>
      </c>
      <c r="H1895" t="s">
        <v>41</v>
      </c>
      <c r="I1895">
        <v>300</v>
      </c>
      <c r="J1895" t="s">
        <v>42</v>
      </c>
      <c r="K1895" t="s">
        <v>276</v>
      </c>
      <c r="L1895">
        <v>52.589748333333297</v>
      </c>
      <c r="M1895">
        <v>-13.06744</v>
      </c>
      <c r="N1895" t="s">
        <v>129</v>
      </c>
      <c r="O1895" t="s">
        <v>61</v>
      </c>
      <c r="P1895">
        <v>2</v>
      </c>
      <c r="AA1895" t="s">
        <v>47</v>
      </c>
      <c r="AB1895" t="s">
        <v>53</v>
      </c>
      <c r="AE1895" t="s">
        <v>57</v>
      </c>
    </row>
    <row r="1896" spans="1:31" x14ac:dyDescent="0.3">
      <c r="A1896" s="1">
        <v>43652</v>
      </c>
      <c r="B1896" s="2">
        <v>0.40907407407407409</v>
      </c>
      <c r="C1896" t="s">
        <v>39</v>
      </c>
      <c r="D1896" t="s">
        <v>13</v>
      </c>
      <c r="E1896">
        <v>123</v>
      </c>
      <c r="F1896" t="s">
        <v>40</v>
      </c>
      <c r="G1896" t="s">
        <v>276</v>
      </c>
      <c r="H1896" t="s">
        <v>41</v>
      </c>
      <c r="I1896">
        <v>300</v>
      </c>
      <c r="J1896" t="s">
        <v>42</v>
      </c>
      <c r="K1896" t="s">
        <v>276</v>
      </c>
      <c r="L1896">
        <v>52.589651666666697</v>
      </c>
      <c r="M1896">
        <v>-13.0764</v>
      </c>
      <c r="N1896" t="s">
        <v>129</v>
      </c>
      <c r="O1896" t="s">
        <v>61</v>
      </c>
      <c r="P1896">
        <v>3</v>
      </c>
      <c r="AA1896" t="s">
        <v>47</v>
      </c>
      <c r="AB1896" t="s">
        <v>53</v>
      </c>
      <c r="AE1896" t="s">
        <v>57</v>
      </c>
    </row>
    <row r="1897" spans="1:31" x14ac:dyDescent="0.3">
      <c r="A1897" s="1">
        <v>43652</v>
      </c>
      <c r="B1897" s="2">
        <v>0.40968749999999998</v>
      </c>
      <c r="C1897" t="s">
        <v>39</v>
      </c>
      <c r="D1897" t="s">
        <v>13</v>
      </c>
      <c r="E1897">
        <v>123</v>
      </c>
      <c r="F1897" t="s">
        <v>40</v>
      </c>
      <c r="G1897" t="s">
        <v>276</v>
      </c>
      <c r="H1897" t="s">
        <v>41</v>
      </c>
      <c r="I1897">
        <v>300</v>
      </c>
      <c r="J1897" t="s">
        <v>42</v>
      </c>
      <c r="K1897" t="s">
        <v>276</v>
      </c>
      <c r="L1897">
        <v>52.589591666666699</v>
      </c>
      <c r="M1897">
        <v>-13.080413333333301</v>
      </c>
      <c r="N1897" t="s">
        <v>129</v>
      </c>
      <c r="O1897" t="s">
        <v>123</v>
      </c>
      <c r="W1897">
        <v>2</v>
      </c>
      <c r="Y1897" t="s">
        <v>28</v>
      </c>
      <c r="Z1897" t="s">
        <v>52</v>
      </c>
      <c r="AA1897" t="s">
        <v>47</v>
      </c>
      <c r="AB1897" t="s">
        <v>53</v>
      </c>
      <c r="AE1897" t="s">
        <v>50</v>
      </c>
    </row>
    <row r="1898" spans="1:31" x14ac:dyDescent="0.3">
      <c r="A1898" s="1">
        <v>43652</v>
      </c>
      <c r="B1898" s="2">
        <v>0.41064814814814815</v>
      </c>
      <c r="C1898" t="s">
        <v>39</v>
      </c>
      <c r="D1898" t="s">
        <v>13</v>
      </c>
      <c r="E1898">
        <v>123</v>
      </c>
      <c r="F1898" t="s">
        <v>40</v>
      </c>
      <c r="G1898" t="s">
        <v>276</v>
      </c>
      <c r="H1898" t="s">
        <v>41</v>
      </c>
      <c r="I1898">
        <v>300</v>
      </c>
      <c r="J1898" t="s">
        <v>42</v>
      </c>
      <c r="K1898" t="s">
        <v>276</v>
      </c>
      <c r="L1898">
        <v>52.589598333333299</v>
      </c>
      <c r="M1898">
        <v>-13.0867016666667</v>
      </c>
      <c r="N1898" t="s">
        <v>129</v>
      </c>
      <c r="O1898" t="s">
        <v>61</v>
      </c>
      <c r="P1898">
        <v>1</v>
      </c>
      <c r="AA1898" t="s">
        <v>81</v>
      </c>
      <c r="AE1898" t="s">
        <v>57</v>
      </c>
    </row>
    <row r="1899" spans="1:31" x14ac:dyDescent="0.3">
      <c r="A1899" s="1">
        <v>43652</v>
      </c>
      <c r="B1899" s="2">
        <v>0.41083333333333333</v>
      </c>
      <c r="C1899" t="s">
        <v>39</v>
      </c>
      <c r="D1899" t="s">
        <v>13</v>
      </c>
      <c r="E1899">
        <v>123</v>
      </c>
      <c r="F1899" t="s">
        <v>40</v>
      </c>
      <c r="G1899" t="s">
        <v>276</v>
      </c>
      <c r="H1899" t="s">
        <v>41</v>
      </c>
      <c r="I1899">
        <v>300</v>
      </c>
      <c r="J1899" t="s">
        <v>42</v>
      </c>
      <c r="K1899" t="s">
        <v>276</v>
      </c>
      <c r="L1899">
        <v>52.589618333333298</v>
      </c>
      <c r="M1899">
        <v>-13.088015</v>
      </c>
      <c r="N1899" t="s">
        <v>129</v>
      </c>
      <c r="O1899" t="s">
        <v>61</v>
      </c>
      <c r="P1899">
        <v>2</v>
      </c>
      <c r="AA1899" t="s">
        <v>47</v>
      </c>
      <c r="AB1899" t="s">
        <v>53</v>
      </c>
      <c r="AE1899" t="s">
        <v>50</v>
      </c>
    </row>
    <row r="1900" spans="1:31" x14ac:dyDescent="0.3">
      <c r="A1900" s="1">
        <v>43652</v>
      </c>
      <c r="B1900" s="2">
        <v>0.4123148148148148</v>
      </c>
      <c r="C1900" t="s">
        <v>39</v>
      </c>
      <c r="D1900" t="s">
        <v>13</v>
      </c>
      <c r="E1900">
        <v>123</v>
      </c>
      <c r="F1900" t="s">
        <v>40</v>
      </c>
      <c r="G1900" t="s">
        <v>276</v>
      </c>
      <c r="H1900" t="s">
        <v>41</v>
      </c>
      <c r="I1900">
        <v>300</v>
      </c>
      <c r="J1900" t="s">
        <v>42</v>
      </c>
      <c r="K1900" t="s">
        <v>276</v>
      </c>
      <c r="L1900">
        <v>52.589759999999998</v>
      </c>
      <c r="M1900">
        <v>-13.0975866666667</v>
      </c>
      <c r="N1900" t="s">
        <v>129</v>
      </c>
      <c r="O1900" t="s">
        <v>44</v>
      </c>
      <c r="W1900">
        <v>1</v>
      </c>
      <c r="Z1900" t="s">
        <v>46</v>
      </c>
      <c r="AA1900" t="s">
        <v>47</v>
      </c>
      <c r="AB1900" t="s">
        <v>53</v>
      </c>
      <c r="AE1900" t="s">
        <v>57</v>
      </c>
    </row>
    <row r="1901" spans="1:31" x14ac:dyDescent="0.3">
      <c r="A1901" s="1">
        <v>43652</v>
      </c>
      <c r="B1901" s="2">
        <v>0.41393518518518518</v>
      </c>
      <c r="C1901" t="s">
        <v>39</v>
      </c>
      <c r="D1901" t="s">
        <v>13</v>
      </c>
      <c r="E1901">
        <v>123</v>
      </c>
      <c r="F1901" t="s">
        <v>40</v>
      </c>
      <c r="G1901" t="s">
        <v>276</v>
      </c>
      <c r="H1901" t="s">
        <v>41</v>
      </c>
      <c r="I1901">
        <v>300</v>
      </c>
      <c r="J1901" t="s">
        <v>42</v>
      </c>
      <c r="K1901" t="s">
        <v>276</v>
      </c>
      <c r="L1901">
        <v>52.5899316666667</v>
      </c>
      <c r="M1901">
        <v>-13.108083333333299</v>
      </c>
      <c r="N1901" t="s">
        <v>129</v>
      </c>
      <c r="O1901" t="s">
        <v>61</v>
      </c>
      <c r="P1901">
        <v>1</v>
      </c>
      <c r="AA1901" t="s">
        <v>47</v>
      </c>
      <c r="AB1901" t="s">
        <v>53</v>
      </c>
      <c r="AE1901" t="s">
        <v>57</v>
      </c>
    </row>
    <row r="1902" spans="1:31" x14ac:dyDescent="0.3">
      <c r="A1902" s="1">
        <v>43652</v>
      </c>
      <c r="B1902" s="2">
        <v>0.41415509259259259</v>
      </c>
      <c r="C1902" t="s">
        <v>39</v>
      </c>
      <c r="D1902" t="s">
        <v>13</v>
      </c>
      <c r="E1902">
        <v>123</v>
      </c>
      <c r="F1902" t="s">
        <v>40</v>
      </c>
      <c r="G1902" t="s">
        <v>276</v>
      </c>
      <c r="H1902" t="s">
        <v>41</v>
      </c>
      <c r="I1902">
        <v>300</v>
      </c>
      <c r="J1902" t="s">
        <v>42</v>
      </c>
      <c r="K1902" t="s">
        <v>276</v>
      </c>
      <c r="L1902">
        <v>52.5899583333333</v>
      </c>
      <c r="M1902">
        <v>-13.109538333333299</v>
      </c>
      <c r="N1902" t="s">
        <v>129</v>
      </c>
      <c r="O1902" t="s">
        <v>61</v>
      </c>
      <c r="P1902">
        <v>1</v>
      </c>
      <c r="AA1902" t="s">
        <v>47</v>
      </c>
      <c r="AB1902" t="s">
        <v>53</v>
      </c>
      <c r="AE1902" t="s">
        <v>50</v>
      </c>
    </row>
    <row r="1903" spans="1:31" x14ac:dyDescent="0.3">
      <c r="A1903" s="1">
        <v>43652</v>
      </c>
      <c r="B1903" s="2">
        <v>0.41645833333333332</v>
      </c>
      <c r="C1903" t="s">
        <v>39</v>
      </c>
      <c r="D1903" t="s">
        <v>13</v>
      </c>
      <c r="E1903">
        <v>123</v>
      </c>
      <c r="F1903" t="s">
        <v>40</v>
      </c>
      <c r="G1903" t="s">
        <v>276</v>
      </c>
      <c r="H1903" t="s">
        <v>41</v>
      </c>
      <c r="I1903">
        <v>300</v>
      </c>
      <c r="J1903" t="s">
        <v>42</v>
      </c>
      <c r="K1903" t="s">
        <v>276</v>
      </c>
      <c r="L1903">
        <v>52.5901316666667</v>
      </c>
      <c r="M1903">
        <v>-13.12466</v>
      </c>
      <c r="N1903" t="s">
        <v>129</v>
      </c>
      <c r="O1903" t="s">
        <v>123</v>
      </c>
      <c r="W1903">
        <v>1</v>
      </c>
      <c r="Y1903" t="s">
        <v>28</v>
      </c>
      <c r="Z1903" t="s">
        <v>52</v>
      </c>
      <c r="AA1903" t="s">
        <v>47</v>
      </c>
      <c r="AB1903" t="s">
        <v>53</v>
      </c>
      <c r="AE1903" t="s">
        <v>57</v>
      </c>
    </row>
    <row r="1904" spans="1:31" x14ac:dyDescent="0.3">
      <c r="A1904" s="1">
        <v>43652</v>
      </c>
      <c r="B1904" s="2">
        <v>0.41692129629629626</v>
      </c>
      <c r="C1904" t="s">
        <v>39</v>
      </c>
      <c r="D1904" t="s">
        <v>13</v>
      </c>
      <c r="E1904">
        <v>123</v>
      </c>
      <c r="F1904" t="s">
        <v>40</v>
      </c>
      <c r="G1904" t="s">
        <v>276</v>
      </c>
      <c r="H1904" t="s">
        <v>41</v>
      </c>
      <c r="I1904">
        <v>300</v>
      </c>
      <c r="J1904" t="s">
        <v>42</v>
      </c>
      <c r="K1904" t="s">
        <v>276</v>
      </c>
      <c r="L1904">
        <v>52.590143333333302</v>
      </c>
      <c r="M1904">
        <v>-13.1277116666667</v>
      </c>
      <c r="N1904" t="s">
        <v>129</v>
      </c>
      <c r="O1904" t="s">
        <v>51</v>
      </c>
      <c r="W1904">
        <v>1</v>
      </c>
      <c r="Y1904" t="s">
        <v>28</v>
      </c>
      <c r="Z1904" t="s">
        <v>52</v>
      </c>
      <c r="AA1904" t="s">
        <v>47</v>
      </c>
      <c r="AB1904" t="s">
        <v>64</v>
      </c>
      <c r="AE1904" t="s">
        <v>50</v>
      </c>
    </row>
    <row r="1905" spans="1:31" x14ac:dyDescent="0.3">
      <c r="A1905" s="1">
        <v>43652</v>
      </c>
      <c r="B1905" s="2">
        <v>0.41930555555555554</v>
      </c>
      <c r="C1905" t="s">
        <v>39</v>
      </c>
      <c r="D1905" t="s">
        <v>13</v>
      </c>
      <c r="E1905">
        <v>123</v>
      </c>
      <c r="F1905" t="s">
        <v>40</v>
      </c>
      <c r="G1905" t="s">
        <v>276</v>
      </c>
      <c r="H1905" t="s">
        <v>41</v>
      </c>
      <c r="I1905">
        <v>300</v>
      </c>
      <c r="J1905" t="s">
        <v>42</v>
      </c>
      <c r="K1905" t="s">
        <v>276</v>
      </c>
      <c r="L1905">
        <v>52.590258333333303</v>
      </c>
      <c r="M1905">
        <v>-13.1435716666667</v>
      </c>
      <c r="N1905" t="s">
        <v>129</v>
      </c>
      <c r="O1905" t="s">
        <v>44</v>
      </c>
      <c r="W1905">
        <v>2</v>
      </c>
      <c r="Z1905" t="s">
        <v>46</v>
      </c>
      <c r="AA1905" t="s">
        <v>47</v>
      </c>
      <c r="AB1905" t="s">
        <v>53</v>
      </c>
      <c r="AE1905" t="s">
        <v>57</v>
      </c>
    </row>
    <row r="1906" spans="1:31" x14ac:dyDescent="0.3">
      <c r="A1906" s="1">
        <v>43652</v>
      </c>
      <c r="B1906" s="2">
        <v>0.41947916666666668</v>
      </c>
      <c r="C1906" t="s">
        <v>39</v>
      </c>
      <c r="D1906" t="s">
        <v>13</v>
      </c>
      <c r="E1906">
        <v>123</v>
      </c>
      <c r="F1906" t="s">
        <v>40</v>
      </c>
      <c r="G1906" t="s">
        <v>276</v>
      </c>
      <c r="H1906" t="s">
        <v>41</v>
      </c>
      <c r="I1906">
        <v>300</v>
      </c>
      <c r="J1906" t="s">
        <v>42</v>
      </c>
      <c r="K1906" t="s">
        <v>276</v>
      </c>
      <c r="L1906">
        <v>52.590276666666703</v>
      </c>
      <c r="M1906">
        <v>-13.1447083333333</v>
      </c>
      <c r="N1906" t="s">
        <v>129</v>
      </c>
      <c r="O1906" t="s">
        <v>54</v>
      </c>
      <c r="W1906">
        <v>1</v>
      </c>
      <c r="Y1906" t="s">
        <v>28</v>
      </c>
      <c r="Z1906" t="s">
        <v>52</v>
      </c>
      <c r="AA1906" t="s">
        <v>47</v>
      </c>
      <c r="AB1906" t="s">
        <v>55</v>
      </c>
      <c r="AE1906" t="s">
        <v>57</v>
      </c>
    </row>
    <row r="1907" spans="1:31" x14ac:dyDescent="0.3">
      <c r="A1907" s="1">
        <v>43652</v>
      </c>
      <c r="B1907" s="2">
        <v>0.42050925925925925</v>
      </c>
      <c r="C1907" t="s">
        <v>39</v>
      </c>
      <c r="D1907" t="s">
        <v>13</v>
      </c>
      <c r="E1907">
        <v>123</v>
      </c>
      <c r="F1907" t="s">
        <v>40</v>
      </c>
      <c r="G1907" t="s">
        <v>276</v>
      </c>
      <c r="H1907" t="s">
        <v>41</v>
      </c>
      <c r="I1907">
        <v>300</v>
      </c>
      <c r="J1907" t="s">
        <v>42</v>
      </c>
      <c r="K1907" t="s">
        <v>276</v>
      </c>
      <c r="L1907">
        <v>52.590343333333301</v>
      </c>
      <c r="M1907">
        <v>-13.151389999999999</v>
      </c>
      <c r="N1907" t="s">
        <v>129</v>
      </c>
      <c r="O1907" t="s">
        <v>44</v>
      </c>
      <c r="W1907">
        <v>1</v>
      </c>
      <c r="Z1907" t="s">
        <v>46</v>
      </c>
      <c r="AA1907" t="s">
        <v>47</v>
      </c>
      <c r="AB1907" t="s">
        <v>53</v>
      </c>
      <c r="AE1907" t="s">
        <v>50</v>
      </c>
    </row>
    <row r="1908" spans="1:31" x14ac:dyDescent="0.3">
      <c r="A1908" s="1">
        <v>43652</v>
      </c>
      <c r="B1908" s="2">
        <v>0.42071759259259256</v>
      </c>
      <c r="C1908" t="s">
        <v>39</v>
      </c>
      <c r="D1908" t="s">
        <v>13</v>
      </c>
      <c r="E1908">
        <v>123</v>
      </c>
      <c r="F1908" t="s">
        <v>40</v>
      </c>
      <c r="G1908" t="s">
        <v>276</v>
      </c>
      <c r="H1908" t="s">
        <v>41</v>
      </c>
      <c r="I1908">
        <v>300</v>
      </c>
      <c r="J1908" t="s">
        <v>42</v>
      </c>
      <c r="K1908" t="s">
        <v>276</v>
      </c>
      <c r="L1908">
        <v>52.590336666666701</v>
      </c>
      <c r="M1908">
        <v>-13.152841666666699</v>
      </c>
      <c r="N1908" t="s">
        <v>129</v>
      </c>
      <c r="O1908" t="s">
        <v>61</v>
      </c>
      <c r="P1908">
        <v>3</v>
      </c>
      <c r="AA1908" t="s">
        <v>47</v>
      </c>
      <c r="AB1908" t="s">
        <v>82</v>
      </c>
      <c r="AE1908" t="s">
        <v>50</v>
      </c>
    </row>
    <row r="1909" spans="1:31" x14ac:dyDescent="0.3">
      <c r="A1909" s="1">
        <v>43652</v>
      </c>
      <c r="B1909" s="2">
        <v>0.42254629629629631</v>
      </c>
      <c r="C1909" t="s">
        <v>39</v>
      </c>
      <c r="D1909" t="s">
        <v>13</v>
      </c>
      <c r="E1909">
        <v>123</v>
      </c>
      <c r="F1909" t="s">
        <v>40</v>
      </c>
      <c r="G1909" t="s">
        <v>276</v>
      </c>
      <c r="H1909" t="s">
        <v>41</v>
      </c>
      <c r="I1909">
        <v>300</v>
      </c>
      <c r="J1909" t="s">
        <v>42</v>
      </c>
      <c r="K1909" t="s">
        <v>276</v>
      </c>
      <c r="L1909">
        <v>52.590425000000003</v>
      </c>
      <c r="M1909">
        <v>-13.16492</v>
      </c>
      <c r="N1909" t="s">
        <v>129</v>
      </c>
      <c r="O1909" t="s">
        <v>54</v>
      </c>
      <c r="W1909">
        <v>1</v>
      </c>
      <c r="Y1909" t="s">
        <v>28</v>
      </c>
      <c r="Z1909" t="s">
        <v>52</v>
      </c>
      <c r="AA1909" t="s">
        <v>47</v>
      </c>
      <c r="AB1909" t="s">
        <v>55</v>
      </c>
      <c r="AE1909" t="s">
        <v>50</v>
      </c>
    </row>
    <row r="1910" spans="1:31" x14ac:dyDescent="0.3">
      <c r="A1910" s="1">
        <v>43652</v>
      </c>
      <c r="B1910" s="2">
        <v>0.42427083333333332</v>
      </c>
      <c r="C1910" t="s">
        <v>39</v>
      </c>
      <c r="D1910" t="s">
        <v>13</v>
      </c>
      <c r="E1910">
        <v>123</v>
      </c>
      <c r="F1910" t="s">
        <v>40</v>
      </c>
      <c r="G1910" t="s">
        <v>276</v>
      </c>
      <c r="H1910" t="s">
        <v>41</v>
      </c>
      <c r="I1910">
        <v>300</v>
      </c>
      <c r="J1910" t="s">
        <v>42</v>
      </c>
      <c r="K1910" t="s">
        <v>276</v>
      </c>
      <c r="L1910">
        <v>52.590523333333302</v>
      </c>
      <c r="M1910">
        <v>-13.176368333333301</v>
      </c>
      <c r="N1910" t="s">
        <v>129</v>
      </c>
      <c r="O1910" t="s">
        <v>123</v>
      </c>
      <c r="W1910">
        <v>7</v>
      </c>
      <c r="Y1910" t="s">
        <v>28</v>
      </c>
      <c r="Z1910" t="s">
        <v>52</v>
      </c>
      <c r="AA1910" t="s">
        <v>47</v>
      </c>
      <c r="AB1910" t="s">
        <v>53</v>
      </c>
      <c r="AE1910" t="s">
        <v>57</v>
      </c>
    </row>
    <row r="1911" spans="1:31" x14ac:dyDescent="0.3">
      <c r="A1911" s="1">
        <v>43652</v>
      </c>
      <c r="B1911" s="2">
        <v>0.4244560185185185</v>
      </c>
      <c r="C1911" t="s">
        <v>39</v>
      </c>
      <c r="D1911" t="s">
        <v>13</v>
      </c>
      <c r="E1911">
        <v>123</v>
      </c>
      <c r="F1911" t="s">
        <v>40</v>
      </c>
      <c r="G1911" t="s">
        <v>276</v>
      </c>
      <c r="H1911" t="s">
        <v>41</v>
      </c>
      <c r="I1911">
        <v>300</v>
      </c>
      <c r="J1911" t="s">
        <v>42</v>
      </c>
      <c r="K1911" t="s">
        <v>276</v>
      </c>
      <c r="L1911">
        <v>52.590558333333298</v>
      </c>
      <c r="M1911">
        <v>-13.177505</v>
      </c>
      <c r="N1911" t="s">
        <v>129</v>
      </c>
      <c r="O1911" t="s">
        <v>61</v>
      </c>
      <c r="P1911">
        <v>2</v>
      </c>
      <c r="AA1911" t="s">
        <v>47</v>
      </c>
      <c r="AB1911" t="s">
        <v>53</v>
      </c>
      <c r="AE1911" t="s">
        <v>57</v>
      </c>
    </row>
    <row r="1912" spans="1:31" x14ac:dyDescent="0.3">
      <c r="A1912" s="1">
        <v>43652</v>
      </c>
      <c r="B1912" s="2">
        <v>0.42459490740740741</v>
      </c>
      <c r="C1912" t="s">
        <v>39</v>
      </c>
      <c r="D1912" t="s">
        <v>13</v>
      </c>
      <c r="E1912">
        <v>123</v>
      </c>
      <c r="F1912" t="s">
        <v>40</v>
      </c>
      <c r="G1912" t="s">
        <v>276</v>
      </c>
      <c r="H1912" t="s">
        <v>41</v>
      </c>
      <c r="I1912">
        <v>300</v>
      </c>
      <c r="J1912" t="s">
        <v>42</v>
      </c>
      <c r="K1912" t="s">
        <v>276</v>
      </c>
      <c r="L1912">
        <v>52.590580000000003</v>
      </c>
      <c r="M1912">
        <v>-13.17841</v>
      </c>
      <c r="N1912" t="s">
        <v>129</v>
      </c>
      <c r="O1912" t="s">
        <v>61</v>
      </c>
      <c r="P1912">
        <v>1</v>
      </c>
      <c r="AA1912" t="s">
        <v>76</v>
      </c>
      <c r="AE1912" t="s">
        <v>57</v>
      </c>
    </row>
    <row r="1913" spans="1:31" x14ac:dyDescent="0.3">
      <c r="A1913" s="1">
        <v>43652</v>
      </c>
      <c r="B1913" s="2">
        <v>0.42481481481481481</v>
      </c>
      <c r="C1913" t="s">
        <v>39</v>
      </c>
      <c r="D1913" t="s">
        <v>13</v>
      </c>
      <c r="E1913">
        <v>123</v>
      </c>
      <c r="F1913" t="s">
        <v>40</v>
      </c>
      <c r="G1913" t="s">
        <v>276</v>
      </c>
      <c r="H1913" t="s">
        <v>41</v>
      </c>
      <c r="I1913">
        <v>300</v>
      </c>
      <c r="J1913" t="s">
        <v>42</v>
      </c>
      <c r="K1913" t="s">
        <v>276</v>
      </c>
      <c r="L1913">
        <v>52.590616666666698</v>
      </c>
      <c r="M1913">
        <v>-13.179826666666701</v>
      </c>
      <c r="N1913" t="s">
        <v>129</v>
      </c>
      <c r="O1913" t="s">
        <v>61</v>
      </c>
      <c r="P1913">
        <v>1</v>
      </c>
      <c r="AA1913" t="s">
        <v>76</v>
      </c>
      <c r="AE1913" t="s">
        <v>57</v>
      </c>
    </row>
    <row r="1914" spans="1:31" x14ac:dyDescent="0.3">
      <c r="A1914" s="1">
        <v>43652</v>
      </c>
      <c r="B1914" s="2">
        <v>0.42697916666666669</v>
      </c>
      <c r="C1914" t="s">
        <v>39</v>
      </c>
      <c r="D1914" t="s">
        <v>13</v>
      </c>
      <c r="E1914">
        <v>123</v>
      </c>
      <c r="F1914" t="s">
        <v>40</v>
      </c>
      <c r="G1914" t="s">
        <v>276</v>
      </c>
      <c r="H1914" t="s">
        <v>41</v>
      </c>
      <c r="I1914">
        <v>300</v>
      </c>
      <c r="J1914" t="s">
        <v>42</v>
      </c>
      <c r="K1914" t="s">
        <v>276</v>
      </c>
      <c r="L1914">
        <v>52.590975</v>
      </c>
      <c r="M1914">
        <v>-13.193894999999999</v>
      </c>
      <c r="N1914" t="s">
        <v>129</v>
      </c>
      <c r="O1914" t="s">
        <v>44</v>
      </c>
      <c r="W1914">
        <v>2</v>
      </c>
      <c r="Z1914" t="s">
        <v>46</v>
      </c>
      <c r="AA1914" t="s">
        <v>47</v>
      </c>
      <c r="AB1914" t="s">
        <v>53</v>
      </c>
      <c r="AE1914" t="s">
        <v>57</v>
      </c>
    </row>
    <row r="1915" spans="1:31" x14ac:dyDescent="0.3">
      <c r="A1915" s="1">
        <v>43652</v>
      </c>
      <c r="B1915" s="2">
        <v>0.4299189814814815</v>
      </c>
      <c r="C1915" t="s">
        <v>39</v>
      </c>
      <c r="D1915" t="s">
        <v>13</v>
      </c>
      <c r="E1915">
        <v>123</v>
      </c>
      <c r="F1915" t="s">
        <v>40</v>
      </c>
      <c r="G1915" t="s">
        <v>276</v>
      </c>
      <c r="H1915" t="s">
        <v>41</v>
      </c>
      <c r="I1915">
        <v>300</v>
      </c>
      <c r="J1915" t="s">
        <v>42</v>
      </c>
      <c r="K1915" t="s">
        <v>276</v>
      </c>
      <c r="L1915">
        <v>52.5915033333333</v>
      </c>
      <c r="M1915">
        <v>-13.2131716666667</v>
      </c>
      <c r="N1915" t="s">
        <v>129</v>
      </c>
      <c r="O1915" t="s">
        <v>100</v>
      </c>
      <c r="W1915">
        <v>2</v>
      </c>
      <c r="Y1915" t="s">
        <v>28</v>
      </c>
      <c r="Z1915" t="s">
        <v>52</v>
      </c>
      <c r="AA1915" t="s">
        <v>47</v>
      </c>
      <c r="AB1915" t="s">
        <v>53</v>
      </c>
      <c r="AE1915" t="s">
        <v>50</v>
      </c>
    </row>
    <row r="1916" spans="1:31" x14ac:dyDescent="0.3">
      <c r="A1916" s="1">
        <v>43652</v>
      </c>
      <c r="B1916" s="2">
        <v>0.43113425925925924</v>
      </c>
      <c r="C1916" t="s">
        <v>39</v>
      </c>
      <c r="D1916" t="s">
        <v>13</v>
      </c>
      <c r="E1916">
        <v>123</v>
      </c>
      <c r="F1916" t="s">
        <v>40</v>
      </c>
      <c r="G1916" t="s">
        <v>276</v>
      </c>
      <c r="H1916" t="s">
        <v>41</v>
      </c>
      <c r="I1916">
        <v>300</v>
      </c>
      <c r="J1916" t="s">
        <v>42</v>
      </c>
      <c r="K1916" t="s">
        <v>276</v>
      </c>
      <c r="L1916">
        <v>52.591706666666703</v>
      </c>
      <c r="M1916">
        <v>-13.220924999999999</v>
      </c>
      <c r="N1916" t="s">
        <v>129</v>
      </c>
      <c r="O1916" t="s">
        <v>61</v>
      </c>
      <c r="P1916">
        <v>2</v>
      </c>
      <c r="AA1916" t="s">
        <v>47</v>
      </c>
      <c r="AB1916" t="s">
        <v>53</v>
      </c>
      <c r="AE1916" t="s">
        <v>57</v>
      </c>
    </row>
    <row r="1917" spans="1:31" x14ac:dyDescent="0.3">
      <c r="A1917" s="1">
        <v>43652</v>
      </c>
      <c r="B1917" s="2">
        <v>0.43127314814814816</v>
      </c>
      <c r="C1917" t="s">
        <v>39</v>
      </c>
      <c r="D1917" t="s">
        <v>13</v>
      </c>
      <c r="E1917">
        <v>123</v>
      </c>
      <c r="F1917" t="s">
        <v>40</v>
      </c>
      <c r="G1917" t="s">
        <v>276</v>
      </c>
      <c r="H1917" t="s">
        <v>41</v>
      </c>
      <c r="I1917">
        <v>300</v>
      </c>
      <c r="J1917" t="s">
        <v>42</v>
      </c>
      <c r="K1917" t="s">
        <v>276</v>
      </c>
      <c r="L1917">
        <v>52.591720000000002</v>
      </c>
      <c r="M1917">
        <v>-13.2219033333333</v>
      </c>
      <c r="N1917" t="s">
        <v>129</v>
      </c>
      <c r="O1917" t="s">
        <v>123</v>
      </c>
      <c r="W1917">
        <v>1</v>
      </c>
      <c r="Y1917" t="s">
        <v>28</v>
      </c>
      <c r="Z1917" t="s">
        <v>52</v>
      </c>
      <c r="AA1917" t="s">
        <v>47</v>
      </c>
      <c r="AB1917" t="s">
        <v>53</v>
      </c>
      <c r="AE1917" t="s">
        <v>57</v>
      </c>
    </row>
    <row r="1918" spans="1:31" x14ac:dyDescent="0.3">
      <c r="A1918" s="1">
        <v>43652</v>
      </c>
      <c r="B1918" s="2">
        <v>0.43203703703703705</v>
      </c>
      <c r="C1918" t="s">
        <v>39</v>
      </c>
      <c r="D1918" t="s">
        <v>13</v>
      </c>
      <c r="E1918">
        <v>123</v>
      </c>
      <c r="F1918" t="s">
        <v>40</v>
      </c>
      <c r="G1918" t="s">
        <v>276</v>
      </c>
      <c r="H1918" t="s">
        <v>41</v>
      </c>
      <c r="I1918">
        <v>300</v>
      </c>
      <c r="J1918" t="s">
        <v>42</v>
      </c>
      <c r="K1918" t="s">
        <v>276</v>
      </c>
      <c r="L1918">
        <v>52.591813333333299</v>
      </c>
      <c r="M1918">
        <v>-13.2268616666667</v>
      </c>
      <c r="N1918" t="s">
        <v>129</v>
      </c>
      <c r="O1918" t="s">
        <v>61</v>
      </c>
      <c r="P1918">
        <v>2</v>
      </c>
      <c r="S1918">
        <v>1</v>
      </c>
      <c r="AA1918" t="s">
        <v>47</v>
      </c>
      <c r="AB1918" t="s">
        <v>53</v>
      </c>
      <c r="AE1918" t="s">
        <v>57</v>
      </c>
    </row>
    <row r="1919" spans="1:31" x14ac:dyDescent="0.3">
      <c r="A1919" s="1">
        <v>43652</v>
      </c>
      <c r="B1919" s="2">
        <v>0.43258101851851855</v>
      </c>
      <c r="C1919" t="s">
        <v>39</v>
      </c>
      <c r="D1919" t="s">
        <v>13</v>
      </c>
      <c r="E1919">
        <v>123</v>
      </c>
      <c r="F1919" t="s">
        <v>40</v>
      </c>
      <c r="G1919" t="s">
        <v>276</v>
      </c>
      <c r="H1919" t="s">
        <v>41</v>
      </c>
      <c r="I1919">
        <v>300</v>
      </c>
      <c r="J1919" t="s">
        <v>42</v>
      </c>
      <c r="K1919" t="s">
        <v>276</v>
      </c>
      <c r="L1919">
        <v>52.591836666666701</v>
      </c>
      <c r="M1919">
        <v>-13.23028</v>
      </c>
      <c r="N1919" t="s">
        <v>129</v>
      </c>
      <c r="O1919" t="s">
        <v>44</v>
      </c>
      <c r="W1919">
        <v>3</v>
      </c>
      <c r="Z1919" t="s">
        <v>46</v>
      </c>
      <c r="AA1919" t="s">
        <v>47</v>
      </c>
      <c r="AB1919" t="s">
        <v>74</v>
      </c>
      <c r="AE1919" t="s">
        <v>50</v>
      </c>
    </row>
    <row r="1920" spans="1:31" x14ac:dyDescent="0.3">
      <c r="A1920" s="1">
        <v>43652</v>
      </c>
      <c r="B1920" s="2">
        <v>0.44023148148148145</v>
      </c>
      <c r="C1920" t="s">
        <v>39</v>
      </c>
      <c r="D1920" t="s">
        <v>13</v>
      </c>
      <c r="E1920">
        <v>123</v>
      </c>
      <c r="F1920" t="s">
        <v>40</v>
      </c>
      <c r="G1920" t="s">
        <v>276</v>
      </c>
      <c r="H1920" t="s">
        <v>41</v>
      </c>
      <c r="I1920">
        <v>300</v>
      </c>
      <c r="J1920" t="s">
        <v>42</v>
      </c>
      <c r="K1920" t="s">
        <v>276</v>
      </c>
      <c r="L1920">
        <v>52.592456666666699</v>
      </c>
      <c r="M1920">
        <v>-13.2797183333333</v>
      </c>
      <c r="N1920" t="s">
        <v>129</v>
      </c>
      <c r="O1920" t="s">
        <v>61</v>
      </c>
      <c r="P1920">
        <v>3</v>
      </c>
      <c r="T1920">
        <v>1</v>
      </c>
      <c r="U1920">
        <v>1</v>
      </c>
      <c r="V1920">
        <v>1</v>
      </c>
      <c r="AA1920" t="s">
        <v>47</v>
      </c>
      <c r="AB1920" t="s">
        <v>53</v>
      </c>
      <c r="AE1920" t="s">
        <v>57</v>
      </c>
    </row>
    <row r="1921" spans="1:31" x14ac:dyDescent="0.3">
      <c r="A1921" s="1">
        <v>43652</v>
      </c>
      <c r="B1921" s="2">
        <v>0.44483796296296302</v>
      </c>
      <c r="C1921" t="s">
        <v>39</v>
      </c>
      <c r="D1921" t="s">
        <v>13</v>
      </c>
      <c r="E1921">
        <v>123</v>
      </c>
      <c r="F1921" t="s">
        <v>40</v>
      </c>
      <c r="G1921" t="s">
        <v>276</v>
      </c>
      <c r="H1921" t="s">
        <v>41</v>
      </c>
      <c r="I1921">
        <v>300</v>
      </c>
      <c r="J1921" t="s">
        <v>42</v>
      </c>
      <c r="K1921" t="s">
        <v>276</v>
      </c>
      <c r="L1921">
        <v>52.592638333333298</v>
      </c>
      <c r="M1921">
        <v>-13.309395</v>
      </c>
      <c r="N1921" t="s">
        <v>129</v>
      </c>
      <c r="O1921" t="s">
        <v>44</v>
      </c>
      <c r="W1921">
        <v>1</v>
      </c>
      <c r="Z1921" t="s">
        <v>46</v>
      </c>
      <c r="AA1921" t="s">
        <v>47</v>
      </c>
      <c r="AB1921" t="s">
        <v>74</v>
      </c>
      <c r="AE1921" t="s">
        <v>57</v>
      </c>
    </row>
    <row r="1922" spans="1:31" x14ac:dyDescent="0.3">
      <c r="A1922" s="1">
        <v>43652</v>
      </c>
      <c r="B1922" s="2">
        <v>0.4513888888888889</v>
      </c>
      <c r="C1922" t="s">
        <v>39</v>
      </c>
      <c r="D1922" t="s">
        <v>13</v>
      </c>
      <c r="E1922">
        <v>123</v>
      </c>
      <c r="F1922" t="s">
        <v>40</v>
      </c>
      <c r="G1922" t="s">
        <v>276</v>
      </c>
      <c r="H1922" t="s">
        <v>41</v>
      </c>
      <c r="I1922">
        <v>300</v>
      </c>
      <c r="J1922" t="s">
        <v>42</v>
      </c>
      <c r="K1922" t="s">
        <v>276</v>
      </c>
      <c r="L1922">
        <v>52.592573333333299</v>
      </c>
      <c r="M1922">
        <v>-13.35294</v>
      </c>
      <c r="N1922" t="s">
        <v>129</v>
      </c>
      <c r="O1922" t="s">
        <v>123</v>
      </c>
      <c r="W1922">
        <v>3</v>
      </c>
      <c r="Y1922" t="s">
        <v>28</v>
      </c>
      <c r="Z1922" t="s">
        <v>52</v>
      </c>
      <c r="AA1922" t="s">
        <v>47</v>
      </c>
      <c r="AB1922" t="s">
        <v>53</v>
      </c>
      <c r="AE1922" t="s">
        <v>57</v>
      </c>
    </row>
    <row r="1923" spans="1:31" x14ac:dyDescent="0.3">
      <c r="A1923" s="1">
        <v>43652</v>
      </c>
      <c r="B1923" s="2">
        <v>0.45223379629629629</v>
      </c>
      <c r="C1923" t="s">
        <v>39</v>
      </c>
      <c r="D1923" t="s">
        <v>13</v>
      </c>
      <c r="E1923">
        <v>123</v>
      </c>
      <c r="F1923" t="s">
        <v>40</v>
      </c>
      <c r="G1923" t="s">
        <v>276</v>
      </c>
      <c r="H1923" t="s">
        <v>41</v>
      </c>
      <c r="I1923">
        <v>300</v>
      </c>
      <c r="J1923" t="s">
        <v>42</v>
      </c>
      <c r="K1923" t="s">
        <v>276</v>
      </c>
      <c r="L1923">
        <v>52.5926166666667</v>
      </c>
      <c r="M1923">
        <v>-13.358556666666701</v>
      </c>
      <c r="N1923" t="s">
        <v>129</v>
      </c>
      <c r="O1923" t="s">
        <v>61</v>
      </c>
      <c r="P1923">
        <v>1</v>
      </c>
      <c r="AA1923" t="s">
        <v>47</v>
      </c>
      <c r="AB1923" t="s">
        <v>53</v>
      </c>
      <c r="AE1923" t="s">
        <v>57</v>
      </c>
    </row>
    <row r="1924" spans="1:31" x14ac:dyDescent="0.3">
      <c r="A1924" s="1">
        <v>43652</v>
      </c>
      <c r="B1924" s="2">
        <v>0.45305555555555554</v>
      </c>
      <c r="C1924" t="s">
        <v>39</v>
      </c>
      <c r="D1924" t="s">
        <v>13</v>
      </c>
      <c r="E1924">
        <v>123</v>
      </c>
      <c r="F1924" t="s">
        <v>40</v>
      </c>
      <c r="G1924" t="s">
        <v>276</v>
      </c>
      <c r="H1924" t="s">
        <v>41</v>
      </c>
      <c r="I1924">
        <v>300</v>
      </c>
      <c r="J1924" t="s">
        <v>42</v>
      </c>
      <c r="K1924" t="s">
        <v>276</v>
      </c>
      <c r="L1924">
        <v>52.592698333333303</v>
      </c>
      <c r="M1924">
        <v>-13.3640216666667</v>
      </c>
      <c r="N1924" t="s">
        <v>129</v>
      </c>
      <c r="O1924" t="s">
        <v>61</v>
      </c>
      <c r="P1924">
        <v>2</v>
      </c>
      <c r="AA1924" t="s">
        <v>47</v>
      </c>
      <c r="AB1924" t="s">
        <v>53</v>
      </c>
      <c r="AE1924" t="s">
        <v>50</v>
      </c>
    </row>
    <row r="1925" spans="1:31" x14ac:dyDescent="0.3">
      <c r="A1925" s="1">
        <v>43652</v>
      </c>
      <c r="B1925" s="2">
        <v>0.45488425925925924</v>
      </c>
      <c r="C1925" t="s">
        <v>39</v>
      </c>
      <c r="D1925" t="s">
        <v>13</v>
      </c>
      <c r="E1925">
        <v>123</v>
      </c>
      <c r="F1925" t="s">
        <v>40</v>
      </c>
      <c r="G1925" t="s">
        <v>276</v>
      </c>
      <c r="H1925" t="s">
        <v>41</v>
      </c>
      <c r="I1925">
        <v>300</v>
      </c>
      <c r="J1925" t="s">
        <v>42</v>
      </c>
      <c r="K1925" t="s">
        <v>276</v>
      </c>
      <c r="L1925">
        <v>52.592718333333302</v>
      </c>
      <c r="M1925">
        <v>-13.3763666666667</v>
      </c>
      <c r="N1925" t="s">
        <v>129</v>
      </c>
      <c r="O1925" t="s">
        <v>44</v>
      </c>
      <c r="W1925">
        <v>1</v>
      </c>
      <c r="Z1925" t="s">
        <v>46</v>
      </c>
      <c r="AA1925" t="s">
        <v>47</v>
      </c>
      <c r="AB1925" t="s">
        <v>74</v>
      </c>
      <c r="AE1925" t="s">
        <v>50</v>
      </c>
    </row>
    <row r="1926" spans="1:31" x14ac:dyDescent="0.3">
      <c r="A1926" s="1">
        <v>43652</v>
      </c>
      <c r="B1926" s="2">
        <v>0.45609953703703704</v>
      </c>
      <c r="C1926" t="s">
        <v>39</v>
      </c>
      <c r="D1926" t="s">
        <v>13</v>
      </c>
      <c r="E1926">
        <v>123</v>
      </c>
      <c r="F1926" t="s">
        <v>40</v>
      </c>
      <c r="G1926" t="s">
        <v>276</v>
      </c>
      <c r="H1926" t="s">
        <v>41</v>
      </c>
      <c r="I1926">
        <v>300</v>
      </c>
      <c r="J1926" t="s">
        <v>42</v>
      </c>
      <c r="K1926" t="s">
        <v>276</v>
      </c>
      <c r="L1926">
        <v>52.5928033333333</v>
      </c>
      <c r="M1926">
        <v>-13.384460000000001</v>
      </c>
      <c r="N1926" t="s">
        <v>129</v>
      </c>
      <c r="O1926" t="s">
        <v>61</v>
      </c>
      <c r="P1926">
        <v>1</v>
      </c>
      <c r="AA1926" t="s">
        <v>47</v>
      </c>
      <c r="AB1926" t="s">
        <v>53</v>
      </c>
      <c r="AE1926" t="s">
        <v>57</v>
      </c>
    </row>
    <row r="1927" spans="1:31" x14ac:dyDescent="0.3">
      <c r="A1927" s="1">
        <v>43652</v>
      </c>
      <c r="B1927" s="2">
        <v>0.45623842592592595</v>
      </c>
      <c r="C1927" t="s">
        <v>39</v>
      </c>
      <c r="D1927" t="s">
        <v>13</v>
      </c>
      <c r="E1927">
        <v>123</v>
      </c>
      <c r="F1927" t="s">
        <v>40</v>
      </c>
      <c r="G1927" t="s">
        <v>276</v>
      </c>
      <c r="H1927" t="s">
        <v>41</v>
      </c>
      <c r="I1927">
        <v>300</v>
      </c>
      <c r="J1927" t="s">
        <v>42</v>
      </c>
      <c r="K1927" t="s">
        <v>276</v>
      </c>
      <c r="L1927">
        <v>52.592826666666703</v>
      </c>
      <c r="M1927">
        <v>-13.385388333333299</v>
      </c>
      <c r="N1927" t="s">
        <v>129</v>
      </c>
      <c r="O1927" t="s">
        <v>123</v>
      </c>
      <c r="W1927">
        <v>1</v>
      </c>
      <c r="Y1927" t="s">
        <v>28</v>
      </c>
      <c r="Z1927" t="s">
        <v>52</v>
      </c>
      <c r="AA1927" t="s">
        <v>47</v>
      </c>
      <c r="AB1927" t="s">
        <v>53</v>
      </c>
      <c r="AE1927" t="s">
        <v>57</v>
      </c>
    </row>
    <row r="1928" spans="1:31" x14ac:dyDescent="0.3">
      <c r="A1928" s="1">
        <v>43652</v>
      </c>
      <c r="B1928" s="2">
        <v>0.45766203703703701</v>
      </c>
      <c r="C1928" t="s">
        <v>39</v>
      </c>
      <c r="D1928" t="s">
        <v>13</v>
      </c>
      <c r="E1928">
        <v>123</v>
      </c>
      <c r="F1928" t="s">
        <v>40</v>
      </c>
      <c r="G1928" t="s">
        <v>276</v>
      </c>
      <c r="H1928" t="s">
        <v>41</v>
      </c>
      <c r="I1928">
        <v>300</v>
      </c>
      <c r="J1928" t="s">
        <v>42</v>
      </c>
      <c r="K1928" t="s">
        <v>276</v>
      </c>
      <c r="L1928">
        <v>52.593023333333299</v>
      </c>
      <c r="M1928">
        <v>-13.3938166666667</v>
      </c>
      <c r="N1928" t="s">
        <v>129</v>
      </c>
      <c r="O1928" t="s">
        <v>61</v>
      </c>
      <c r="S1928">
        <v>1</v>
      </c>
      <c r="AA1928" t="s">
        <v>47</v>
      </c>
      <c r="AB1928" t="s">
        <v>74</v>
      </c>
      <c r="AE1928" t="s">
        <v>50</v>
      </c>
    </row>
    <row r="1929" spans="1:31" x14ac:dyDescent="0.3">
      <c r="A1929" s="1">
        <v>43652</v>
      </c>
      <c r="B1929" s="2">
        <v>0.45932870370370371</v>
      </c>
      <c r="C1929" t="s">
        <v>39</v>
      </c>
      <c r="D1929" t="s">
        <v>13</v>
      </c>
      <c r="E1929">
        <v>123</v>
      </c>
      <c r="F1929" t="s">
        <v>40</v>
      </c>
      <c r="G1929" t="s">
        <v>276</v>
      </c>
      <c r="H1929" t="s">
        <v>41</v>
      </c>
      <c r="I1929">
        <v>300</v>
      </c>
      <c r="J1929" t="s">
        <v>42</v>
      </c>
      <c r="K1929" t="s">
        <v>276</v>
      </c>
      <c r="L1929">
        <v>52.593303333333303</v>
      </c>
      <c r="M1929">
        <v>-13.4006266666667</v>
      </c>
      <c r="N1929" t="s">
        <v>129</v>
      </c>
      <c r="O1929" t="s">
        <v>123</v>
      </c>
      <c r="W1929">
        <v>3</v>
      </c>
      <c r="Y1929" t="s">
        <v>28</v>
      </c>
      <c r="Z1929" t="s">
        <v>52</v>
      </c>
      <c r="AA1929" t="s">
        <v>47</v>
      </c>
      <c r="AB1929" t="s">
        <v>53</v>
      </c>
      <c r="AE1929" t="s">
        <v>50</v>
      </c>
    </row>
    <row r="1930" spans="1:31" x14ac:dyDescent="0.3">
      <c r="A1930" s="1">
        <v>43652</v>
      </c>
      <c r="B1930" s="2">
        <v>0.46075231481481477</v>
      </c>
      <c r="C1930" t="s">
        <v>39</v>
      </c>
      <c r="D1930" t="s">
        <v>13</v>
      </c>
      <c r="E1930">
        <v>123</v>
      </c>
      <c r="F1930" t="s">
        <v>40</v>
      </c>
      <c r="G1930" t="s">
        <v>276</v>
      </c>
      <c r="H1930" t="s">
        <v>41</v>
      </c>
      <c r="I1930">
        <v>300</v>
      </c>
      <c r="J1930" t="s">
        <v>42</v>
      </c>
      <c r="K1930" t="s">
        <v>276</v>
      </c>
      <c r="L1930">
        <v>52.593595000000001</v>
      </c>
      <c r="M1930">
        <v>-13.4043333333333</v>
      </c>
      <c r="N1930" t="s">
        <v>129</v>
      </c>
      <c r="O1930" t="s">
        <v>44</v>
      </c>
      <c r="W1930">
        <v>1</v>
      </c>
      <c r="Z1930" t="s">
        <v>46</v>
      </c>
      <c r="AA1930" t="s">
        <v>47</v>
      </c>
      <c r="AB1930" t="s">
        <v>74</v>
      </c>
      <c r="AE1930" t="s">
        <v>50</v>
      </c>
    </row>
    <row r="1931" spans="1:31" x14ac:dyDescent="0.3">
      <c r="A1931" s="1">
        <v>43652</v>
      </c>
      <c r="B1931" s="2">
        <v>0.46378472222222222</v>
      </c>
      <c r="C1931" t="s">
        <v>39</v>
      </c>
      <c r="D1931" t="s">
        <v>13</v>
      </c>
      <c r="E1931">
        <v>123</v>
      </c>
      <c r="F1931" t="s">
        <v>40</v>
      </c>
      <c r="G1931" t="s">
        <v>276</v>
      </c>
      <c r="H1931" t="s">
        <v>41</v>
      </c>
      <c r="I1931">
        <v>300</v>
      </c>
      <c r="J1931" t="s">
        <v>42</v>
      </c>
      <c r="K1931" t="s">
        <v>276</v>
      </c>
      <c r="L1931">
        <v>52.593919999999997</v>
      </c>
      <c r="M1931">
        <v>-13.405709999999999</v>
      </c>
      <c r="N1931" t="s">
        <v>43</v>
      </c>
      <c r="O1931" t="s">
        <v>123</v>
      </c>
      <c r="W1931">
        <v>2</v>
      </c>
      <c r="Y1931" t="s">
        <v>28</v>
      </c>
      <c r="Z1931" t="s">
        <v>52</v>
      </c>
      <c r="AA1931" t="s">
        <v>47</v>
      </c>
      <c r="AB1931" t="s">
        <v>53</v>
      </c>
      <c r="AC1931" t="s">
        <v>49</v>
      </c>
      <c r="AE1931" t="s">
        <v>50</v>
      </c>
    </row>
    <row r="1932" spans="1:31" x14ac:dyDescent="0.3">
      <c r="A1932" s="1">
        <v>43652</v>
      </c>
      <c r="B1932" s="2">
        <v>0.4642592592592592</v>
      </c>
      <c r="C1932" t="s">
        <v>39</v>
      </c>
      <c r="D1932" t="s">
        <v>13</v>
      </c>
      <c r="E1932">
        <v>123</v>
      </c>
      <c r="F1932" t="s">
        <v>40</v>
      </c>
      <c r="G1932" t="s">
        <v>276</v>
      </c>
      <c r="H1932" t="s">
        <v>41</v>
      </c>
      <c r="I1932">
        <v>300</v>
      </c>
      <c r="J1932" t="s">
        <v>42</v>
      </c>
      <c r="K1932" t="s">
        <v>276</v>
      </c>
      <c r="L1932">
        <v>52.593916666666701</v>
      </c>
      <c r="M1932">
        <v>-13.4056933333333</v>
      </c>
      <c r="N1932" t="s">
        <v>43</v>
      </c>
      <c r="O1932" t="s">
        <v>44</v>
      </c>
      <c r="W1932">
        <v>2</v>
      </c>
      <c r="Z1932" t="s">
        <v>46</v>
      </c>
      <c r="AA1932" t="s">
        <v>47</v>
      </c>
      <c r="AB1932" t="s">
        <v>64</v>
      </c>
      <c r="AC1932" t="s">
        <v>106</v>
      </c>
      <c r="AE1932" t="s">
        <v>50</v>
      </c>
    </row>
    <row r="1933" spans="1:31" x14ac:dyDescent="0.3">
      <c r="A1933" s="1">
        <v>43652</v>
      </c>
      <c r="B1933" s="2">
        <v>0.47063657407407405</v>
      </c>
      <c r="C1933" t="s">
        <v>39</v>
      </c>
      <c r="D1933" t="s">
        <v>13</v>
      </c>
      <c r="E1933">
        <v>123</v>
      </c>
      <c r="F1933" t="s">
        <v>40</v>
      </c>
      <c r="G1933" t="s">
        <v>276</v>
      </c>
      <c r="H1933" t="s">
        <v>41</v>
      </c>
      <c r="I1933">
        <v>300</v>
      </c>
      <c r="J1933" t="s">
        <v>42</v>
      </c>
      <c r="K1933" t="s">
        <v>276</v>
      </c>
      <c r="L1933">
        <v>52.5940266666667</v>
      </c>
      <c r="M1933">
        <v>-13.40579</v>
      </c>
      <c r="N1933" t="s">
        <v>43</v>
      </c>
      <c r="O1933" t="s">
        <v>123</v>
      </c>
      <c r="W1933">
        <v>5</v>
      </c>
      <c r="Y1933" t="s">
        <v>28</v>
      </c>
      <c r="Z1933" t="s">
        <v>52</v>
      </c>
      <c r="AA1933" t="s">
        <v>47</v>
      </c>
      <c r="AB1933" t="s">
        <v>64</v>
      </c>
      <c r="AC1933" t="s">
        <v>106</v>
      </c>
      <c r="AE1933" t="s">
        <v>50</v>
      </c>
    </row>
    <row r="1934" spans="1:31" x14ac:dyDescent="0.3">
      <c r="A1934" s="1">
        <v>43652</v>
      </c>
      <c r="B1934" s="2">
        <v>0.47214120370370366</v>
      </c>
      <c r="C1934" t="s">
        <v>39</v>
      </c>
      <c r="D1934" t="s">
        <v>13</v>
      </c>
      <c r="E1934">
        <v>123</v>
      </c>
      <c r="F1934" t="s">
        <v>40</v>
      </c>
      <c r="G1934" t="s">
        <v>276</v>
      </c>
      <c r="H1934" t="s">
        <v>41</v>
      </c>
      <c r="I1934">
        <v>300</v>
      </c>
      <c r="J1934" t="s">
        <v>42</v>
      </c>
      <c r="K1934" t="s">
        <v>276</v>
      </c>
      <c r="L1934">
        <v>52.594003333333298</v>
      </c>
      <c r="M1934">
        <v>-13.405818333333301</v>
      </c>
      <c r="N1934" t="s">
        <v>43</v>
      </c>
      <c r="O1934" t="s">
        <v>61</v>
      </c>
      <c r="P1934">
        <v>1</v>
      </c>
      <c r="AA1934">
        <v>0</v>
      </c>
      <c r="AB1934" t="s">
        <v>64</v>
      </c>
      <c r="AC1934" t="s">
        <v>106</v>
      </c>
      <c r="AE1934" t="s">
        <v>50</v>
      </c>
    </row>
    <row r="1935" spans="1:31" x14ac:dyDescent="0.3">
      <c r="A1935" s="1">
        <v>43652</v>
      </c>
      <c r="B1935" s="2">
        <v>0.47743055555555558</v>
      </c>
      <c r="C1935" t="s">
        <v>39</v>
      </c>
      <c r="D1935" t="s">
        <v>13</v>
      </c>
      <c r="E1935">
        <v>123</v>
      </c>
      <c r="F1935" t="s">
        <v>40</v>
      </c>
      <c r="G1935" t="s">
        <v>276</v>
      </c>
      <c r="H1935" t="s">
        <v>41</v>
      </c>
      <c r="I1935">
        <v>300</v>
      </c>
      <c r="J1935" t="s">
        <v>42</v>
      </c>
      <c r="K1935" t="s">
        <v>276</v>
      </c>
      <c r="L1935">
        <v>52.593910000000001</v>
      </c>
      <c r="M1935">
        <v>-13.405801666666701</v>
      </c>
      <c r="N1935" t="s">
        <v>43</v>
      </c>
      <c r="O1935" t="s">
        <v>44</v>
      </c>
      <c r="W1935">
        <v>9</v>
      </c>
      <c r="Z1935" t="s">
        <v>46</v>
      </c>
      <c r="AA1935">
        <v>0</v>
      </c>
      <c r="AB1935" t="s">
        <v>64</v>
      </c>
      <c r="AC1935" t="s">
        <v>106</v>
      </c>
      <c r="AE1935" t="s">
        <v>50</v>
      </c>
    </row>
    <row r="1936" spans="1:31" x14ac:dyDescent="0.3">
      <c r="A1936" s="1">
        <v>43652</v>
      </c>
      <c r="B1936" s="2">
        <v>0.47835648148148152</v>
      </c>
      <c r="C1936" t="s">
        <v>39</v>
      </c>
      <c r="D1936" t="s">
        <v>13</v>
      </c>
      <c r="E1936">
        <v>123</v>
      </c>
      <c r="F1936" t="s">
        <v>40</v>
      </c>
      <c r="G1936" t="s">
        <v>276</v>
      </c>
      <c r="H1936" t="s">
        <v>41</v>
      </c>
      <c r="I1936">
        <v>300</v>
      </c>
      <c r="J1936" t="s">
        <v>42</v>
      </c>
      <c r="K1936" t="s">
        <v>276</v>
      </c>
      <c r="L1936">
        <v>52.5939433333333</v>
      </c>
      <c r="M1936">
        <v>-13.405855000000001</v>
      </c>
      <c r="N1936" t="s">
        <v>43</v>
      </c>
      <c r="O1936" t="s">
        <v>61</v>
      </c>
      <c r="P1936">
        <v>1</v>
      </c>
      <c r="AA1936">
        <v>0</v>
      </c>
      <c r="AB1936" t="s">
        <v>64</v>
      </c>
      <c r="AC1936" t="s">
        <v>106</v>
      </c>
      <c r="AE1936" t="s">
        <v>50</v>
      </c>
    </row>
    <row r="1937" spans="1:31" x14ac:dyDescent="0.3">
      <c r="A1937" s="1">
        <v>43652</v>
      </c>
      <c r="B1937" s="2">
        <v>0.48657407407407405</v>
      </c>
      <c r="C1937" t="s">
        <v>39</v>
      </c>
      <c r="D1937" t="s">
        <v>13</v>
      </c>
      <c r="E1937">
        <v>123</v>
      </c>
      <c r="F1937" t="s">
        <v>40</v>
      </c>
      <c r="G1937" t="s">
        <v>276</v>
      </c>
      <c r="H1937" t="s">
        <v>41</v>
      </c>
      <c r="I1937">
        <v>300</v>
      </c>
      <c r="J1937" t="s">
        <v>42</v>
      </c>
      <c r="K1937" t="s">
        <v>276</v>
      </c>
      <c r="L1937">
        <v>52.593915000000003</v>
      </c>
      <c r="M1937">
        <v>-13.4058333333333</v>
      </c>
      <c r="N1937" t="s">
        <v>43</v>
      </c>
      <c r="O1937" t="s">
        <v>61</v>
      </c>
      <c r="P1937">
        <v>1</v>
      </c>
      <c r="AA1937" t="s">
        <v>47</v>
      </c>
      <c r="AB1937" t="s">
        <v>64</v>
      </c>
      <c r="AC1937" t="s">
        <v>89</v>
      </c>
      <c r="AE1937" t="s">
        <v>50</v>
      </c>
    </row>
    <row r="1938" spans="1:31" x14ac:dyDescent="0.3">
      <c r="A1938" s="1">
        <v>43652</v>
      </c>
      <c r="B1938" s="2">
        <v>0.48675925925925928</v>
      </c>
      <c r="C1938" t="s">
        <v>39</v>
      </c>
      <c r="D1938" t="s">
        <v>13</v>
      </c>
      <c r="E1938">
        <v>123</v>
      </c>
      <c r="F1938" t="s">
        <v>40</v>
      </c>
      <c r="G1938" t="s">
        <v>276</v>
      </c>
      <c r="H1938" t="s">
        <v>41</v>
      </c>
      <c r="I1938">
        <v>300</v>
      </c>
      <c r="J1938" t="s">
        <v>42</v>
      </c>
      <c r="K1938" t="s">
        <v>276</v>
      </c>
      <c r="L1938">
        <v>52.593918333333299</v>
      </c>
      <c r="M1938">
        <v>-13.4058266666667</v>
      </c>
      <c r="N1938" t="s">
        <v>43</v>
      </c>
      <c r="O1938" t="s">
        <v>44</v>
      </c>
      <c r="W1938">
        <v>1</v>
      </c>
      <c r="Z1938" t="s">
        <v>46</v>
      </c>
      <c r="AA1938" t="s">
        <v>47</v>
      </c>
      <c r="AB1938" t="s">
        <v>64</v>
      </c>
      <c r="AC1938" t="s">
        <v>89</v>
      </c>
      <c r="AE1938" t="s">
        <v>50</v>
      </c>
    </row>
    <row r="1939" spans="1:31" x14ac:dyDescent="0.3">
      <c r="A1939" s="1">
        <v>43652</v>
      </c>
      <c r="B1939" s="2">
        <v>0.49377314814814816</v>
      </c>
      <c r="C1939" t="s">
        <v>39</v>
      </c>
      <c r="D1939" t="s">
        <v>13</v>
      </c>
      <c r="E1939">
        <v>123</v>
      </c>
      <c r="F1939" t="s">
        <v>40</v>
      </c>
      <c r="G1939" t="s">
        <v>276</v>
      </c>
      <c r="H1939" t="s">
        <v>41</v>
      </c>
      <c r="I1939">
        <v>300</v>
      </c>
      <c r="J1939" t="s">
        <v>42</v>
      </c>
      <c r="K1939" t="s">
        <v>276</v>
      </c>
      <c r="L1939">
        <v>52.593911666666699</v>
      </c>
      <c r="M1939">
        <v>-13.4056716666667</v>
      </c>
      <c r="N1939" t="s">
        <v>43</v>
      </c>
      <c r="O1939" t="s">
        <v>44</v>
      </c>
      <c r="W1939">
        <v>70</v>
      </c>
      <c r="Z1939" t="s">
        <v>46</v>
      </c>
      <c r="AA1939">
        <v>0</v>
      </c>
      <c r="AB1939" t="s">
        <v>64</v>
      </c>
      <c r="AC1939" t="s">
        <v>106</v>
      </c>
      <c r="AE1939" t="s">
        <v>50</v>
      </c>
    </row>
    <row r="1940" spans="1:31" x14ac:dyDescent="0.3">
      <c r="A1940" s="1">
        <v>43652</v>
      </c>
      <c r="B1940" s="2">
        <v>0.49418981481481478</v>
      </c>
      <c r="C1940" t="s">
        <v>39</v>
      </c>
      <c r="D1940" t="s">
        <v>13</v>
      </c>
      <c r="E1940">
        <v>123</v>
      </c>
      <c r="F1940" t="s">
        <v>40</v>
      </c>
      <c r="G1940" t="s">
        <v>276</v>
      </c>
      <c r="H1940" t="s">
        <v>41</v>
      </c>
      <c r="I1940">
        <v>300</v>
      </c>
      <c r="J1940" t="s">
        <v>42</v>
      </c>
      <c r="K1940" t="s">
        <v>276</v>
      </c>
      <c r="L1940">
        <v>52.593913333333298</v>
      </c>
      <c r="M1940">
        <v>-13.4056316666667</v>
      </c>
      <c r="N1940" t="s">
        <v>43</v>
      </c>
      <c r="O1940" t="s">
        <v>61</v>
      </c>
      <c r="P1940">
        <v>4</v>
      </c>
      <c r="AA1940">
        <v>0</v>
      </c>
      <c r="AB1940" t="s">
        <v>64</v>
      </c>
      <c r="AC1940" t="s">
        <v>106</v>
      </c>
      <c r="AE1940" t="s">
        <v>50</v>
      </c>
    </row>
    <row r="1941" spans="1:31" x14ac:dyDescent="0.3">
      <c r="A1941" s="1">
        <v>43652</v>
      </c>
      <c r="B1941" s="2">
        <v>0.31837962962962962</v>
      </c>
      <c r="C1941" t="s">
        <v>39</v>
      </c>
      <c r="D1941" t="s">
        <v>13</v>
      </c>
      <c r="E1941">
        <v>121</v>
      </c>
      <c r="F1941" t="s">
        <v>40</v>
      </c>
      <c r="G1941" t="s">
        <v>276</v>
      </c>
      <c r="H1941" t="s">
        <v>41</v>
      </c>
      <c r="I1941">
        <v>300</v>
      </c>
      <c r="J1941" t="s">
        <v>42</v>
      </c>
      <c r="K1941" t="s">
        <v>276</v>
      </c>
      <c r="L1941">
        <v>52.764506666666698</v>
      </c>
      <c r="M1941">
        <v>-12.55594</v>
      </c>
      <c r="N1941" t="s">
        <v>43</v>
      </c>
      <c r="O1941" t="s">
        <v>123</v>
      </c>
      <c r="W1941">
        <v>2</v>
      </c>
      <c r="Y1941" t="s">
        <v>28</v>
      </c>
      <c r="Z1941" t="s">
        <v>52</v>
      </c>
      <c r="AA1941" t="s">
        <v>47</v>
      </c>
      <c r="AB1941" t="s">
        <v>64</v>
      </c>
      <c r="AC1941" t="s">
        <v>89</v>
      </c>
      <c r="AE1941" t="s">
        <v>50</v>
      </c>
    </row>
    <row r="1942" spans="1:31" x14ac:dyDescent="0.3">
      <c r="A1942" s="1">
        <v>43652</v>
      </c>
      <c r="B1942" s="2">
        <v>0.31854166666666667</v>
      </c>
      <c r="C1942" t="s">
        <v>39</v>
      </c>
      <c r="D1942" t="s">
        <v>13</v>
      </c>
      <c r="E1942">
        <v>121</v>
      </c>
      <c r="F1942" t="s">
        <v>40</v>
      </c>
      <c r="G1942" t="s">
        <v>276</v>
      </c>
      <c r="H1942" t="s">
        <v>41</v>
      </c>
      <c r="I1942">
        <v>300</v>
      </c>
      <c r="J1942" t="s">
        <v>42</v>
      </c>
      <c r="K1942" t="s">
        <v>276</v>
      </c>
      <c r="L1942">
        <v>52.764158333333299</v>
      </c>
      <c r="M1942">
        <v>-12.5567933333333</v>
      </c>
      <c r="N1942" t="s">
        <v>43</v>
      </c>
      <c r="O1942" t="s">
        <v>44</v>
      </c>
      <c r="W1942">
        <v>2</v>
      </c>
      <c r="Z1942" t="s">
        <v>46</v>
      </c>
      <c r="AA1942" t="s">
        <v>76</v>
      </c>
      <c r="AE1942" t="s">
        <v>57</v>
      </c>
    </row>
    <row r="1943" spans="1:31" x14ac:dyDescent="0.3">
      <c r="A1943" s="1">
        <v>43652</v>
      </c>
      <c r="B1943" s="2">
        <v>0.31888888888888889</v>
      </c>
      <c r="C1943" t="s">
        <v>39</v>
      </c>
      <c r="D1943" t="s">
        <v>13</v>
      </c>
      <c r="E1943">
        <v>121</v>
      </c>
      <c r="F1943" t="s">
        <v>40</v>
      </c>
      <c r="G1943" t="s">
        <v>276</v>
      </c>
      <c r="H1943" t="s">
        <v>41</v>
      </c>
      <c r="I1943">
        <v>300</v>
      </c>
      <c r="J1943" t="s">
        <v>42</v>
      </c>
      <c r="K1943" t="s">
        <v>276</v>
      </c>
      <c r="L1943">
        <v>52.7633333333333</v>
      </c>
      <c r="M1943">
        <v>-12.558726666666701</v>
      </c>
      <c r="N1943" t="s">
        <v>43</v>
      </c>
      <c r="O1943" t="s">
        <v>61</v>
      </c>
      <c r="P1943">
        <v>8</v>
      </c>
      <c r="AA1943" t="s">
        <v>47</v>
      </c>
      <c r="AB1943" t="s">
        <v>82</v>
      </c>
      <c r="AC1943" t="s">
        <v>49</v>
      </c>
      <c r="AE1943" t="s">
        <v>50</v>
      </c>
    </row>
    <row r="1944" spans="1:31" x14ac:dyDescent="0.3">
      <c r="A1944" s="1">
        <v>43652</v>
      </c>
      <c r="B1944" s="2">
        <v>0.31967592592592592</v>
      </c>
      <c r="C1944" t="s">
        <v>39</v>
      </c>
      <c r="D1944" t="s">
        <v>13</v>
      </c>
      <c r="E1944">
        <v>121</v>
      </c>
      <c r="F1944" t="s">
        <v>40</v>
      </c>
      <c r="G1944" t="s">
        <v>276</v>
      </c>
      <c r="H1944" t="s">
        <v>41</v>
      </c>
      <c r="I1944">
        <v>300</v>
      </c>
      <c r="J1944" t="s">
        <v>42</v>
      </c>
      <c r="K1944" t="s">
        <v>276</v>
      </c>
      <c r="L1944">
        <v>52.761481666666697</v>
      </c>
      <c r="M1944">
        <v>-12.5632416666667</v>
      </c>
      <c r="N1944" t="s">
        <v>43</v>
      </c>
      <c r="O1944" t="s">
        <v>61</v>
      </c>
      <c r="R1944">
        <v>1</v>
      </c>
      <c r="AA1944" t="s">
        <v>47</v>
      </c>
      <c r="AB1944" t="s">
        <v>82</v>
      </c>
      <c r="AC1944" t="s">
        <v>49</v>
      </c>
      <c r="AE1944" t="s">
        <v>50</v>
      </c>
    </row>
    <row r="1945" spans="1:31" x14ac:dyDescent="0.3">
      <c r="A1945" s="1">
        <v>43652</v>
      </c>
      <c r="B1945" s="2">
        <v>0.32011574074074073</v>
      </c>
      <c r="C1945" t="s">
        <v>39</v>
      </c>
      <c r="D1945" t="s">
        <v>13</v>
      </c>
      <c r="E1945">
        <v>121</v>
      </c>
      <c r="F1945" t="s">
        <v>40</v>
      </c>
      <c r="G1945" t="s">
        <v>276</v>
      </c>
      <c r="H1945" t="s">
        <v>41</v>
      </c>
      <c r="I1945">
        <v>300</v>
      </c>
      <c r="J1945" t="s">
        <v>42</v>
      </c>
      <c r="K1945" t="s">
        <v>276</v>
      </c>
      <c r="L1945">
        <v>52.760456666666698</v>
      </c>
      <c r="M1945">
        <v>-12.565678333333301</v>
      </c>
      <c r="N1945" t="s">
        <v>43</v>
      </c>
      <c r="O1945" t="s">
        <v>100</v>
      </c>
      <c r="W1945">
        <v>1</v>
      </c>
      <c r="Y1945" t="s">
        <v>28</v>
      </c>
      <c r="Z1945" t="s">
        <v>52</v>
      </c>
      <c r="AA1945" t="s">
        <v>47</v>
      </c>
      <c r="AB1945" t="s">
        <v>82</v>
      </c>
      <c r="AC1945" t="s">
        <v>49</v>
      </c>
      <c r="AE1945" t="s">
        <v>50</v>
      </c>
    </row>
    <row r="1946" spans="1:31" x14ac:dyDescent="0.3">
      <c r="A1946" s="1">
        <v>43652</v>
      </c>
      <c r="B1946" s="2">
        <v>0.32037037037037036</v>
      </c>
      <c r="C1946" t="s">
        <v>39</v>
      </c>
      <c r="D1946" t="s">
        <v>13</v>
      </c>
      <c r="E1946">
        <v>121</v>
      </c>
      <c r="F1946" t="s">
        <v>40</v>
      </c>
      <c r="G1946" t="s">
        <v>276</v>
      </c>
      <c r="H1946" t="s">
        <v>41</v>
      </c>
      <c r="I1946">
        <v>300</v>
      </c>
      <c r="J1946" t="s">
        <v>42</v>
      </c>
      <c r="K1946" t="s">
        <v>276</v>
      </c>
      <c r="L1946">
        <v>52.759846666666697</v>
      </c>
      <c r="M1946">
        <v>-12.567088333333301</v>
      </c>
      <c r="N1946" t="s">
        <v>43</v>
      </c>
      <c r="O1946" t="s">
        <v>54</v>
      </c>
      <c r="W1946">
        <v>1</v>
      </c>
      <c r="Y1946" t="s">
        <v>28</v>
      </c>
      <c r="Z1946" t="s">
        <v>52</v>
      </c>
      <c r="AA1946" t="s">
        <v>47</v>
      </c>
      <c r="AB1946" t="s">
        <v>82</v>
      </c>
      <c r="AC1946" t="s">
        <v>49</v>
      </c>
      <c r="AE1946" t="s">
        <v>50</v>
      </c>
    </row>
    <row r="1947" spans="1:31" x14ac:dyDescent="0.3">
      <c r="A1947" s="1">
        <v>43652</v>
      </c>
      <c r="B1947" s="2">
        <v>0.32077546296296294</v>
      </c>
      <c r="C1947" t="s">
        <v>39</v>
      </c>
      <c r="D1947" t="s">
        <v>13</v>
      </c>
      <c r="E1947">
        <v>121</v>
      </c>
      <c r="F1947" t="s">
        <v>40</v>
      </c>
      <c r="G1947" t="s">
        <v>276</v>
      </c>
      <c r="H1947" t="s">
        <v>41</v>
      </c>
      <c r="I1947">
        <v>300</v>
      </c>
      <c r="J1947" t="s">
        <v>42</v>
      </c>
      <c r="K1947" t="s">
        <v>276</v>
      </c>
      <c r="L1947">
        <v>52.758859999999999</v>
      </c>
      <c r="M1947">
        <v>-12.569428333333301</v>
      </c>
      <c r="N1947" t="s">
        <v>43</v>
      </c>
      <c r="O1947" t="s">
        <v>44</v>
      </c>
      <c r="W1947">
        <v>2</v>
      </c>
      <c r="Z1947" t="s">
        <v>46</v>
      </c>
      <c r="AA1947" t="s">
        <v>47</v>
      </c>
      <c r="AB1947" t="s">
        <v>71</v>
      </c>
      <c r="AC1947" t="s">
        <v>49</v>
      </c>
      <c r="AE1947" t="s">
        <v>50</v>
      </c>
    </row>
    <row r="1948" spans="1:31" x14ac:dyDescent="0.3">
      <c r="A1948" s="1">
        <v>43652</v>
      </c>
      <c r="B1948" s="2">
        <v>0.32299768518518518</v>
      </c>
      <c r="C1948" t="s">
        <v>39</v>
      </c>
      <c r="D1948" t="s">
        <v>13</v>
      </c>
      <c r="E1948">
        <v>121</v>
      </c>
      <c r="F1948" t="s">
        <v>40</v>
      </c>
      <c r="G1948" t="s">
        <v>276</v>
      </c>
      <c r="H1948" t="s">
        <v>41</v>
      </c>
      <c r="I1948">
        <v>300</v>
      </c>
      <c r="J1948" t="s">
        <v>42</v>
      </c>
      <c r="K1948" t="s">
        <v>276</v>
      </c>
      <c r="L1948">
        <v>52.753633333333298</v>
      </c>
      <c r="M1948">
        <v>-12.582008333333301</v>
      </c>
      <c r="N1948" t="s">
        <v>43</v>
      </c>
      <c r="O1948" t="s">
        <v>100</v>
      </c>
      <c r="W1948">
        <v>2</v>
      </c>
      <c r="Y1948" t="s">
        <v>28</v>
      </c>
      <c r="Z1948" t="s">
        <v>52</v>
      </c>
      <c r="AA1948" t="s">
        <v>47</v>
      </c>
      <c r="AB1948" t="s">
        <v>82</v>
      </c>
      <c r="AC1948" t="s">
        <v>49</v>
      </c>
      <c r="AE1948" t="s">
        <v>50</v>
      </c>
    </row>
    <row r="1949" spans="1:31" x14ac:dyDescent="0.3">
      <c r="A1949" s="1">
        <v>43652</v>
      </c>
      <c r="B1949" s="2">
        <v>0.32351851851851854</v>
      </c>
      <c r="C1949" t="s">
        <v>39</v>
      </c>
      <c r="D1949" t="s">
        <v>13</v>
      </c>
      <c r="E1949">
        <v>121</v>
      </c>
      <c r="F1949" t="s">
        <v>40</v>
      </c>
      <c r="G1949" t="s">
        <v>276</v>
      </c>
      <c r="H1949" t="s">
        <v>41</v>
      </c>
      <c r="I1949">
        <v>300</v>
      </c>
      <c r="J1949" t="s">
        <v>42</v>
      </c>
      <c r="K1949" t="s">
        <v>276</v>
      </c>
      <c r="L1949">
        <v>52.752463333333303</v>
      </c>
      <c r="M1949">
        <v>-12.5849616666667</v>
      </c>
      <c r="N1949" t="s">
        <v>129</v>
      </c>
      <c r="O1949" t="s">
        <v>123</v>
      </c>
      <c r="W1949">
        <v>4</v>
      </c>
      <c r="Y1949" t="s">
        <v>28</v>
      </c>
      <c r="Z1949" t="s">
        <v>52</v>
      </c>
      <c r="AA1949" t="s">
        <v>47</v>
      </c>
      <c r="AB1949" t="s">
        <v>82</v>
      </c>
      <c r="AE1949" t="s">
        <v>50</v>
      </c>
    </row>
    <row r="1950" spans="1:31" x14ac:dyDescent="0.3">
      <c r="A1950" s="1">
        <v>43652</v>
      </c>
      <c r="B1950" s="2">
        <v>0.32569444444444445</v>
      </c>
      <c r="C1950" t="s">
        <v>39</v>
      </c>
      <c r="D1950" t="s">
        <v>13</v>
      </c>
      <c r="E1950">
        <v>121</v>
      </c>
      <c r="F1950" t="s">
        <v>40</v>
      </c>
      <c r="G1950" t="s">
        <v>276</v>
      </c>
      <c r="H1950" t="s">
        <v>41</v>
      </c>
      <c r="I1950">
        <v>300</v>
      </c>
      <c r="J1950" t="s">
        <v>42</v>
      </c>
      <c r="K1950" t="s">
        <v>276</v>
      </c>
      <c r="L1950">
        <v>52.747588333333297</v>
      </c>
      <c r="M1950">
        <v>-12.5972733333333</v>
      </c>
      <c r="N1950" t="s">
        <v>129</v>
      </c>
      <c r="O1950" t="s">
        <v>100</v>
      </c>
      <c r="W1950">
        <v>1</v>
      </c>
      <c r="Y1950" t="s">
        <v>28</v>
      </c>
      <c r="Z1950" t="s">
        <v>52</v>
      </c>
      <c r="AA1950" t="s">
        <v>47</v>
      </c>
      <c r="AB1950" t="s">
        <v>82</v>
      </c>
      <c r="AE1950" t="s">
        <v>50</v>
      </c>
    </row>
    <row r="1951" spans="1:31" x14ac:dyDescent="0.3">
      <c r="A1951" s="1">
        <v>43652</v>
      </c>
      <c r="B1951" s="2">
        <v>0.33011574074074074</v>
      </c>
      <c r="C1951" t="s">
        <v>39</v>
      </c>
      <c r="D1951" t="s">
        <v>13</v>
      </c>
      <c r="E1951">
        <v>121</v>
      </c>
      <c r="F1951" t="s">
        <v>40</v>
      </c>
      <c r="G1951" t="s">
        <v>276</v>
      </c>
      <c r="H1951" t="s">
        <v>41</v>
      </c>
      <c r="I1951">
        <v>300</v>
      </c>
      <c r="J1951" t="s">
        <v>42</v>
      </c>
      <c r="K1951" t="s">
        <v>276</v>
      </c>
      <c r="L1951">
        <v>52.737758333333304</v>
      </c>
      <c r="M1951">
        <v>-12.622344999999999</v>
      </c>
      <c r="N1951" t="s">
        <v>129</v>
      </c>
      <c r="O1951" t="s">
        <v>61</v>
      </c>
      <c r="P1951">
        <v>5</v>
      </c>
      <c r="AA1951" t="s">
        <v>47</v>
      </c>
      <c r="AB1951" t="s">
        <v>82</v>
      </c>
      <c r="AE1951" t="s">
        <v>50</v>
      </c>
    </row>
    <row r="1952" spans="1:31" x14ac:dyDescent="0.3">
      <c r="A1952" s="1">
        <v>43652</v>
      </c>
      <c r="B1952" s="2">
        <v>0.3331944444444444</v>
      </c>
      <c r="C1952" t="s">
        <v>39</v>
      </c>
      <c r="D1952" t="s">
        <v>13</v>
      </c>
      <c r="E1952">
        <v>121</v>
      </c>
      <c r="F1952" t="s">
        <v>40</v>
      </c>
      <c r="G1952" t="s">
        <v>276</v>
      </c>
      <c r="H1952" t="s">
        <v>41</v>
      </c>
      <c r="I1952">
        <v>300</v>
      </c>
      <c r="J1952" t="s">
        <v>42</v>
      </c>
      <c r="K1952" t="s">
        <v>276</v>
      </c>
      <c r="L1952">
        <v>52.730840000000001</v>
      </c>
      <c r="M1952">
        <v>-12.639894999999999</v>
      </c>
      <c r="N1952" t="s">
        <v>129</v>
      </c>
      <c r="O1952" t="s">
        <v>123</v>
      </c>
      <c r="W1952">
        <v>1</v>
      </c>
      <c r="Y1952" t="s">
        <v>28</v>
      </c>
      <c r="Z1952" t="s">
        <v>52</v>
      </c>
      <c r="AA1952" t="s">
        <v>47</v>
      </c>
      <c r="AB1952" t="s">
        <v>82</v>
      </c>
      <c r="AE1952" t="s">
        <v>50</v>
      </c>
    </row>
    <row r="1953" spans="1:31" x14ac:dyDescent="0.3">
      <c r="A1953" s="1">
        <v>43652</v>
      </c>
      <c r="B1953" s="2">
        <v>0.33342592592592596</v>
      </c>
      <c r="C1953" t="s">
        <v>39</v>
      </c>
      <c r="D1953" t="s">
        <v>13</v>
      </c>
      <c r="E1953">
        <v>121</v>
      </c>
      <c r="F1953" t="s">
        <v>40</v>
      </c>
      <c r="G1953" t="s">
        <v>276</v>
      </c>
      <c r="H1953" t="s">
        <v>41</v>
      </c>
      <c r="I1953">
        <v>300</v>
      </c>
      <c r="J1953" t="s">
        <v>42</v>
      </c>
      <c r="K1953" t="s">
        <v>276</v>
      </c>
      <c r="L1953">
        <v>52.7303383333333</v>
      </c>
      <c r="M1953">
        <v>-12.6411466666667</v>
      </c>
      <c r="N1953" t="s">
        <v>129</v>
      </c>
      <c r="O1953" t="s">
        <v>123</v>
      </c>
      <c r="W1953">
        <v>1</v>
      </c>
      <c r="Y1953" t="s">
        <v>28</v>
      </c>
      <c r="Z1953" t="s">
        <v>52</v>
      </c>
      <c r="AA1953" t="s">
        <v>47</v>
      </c>
      <c r="AB1953" t="s">
        <v>53</v>
      </c>
      <c r="AE1953" t="s">
        <v>50</v>
      </c>
    </row>
    <row r="1954" spans="1:31" x14ac:dyDescent="0.3">
      <c r="A1954" s="1">
        <v>43652</v>
      </c>
      <c r="B1954" s="2">
        <v>0.578587962962963</v>
      </c>
      <c r="C1954" t="s">
        <v>39</v>
      </c>
      <c r="D1954" t="s">
        <v>13</v>
      </c>
      <c r="E1954">
        <v>124</v>
      </c>
      <c r="F1954" t="s">
        <v>40</v>
      </c>
      <c r="G1954" t="s">
        <v>276</v>
      </c>
      <c r="H1954" t="s">
        <v>41</v>
      </c>
      <c r="I1954">
        <v>300</v>
      </c>
      <c r="J1954" t="s">
        <v>42</v>
      </c>
      <c r="K1954" t="s">
        <v>276</v>
      </c>
      <c r="L1954">
        <v>52.599204999999998</v>
      </c>
      <c r="M1954">
        <v>-13.960468333333299</v>
      </c>
      <c r="N1954" t="s">
        <v>43</v>
      </c>
      <c r="O1954" t="s">
        <v>61</v>
      </c>
      <c r="S1954">
        <v>1</v>
      </c>
      <c r="AA1954" t="s">
        <v>47</v>
      </c>
      <c r="AB1954" t="s">
        <v>64</v>
      </c>
      <c r="AC1954" t="s">
        <v>89</v>
      </c>
      <c r="AE1954" t="s">
        <v>50</v>
      </c>
    </row>
    <row r="1955" spans="1:31" x14ac:dyDescent="0.3">
      <c r="A1955" s="1">
        <v>43652</v>
      </c>
      <c r="B1955" s="2">
        <v>0.58228009259259261</v>
      </c>
      <c r="C1955" t="s">
        <v>39</v>
      </c>
      <c r="D1955" t="s">
        <v>13</v>
      </c>
      <c r="E1955">
        <v>124</v>
      </c>
      <c r="F1955" t="s">
        <v>40</v>
      </c>
      <c r="G1955" t="s">
        <v>276</v>
      </c>
      <c r="H1955" t="s">
        <v>41</v>
      </c>
      <c r="I1955">
        <v>300</v>
      </c>
      <c r="J1955" t="s">
        <v>42</v>
      </c>
      <c r="K1955" t="s">
        <v>276</v>
      </c>
      <c r="L1955">
        <v>52.599656666666696</v>
      </c>
      <c r="M1955">
        <v>-13.985185</v>
      </c>
      <c r="N1955" t="s">
        <v>43</v>
      </c>
      <c r="O1955" t="s">
        <v>54</v>
      </c>
      <c r="W1955">
        <v>1</v>
      </c>
      <c r="Y1955" t="s">
        <v>28</v>
      </c>
      <c r="Z1955" t="s">
        <v>52</v>
      </c>
      <c r="AA1955" t="s">
        <v>47</v>
      </c>
      <c r="AB1955" t="s">
        <v>74</v>
      </c>
      <c r="AC1955" t="s">
        <v>49</v>
      </c>
      <c r="AE1955" t="s">
        <v>50</v>
      </c>
    </row>
    <row r="1956" spans="1:31" x14ac:dyDescent="0.3">
      <c r="A1956" s="1">
        <v>43652</v>
      </c>
      <c r="B1956" s="2">
        <v>0.594212962962963</v>
      </c>
      <c r="C1956" t="s">
        <v>39</v>
      </c>
      <c r="D1956" t="s">
        <v>13</v>
      </c>
      <c r="E1956">
        <v>124</v>
      </c>
      <c r="F1956" t="s">
        <v>40</v>
      </c>
      <c r="G1956" t="s">
        <v>276</v>
      </c>
      <c r="H1956" t="s">
        <v>41</v>
      </c>
      <c r="I1956">
        <v>300</v>
      </c>
      <c r="J1956" t="s">
        <v>42</v>
      </c>
      <c r="K1956" t="s">
        <v>276</v>
      </c>
      <c r="L1956">
        <v>52.601019999999998</v>
      </c>
      <c r="M1956">
        <v>-14.064080000000001</v>
      </c>
      <c r="N1956" t="s">
        <v>43</v>
      </c>
      <c r="O1956" t="s">
        <v>61</v>
      </c>
      <c r="P1956">
        <v>1</v>
      </c>
      <c r="R1956">
        <v>1</v>
      </c>
      <c r="AA1956" t="s">
        <v>47</v>
      </c>
      <c r="AB1956" t="s">
        <v>53</v>
      </c>
      <c r="AC1956" t="s">
        <v>49</v>
      </c>
      <c r="AE1956" t="s">
        <v>57</v>
      </c>
    </row>
    <row r="1957" spans="1:31" x14ac:dyDescent="0.3">
      <c r="A1957" s="1">
        <v>43652</v>
      </c>
      <c r="B1957" s="2">
        <v>0.59519675925925919</v>
      </c>
      <c r="C1957" t="s">
        <v>39</v>
      </c>
      <c r="D1957" t="s">
        <v>13</v>
      </c>
      <c r="E1957">
        <v>124</v>
      </c>
      <c r="F1957" t="s">
        <v>40</v>
      </c>
      <c r="G1957" t="s">
        <v>276</v>
      </c>
      <c r="H1957" t="s">
        <v>41</v>
      </c>
      <c r="I1957">
        <v>300</v>
      </c>
      <c r="J1957" t="s">
        <v>42</v>
      </c>
      <c r="K1957" t="s">
        <v>276</v>
      </c>
      <c r="L1957">
        <v>52.601131666666703</v>
      </c>
      <c r="M1957">
        <v>-14.070615</v>
      </c>
      <c r="N1957" t="s">
        <v>43</v>
      </c>
      <c r="O1957" t="s">
        <v>61</v>
      </c>
      <c r="U1957">
        <v>1</v>
      </c>
      <c r="V1957">
        <v>1</v>
      </c>
      <c r="AA1957" t="s">
        <v>47</v>
      </c>
      <c r="AB1957" t="s">
        <v>64</v>
      </c>
      <c r="AC1957" t="s">
        <v>89</v>
      </c>
      <c r="AE1957" t="s">
        <v>50</v>
      </c>
    </row>
    <row r="1958" spans="1:31" x14ac:dyDescent="0.3">
      <c r="A1958" s="1">
        <v>43652</v>
      </c>
      <c r="B1958" s="2">
        <v>0.59733796296296293</v>
      </c>
      <c r="C1958" t="s">
        <v>39</v>
      </c>
      <c r="D1958" t="s">
        <v>13</v>
      </c>
      <c r="E1958">
        <v>124</v>
      </c>
      <c r="F1958" t="s">
        <v>40</v>
      </c>
      <c r="G1958" t="s">
        <v>276</v>
      </c>
      <c r="H1958" t="s">
        <v>41</v>
      </c>
      <c r="I1958">
        <v>300</v>
      </c>
      <c r="J1958" t="s">
        <v>42</v>
      </c>
      <c r="K1958" t="s">
        <v>276</v>
      </c>
      <c r="L1958">
        <v>52.601331666666702</v>
      </c>
      <c r="M1958">
        <v>-14.0848733333333</v>
      </c>
      <c r="N1958" t="s">
        <v>43</v>
      </c>
      <c r="O1958" t="s">
        <v>61</v>
      </c>
      <c r="R1958">
        <v>1</v>
      </c>
      <c r="AA1958" t="s">
        <v>47</v>
      </c>
      <c r="AB1958" t="s">
        <v>64</v>
      </c>
      <c r="AC1958" t="s">
        <v>89</v>
      </c>
      <c r="AE1958" t="s">
        <v>50</v>
      </c>
    </row>
    <row r="1959" spans="1:31" x14ac:dyDescent="0.3">
      <c r="A1959" s="1">
        <v>43652</v>
      </c>
      <c r="B1959" s="2">
        <v>0.59758101851851853</v>
      </c>
      <c r="C1959" t="s">
        <v>39</v>
      </c>
      <c r="D1959" t="s">
        <v>13</v>
      </c>
      <c r="E1959">
        <v>124</v>
      </c>
      <c r="F1959" t="s">
        <v>40</v>
      </c>
      <c r="G1959" t="s">
        <v>276</v>
      </c>
      <c r="H1959" t="s">
        <v>41</v>
      </c>
      <c r="I1959">
        <v>300</v>
      </c>
      <c r="J1959" t="s">
        <v>42</v>
      </c>
      <c r="K1959" t="s">
        <v>276</v>
      </c>
      <c r="L1959">
        <v>52.601348333333299</v>
      </c>
      <c r="M1959">
        <v>-14.086499999999999</v>
      </c>
      <c r="N1959" t="s">
        <v>43</v>
      </c>
      <c r="O1959" t="s">
        <v>123</v>
      </c>
      <c r="W1959">
        <v>1</v>
      </c>
      <c r="Y1959" t="s">
        <v>28</v>
      </c>
      <c r="Z1959" t="s">
        <v>52</v>
      </c>
      <c r="AA1959" t="s">
        <v>47</v>
      </c>
      <c r="AB1959" t="s">
        <v>53</v>
      </c>
      <c r="AC1959" t="s">
        <v>49</v>
      </c>
      <c r="AE1959" t="s">
        <v>50</v>
      </c>
    </row>
    <row r="1960" spans="1:31" x14ac:dyDescent="0.3">
      <c r="A1960" s="1">
        <v>43652</v>
      </c>
      <c r="B1960" s="2">
        <v>0.60113425925925923</v>
      </c>
      <c r="C1960" t="s">
        <v>39</v>
      </c>
      <c r="D1960" t="s">
        <v>13</v>
      </c>
      <c r="E1960">
        <v>124</v>
      </c>
      <c r="F1960" t="s">
        <v>40</v>
      </c>
      <c r="G1960" t="s">
        <v>276</v>
      </c>
      <c r="H1960" t="s">
        <v>41</v>
      </c>
      <c r="I1960">
        <v>300</v>
      </c>
      <c r="J1960" t="s">
        <v>42</v>
      </c>
      <c r="K1960" t="s">
        <v>276</v>
      </c>
      <c r="L1960">
        <v>52.600896666666699</v>
      </c>
      <c r="M1960">
        <v>-14.110113333333301</v>
      </c>
      <c r="N1960" t="s">
        <v>43</v>
      </c>
      <c r="O1960" t="s">
        <v>61</v>
      </c>
      <c r="S1960">
        <v>1</v>
      </c>
      <c r="AA1960" t="s">
        <v>47</v>
      </c>
      <c r="AB1960" t="s">
        <v>64</v>
      </c>
      <c r="AC1960" t="s">
        <v>89</v>
      </c>
      <c r="AE1960" t="s">
        <v>50</v>
      </c>
    </row>
    <row r="1961" spans="1:31" x14ac:dyDescent="0.3">
      <c r="A1961" s="1">
        <v>43652</v>
      </c>
      <c r="B1961" s="2">
        <v>0.60337962962962965</v>
      </c>
      <c r="C1961" t="s">
        <v>39</v>
      </c>
      <c r="D1961" t="s">
        <v>13</v>
      </c>
      <c r="E1961">
        <v>124</v>
      </c>
      <c r="F1961" t="s">
        <v>40</v>
      </c>
      <c r="G1961" t="s">
        <v>276</v>
      </c>
      <c r="H1961" t="s">
        <v>41</v>
      </c>
      <c r="I1961">
        <v>300</v>
      </c>
      <c r="J1961" t="s">
        <v>42</v>
      </c>
      <c r="K1961" t="s">
        <v>276</v>
      </c>
      <c r="L1961">
        <v>52.6001233333333</v>
      </c>
      <c r="M1961">
        <v>-14.125305000000001</v>
      </c>
      <c r="N1961" t="s">
        <v>43</v>
      </c>
      <c r="O1961" t="s">
        <v>61</v>
      </c>
      <c r="P1961">
        <v>1</v>
      </c>
      <c r="AA1961" t="s">
        <v>47</v>
      </c>
      <c r="AB1961" t="s">
        <v>53</v>
      </c>
      <c r="AC1961" t="s">
        <v>49</v>
      </c>
      <c r="AE1961" t="s">
        <v>50</v>
      </c>
    </row>
    <row r="1962" spans="1:31" x14ac:dyDescent="0.3">
      <c r="A1962" s="1">
        <v>43652</v>
      </c>
      <c r="B1962" s="2">
        <v>0.60594907407407406</v>
      </c>
      <c r="C1962" t="s">
        <v>39</v>
      </c>
      <c r="D1962" t="s">
        <v>13</v>
      </c>
      <c r="E1962">
        <v>124</v>
      </c>
      <c r="F1962" t="s">
        <v>40</v>
      </c>
      <c r="G1962" t="s">
        <v>276</v>
      </c>
      <c r="H1962" t="s">
        <v>41</v>
      </c>
      <c r="I1962">
        <v>300</v>
      </c>
      <c r="J1962" t="s">
        <v>42</v>
      </c>
      <c r="K1962" t="s">
        <v>276</v>
      </c>
      <c r="L1962">
        <v>52.599163333333301</v>
      </c>
      <c r="M1962">
        <v>-14.142659999999999</v>
      </c>
      <c r="N1962" t="s">
        <v>43</v>
      </c>
      <c r="O1962" t="s">
        <v>61</v>
      </c>
      <c r="P1962">
        <v>1</v>
      </c>
      <c r="R1962">
        <v>1</v>
      </c>
      <c r="T1962">
        <v>1</v>
      </c>
      <c r="U1962">
        <v>1</v>
      </c>
      <c r="V1962">
        <v>1</v>
      </c>
      <c r="AA1962" t="s">
        <v>47</v>
      </c>
      <c r="AB1962" t="s">
        <v>53</v>
      </c>
      <c r="AC1962" t="s">
        <v>49</v>
      </c>
      <c r="AE1962" t="s">
        <v>50</v>
      </c>
    </row>
    <row r="1963" spans="1:31" x14ac:dyDescent="0.3">
      <c r="A1963" s="1">
        <v>43652</v>
      </c>
      <c r="B1963" s="2">
        <v>0.60651620370370374</v>
      </c>
      <c r="C1963" t="s">
        <v>39</v>
      </c>
      <c r="D1963" t="s">
        <v>13</v>
      </c>
      <c r="E1963">
        <v>124</v>
      </c>
      <c r="F1963" t="s">
        <v>40</v>
      </c>
      <c r="G1963" t="s">
        <v>276</v>
      </c>
      <c r="H1963" t="s">
        <v>41</v>
      </c>
      <c r="I1963">
        <v>300</v>
      </c>
      <c r="J1963" t="s">
        <v>42</v>
      </c>
      <c r="K1963" t="s">
        <v>276</v>
      </c>
      <c r="L1963">
        <v>52.599031666666697</v>
      </c>
      <c r="M1963">
        <v>-14.146535</v>
      </c>
      <c r="N1963" t="s">
        <v>43</v>
      </c>
      <c r="O1963" t="s">
        <v>61</v>
      </c>
      <c r="P1963">
        <v>1</v>
      </c>
      <c r="R1963">
        <v>1</v>
      </c>
      <c r="AA1963" t="s">
        <v>47</v>
      </c>
      <c r="AB1963" t="s">
        <v>53</v>
      </c>
      <c r="AC1963" t="s">
        <v>89</v>
      </c>
      <c r="AE1963" t="s">
        <v>50</v>
      </c>
    </row>
    <row r="1964" spans="1:31" x14ac:dyDescent="0.3">
      <c r="A1964" s="1">
        <v>43652</v>
      </c>
      <c r="B1964" s="2">
        <v>0.60729166666666667</v>
      </c>
      <c r="C1964" t="s">
        <v>39</v>
      </c>
      <c r="D1964" t="s">
        <v>13</v>
      </c>
      <c r="E1964">
        <v>124</v>
      </c>
      <c r="F1964" t="s">
        <v>40</v>
      </c>
      <c r="G1964" t="s">
        <v>276</v>
      </c>
      <c r="H1964" t="s">
        <v>41</v>
      </c>
      <c r="I1964">
        <v>300</v>
      </c>
      <c r="J1964" t="s">
        <v>42</v>
      </c>
      <c r="K1964" t="s">
        <v>276</v>
      </c>
      <c r="L1964">
        <v>52.599119999999999</v>
      </c>
      <c r="M1964">
        <v>-14.1517866666667</v>
      </c>
      <c r="N1964" t="s">
        <v>43</v>
      </c>
      <c r="O1964" t="s">
        <v>123</v>
      </c>
      <c r="W1964">
        <v>5</v>
      </c>
      <c r="Y1964" t="s">
        <v>28</v>
      </c>
      <c r="Z1964" t="s">
        <v>52</v>
      </c>
      <c r="AA1964" t="s">
        <v>47</v>
      </c>
      <c r="AB1964" t="s">
        <v>53</v>
      </c>
      <c r="AC1964" t="s">
        <v>49</v>
      </c>
      <c r="AE1964" t="s">
        <v>50</v>
      </c>
    </row>
    <row r="1965" spans="1:31" x14ac:dyDescent="0.3">
      <c r="A1965" s="1">
        <v>43652</v>
      </c>
      <c r="B1965" s="2">
        <v>0.61446759259259254</v>
      </c>
      <c r="C1965" t="s">
        <v>39</v>
      </c>
      <c r="D1965" t="s">
        <v>13</v>
      </c>
      <c r="E1965">
        <v>124</v>
      </c>
      <c r="F1965" t="s">
        <v>40</v>
      </c>
      <c r="G1965" t="s">
        <v>276</v>
      </c>
      <c r="H1965" t="s">
        <v>41</v>
      </c>
      <c r="I1965">
        <v>300</v>
      </c>
      <c r="J1965" t="s">
        <v>42</v>
      </c>
      <c r="K1965" t="s">
        <v>276</v>
      </c>
      <c r="L1965">
        <v>52.599878333333301</v>
      </c>
      <c r="M1965">
        <v>-14.199438333333299</v>
      </c>
      <c r="N1965" t="s">
        <v>43</v>
      </c>
      <c r="O1965" t="s">
        <v>86</v>
      </c>
      <c r="W1965">
        <v>1</v>
      </c>
      <c r="Y1965" t="s">
        <v>90</v>
      </c>
      <c r="Z1965" t="s">
        <v>52</v>
      </c>
      <c r="AA1965" t="s">
        <v>47</v>
      </c>
      <c r="AB1965" t="s">
        <v>64</v>
      </c>
      <c r="AC1965" t="s">
        <v>89</v>
      </c>
      <c r="AE1965" t="s">
        <v>50</v>
      </c>
    </row>
    <row r="1966" spans="1:31" x14ac:dyDescent="0.3">
      <c r="A1966" s="1">
        <v>43652</v>
      </c>
      <c r="B1966" s="2">
        <v>0.61821759259259257</v>
      </c>
      <c r="C1966" t="s">
        <v>39</v>
      </c>
      <c r="D1966" t="s">
        <v>13</v>
      </c>
      <c r="E1966">
        <v>124</v>
      </c>
      <c r="F1966" t="s">
        <v>40</v>
      </c>
      <c r="G1966" t="s">
        <v>276</v>
      </c>
      <c r="H1966" t="s">
        <v>41</v>
      </c>
      <c r="I1966">
        <v>300</v>
      </c>
      <c r="J1966" t="s">
        <v>42</v>
      </c>
      <c r="K1966" t="s">
        <v>276</v>
      </c>
      <c r="L1966">
        <v>52.600256666666702</v>
      </c>
      <c r="M1966">
        <v>-14.224493333333299</v>
      </c>
      <c r="N1966" t="s">
        <v>43</v>
      </c>
      <c r="O1966" t="s">
        <v>61</v>
      </c>
      <c r="P1966">
        <v>1</v>
      </c>
      <c r="AA1966" t="s">
        <v>47</v>
      </c>
      <c r="AB1966" t="s">
        <v>74</v>
      </c>
      <c r="AC1966" t="s">
        <v>49</v>
      </c>
      <c r="AE1966" t="s">
        <v>50</v>
      </c>
    </row>
    <row r="1967" spans="1:31" x14ac:dyDescent="0.3">
      <c r="A1967" s="1">
        <v>43652</v>
      </c>
      <c r="B1967" s="2">
        <v>0.56168981481481484</v>
      </c>
      <c r="C1967" t="s">
        <v>39</v>
      </c>
      <c r="D1967" t="s">
        <v>13</v>
      </c>
      <c r="E1967">
        <v>124</v>
      </c>
      <c r="F1967" t="s">
        <v>40</v>
      </c>
      <c r="G1967" t="s">
        <v>276</v>
      </c>
      <c r="H1967" t="s">
        <v>41</v>
      </c>
      <c r="I1967">
        <v>300</v>
      </c>
      <c r="J1967" t="s">
        <v>42</v>
      </c>
      <c r="K1967" t="s">
        <v>276</v>
      </c>
      <c r="L1967">
        <v>52.597945000000003</v>
      </c>
      <c r="M1967">
        <v>-13.8464166666667</v>
      </c>
      <c r="N1967" t="s">
        <v>129</v>
      </c>
      <c r="O1967" t="s">
        <v>44</v>
      </c>
      <c r="W1967">
        <v>1</v>
      </c>
      <c r="Z1967" t="s">
        <v>46</v>
      </c>
      <c r="AA1967" t="s">
        <v>47</v>
      </c>
      <c r="AB1967" t="s">
        <v>71</v>
      </c>
      <c r="AE1967" t="s">
        <v>50</v>
      </c>
    </row>
    <row r="1968" spans="1:31" x14ac:dyDescent="0.3">
      <c r="A1968" s="1">
        <v>43652</v>
      </c>
      <c r="B1968" s="2">
        <v>0.56370370370370371</v>
      </c>
      <c r="C1968" t="s">
        <v>39</v>
      </c>
      <c r="D1968" t="s">
        <v>13</v>
      </c>
      <c r="E1968">
        <v>124</v>
      </c>
      <c r="F1968" t="s">
        <v>40</v>
      </c>
      <c r="G1968" t="s">
        <v>276</v>
      </c>
      <c r="H1968" t="s">
        <v>41</v>
      </c>
      <c r="I1968">
        <v>300</v>
      </c>
      <c r="J1968" t="s">
        <v>42</v>
      </c>
      <c r="K1968" t="s">
        <v>276</v>
      </c>
      <c r="L1968">
        <v>52.598171666666701</v>
      </c>
      <c r="M1968">
        <v>-13.860053333333299</v>
      </c>
      <c r="N1968" t="s">
        <v>129</v>
      </c>
      <c r="O1968" t="s">
        <v>86</v>
      </c>
      <c r="W1968">
        <v>1</v>
      </c>
      <c r="Y1968" t="s">
        <v>28</v>
      </c>
      <c r="Z1968" t="s">
        <v>52</v>
      </c>
      <c r="AA1968" t="s">
        <v>47</v>
      </c>
      <c r="AB1968" t="s">
        <v>71</v>
      </c>
      <c r="AE1968" t="s">
        <v>50</v>
      </c>
    </row>
    <row r="1969" spans="1:31" x14ac:dyDescent="0.3">
      <c r="A1969" s="1">
        <v>43652</v>
      </c>
      <c r="B1969" s="2">
        <v>0.56511574074074067</v>
      </c>
      <c r="C1969" t="s">
        <v>39</v>
      </c>
      <c r="D1969" t="s">
        <v>13</v>
      </c>
      <c r="E1969">
        <v>124</v>
      </c>
      <c r="F1969" t="s">
        <v>40</v>
      </c>
      <c r="G1969" t="s">
        <v>276</v>
      </c>
      <c r="H1969" t="s">
        <v>41</v>
      </c>
      <c r="I1969">
        <v>300</v>
      </c>
      <c r="J1969" t="s">
        <v>42</v>
      </c>
      <c r="K1969" t="s">
        <v>276</v>
      </c>
      <c r="L1969">
        <v>52.598306666666701</v>
      </c>
      <c r="M1969">
        <v>-13.869585000000001</v>
      </c>
      <c r="N1969" t="s">
        <v>129</v>
      </c>
      <c r="O1969" t="s">
        <v>61</v>
      </c>
      <c r="P1969">
        <v>1</v>
      </c>
      <c r="AA1969" t="s">
        <v>47</v>
      </c>
      <c r="AB1969" t="s">
        <v>71</v>
      </c>
      <c r="AE1969" t="s">
        <v>50</v>
      </c>
    </row>
    <row r="1970" spans="1:31" x14ac:dyDescent="0.3">
      <c r="A1970" s="1">
        <v>43652</v>
      </c>
      <c r="B1970" s="2">
        <v>0.56530092592592596</v>
      </c>
      <c r="C1970" t="s">
        <v>39</v>
      </c>
      <c r="D1970" t="s">
        <v>13</v>
      </c>
      <c r="E1970">
        <v>124</v>
      </c>
      <c r="F1970" t="s">
        <v>40</v>
      </c>
      <c r="G1970" t="s">
        <v>276</v>
      </c>
      <c r="H1970" t="s">
        <v>41</v>
      </c>
      <c r="I1970">
        <v>300</v>
      </c>
      <c r="J1970" t="s">
        <v>42</v>
      </c>
      <c r="K1970" t="s">
        <v>276</v>
      </c>
      <c r="L1970">
        <v>52.598328333333299</v>
      </c>
      <c r="M1970">
        <v>-13.870839999999999</v>
      </c>
      <c r="N1970" t="s">
        <v>129</v>
      </c>
      <c r="O1970" t="s">
        <v>44</v>
      </c>
      <c r="W1970">
        <v>1</v>
      </c>
      <c r="Z1970" t="s">
        <v>46</v>
      </c>
      <c r="AA1970" t="s">
        <v>47</v>
      </c>
      <c r="AB1970" t="s">
        <v>71</v>
      </c>
      <c r="AE1970" t="s">
        <v>50</v>
      </c>
    </row>
    <row r="1971" spans="1:31" x14ac:dyDescent="0.3">
      <c r="A1971" s="1">
        <v>43652</v>
      </c>
      <c r="B1971" s="2">
        <v>0.57181712962962961</v>
      </c>
      <c r="C1971" t="s">
        <v>39</v>
      </c>
      <c r="D1971" t="s">
        <v>13</v>
      </c>
      <c r="E1971">
        <v>124</v>
      </c>
      <c r="F1971" t="s">
        <v>40</v>
      </c>
      <c r="G1971" t="s">
        <v>276</v>
      </c>
      <c r="H1971" t="s">
        <v>41</v>
      </c>
      <c r="I1971">
        <v>300</v>
      </c>
      <c r="J1971" t="s">
        <v>42</v>
      </c>
      <c r="K1971" t="s">
        <v>276</v>
      </c>
      <c r="L1971">
        <v>52.598739999999999</v>
      </c>
      <c r="M1971">
        <v>-13.914998333333299</v>
      </c>
      <c r="N1971" t="s">
        <v>129</v>
      </c>
      <c r="O1971" t="s">
        <v>61</v>
      </c>
      <c r="P1971">
        <v>7</v>
      </c>
      <c r="R1971">
        <v>2</v>
      </c>
      <c r="U1971">
        <v>1</v>
      </c>
      <c r="V1971">
        <v>1</v>
      </c>
      <c r="AA1971" t="s">
        <v>47</v>
      </c>
      <c r="AB1971" t="s">
        <v>64</v>
      </c>
      <c r="AE1971" t="s">
        <v>50</v>
      </c>
    </row>
    <row r="1972" spans="1:31" x14ac:dyDescent="0.3">
      <c r="A1972" s="1">
        <v>43652</v>
      </c>
      <c r="B1972" s="2">
        <v>0.57212962962962965</v>
      </c>
      <c r="C1972" t="s">
        <v>39</v>
      </c>
      <c r="D1972" t="s">
        <v>13</v>
      </c>
      <c r="E1972">
        <v>124</v>
      </c>
      <c r="F1972" t="s">
        <v>40</v>
      </c>
      <c r="G1972" t="s">
        <v>276</v>
      </c>
      <c r="H1972" t="s">
        <v>41</v>
      </c>
      <c r="I1972">
        <v>300</v>
      </c>
      <c r="J1972" t="s">
        <v>42</v>
      </c>
      <c r="K1972" t="s">
        <v>276</v>
      </c>
      <c r="L1972">
        <v>52.5987783333333</v>
      </c>
      <c r="M1972">
        <v>-13.9170816666667</v>
      </c>
      <c r="N1972" t="s">
        <v>129</v>
      </c>
      <c r="O1972" t="s">
        <v>44</v>
      </c>
      <c r="W1972">
        <v>2</v>
      </c>
      <c r="Z1972" t="s">
        <v>46</v>
      </c>
      <c r="AA1972" t="s">
        <v>47</v>
      </c>
      <c r="AB1972" t="s">
        <v>64</v>
      </c>
      <c r="AE1972" t="s">
        <v>50</v>
      </c>
    </row>
    <row r="1973" spans="1:31" x14ac:dyDescent="0.3">
      <c r="A1973" s="1">
        <v>43652</v>
      </c>
      <c r="B1973" s="2">
        <v>0.5722800925925926</v>
      </c>
      <c r="C1973" t="s">
        <v>39</v>
      </c>
      <c r="D1973" t="s">
        <v>13</v>
      </c>
      <c r="E1973">
        <v>124</v>
      </c>
      <c r="F1973" t="s">
        <v>40</v>
      </c>
      <c r="G1973" t="s">
        <v>276</v>
      </c>
      <c r="H1973" t="s">
        <v>41</v>
      </c>
      <c r="I1973">
        <v>300</v>
      </c>
      <c r="J1973" t="s">
        <v>42</v>
      </c>
      <c r="K1973" t="s">
        <v>276</v>
      </c>
      <c r="L1973">
        <v>52.598783333333301</v>
      </c>
      <c r="M1973">
        <v>-13.9180833333333</v>
      </c>
      <c r="N1973" t="s">
        <v>129</v>
      </c>
      <c r="O1973" t="s">
        <v>123</v>
      </c>
      <c r="W1973">
        <v>4</v>
      </c>
      <c r="Y1973" t="s">
        <v>28</v>
      </c>
      <c r="Z1973" t="s">
        <v>52</v>
      </c>
      <c r="AA1973" t="s">
        <v>47</v>
      </c>
      <c r="AB1973" t="s">
        <v>64</v>
      </c>
      <c r="AE1973" t="s">
        <v>50</v>
      </c>
    </row>
    <row r="1974" spans="1:31" x14ac:dyDescent="0.3">
      <c r="A1974" s="1">
        <v>43652</v>
      </c>
      <c r="B1974" s="2">
        <v>0.57418981481481479</v>
      </c>
      <c r="C1974" t="s">
        <v>39</v>
      </c>
      <c r="D1974" t="s">
        <v>13</v>
      </c>
      <c r="E1974">
        <v>124</v>
      </c>
      <c r="F1974" t="s">
        <v>40</v>
      </c>
      <c r="G1974" t="s">
        <v>276</v>
      </c>
      <c r="H1974" t="s">
        <v>41</v>
      </c>
      <c r="I1974">
        <v>300</v>
      </c>
      <c r="J1974" t="s">
        <v>42</v>
      </c>
      <c r="K1974" t="s">
        <v>276</v>
      </c>
      <c r="L1974">
        <v>52.598855</v>
      </c>
      <c r="M1974">
        <v>-13.930858333333299</v>
      </c>
      <c r="N1974" t="s">
        <v>129</v>
      </c>
      <c r="O1974" t="s">
        <v>123</v>
      </c>
      <c r="W1974">
        <v>9</v>
      </c>
      <c r="Y1974" t="s">
        <v>28</v>
      </c>
      <c r="Z1974" t="s">
        <v>52</v>
      </c>
      <c r="AA1974" t="s">
        <v>47</v>
      </c>
      <c r="AB1974" t="s">
        <v>64</v>
      </c>
      <c r="AE1974" t="s">
        <v>50</v>
      </c>
    </row>
    <row r="1975" spans="1:31" x14ac:dyDescent="0.3">
      <c r="A1975" s="1">
        <v>43652</v>
      </c>
      <c r="B1975" s="2">
        <v>0.67684027777777789</v>
      </c>
      <c r="C1975" t="s">
        <v>39</v>
      </c>
      <c r="D1975" t="s">
        <v>13</v>
      </c>
      <c r="E1975">
        <v>125</v>
      </c>
      <c r="F1975" t="s">
        <v>40</v>
      </c>
      <c r="G1975" t="s">
        <v>276</v>
      </c>
      <c r="H1975" t="s">
        <v>41</v>
      </c>
      <c r="I1975">
        <v>300</v>
      </c>
      <c r="J1975" t="s">
        <v>42</v>
      </c>
      <c r="K1975" t="s">
        <v>276</v>
      </c>
      <c r="L1975">
        <v>52.604638333333298</v>
      </c>
      <c r="M1975">
        <v>-14.6098533333333</v>
      </c>
      <c r="N1975" t="s">
        <v>43</v>
      </c>
      <c r="O1975" t="s">
        <v>61</v>
      </c>
      <c r="P1975">
        <v>2</v>
      </c>
      <c r="S1975">
        <v>1</v>
      </c>
      <c r="AA1975" t="s">
        <v>47</v>
      </c>
      <c r="AB1975" t="s">
        <v>53</v>
      </c>
      <c r="AC1975" t="s">
        <v>49</v>
      </c>
      <c r="AE1975" t="s">
        <v>50</v>
      </c>
    </row>
    <row r="1976" spans="1:31" x14ac:dyDescent="0.3">
      <c r="A1976" s="1">
        <v>43652</v>
      </c>
      <c r="B1976" s="2">
        <v>0.67714120370370379</v>
      </c>
      <c r="C1976" t="s">
        <v>39</v>
      </c>
      <c r="D1976" t="s">
        <v>13</v>
      </c>
      <c r="E1976">
        <v>125</v>
      </c>
      <c r="F1976" t="s">
        <v>40</v>
      </c>
      <c r="G1976" t="s">
        <v>276</v>
      </c>
      <c r="H1976" t="s">
        <v>41</v>
      </c>
      <c r="I1976">
        <v>300</v>
      </c>
      <c r="J1976" t="s">
        <v>42</v>
      </c>
      <c r="K1976" t="s">
        <v>276</v>
      </c>
      <c r="L1976">
        <v>52.604683333333298</v>
      </c>
      <c r="M1976">
        <v>-14.6108766666667</v>
      </c>
      <c r="N1976" t="s">
        <v>43</v>
      </c>
      <c r="O1976" t="s">
        <v>54</v>
      </c>
      <c r="W1976">
        <v>1</v>
      </c>
      <c r="Y1976" t="s">
        <v>28</v>
      </c>
      <c r="Z1976" t="s">
        <v>52</v>
      </c>
      <c r="AA1976" t="s">
        <v>47</v>
      </c>
      <c r="AB1976" t="s">
        <v>82</v>
      </c>
      <c r="AC1976" t="s">
        <v>49</v>
      </c>
      <c r="AE1976" t="s">
        <v>50</v>
      </c>
    </row>
    <row r="1977" spans="1:31" x14ac:dyDescent="0.3">
      <c r="A1977" s="1">
        <v>43652</v>
      </c>
      <c r="B1977" s="2">
        <v>0.6818749999999999</v>
      </c>
      <c r="C1977" t="s">
        <v>39</v>
      </c>
      <c r="D1977" t="s">
        <v>13</v>
      </c>
      <c r="E1977">
        <v>126</v>
      </c>
      <c r="F1977" t="s">
        <v>95</v>
      </c>
      <c r="G1977" t="s">
        <v>276</v>
      </c>
      <c r="H1977" t="s">
        <v>41</v>
      </c>
      <c r="I1977">
        <v>300</v>
      </c>
      <c r="J1977" t="s">
        <v>42</v>
      </c>
      <c r="K1977" t="s">
        <v>276</v>
      </c>
      <c r="L1977">
        <v>52.604410000000001</v>
      </c>
      <c r="M1977">
        <v>-14.6138716666667</v>
      </c>
      <c r="N1977" t="s">
        <v>43</v>
      </c>
      <c r="O1977" t="s">
        <v>61</v>
      </c>
      <c r="P1977">
        <v>1</v>
      </c>
      <c r="AA1977" t="s">
        <v>47</v>
      </c>
      <c r="AB1977" t="s">
        <v>53</v>
      </c>
      <c r="AC1977" t="s">
        <v>49</v>
      </c>
      <c r="AE1977" t="s">
        <v>50</v>
      </c>
    </row>
    <row r="1978" spans="1:31" x14ac:dyDescent="0.3">
      <c r="A1978" s="1">
        <v>43652</v>
      </c>
      <c r="B1978" s="2">
        <v>0.68295138888888884</v>
      </c>
      <c r="C1978" t="s">
        <v>39</v>
      </c>
      <c r="D1978" t="s">
        <v>13</v>
      </c>
      <c r="E1978">
        <v>126</v>
      </c>
      <c r="F1978" t="s">
        <v>95</v>
      </c>
      <c r="G1978" t="s">
        <v>276</v>
      </c>
      <c r="H1978" t="s">
        <v>41</v>
      </c>
      <c r="I1978">
        <v>300</v>
      </c>
      <c r="J1978" t="s">
        <v>42</v>
      </c>
      <c r="K1978" t="s">
        <v>276</v>
      </c>
      <c r="L1978">
        <v>52.6044633333333</v>
      </c>
      <c r="M1978">
        <v>-14.6138383333333</v>
      </c>
      <c r="N1978" t="s">
        <v>129</v>
      </c>
      <c r="O1978" t="s">
        <v>44</v>
      </c>
      <c r="W1978">
        <v>2</v>
      </c>
      <c r="Z1978" t="s">
        <v>46</v>
      </c>
      <c r="AA1978" t="s">
        <v>47</v>
      </c>
      <c r="AB1978" t="s">
        <v>55</v>
      </c>
      <c r="AE1978" t="s">
        <v>50</v>
      </c>
    </row>
    <row r="1979" spans="1:31" x14ac:dyDescent="0.3">
      <c r="A1979" s="1">
        <v>43652</v>
      </c>
      <c r="B1979" s="2">
        <v>0.6834027777777778</v>
      </c>
      <c r="C1979" t="s">
        <v>39</v>
      </c>
      <c r="D1979" t="s">
        <v>13</v>
      </c>
      <c r="E1979">
        <v>126</v>
      </c>
      <c r="F1979" t="s">
        <v>95</v>
      </c>
      <c r="G1979" t="s">
        <v>276</v>
      </c>
      <c r="H1979" t="s">
        <v>41</v>
      </c>
      <c r="I1979">
        <v>300</v>
      </c>
      <c r="J1979" t="s">
        <v>42</v>
      </c>
      <c r="K1979" t="s">
        <v>276</v>
      </c>
      <c r="L1979">
        <v>52.604484999999997</v>
      </c>
      <c r="M1979">
        <v>-14.613898333333299</v>
      </c>
      <c r="N1979" t="s">
        <v>129</v>
      </c>
      <c r="O1979" t="s">
        <v>44</v>
      </c>
      <c r="W1979">
        <v>2</v>
      </c>
      <c r="Z1979" t="s">
        <v>46</v>
      </c>
      <c r="AA1979" t="s">
        <v>47</v>
      </c>
      <c r="AB1979" t="s">
        <v>64</v>
      </c>
      <c r="AE1979" t="s">
        <v>50</v>
      </c>
    </row>
    <row r="1980" spans="1:31" x14ac:dyDescent="0.3">
      <c r="A1980" s="1">
        <v>43652</v>
      </c>
      <c r="B1980" s="2">
        <v>0.68362268518518521</v>
      </c>
      <c r="C1980" t="s">
        <v>39</v>
      </c>
      <c r="D1980" t="s">
        <v>13</v>
      </c>
      <c r="E1980">
        <v>126</v>
      </c>
      <c r="F1980" t="s">
        <v>95</v>
      </c>
      <c r="G1980" t="s">
        <v>276</v>
      </c>
      <c r="H1980" t="s">
        <v>41</v>
      </c>
      <c r="I1980">
        <v>300</v>
      </c>
      <c r="J1980" t="s">
        <v>42</v>
      </c>
      <c r="K1980" t="s">
        <v>276</v>
      </c>
      <c r="L1980">
        <v>52.604473333333303</v>
      </c>
      <c r="M1980">
        <v>-14.6139333333333</v>
      </c>
      <c r="N1980" t="s">
        <v>129</v>
      </c>
      <c r="O1980" t="s">
        <v>61</v>
      </c>
      <c r="P1980">
        <v>2</v>
      </c>
      <c r="R1980">
        <v>1</v>
      </c>
      <c r="U1980">
        <v>1</v>
      </c>
      <c r="V1980">
        <v>1</v>
      </c>
      <c r="AA1980" t="s">
        <v>47</v>
      </c>
      <c r="AB1980" t="s">
        <v>64</v>
      </c>
      <c r="AE1980" t="s">
        <v>50</v>
      </c>
    </row>
    <row r="1981" spans="1:31" x14ac:dyDescent="0.3">
      <c r="A1981" s="1">
        <v>43652</v>
      </c>
      <c r="B1981" s="2">
        <v>0.69013888888888886</v>
      </c>
      <c r="C1981" t="s">
        <v>39</v>
      </c>
      <c r="D1981" t="s">
        <v>13</v>
      </c>
      <c r="E1981">
        <v>126</v>
      </c>
      <c r="F1981" t="s">
        <v>95</v>
      </c>
      <c r="G1981" t="s">
        <v>276</v>
      </c>
      <c r="H1981" t="s">
        <v>41</v>
      </c>
      <c r="I1981">
        <v>300</v>
      </c>
      <c r="J1981" t="s">
        <v>42</v>
      </c>
      <c r="K1981" t="s">
        <v>276</v>
      </c>
      <c r="L1981">
        <v>52.6045083333333</v>
      </c>
      <c r="M1981">
        <v>-14.6138833333333</v>
      </c>
      <c r="N1981" t="s">
        <v>129</v>
      </c>
      <c r="O1981" t="s">
        <v>123</v>
      </c>
      <c r="W1981">
        <v>1</v>
      </c>
      <c r="Y1981" t="s">
        <v>28</v>
      </c>
      <c r="Z1981" t="s">
        <v>52</v>
      </c>
      <c r="AA1981" t="s">
        <v>47</v>
      </c>
      <c r="AB1981" t="s">
        <v>53</v>
      </c>
      <c r="AE1981" t="s">
        <v>50</v>
      </c>
    </row>
    <row r="1982" spans="1:31" x14ac:dyDescent="0.3">
      <c r="A1982" s="1">
        <v>43652</v>
      </c>
      <c r="B1982" s="2">
        <v>0.69671296296296292</v>
      </c>
      <c r="C1982" t="s">
        <v>39</v>
      </c>
      <c r="D1982" t="s">
        <v>13</v>
      </c>
      <c r="E1982">
        <v>126</v>
      </c>
      <c r="F1982" t="s">
        <v>95</v>
      </c>
      <c r="G1982" t="s">
        <v>276</v>
      </c>
      <c r="H1982" t="s">
        <v>41</v>
      </c>
      <c r="I1982">
        <v>300</v>
      </c>
      <c r="J1982" t="s">
        <v>42</v>
      </c>
      <c r="K1982" t="s">
        <v>276</v>
      </c>
      <c r="L1982">
        <v>52.604478333333297</v>
      </c>
      <c r="M1982">
        <v>-14.6138716666667</v>
      </c>
      <c r="N1982" t="s">
        <v>43</v>
      </c>
      <c r="O1982" t="s">
        <v>136</v>
      </c>
      <c r="W1982">
        <v>1</v>
      </c>
      <c r="Y1982" t="s">
        <v>28</v>
      </c>
      <c r="Z1982" t="s">
        <v>52</v>
      </c>
      <c r="AA1982" t="s">
        <v>47</v>
      </c>
      <c r="AB1982" t="s">
        <v>72</v>
      </c>
      <c r="AC1982" t="s">
        <v>49</v>
      </c>
      <c r="AE1982" t="s">
        <v>50</v>
      </c>
    </row>
    <row r="1983" spans="1:31" x14ac:dyDescent="0.3">
      <c r="A1983" s="1">
        <v>43652</v>
      </c>
      <c r="B1983" s="2">
        <v>0.69759259259259254</v>
      </c>
      <c r="C1983" t="s">
        <v>39</v>
      </c>
      <c r="D1983" t="s">
        <v>13</v>
      </c>
      <c r="E1983">
        <v>126</v>
      </c>
      <c r="F1983" t="s">
        <v>95</v>
      </c>
      <c r="G1983" t="s">
        <v>276</v>
      </c>
      <c r="H1983" t="s">
        <v>41</v>
      </c>
      <c r="I1983">
        <v>300</v>
      </c>
      <c r="J1983" t="s">
        <v>42</v>
      </c>
      <c r="K1983" t="s">
        <v>276</v>
      </c>
      <c r="L1983">
        <v>52.604471666666697</v>
      </c>
      <c r="M1983">
        <v>-14.613861666666701</v>
      </c>
      <c r="N1983" t="s">
        <v>43</v>
      </c>
      <c r="O1983" t="s">
        <v>61</v>
      </c>
      <c r="P1983">
        <v>10</v>
      </c>
      <c r="R1983">
        <v>2</v>
      </c>
      <c r="S1983">
        <v>2</v>
      </c>
      <c r="AA1983" t="s">
        <v>76</v>
      </c>
      <c r="AE1983" t="s">
        <v>50</v>
      </c>
    </row>
    <row r="1984" spans="1:31" x14ac:dyDescent="0.3">
      <c r="A1984" s="1">
        <v>43652</v>
      </c>
      <c r="B1984" s="2">
        <v>0.69806712962962969</v>
      </c>
      <c r="C1984" t="s">
        <v>39</v>
      </c>
      <c r="D1984" t="s">
        <v>13</v>
      </c>
      <c r="E1984">
        <v>126</v>
      </c>
      <c r="F1984" t="s">
        <v>95</v>
      </c>
      <c r="G1984" t="s">
        <v>276</v>
      </c>
      <c r="H1984" t="s">
        <v>41</v>
      </c>
      <c r="I1984">
        <v>300</v>
      </c>
      <c r="J1984" t="s">
        <v>42</v>
      </c>
      <c r="K1984" t="s">
        <v>276</v>
      </c>
      <c r="L1984">
        <v>52.604469999999999</v>
      </c>
      <c r="M1984">
        <v>-14.613861666666701</v>
      </c>
      <c r="N1984" t="s">
        <v>43</v>
      </c>
      <c r="O1984" t="s">
        <v>86</v>
      </c>
      <c r="W1984">
        <v>1</v>
      </c>
      <c r="Y1984" t="s">
        <v>28</v>
      </c>
      <c r="Z1984" t="s">
        <v>52</v>
      </c>
      <c r="AA1984" t="s">
        <v>47</v>
      </c>
      <c r="AB1984" t="s">
        <v>71</v>
      </c>
      <c r="AC1984" t="s">
        <v>49</v>
      </c>
      <c r="AE1984" t="s">
        <v>50</v>
      </c>
    </row>
    <row r="1985" spans="1:31" x14ac:dyDescent="0.3">
      <c r="A1985" s="1">
        <v>43652</v>
      </c>
      <c r="B1985" s="2">
        <v>0.6993287037037037</v>
      </c>
      <c r="C1985" t="s">
        <v>39</v>
      </c>
      <c r="D1985" t="s">
        <v>13</v>
      </c>
      <c r="E1985">
        <v>126</v>
      </c>
      <c r="F1985" t="s">
        <v>95</v>
      </c>
      <c r="G1985" t="s">
        <v>276</v>
      </c>
      <c r="H1985" t="s">
        <v>41</v>
      </c>
      <c r="I1985">
        <v>300</v>
      </c>
      <c r="J1985" t="s">
        <v>42</v>
      </c>
      <c r="K1985" t="s">
        <v>276</v>
      </c>
      <c r="L1985">
        <v>52.6044183333333</v>
      </c>
      <c r="M1985">
        <v>-14.6138766666667</v>
      </c>
      <c r="N1985" t="s">
        <v>43</v>
      </c>
      <c r="O1985" t="s">
        <v>44</v>
      </c>
      <c r="W1985">
        <v>22</v>
      </c>
      <c r="Z1985" t="s">
        <v>46</v>
      </c>
      <c r="AA1985" t="s">
        <v>81</v>
      </c>
      <c r="AE1985" t="s">
        <v>50</v>
      </c>
    </row>
    <row r="1986" spans="1:31" x14ac:dyDescent="0.3">
      <c r="A1986" s="1">
        <v>43652</v>
      </c>
      <c r="B1986" s="2">
        <v>0.71565972222222218</v>
      </c>
      <c r="C1986" t="s">
        <v>39</v>
      </c>
      <c r="D1986" t="s">
        <v>13</v>
      </c>
      <c r="E1986">
        <v>127</v>
      </c>
      <c r="F1986" t="s">
        <v>40</v>
      </c>
      <c r="G1986" t="s">
        <v>276</v>
      </c>
      <c r="H1986" t="s">
        <v>41</v>
      </c>
      <c r="I1986">
        <v>300</v>
      </c>
      <c r="J1986" t="s">
        <v>42</v>
      </c>
      <c r="K1986" t="s">
        <v>276</v>
      </c>
      <c r="L1986">
        <v>52.622914999999999</v>
      </c>
      <c r="M1986">
        <v>-14.61421</v>
      </c>
      <c r="N1986" t="s">
        <v>43</v>
      </c>
      <c r="O1986" t="s">
        <v>61</v>
      </c>
      <c r="S1986">
        <v>1</v>
      </c>
      <c r="AA1986" t="s">
        <v>47</v>
      </c>
      <c r="AB1986" t="s">
        <v>53</v>
      </c>
      <c r="AC1986" t="s">
        <v>49</v>
      </c>
      <c r="AE1986" t="s">
        <v>50</v>
      </c>
    </row>
    <row r="1987" spans="1:31" x14ac:dyDescent="0.3">
      <c r="A1987" s="1">
        <v>43652</v>
      </c>
      <c r="B1987" s="2">
        <v>0.71891203703703699</v>
      </c>
      <c r="C1987" t="s">
        <v>39</v>
      </c>
      <c r="D1987" t="s">
        <v>13</v>
      </c>
      <c r="E1987">
        <v>127</v>
      </c>
      <c r="F1987" t="s">
        <v>40</v>
      </c>
      <c r="G1987" t="s">
        <v>276</v>
      </c>
      <c r="H1987" t="s">
        <v>41</v>
      </c>
      <c r="I1987">
        <v>300</v>
      </c>
      <c r="J1987" t="s">
        <v>42</v>
      </c>
      <c r="K1987" t="s">
        <v>276</v>
      </c>
      <c r="L1987">
        <v>52.636200000000002</v>
      </c>
      <c r="M1987">
        <v>-14.614739999999999</v>
      </c>
      <c r="N1987" t="s">
        <v>43</v>
      </c>
      <c r="O1987" t="s">
        <v>123</v>
      </c>
      <c r="W1987">
        <v>2</v>
      </c>
      <c r="Y1987" t="s">
        <v>28</v>
      </c>
      <c r="Z1987" t="s">
        <v>52</v>
      </c>
      <c r="AA1987" t="s">
        <v>47</v>
      </c>
      <c r="AB1987" t="s">
        <v>53</v>
      </c>
      <c r="AC1987" t="s">
        <v>49</v>
      </c>
      <c r="AE1987" t="s">
        <v>50</v>
      </c>
    </row>
    <row r="1988" spans="1:31" x14ac:dyDescent="0.3">
      <c r="A1988" s="1">
        <v>43652</v>
      </c>
      <c r="B1988" s="2">
        <v>0.71916666666666673</v>
      </c>
      <c r="C1988" t="s">
        <v>39</v>
      </c>
      <c r="D1988" t="s">
        <v>13</v>
      </c>
      <c r="E1988">
        <v>127</v>
      </c>
      <c r="F1988" t="s">
        <v>40</v>
      </c>
      <c r="G1988" t="s">
        <v>276</v>
      </c>
      <c r="H1988" t="s">
        <v>41</v>
      </c>
      <c r="I1988">
        <v>300</v>
      </c>
      <c r="J1988" t="s">
        <v>42</v>
      </c>
      <c r="K1988" t="s">
        <v>276</v>
      </c>
      <c r="L1988">
        <v>52.637286666666697</v>
      </c>
      <c r="M1988">
        <v>-14.614789999999999</v>
      </c>
      <c r="N1988" t="s">
        <v>129</v>
      </c>
      <c r="O1988" t="s">
        <v>61</v>
      </c>
      <c r="P1988">
        <v>2</v>
      </c>
      <c r="R1988">
        <v>1</v>
      </c>
      <c r="AA1988" t="s">
        <v>47</v>
      </c>
      <c r="AB1988" t="s">
        <v>53</v>
      </c>
      <c r="AE1988" t="s">
        <v>50</v>
      </c>
    </row>
    <row r="1989" spans="1:31" x14ac:dyDescent="0.3">
      <c r="A1989" s="1">
        <v>43652</v>
      </c>
      <c r="B1989" s="2">
        <v>0.71947916666666656</v>
      </c>
      <c r="C1989" t="s">
        <v>39</v>
      </c>
      <c r="D1989" t="s">
        <v>13</v>
      </c>
      <c r="E1989">
        <v>127</v>
      </c>
      <c r="F1989" t="s">
        <v>40</v>
      </c>
      <c r="G1989" t="s">
        <v>276</v>
      </c>
      <c r="H1989" t="s">
        <v>41</v>
      </c>
      <c r="I1989">
        <v>300</v>
      </c>
      <c r="J1989" t="s">
        <v>42</v>
      </c>
      <c r="K1989" t="s">
        <v>276</v>
      </c>
      <c r="L1989">
        <v>52.63852</v>
      </c>
      <c r="M1989">
        <v>-14.614855</v>
      </c>
      <c r="N1989" t="s">
        <v>129</v>
      </c>
      <c r="O1989" t="s">
        <v>123</v>
      </c>
      <c r="W1989">
        <v>1</v>
      </c>
      <c r="Y1989" t="s">
        <v>90</v>
      </c>
      <c r="Z1989" t="s">
        <v>63</v>
      </c>
      <c r="AA1989" t="s">
        <v>47</v>
      </c>
      <c r="AB1989" t="s">
        <v>53</v>
      </c>
      <c r="AE1989" t="s">
        <v>50</v>
      </c>
    </row>
    <row r="1990" spans="1:31" x14ac:dyDescent="0.3">
      <c r="A1990" s="1">
        <v>43652</v>
      </c>
      <c r="B1990" s="2">
        <v>0.71969907407407396</v>
      </c>
      <c r="C1990" t="s">
        <v>39</v>
      </c>
      <c r="D1990" t="s">
        <v>13</v>
      </c>
      <c r="E1990">
        <v>127</v>
      </c>
      <c r="F1990" t="s">
        <v>40</v>
      </c>
      <c r="G1990" t="s">
        <v>276</v>
      </c>
      <c r="H1990" t="s">
        <v>41</v>
      </c>
      <c r="I1990">
        <v>300</v>
      </c>
      <c r="J1990" t="s">
        <v>42</v>
      </c>
      <c r="K1990" t="s">
        <v>276</v>
      </c>
      <c r="L1990">
        <v>52.639466666666699</v>
      </c>
      <c r="M1990">
        <v>-14.6149116666667</v>
      </c>
      <c r="N1990" t="s">
        <v>129</v>
      </c>
      <c r="O1990" t="s">
        <v>44</v>
      </c>
      <c r="W1990">
        <v>2</v>
      </c>
      <c r="Z1990" t="s">
        <v>46</v>
      </c>
      <c r="AA1990" t="s">
        <v>47</v>
      </c>
      <c r="AB1990" t="s">
        <v>64</v>
      </c>
      <c r="AE1990" t="s">
        <v>50</v>
      </c>
    </row>
    <row r="1991" spans="1:31" x14ac:dyDescent="0.3">
      <c r="A1991" s="1">
        <v>43652</v>
      </c>
      <c r="B1991" s="2">
        <v>0.71991898148148159</v>
      </c>
      <c r="C1991" t="s">
        <v>39</v>
      </c>
      <c r="D1991" t="s">
        <v>13</v>
      </c>
      <c r="E1991">
        <v>127</v>
      </c>
      <c r="F1991" t="s">
        <v>40</v>
      </c>
      <c r="G1991" t="s">
        <v>276</v>
      </c>
      <c r="H1991" t="s">
        <v>41</v>
      </c>
      <c r="I1991">
        <v>300</v>
      </c>
      <c r="J1991" t="s">
        <v>42</v>
      </c>
      <c r="K1991" t="s">
        <v>276</v>
      </c>
      <c r="L1991">
        <v>52.640338333333297</v>
      </c>
      <c r="M1991">
        <v>-14.614921666666699</v>
      </c>
      <c r="N1991" t="s">
        <v>129</v>
      </c>
      <c r="O1991" t="s">
        <v>61</v>
      </c>
      <c r="S1991">
        <v>1</v>
      </c>
      <c r="AA1991" t="s">
        <v>47</v>
      </c>
      <c r="AB1991" t="s">
        <v>82</v>
      </c>
      <c r="AE1991" t="s">
        <v>50</v>
      </c>
    </row>
    <row r="1992" spans="1:31" x14ac:dyDescent="0.3">
      <c r="A1992" s="1">
        <v>43652</v>
      </c>
      <c r="B1992" s="2">
        <v>0.73662037037037031</v>
      </c>
      <c r="C1992" t="s">
        <v>39</v>
      </c>
      <c r="D1992" t="s">
        <v>13</v>
      </c>
      <c r="E1992">
        <v>127</v>
      </c>
      <c r="F1992" t="s">
        <v>40</v>
      </c>
      <c r="G1992" t="s">
        <v>276</v>
      </c>
      <c r="H1992" t="s">
        <v>41</v>
      </c>
      <c r="I1992">
        <v>300</v>
      </c>
      <c r="J1992" t="s">
        <v>42</v>
      </c>
      <c r="K1992" t="s">
        <v>276</v>
      </c>
      <c r="L1992">
        <v>52.708575000000003</v>
      </c>
      <c r="M1992">
        <v>-14.6173416666667</v>
      </c>
      <c r="N1992" t="s">
        <v>43</v>
      </c>
      <c r="O1992" t="s">
        <v>61</v>
      </c>
      <c r="P1992">
        <v>5</v>
      </c>
      <c r="AA1992" t="s">
        <v>47</v>
      </c>
      <c r="AB1992" t="s">
        <v>53</v>
      </c>
      <c r="AC1992" t="s">
        <v>49</v>
      </c>
      <c r="AE1992" t="s">
        <v>50</v>
      </c>
    </row>
    <row r="1993" spans="1:31" x14ac:dyDescent="0.3">
      <c r="A1993" s="1">
        <v>43652</v>
      </c>
      <c r="B1993" s="2">
        <v>0.73682870370370368</v>
      </c>
      <c r="C1993" t="s">
        <v>39</v>
      </c>
      <c r="D1993" t="s">
        <v>13</v>
      </c>
      <c r="E1993">
        <v>127</v>
      </c>
      <c r="F1993" t="s">
        <v>40</v>
      </c>
      <c r="G1993" t="s">
        <v>276</v>
      </c>
      <c r="H1993" t="s">
        <v>41</v>
      </c>
      <c r="I1993">
        <v>300</v>
      </c>
      <c r="J1993" t="s">
        <v>42</v>
      </c>
      <c r="K1993" t="s">
        <v>276</v>
      </c>
      <c r="L1993">
        <v>52.709488333333297</v>
      </c>
      <c r="M1993">
        <v>-14.6173116666667</v>
      </c>
      <c r="N1993" t="s">
        <v>43</v>
      </c>
      <c r="O1993" t="s">
        <v>100</v>
      </c>
      <c r="W1993">
        <v>1</v>
      </c>
      <c r="Y1993" t="s">
        <v>28</v>
      </c>
      <c r="Z1993" t="s">
        <v>52</v>
      </c>
      <c r="AA1993" t="s">
        <v>47</v>
      </c>
      <c r="AB1993" t="s">
        <v>82</v>
      </c>
      <c r="AC1993" t="s">
        <v>49</v>
      </c>
      <c r="AE1993" t="s">
        <v>50</v>
      </c>
    </row>
    <row r="1994" spans="1:31" x14ac:dyDescent="0.3">
      <c r="A1994" s="1">
        <v>43652</v>
      </c>
      <c r="B1994" s="2">
        <v>0.73706018518518512</v>
      </c>
      <c r="C1994" t="s">
        <v>39</v>
      </c>
      <c r="D1994" t="s">
        <v>13</v>
      </c>
      <c r="E1994">
        <v>127</v>
      </c>
      <c r="F1994" t="s">
        <v>40</v>
      </c>
      <c r="G1994" t="s">
        <v>276</v>
      </c>
      <c r="H1994" t="s">
        <v>41</v>
      </c>
      <c r="I1994">
        <v>300</v>
      </c>
      <c r="J1994" t="s">
        <v>42</v>
      </c>
      <c r="K1994" t="s">
        <v>276</v>
      </c>
      <c r="L1994">
        <v>52.710414999999998</v>
      </c>
      <c r="M1994">
        <v>-14.6172983333333</v>
      </c>
      <c r="N1994" t="s">
        <v>43</v>
      </c>
      <c r="O1994" t="s">
        <v>61</v>
      </c>
      <c r="P1994">
        <v>1</v>
      </c>
      <c r="AA1994" t="s">
        <v>107</v>
      </c>
      <c r="AE1994" t="s">
        <v>57</v>
      </c>
    </row>
    <row r="1995" spans="1:31" x14ac:dyDescent="0.3">
      <c r="A1995" s="1">
        <v>43652</v>
      </c>
      <c r="B1995" s="2">
        <v>0.74041666666666661</v>
      </c>
      <c r="C1995" t="s">
        <v>39</v>
      </c>
      <c r="D1995" t="s">
        <v>13</v>
      </c>
      <c r="E1995">
        <v>127</v>
      </c>
      <c r="F1995" t="s">
        <v>40</v>
      </c>
      <c r="G1995" t="s">
        <v>276</v>
      </c>
      <c r="H1995" t="s">
        <v>41</v>
      </c>
      <c r="I1995">
        <v>300</v>
      </c>
      <c r="J1995" t="s">
        <v>42</v>
      </c>
      <c r="K1995" t="s">
        <v>276</v>
      </c>
      <c r="L1995">
        <v>52.724076666666697</v>
      </c>
      <c r="M1995">
        <v>-14.6172083333333</v>
      </c>
      <c r="N1995" t="s">
        <v>43</v>
      </c>
      <c r="O1995" t="s">
        <v>44</v>
      </c>
      <c r="W1995">
        <v>1</v>
      </c>
      <c r="Z1995" t="s">
        <v>46</v>
      </c>
      <c r="AA1995" t="s">
        <v>47</v>
      </c>
      <c r="AB1995" t="s">
        <v>53</v>
      </c>
      <c r="AC1995" t="s">
        <v>49</v>
      </c>
      <c r="AE1995" t="s">
        <v>57</v>
      </c>
    </row>
    <row r="1996" spans="1:31" x14ac:dyDescent="0.3">
      <c r="A1996" s="1">
        <v>43652</v>
      </c>
      <c r="B1996" s="2">
        <v>0.74961805555555561</v>
      </c>
      <c r="C1996" t="s">
        <v>39</v>
      </c>
      <c r="D1996" t="s">
        <v>13</v>
      </c>
      <c r="E1996">
        <v>127</v>
      </c>
      <c r="F1996" t="s">
        <v>40</v>
      </c>
      <c r="G1996" t="s">
        <v>276</v>
      </c>
      <c r="H1996" t="s">
        <v>41</v>
      </c>
      <c r="I1996">
        <v>300</v>
      </c>
      <c r="J1996" t="s">
        <v>42</v>
      </c>
      <c r="K1996" t="s">
        <v>276</v>
      </c>
      <c r="L1996">
        <v>52.762115000000001</v>
      </c>
      <c r="M1996">
        <v>-14.617516666666701</v>
      </c>
      <c r="N1996" t="s">
        <v>43</v>
      </c>
      <c r="O1996" t="s">
        <v>61</v>
      </c>
      <c r="P1996">
        <v>6</v>
      </c>
      <c r="R1996">
        <v>2</v>
      </c>
      <c r="S1996">
        <v>1</v>
      </c>
      <c r="U1996">
        <v>1</v>
      </c>
      <c r="V1996">
        <v>1</v>
      </c>
      <c r="AA1996" t="s">
        <v>47</v>
      </c>
      <c r="AB1996" t="s">
        <v>64</v>
      </c>
      <c r="AC1996" t="s">
        <v>49</v>
      </c>
      <c r="AE1996" t="s">
        <v>57</v>
      </c>
    </row>
    <row r="1997" spans="1:31" x14ac:dyDescent="0.3">
      <c r="A1997" s="1">
        <v>43652</v>
      </c>
      <c r="B1997" s="2">
        <v>0.7506018518518518</v>
      </c>
      <c r="C1997" t="s">
        <v>39</v>
      </c>
      <c r="D1997" t="s">
        <v>13</v>
      </c>
      <c r="E1997">
        <v>127</v>
      </c>
      <c r="F1997" t="s">
        <v>40</v>
      </c>
      <c r="G1997" t="s">
        <v>276</v>
      </c>
      <c r="H1997" t="s">
        <v>41</v>
      </c>
      <c r="I1997">
        <v>300</v>
      </c>
      <c r="J1997" t="s">
        <v>42</v>
      </c>
      <c r="K1997" t="s">
        <v>276</v>
      </c>
      <c r="L1997">
        <v>52.7661333333333</v>
      </c>
      <c r="M1997">
        <v>-14.6176666666667</v>
      </c>
      <c r="N1997" t="s">
        <v>43</v>
      </c>
      <c r="O1997" t="s">
        <v>61</v>
      </c>
      <c r="P1997">
        <v>1</v>
      </c>
      <c r="T1997">
        <v>1</v>
      </c>
      <c r="AA1997" t="s">
        <v>47</v>
      </c>
      <c r="AB1997" t="s">
        <v>55</v>
      </c>
      <c r="AC1997" t="s">
        <v>49</v>
      </c>
      <c r="AE1997" t="s">
        <v>50</v>
      </c>
    </row>
    <row r="1998" spans="1:31" x14ac:dyDescent="0.3">
      <c r="A1998" s="1">
        <v>43652</v>
      </c>
      <c r="B1998" s="2">
        <v>0.75194444444444442</v>
      </c>
      <c r="C1998" t="s">
        <v>39</v>
      </c>
      <c r="D1998" t="s">
        <v>13</v>
      </c>
      <c r="E1998">
        <v>127</v>
      </c>
      <c r="F1998" t="s">
        <v>40</v>
      </c>
      <c r="G1998" t="s">
        <v>276</v>
      </c>
      <c r="H1998" t="s">
        <v>41</v>
      </c>
      <c r="I1998">
        <v>300</v>
      </c>
      <c r="J1998" t="s">
        <v>42</v>
      </c>
      <c r="K1998" t="s">
        <v>276</v>
      </c>
      <c r="L1998">
        <v>52.77169</v>
      </c>
      <c r="M1998">
        <v>-14.6178666666667</v>
      </c>
      <c r="N1998" t="s">
        <v>43</v>
      </c>
      <c r="O1998" t="s">
        <v>44</v>
      </c>
      <c r="W1998">
        <v>1</v>
      </c>
      <c r="Z1998" t="s">
        <v>46</v>
      </c>
      <c r="AA1998" t="s">
        <v>47</v>
      </c>
      <c r="AB1998" t="s">
        <v>74</v>
      </c>
      <c r="AC1998" t="s">
        <v>49</v>
      </c>
      <c r="AE1998" t="s">
        <v>50</v>
      </c>
    </row>
    <row r="1999" spans="1:31" x14ac:dyDescent="0.3">
      <c r="A1999" s="1">
        <v>43652</v>
      </c>
      <c r="B1999" s="2">
        <v>0.75714120370370364</v>
      </c>
      <c r="C1999" t="s">
        <v>39</v>
      </c>
      <c r="D1999" t="s">
        <v>13</v>
      </c>
      <c r="E1999">
        <v>127</v>
      </c>
      <c r="F1999" t="s">
        <v>40</v>
      </c>
      <c r="G1999" t="s">
        <v>276</v>
      </c>
      <c r="H1999" t="s">
        <v>41</v>
      </c>
      <c r="I1999">
        <v>300</v>
      </c>
      <c r="J1999" t="s">
        <v>42</v>
      </c>
      <c r="K1999" t="s">
        <v>276</v>
      </c>
      <c r="L1999">
        <v>52.793050000000001</v>
      </c>
      <c r="M1999">
        <v>-14.618411666666701</v>
      </c>
      <c r="N1999" t="s">
        <v>43</v>
      </c>
      <c r="O1999" t="s">
        <v>44</v>
      </c>
      <c r="W1999">
        <v>1</v>
      </c>
      <c r="Z1999" t="s">
        <v>46</v>
      </c>
      <c r="AA1999" t="s">
        <v>47</v>
      </c>
      <c r="AB1999" t="s">
        <v>55</v>
      </c>
      <c r="AC1999" t="s">
        <v>49</v>
      </c>
      <c r="AE1999" t="s">
        <v>57</v>
      </c>
    </row>
    <row r="2000" spans="1:31" x14ac:dyDescent="0.3">
      <c r="A2000" s="1">
        <v>43652</v>
      </c>
      <c r="B2000" s="2">
        <v>0.83890046296296295</v>
      </c>
      <c r="C2000" t="s">
        <v>39</v>
      </c>
      <c r="D2000" t="s">
        <v>13</v>
      </c>
      <c r="E2000">
        <v>129</v>
      </c>
      <c r="F2000" t="s">
        <v>40</v>
      </c>
      <c r="G2000" t="s">
        <v>276</v>
      </c>
      <c r="H2000" t="s">
        <v>41</v>
      </c>
      <c r="I2000">
        <v>300</v>
      </c>
      <c r="J2000" t="s">
        <v>42</v>
      </c>
      <c r="K2000" t="s">
        <v>276</v>
      </c>
      <c r="L2000">
        <v>52.852944999999998</v>
      </c>
      <c r="M2000">
        <v>-14.1408233333333</v>
      </c>
      <c r="N2000" t="s">
        <v>43</v>
      </c>
      <c r="O2000" t="s">
        <v>61</v>
      </c>
      <c r="P2000">
        <v>13</v>
      </c>
      <c r="AA2000" t="s">
        <v>47</v>
      </c>
      <c r="AB2000" t="s">
        <v>82</v>
      </c>
      <c r="AC2000" t="s">
        <v>49</v>
      </c>
      <c r="AE2000" t="s">
        <v>50</v>
      </c>
    </row>
    <row r="2001" spans="1:31" x14ac:dyDescent="0.3">
      <c r="A2001" s="1">
        <v>43652</v>
      </c>
      <c r="B2001" s="2">
        <v>0.8392708333333333</v>
      </c>
      <c r="C2001" t="s">
        <v>39</v>
      </c>
      <c r="D2001" t="s">
        <v>13</v>
      </c>
      <c r="E2001">
        <v>129</v>
      </c>
      <c r="F2001" t="s">
        <v>40</v>
      </c>
      <c r="G2001" t="s">
        <v>276</v>
      </c>
      <c r="H2001" t="s">
        <v>41</v>
      </c>
      <c r="I2001">
        <v>300</v>
      </c>
      <c r="J2001" t="s">
        <v>42</v>
      </c>
      <c r="K2001" t="s">
        <v>276</v>
      </c>
      <c r="L2001">
        <v>52.852961666666701</v>
      </c>
      <c r="M2001">
        <v>-14.138291666666699</v>
      </c>
      <c r="N2001" t="s">
        <v>43</v>
      </c>
      <c r="O2001" t="s">
        <v>44</v>
      </c>
      <c r="W2001">
        <v>3</v>
      </c>
      <c r="Z2001" t="s">
        <v>46</v>
      </c>
      <c r="AA2001" t="s">
        <v>47</v>
      </c>
      <c r="AB2001" t="s">
        <v>64</v>
      </c>
      <c r="AC2001" t="s">
        <v>89</v>
      </c>
      <c r="AE2001" t="s">
        <v>50</v>
      </c>
    </row>
    <row r="2002" spans="1:31" x14ac:dyDescent="0.3">
      <c r="A2002" s="1">
        <v>43652</v>
      </c>
      <c r="B2002" s="2">
        <v>0.83952546296296304</v>
      </c>
      <c r="C2002" t="s">
        <v>39</v>
      </c>
      <c r="D2002" t="s">
        <v>13</v>
      </c>
      <c r="E2002">
        <v>129</v>
      </c>
      <c r="F2002" t="s">
        <v>40</v>
      </c>
      <c r="G2002" t="s">
        <v>276</v>
      </c>
      <c r="H2002" t="s">
        <v>41</v>
      </c>
      <c r="I2002">
        <v>300</v>
      </c>
      <c r="J2002" t="s">
        <v>42</v>
      </c>
      <c r="K2002" t="s">
        <v>276</v>
      </c>
      <c r="L2002">
        <v>52.852964999999998</v>
      </c>
      <c r="M2002">
        <v>-14.136551666666699</v>
      </c>
      <c r="N2002" t="s">
        <v>43</v>
      </c>
      <c r="O2002" t="s">
        <v>86</v>
      </c>
      <c r="W2002">
        <v>1</v>
      </c>
      <c r="Y2002" t="s">
        <v>69</v>
      </c>
      <c r="Z2002" t="s">
        <v>63</v>
      </c>
      <c r="AA2002" t="s">
        <v>47</v>
      </c>
      <c r="AB2002" t="s">
        <v>55</v>
      </c>
      <c r="AC2002" t="s">
        <v>49</v>
      </c>
      <c r="AE2002" t="s">
        <v>50</v>
      </c>
    </row>
    <row r="2003" spans="1:31" x14ac:dyDescent="0.3">
      <c r="A2003" s="1">
        <v>43652</v>
      </c>
      <c r="B2003" s="2">
        <v>0.83982638888888894</v>
      </c>
      <c r="C2003" t="s">
        <v>39</v>
      </c>
      <c r="D2003" t="s">
        <v>13</v>
      </c>
      <c r="E2003">
        <v>129</v>
      </c>
      <c r="F2003" t="s">
        <v>40</v>
      </c>
      <c r="G2003" t="s">
        <v>276</v>
      </c>
      <c r="H2003" t="s">
        <v>41</v>
      </c>
      <c r="I2003">
        <v>300</v>
      </c>
      <c r="J2003" t="s">
        <v>42</v>
      </c>
      <c r="K2003" t="s">
        <v>276</v>
      </c>
      <c r="L2003">
        <v>52.852960000000003</v>
      </c>
      <c r="M2003">
        <v>-14.134410000000001</v>
      </c>
      <c r="N2003" t="s">
        <v>43</v>
      </c>
      <c r="O2003" t="s">
        <v>61</v>
      </c>
      <c r="S2003">
        <v>1</v>
      </c>
      <c r="AA2003" t="s">
        <v>47</v>
      </c>
      <c r="AB2003" t="s">
        <v>55</v>
      </c>
      <c r="AC2003" t="s">
        <v>49</v>
      </c>
      <c r="AE2003" t="s">
        <v>50</v>
      </c>
    </row>
    <row r="2004" spans="1:31" x14ac:dyDescent="0.3">
      <c r="A2004" s="1">
        <v>43652</v>
      </c>
      <c r="B2004" s="2">
        <v>0.84012731481481484</v>
      </c>
      <c r="C2004" t="s">
        <v>39</v>
      </c>
      <c r="D2004" t="s">
        <v>13</v>
      </c>
      <c r="E2004">
        <v>129</v>
      </c>
      <c r="F2004" t="s">
        <v>40</v>
      </c>
      <c r="G2004" t="s">
        <v>276</v>
      </c>
      <c r="H2004" t="s">
        <v>41</v>
      </c>
      <c r="I2004">
        <v>300</v>
      </c>
      <c r="J2004" t="s">
        <v>42</v>
      </c>
      <c r="K2004" t="s">
        <v>276</v>
      </c>
      <c r="L2004">
        <v>52.852926666666697</v>
      </c>
      <c r="M2004">
        <v>-14.1324116666667</v>
      </c>
      <c r="N2004" t="s">
        <v>43</v>
      </c>
      <c r="O2004" t="s">
        <v>123</v>
      </c>
      <c r="W2004">
        <v>1</v>
      </c>
      <c r="Y2004" t="s">
        <v>28</v>
      </c>
      <c r="Z2004" t="s">
        <v>52</v>
      </c>
      <c r="AA2004" t="s">
        <v>47</v>
      </c>
      <c r="AB2004" t="s">
        <v>64</v>
      </c>
      <c r="AC2004" t="s">
        <v>89</v>
      </c>
      <c r="AE2004" t="s">
        <v>50</v>
      </c>
    </row>
    <row r="2005" spans="1:31" x14ac:dyDescent="0.3">
      <c r="A2005" s="1">
        <v>43652</v>
      </c>
      <c r="B2005" s="2">
        <v>0.8403356481481481</v>
      </c>
      <c r="C2005" t="s">
        <v>39</v>
      </c>
      <c r="D2005" t="s">
        <v>13</v>
      </c>
      <c r="E2005">
        <v>129</v>
      </c>
      <c r="F2005" t="s">
        <v>40</v>
      </c>
      <c r="G2005" t="s">
        <v>276</v>
      </c>
      <c r="H2005" t="s">
        <v>41</v>
      </c>
      <c r="I2005">
        <v>300</v>
      </c>
      <c r="J2005" t="s">
        <v>42</v>
      </c>
      <c r="K2005" t="s">
        <v>276</v>
      </c>
      <c r="L2005">
        <v>52.852916666666701</v>
      </c>
      <c r="M2005">
        <v>-14.130985000000001</v>
      </c>
      <c r="N2005" t="s">
        <v>43</v>
      </c>
      <c r="O2005" t="s">
        <v>61</v>
      </c>
      <c r="P2005">
        <v>2</v>
      </c>
      <c r="AA2005" t="s">
        <v>81</v>
      </c>
      <c r="AE2005" t="s">
        <v>57</v>
      </c>
    </row>
    <row r="2006" spans="1:31" x14ac:dyDescent="0.3">
      <c r="A2006" s="1">
        <v>43652</v>
      </c>
      <c r="B2006" s="2">
        <v>0.84057870370370369</v>
      </c>
      <c r="C2006" t="s">
        <v>39</v>
      </c>
      <c r="D2006" t="s">
        <v>13</v>
      </c>
      <c r="E2006">
        <v>129</v>
      </c>
      <c r="F2006" t="s">
        <v>40</v>
      </c>
      <c r="G2006" t="s">
        <v>276</v>
      </c>
      <c r="H2006" t="s">
        <v>41</v>
      </c>
      <c r="I2006">
        <v>300</v>
      </c>
      <c r="J2006" t="s">
        <v>42</v>
      </c>
      <c r="K2006" t="s">
        <v>276</v>
      </c>
      <c r="L2006">
        <v>52.8528983333333</v>
      </c>
      <c r="M2006">
        <v>-14.129241666666699</v>
      </c>
      <c r="N2006" t="s">
        <v>43</v>
      </c>
      <c r="O2006" t="s">
        <v>143</v>
      </c>
      <c r="W2006">
        <v>1</v>
      </c>
      <c r="Y2006" t="s">
        <v>28</v>
      </c>
      <c r="Z2006" t="s">
        <v>52</v>
      </c>
      <c r="AA2006" t="s">
        <v>47</v>
      </c>
      <c r="AB2006" t="s">
        <v>53</v>
      </c>
      <c r="AC2006" t="s">
        <v>49</v>
      </c>
      <c r="AE2006" t="s">
        <v>50</v>
      </c>
    </row>
    <row r="2007" spans="1:31" x14ac:dyDescent="0.3">
      <c r="A2007" s="1">
        <v>43652</v>
      </c>
      <c r="B2007" s="2">
        <v>0.84090277777777789</v>
      </c>
      <c r="C2007" t="s">
        <v>39</v>
      </c>
      <c r="D2007" t="s">
        <v>13</v>
      </c>
      <c r="E2007">
        <v>129</v>
      </c>
      <c r="F2007" t="s">
        <v>40</v>
      </c>
      <c r="G2007" t="s">
        <v>276</v>
      </c>
      <c r="H2007" t="s">
        <v>41</v>
      </c>
      <c r="I2007">
        <v>300</v>
      </c>
      <c r="J2007" t="s">
        <v>42</v>
      </c>
      <c r="K2007" t="s">
        <v>276</v>
      </c>
      <c r="L2007">
        <v>52.85286</v>
      </c>
      <c r="M2007">
        <v>-14.127105</v>
      </c>
      <c r="N2007" t="s">
        <v>43</v>
      </c>
      <c r="O2007" t="s">
        <v>54</v>
      </c>
      <c r="W2007">
        <v>2</v>
      </c>
      <c r="Y2007" t="s">
        <v>28</v>
      </c>
      <c r="Z2007" t="s">
        <v>52</v>
      </c>
      <c r="AA2007" t="s">
        <v>47</v>
      </c>
      <c r="AB2007" t="s">
        <v>64</v>
      </c>
      <c r="AC2007" t="s">
        <v>49</v>
      </c>
      <c r="AE2007" t="s">
        <v>50</v>
      </c>
    </row>
    <row r="2008" spans="1:31" x14ac:dyDescent="0.3">
      <c r="A2008" s="1">
        <v>43652</v>
      </c>
      <c r="B2008" s="2">
        <v>0.84280092592592604</v>
      </c>
      <c r="C2008" t="s">
        <v>39</v>
      </c>
      <c r="D2008" t="s">
        <v>13</v>
      </c>
      <c r="E2008">
        <v>129</v>
      </c>
      <c r="F2008" t="s">
        <v>40</v>
      </c>
      <c r="G2008" t="s">
        <v>276</v>
      </c>
      <c r="H2008" t="s">
        <v>41</v>
      </c>
      <c r="I2008">
        <v>300</v>
      </c>
      <c r="J2008" t="s">
        <v>42</v>
      </c>
      <c r="K2008" t="s">
        <v>276</v>
      </c>
      <c r="L2008">
        <v>52.852789999999999</v>
      </c>
      <c r="M2008">
        <v>-14.113766666666701</v>
      </c>
      <c r="N2008" t="s">
        <v>43</v>
      </c>
      <c r="O2008" t="s">
        <v>100</v>
      </c>
      <c r="W2008">
        <v>2</v>
      </c>
      <c r="Y2008" t="s">
        <v>28</v>
      </c>
      <c r="Z2008" t="s">
        <v>52</v>
      </c>
      <c r="AA2008" t="s">
        <v>47</v>
      </c>
      <c r="AB2008" t="s">
        <v>55</v>
      </c>
      <c r="AC2008" t="s">
        <v>49</v>
      </c>
      <c r="AE2008" t="s">
        <v>57</v>
      </c>
    </row>
    <row r="2009" spans="1:31" x14ac:dyDescent="0.3">
      <c r="A2009" s="1">
        <v>43652</v>
      </c>
      <c r="B2009" s="2">
        <v>0.84300925925925929</v>
      </c>
      <c r="C2009" t="s">
        <v>39</v>
      </c>
      <c r="D2009" t="s">
        <v>13</v>
      </c>
      <c r="E2009">
        <v>129</v>
      </c>
      <c r="F2009" t="s">
        <v>40</v>
      </c>
      <c r="G2009" t="s">
        <v>276</v>
      </c>
      <c r="H2009" t="s">
        <v>41</v>
      </c>
      <c r="I2009">
        <v>300</v>
      </c>
      <c r="J2009" t="s">
        <v>42</v>
      </c>
      <c r="K2009" t="s">
        <v>276</v>
      </c>
      <c r="L2009">
        <v>52.85277</v>
      </c>
      <c r="M2009">
        <v>-14.11233</v>
      </c>
      <c r="N2009" t="s">
        <v>43</v>
      </c>
      <c r="O2009" t="s">
        <v>54</v>
      </c>
      <c r="W2009">
        <v>1</v>
      </c>
      <c r="Y2009" t="s">
        <v>28</v>
      </c>
      <c r="Z2009" t="s">
        <v>52</v>
      </c>
      <c r="AA2009" t="s">
        <v>47</v>
      </c>
      <c r="AB2009" t="s">
        <v>53</v>
      </c>
      <c r="AC2009" t="s">
        <v>49</v>
      </c>
      <c r="AE2009" t="s">
        <v>57</v>
      </c>
    </row>
    <row r="2010" spans="1:31" x14ac:dyDescent="0.3">
      <c r="A2010" s="1">
        <v>43652</v>
      </c>
      <c r="B2010" s="2">
        <v>0.84589120370370363</v>
      </c>
      <c r="C2010" t="s">
        <v>39</v>
      </c>
      <c r="D2010" t="s">
        <v>13</v>
      </c>
      <c r="E2010">
        <v>129</v>
      </c>
      <c r="F2010" t="s">
        <v>40</v>
      </c>
      <c r="G2010" t="s">
        <v>276</v>
      </c>
      <c r="H2010" t="s">
        <v>41</v>
      </c>
      <c r="I2010">
        <v>300</v>
      </c>
      <c r="J2010" t="s">
        <v>42</v>
      </c>
      <c r="K2010" t="s">
        <v>276</v>
      </c>
      <c r="L2010">
        <v>52.852623333333298</v>
      </c>
      <c r="M2010">
        <v>-14.0918316666667</v>
      </c>
      <c r="N2010" t="s">
        <v>43</v>
      </c>
      <c r="O2010" t="s">
        <v>44</v>
      </c>
      <c r="W2010">
        <v>1</v>
      </c>
      <c r="Z2010" t="s">
        <v>46</v>
      </c>
      <c r="AA2010" t="s">
        <v>47</v>
      </c>
      <c r="AB2010" t="s">
        <v>53</v>
      </c>
      <c r="AC2010" t="s">
        <v>49</v>
      </c>
      <c r="AE2010" t="s">
        <v>57</v>
      </c>
    </row>
    <row r="2011" spans="1:31" x14ac:dyDescent="0.3">
      <c r="A2011" s="1">
        <v>43652</v>
      </c>
      <c r="B2011" s="2">
        <v>0.84655092592592596</v>
      </c>
      <c r="C2011" t="s">
        <v>39</v>
      </c>
      <c r="D2011" t="s">
        <v>13</v>
      </c>
      <c r="E2011">
        <v>129</v>
      </c>
      <c r="F2011" t="s">
        <v>40</v>
      </c>
      <c r="G2011" t="s">
        <v>276</v>
      </c>
      <c r="H2011" t="s">
        <v>41</v>
      </c>
      <c r="I2011">
        <v>300</v>
      </c>
      <c r="J2011" t="s">
        <v>42</v>
      </c>
      <c r="K2011" t="s">
        <v>276</v>
      </c>
      <c r="L2011">
        <v>52.8525633333333</v>
      </c>
      <c r="M2011">
        <v>-14.0870816666667</v>
      </c>
      <c r="N2011" t="s">
        <v>43</v>
      </c>
      <c r="O2011" t="s">
        <v>61</v>
      </c>
      <c r="P2011">
        <v>1</v>
      </c>
      <c r="AA2011" t="s">
        <v>47</v>
      </c>
      <c r="AB2011" t="s">
        <v>55</v>
      </c>
      <c r="AC2011" t="s">
        <v>49</v>
      </c>
      <c r="AE2011" t="s">
        <v>57</v>
      </c>
    </row>
    <row r="2012" spans="1:31" x14ac:dyDescent="0.3">
      <c r="A2012" s="1">
        <v>43652</v>
      </c>
      <c r="B2012" s="2">
        <v>0.84703703703703714</v>
      </c>
      <c r="C2012" t="s">
        <v>39</v>
      </c>
      <c r="D2012" t="s">
        <v>13</v>
      </c>
      <c r="E2012">
        <v>129</v>
      </c>
      <c r="F2012" t="s">
        <v>40</v>
      </c>
      <c r="G2012" t="s">
        <v>276</v>
      </c>
      <c r="H2012" t="s">
        <v>41</v>
      </c>
      <c r="I2012">
        <v>300</v>
      </c>
      <c r="J2012" t="s">
        <v>42</v>
      </c>
      <c r="K2012" t="s">
        <v>276</v>
      </c>
      <c r="L2012">
        <v>52.852523333333302</v>
      </c>
      <c r="M2012">
        <v>-14.083724999999999</v>
      </c>
      <c r="N2012" t="s">
        <v>43</v>
      </c>
      <c r="O2012" t="s">
        <v>61</v>
      </c>
      <c r="P2012">
        <v>1</v>
      </c>
      <c r="AA2012" t="s">
        <v>76</v>
      </c>
      <c r="AE2012" t="s">
        <v>57</v>
      </c>
    </row>
    <row r="2013" spans="1:31" x14ac:dyDescent="0.3">
      <c r="A2013" s="1">
        <v>43652</v>
      </c>
      <c r="B2013" s="2">
        <v>0.84719907407407413</v>
      </c>
      <c r="C2013" t="s">
        <v>39</v>
      </c>
      <c r="D2013" t="s">
        <v>13</v>
      </c>
      <c r="E2013">
        <v>129</v>
      </c>
      <c r="F2013" t="s">
        <v>40</v>
      </c>
      <c r="G2013" t="s">
        <v>276</v>
      </c>
      <c r="H2013" t="s">
        <v>41</v>
      </c>
      <c r="I2013">
        <v>300</v>
      </c>
      <c r="J2013" t="s">
        <v>42</v>
      </c>
      <c r="K2013" t="s">
        <v>276</v>
      </c>
      <c r="L2013">
        <v>52.8525116666667</v>
      </c>
      <c r="M2013">
        <v>-14.082558333333299</v>
      </c>
      <c r="N2013" t="s">
        <v>43</v>
      </c>
      <c r="O2013" t="s">
        <v>44</v>
      </c>
      <c r="W2013">
        <v>1</v>
      </c>
      <c r="Z2013" t="s">
        <v>46</v>
      </c>
      <c r="AA2013" t="s">
        <v>47</v>
      </c>
      <c r="AB2013" t="s">
        <v>53</v>
      </c>
      <c r="AC2013" t="s">
        <v>49</v>
      </c>
      <c r="AE2013" t="s">
        <v>57</v>
      </c>
    </row>
    <row r="2014" spans="1:31" x14ac:dyDescent="0.3">
      <c r="A2014" s="1">
        <v>43652</v>
      </c>
      <c r="B2014" s="2">
        <v>0.84877314814814808</v>
      </c>
      <c r="C2014" t="s">
        <v>39</v>
      </c>
      <c r="D2014" t="s">
        <v>13</v>
      </c>
      <c r="E2014">
        <v>129</v>
      </c>
      <c r="F2014" t="s">
        <v>40</v>
      </c>
      <c r="G2014" t="s">
        <v>276</v>
      </c>
      <c r="H2014" t="s">
        <v>41</v>
      </c>
      <c r="I2014">
        <v>300</v>
      </c>
      <c r="J2014" t="s">
        <v>42</v>
      </c>
      <c r="K2014" t="s">
        <v>276</v>
      </c>
      <c r="L2014">
        <v>52.852333333333299</v>
      </c>
      <c r="M2014">
        <v>-14.071545</v>
      </c>
      <c r="N2014" t="s">
        <v>43</v>
      </c>
      <c r="O2014" t="s">
        <v>61</v>
      </c>
      <c r="R2014">
        <v>2</v>
      </c>
      <c r="AA2014" t="s">
        <v>47</v>
      </c>
      <c r="AB2014" t="s">
        <v>55</v>
      </c>
      <c r="AC2014" t="s">
        <v>49</v>
      </c>
      <c r="AE2014" t="s">
        <v>57</v>
      </c>
    </row>
    <row r="2015" spans="1:31" x14ac:dyDescent="0.3">
      <c r="A2015" s="1">
        <v>43652</v>
      </c>
      <c r="B2015" s="2">
        <v>0.85363425925925929</v>
      </c>
      <c r="C2015" t="s">
        <v>39</v>
      </c>
      <c r="D2015" t="s">
        <v>13</v>
      </c>
      <c r="E2015">
        <v>129</v>
      </c>
      <c r="F2015" t="s">
        <v>40</v>
      </c>
      <c r="G2015" t="s">
        <v>276</v>
      </c>
      <c r="H2015" t="s">
        <v>41</v>
      </c>
      <c r="I2015">
        <v>300</v>
      </c>
      <c r="J2015" t="s">
        <v>42</v>
      </c>
      <c r="K2015" t="s">
        <v>276</v>
      </c>
      <c r="L2015">
        <v>52.851770000000002</v>
      </c>
      <c r="M2015">
        <v>-14.036975</v>
      </c>
      <c r="N2015" t="s">
        <v>43</v>
      </c>
      <c r="O2015" t="s">
        <v>61</v>
      </c>
      <c r="P2015">
        <v>1</v>
      </c>
      <c r="AA2015" t="s">
        <v>47</v>
      </c>
      <c r="AB2015" t="s">
        <v>71</v>
      </c>
      <c r="AC2015" t="s">
        <v>49</v>
      </c>
      <c r="AE2015" t="s">
        <v>50</v>
      </c>
    </row>
    <row r="2016" spans="1:31" x14ac:dyDescent="0.3">
      <c r="A2016" s="1">
        <v>43652</v>
      </c>
      <c r="B2016" s="2">
        <v>0.854375</v>
      </c>
      <c r="C2016" t="s">
        <v>39</v>
      </c>
      <c r="D2016" t="s">
        <v>13</v>
      </c>
      <c r="E2016">
        <v>129</v>
      </c>
      <c r="F2016" t="s">
        <v>40</v>
      </c>
      <c r="G2016" t="s">
        <v>276</v>
      </c>
      <c r="H2016" t="s">
        <v>41</v>
      </c>
      <c r="I2016">
        <v>300</v>
      </c>
      <c r="J2016" t="s">
        <v>42</v>
      </c>
      <c r="K2016" t="s">
        <v>276</v>
      </c>
      <c r="L2016">
        <v>52.8516816666667</v>
      </c>
      <c r="M2016">
        <v>-14.0317333333333</v>
      </c>
      <c r="N2016" t="s">
        <v>43</v>
      </c>
      <c r="O2016" t="s">
        <v>100</v>
      </c>
      <c r="W2016">
        <v>1</v>
      </c>
      <c r="Y2016" t="s">
        <v>28</v>
      </c>
      <c r="Z2016" t="s">
        <v>52</v>
      </c>
      <c r="AA2016" t="s">
        <v>47</v>
      </c>
      <c r="AB2016" t="s">
        <v>56</v>
      </c>
      <c r="AC2016" t="s">
        <v>49</v>
      </c>
      <c r="AE2016" t="s">
        <v>50</v>
      </c>
    </row>
    <row r="2017" spans="1:31" x14ac:dyDescent="0.3">
      <c r="A2017" s="1">
        <v>43652</v>
      </c>
      <c r="B2017" s="2">
        <v>0.37077546296296293</v>
      </c>
      <c r="C2017" t="s">
        <v>39</v>
      </c>
      <c r="D2017" t="s">
        <v>13</v>
      </c>
      <c r="E2017">
        <v>122</v>
      </c>
      <c r="F2017" t="s">
        <v>40</v>
      </c>
      <c r="G2017" t="s">
        <v>276</v>
      </c>
      <c r="H2017" t="s">
        <v>41</v>
      </c>
      <c r="I2017">
        <v>300</v>
      </c>
      <c r="J2017" t="s">
        <v>42</v>
      </c>
      <c r="K2017" t="s">
        <v>276</v>
      </c>
      <c r="L2017">
        <v>52.648398333333297</v>
      </c>
      <c r="M2017">
        <v>-12.85413</v>
      </c>
      <c r="N2017" t="s">
        <v>129</v>
      </c>
      <c r="O2017" t="s">
        <v>61</v>
      </c>
      <c r="P2017">
        <v>9</v>
      </c>
      <c r="AA2017" t="s">
        <v>47</v>
      </c>
      <c r="AB2017" t="s">
        <v>53</v>
      </c>
      <c r="AE2017" t="s">
        <v>50</v>
      </c>
    </row>
    <row r="2018" spans="1:31" x14ac:dyDescent="0.3">
      <c r="A2018" s="1">
        <v>43652</v>
      </c>
      <c r="B2018" s="2">
        <v>0.37111111111111111</v>
      </c>
      <c r="C2018" t="s">
        <v>39</v>
      </c>
      <c r="D2018" t="s">
        <v>13</v>
      </c>
      <c r="E2018">
        <v>122</v>
      </c>
      <c r="F2018" t="s">
        <v>40</v>
      </c>
      <c r="G2018" t="s">
        <v>276</v>
      </c>
      <c r="H2018" t="s">
        <v>41</v>
      </c>
      <c r="I2018">
        <v>300</v>
      </c>
      <c r="J2018" t="s">
        <v>42</v>
      </c>
      <c r="K2018" t="s">
        <v>276</v>
      </c>
      <c r="L2018">
        <v>52.647633333333303</v>
      </c>
      <c r="M2018">
        <v>-12.856028333333301</v>
      </c>
      <c r="N2018" t="s">
        <v>43</v>
      </c>
      <c r="O2018" t="s">
        <v>123</v>
      </c>
      <c r="W2018">
        <v>4</v>
      </c>
      <c r="Y2018" t="s">
        <v>28</v>
      </c>
      <c r="Z2018" t="s">
        <v>52</v>
      </c>
      <c r="AA2018" t="s">
        <v>47</v>
      </c>
      <c r="AB2018" t="s">
        <v>53</v>
      </c>
      <c r="AC2018" t="s">
        <v>49</v>
      </c>
      <c r="AE2018" t="s">
        <v>50</v>
      </c>
    </row>
    <row r="2019" spans="1:31" x14ac:dyDescent="0.3">
      <c r="A2019" s="1">
        <v>43652</v>
      </c>
      <c r="B2019" s="2">
        <v>0.3715162037037037</v>
      </c>
      <c r="C2019" t="s">
        <v>39</v>
      </c>
      <c r="D2019" t="s">
        <v>13</v>
      </c>
      <c r="E2019">
        <v>122</v>
      </c>
      <c r="F2019" t="s">
        <v>40</v>
      </c>
      <c r="G2019" t="s">
        <v>276</v>
      </c>
      <c r="H2019" t="s">
        <v>41</v>
      </c>
      <c r="I2019">
        <v>300</v>
      </c>
      <c r="J2019" t="s">
        <v>42</v>
      </c>
      <c r="K2019" t="s">
        <v>276</v>
      </c>
      <c r="L2019">
        <v>52.646738333333303</v>
      </c>
      <c r="M2019">
        <v>-12.858230000000001</v>
      </c>
      <c r="N2019" t="s">
        <v>129</v>
      </c>
      <c r="O2019" t="s">
        <v>51</v>
      </c>
      <c r="W2019">
        <v>9</v>
      </c>
      <c r="Y2019" t="s">
        <v>28</v>
      </c>
      <c r="Z2019" t="s">
        <v>52</v>
      </c>
      <c r="AA2019" t="s">
        <v>47</v>
      </c>
      <c r="AB2019" t="s">
        <v>82</v>
      </c>
      <c r="AE2019" t="s">
        <v>50</v>
      </c>
    </row>
    <row r="2020" spans="1:31" x14ac:dyDescent="0.3">
      <c r="A2020" s="1">
        <v>43652</v>
      </c>
      <c r="B2020" s="2">
        <v>0.37172453703703701</v>
      </c>
      <c r="C2020" t="s">
        <v>39</v>
      </c>
      <c r="D2020" t="s">
        <v>13</v>
      </c>
      <c r="E2020">
        <v>122</v>
      </c>
      <c r="F2020" t="s">
        <v>40</v>
      </c>
      <c r="G2020" t="s">
        <v>276</v>
      </c>
      <c r="H2020" t="s">
        <v>41</v>
      </c>
      <c r="I2020">
        <v>300</v>
      </c>
      <c r="J2020" t="s">
        <v>42</v>
      </c>
      <c r="K2020" t="s">
        <v>276</v>
      </c>
      <c r="L2020">
        <v>52.646203333333297</v>
      </c>
      <c r="M2020">
        <v>-12.859446666666701</v>
      </c>
      <c r="N2020" t="s">
        <v>129</v>
      </c>
      <c r="O2020" t="s">
        <v>61</v>
      </c>
      <c r="R2020">
        <v>1</v>
      </c>
      <c r="AA2020" t="s">
        <v>47</v>
      </c>
      <c r="AB2020" t="s">
        <v>72</v>
      </c>
      <c r="AE2020" t="s">
        <v>50</v>
      </c>
    </row>
    <row r="2021" spans="1:31" x14ac:dyDescent="0.3">
      <c r="A2021" s="1">
        <v>43652</v>
      </c>
      <c r="B2021" s="2">
        <v>0.37186342592592592</v>
      </c>
      <c r="C2021" t="s">
        <v>39</v>
      </c>
      <c r="D2021" t="s">
        <v>13</v>
      </c>
      <c r="E2021">
        <v>122</v>
      </c>
      <c r="F2021" t="s">
        <v>40</v>
      </c>
      <c r="G2021" t="s">
        <v>276</v>
      </c>
      <c r="H2021" t="s">
        <v>41</v>
      </c>
      <c r="I2021">
        <v>300</v>
      </c>
      <c r="J2021" t="s">
        <v>42</v>
      </c>
      <c r="K2021" t="s">
        <v>276</v>
      </c>
      <c r="L2021">
        <v>52.645870000000002</v>
      </c>
      <c r="M2021">
        <v>-12.860215</v>
      </c>
      <c r="N2021" t="s">
        <v>129</v>
      </c>
      <c r="O2021" t="s">
        <v>44</v>
      </c>
      <c r="W2021">
        <v>1</v>
      </c>
      <c r="Z2021" t="s">
        <v>46</v>
      </c>
      <c r="AA2021" t="s">
        <v>47</v>
      </c>
      <c r="AB2021" t="s">
        <v>53</v>
      </c>
      <c r="AE2021" t="s">
        <v>50</v>
      </c>
    </row>
    <row r="2022" spans="1:31" x14ac:dyDescent="0.3">
      <c r="A2022" s="1">
        <v>43652</v>
      </c>
      <c r="B2022" s="2">
        <v>0.37304398148148149</v>
      </c>
      <c r="C2022" t="s">
        <v>39</v>
      </c>
      <c r="D2022" t="s">
        <v>13</v>
      </c>
      <c r="E2022">
        <v>122</v>
      </c>
      <c r="F2022" t="s">
        <v>40</v>
      </c>
      <c r="G2022" t="s">
        <v>276</v>
      </c>
      <c r="H2022" t="s">
        <v>41</v>
      </c>
      <c r="I2022">
        <v>300</v>
      </c>
      <c r="J2022" t="s">
        <v>42</v>
      </c>
      <c r="K2022" t="s">
        <v>276</v>
      </c>
      <c r="L2022">
        <v>52.643171666666703</v>
      </c>
      <c r="M2022">
        <v>-12.866723333333301</v>
      </c>
      <c r="N2022" t="s">
        <v>129</v>
      </c>
      <c r="O2022" t="s">
        <v>61</v>
      </c>
      <c r="P2022">
        <v>7</v>
      </c>
      <c r="AA2022" t="s">
        <v>47</v>
      </c>
      <c r="AB2022" t="s">
        <v>82</v>
      </c>
      <c r="AE2022" t="s">
        <v>50</v>
      </c>
    </row>
    <row r="2023" spans="1:31" x14ac:dyDescent="0.3">
      <c r="A2023" s="1">
        <v>43652</v>
      </c>
      <c r="B2023" s="2">
        <v>0.37320601851851848</v>
      </c>
      <c r="C2023" t="s">
        <v>39</v>
      </c>
      <c r="D2023" t="s">
        <v>13</v>
      </c>
      <c r="E2023">
        <v>122</v>
      </c>
      <c r="F2023" t="s">
        <v>40</v>
      </c>
      <c r="G2023" t="s">
        <v>276</v>
      </c>
      <c r="H2023" t="s">
        <v>41</v>
      </c>
      <c r="I2023">
        <v>300</v>
      </c>
      <c r="J2023" t="s">
        <v>42</v>
      </c>
      <c r="K2023" t="s">
        <v>276</v>
      </c>
      <c r="L2023">
        <v>52.642744999999998</v>
      </c>
      <c r="M2023">
        <v>-12.8676716666667</v>
      </c>
      <c r="N2023" t="s">
        <v>129</v>
      </c>
      <c r="O2023" t="s">
        <v>51</v>
      </c>
      <c r="W2023">
        <v>1</v>
      </c>
      <c r="Y2023" t="s">
        <v>28</v>
      </c>
      <c r="Z2023" t="s">
        <v>52</v>
      </c>
      <c r="AA2023" t="s">
        <v>47</v>
      </c>
      <c r="AB2023" t="s">
        <v>82</v>
      </c>
      <c r="AE2023" t="s">
        <v>50</v>
      </c>
    </row>
    <row r="2024" spans="1:31" x14ac:dyDescent="0.3">
      <c r="A2024" s="1">
        <v>43652</v>
      </c>
      <c r="B2024" s="2">
        <v>0.37354166666666666</v>
      </c>
      <c r="C2024" t="s">
        <v>39</v>
      </c>
      <c r="D2024" t="s">
        <v>13</v>
      </c>
      <c r="E2024">
        <v>122</v>
      </c>
      <c r="F2024" t="s">
        <v>40</v>
      </c>
      <c r="G2024" t="s">
        <v>276</v>
      </c>
      <c r="H2024" t="s">
        <v>41</v>
      </c>
      <c r="I2024">
        <v>300</v>
      </c>
      <c r="J2024" t="s">
        <v>42</v>
      </c>
      <c r="K2024" t="s">
        <v>276</v>
      </c>
      <c r="L2024">
        <v>52.642035</v>
      </c>
      <c r="M2024">
        <v>-12.8694633333333</v>
      </c>
      <c r="N2024" t="s">
        <v>129</v>
      </c>
      <c r="O2024" t="s">
        <v>61</v>
      </c>
      <c r="P2024">
        <v>3</v>
      </c>
      <c r="R2024">
        <v>1</v>
      </c>
      <c r="AA2024" t="s">
        <v>47</v>
      </c>
      <c r="AB2024" t="s">
        <v>82</v>
      </c>
      <c r="AE2024" t="s">
        <v>57</v>
      </c>
    </row>
    <row r="2025" spans="1:31" x14ac:dyDescent="0.3">
      <c r="A2025" s="1">
        <v>43652</v>
      </c>
      <c r="B2025" s="2">
        <v>0.37465277777777778</v>
      </c>
      <c r="C2025" t="s">
        <v>39</v>
      </c>
      <c r="D2025" t="s">
        <v>13</v>
      </c>
      <c r="E2025">
        <v>122</v>
      </c>
      <c r="F2025" t="s">
        <v>40</v>
      </c>
      <c r="G2025" t="s">
        <v>276</v>
      </c>
      <c r="H2025" t="s">
        <v>41</v>
      </c>
      <c r="I2025">
        <v>300</v>
      </c>
      <c r="J2025" t="s">
        <v>42</v>
      </c>
      <c r="K2025" t="s">
        <v>276</v>
      </c>
      <c r="L2025">
        <v>52.639524999999999</v>
      </c>
      <c r="M2025">
        <v>-12.875665</v>
      </c>
      <c r="N2025" t="s">
        <v>129</v>
      </c>
      <c r="O2025" t="s">
        <v>123</v>
      </c>
      <c r="W2025">
        <v>2</v>
      </c>
      <c r="Y2025" t="s">
        <v>28</v>
      </c>
      <c r="Z2025" t="s">
        <v>52</v>
      </c>
      <c r="AA2025" t="s">
        <v>47</v>
      </c>
      <c r="AB2025" t="s">
        <v>82</v>
      </c>
      <c r="AE2025" t="s">
        <v>50</v>
      </c>
    </row>
    <row r="2026" spans="1:31" x14ac:dyDescent="0.3">
      <c r="A2026" s="1">
        <v>43652</v>
      </c>
      <c r="B2026" s="2">
        <v>0.37862268518518521</v>
      </c>
      <c r="C2026" t="s">
        <v>39</v>
      </c>
      <c r="D2026" t="s">
        <v>13</v>
      </c>
      <c r="E2026">
        <v>122</v>
      </c>
      <c r="F2026" t="s">
        <v>40</v>
      </c>
      <c r="G2026" t="s">
        <v>276</v>
      </c>
      <c r="H2026" t="s">
        <v>41</v>
      </c>
      <c r="I2026">
        <v>300</v>
      </c>
      <c r="J2026" t="s">
        <v>42</v>
      </c>
      <c r="K2026" t="s">
        <v>276</v>
      </c>
      <c r="L2026">
        <v>52.630674999999997</v>
      </c>
      <c r="M2026">
        <v>-12.8974733333333</v>
      </c>
      <c r="N2026" t="s">
        <v>129</v>
      </c>
      <c r="O2026" t="s">
        <v>61</v>
      </c>
      <c r="P2026">
        <v>3</v>
      </c>
      <c r="AA2026" t="s">
        <v>47</v>
      </c>
      <c r="AB2026" t="s">
        <v>53</v>
      </c>
      <c r="AE2026" t="s">
        <v>50</v>
      </c>
    </row>
    <row r="2027" spans="1:31" x14ac:dyDescent="0.3">
      <c r="A2027" s="1">
        <v>43652</v>
      </c>
      <c r="B2027" s="2">
        <v>0.37900462962962966</v>
      </c>
      <c r="C2027" t="s">
        <v>39</v>
      </c>
      <c r="D2027" t="s">
        <v>13</v>
      </c>
      <c r="E2027">
        <v>122</v>
      </c>
      <c r="F2027" t="s">
        <v>40</v>
      </c>
      <c r="G2027" t="s">
        <v>276</v>
      </c>
      <c r="H2027" t="s">
        <v>41</v>
      </c>
      <c r="I2027">
        <v>300</v>
      </c>
      <c r="J2027" t="s">
        <v>42</v>
      </c>
      <c r="K2027" t="s">
        <v>276</v>
      </c>
      <c r="L2027">
        <v>52.629815000000001</v>
      </c>
      <c r="M2027">
        <v>-12.899575</v>
      </c>
      <c r="N2027" t="s">
        <v>129</v>
      </c>
      <c r="O2027" t="s">
        <v>51</v>
      </c>
      <c r="W2027">
        <v>2</v>
      </c>
      <c r="Y2027" t="s">
        <v>28</v>
      </c>
      <c r="Z2027" t="s">
        <v>52</v>
      </c>
      <c r="AA2027" t="s">
        <v>47</v>
      </c>
      <c r="AB2027" t="s">
        <v>64</v>
      </c>
      <c r="AE2027" t="s">
        <v>50</v>
      </c>
    </row>
    <row r="2028" spans="1:31" x14ac:dyDescent="0.3">
      <c r="A2028" s="1">
        <v>43652</v>
      </c>
      <c r="B2028" s="2">
        <v>0.38091435185185185</v>
      </c>
      <c r="C2028" t="s">
        <v>39</v>
      </c>
      <c r="D2028" t="s">
        <v>13</v>
      </c>
      <c r="E2028">
        <v>122</v>
      </c>
      <c r="F2028" t="s">
        <v>40</v>
      </c>
      <c r="G2028" t="s">
        <v>276</v>
      </c>
      <c r="H2028" t="s">
        <v>41</v>
      </c>
      <c r="I2028">
        <v>300</v>
      </c>
      <c r="J2028" t="s">
        <v>42</v>
      </c>
      <c r="K2028" t="s">
        <v>276</v>
      </c>
      <c r="L2028">
        <v>52.6255666666667</v>
      </c>
      <c r="M2028">
        <v>-12.910161666666699</v>
      </c>
      <c r="N2028" t="s">
        <v>43</v>
      </c>
      <c r="O2028" t="s">
        <v>123</v>
      </c>
      <c r="W2028">
        <v>2</v>
      </c>
      <c r="Y2028" t="s">
        <v>28</v>
      </c>
      <c r="Z2028" t="s">
        <v>52</v>
      </c>
      <c r="AA2028" t="s">
        <v>47</v>
      </c>
      <c r="AB2028" t="s">
        <v>53</v>
      </c>
      <c r="AC2028" t="s">
        <v>49</v>
      </c>
      <c r="AE2028" t="s">
        <v>50</v>
      </c>
    </row>
    <row r="2029" spans="1:31" x14ac:dyDescent="0.3">
      <c r="A2029" s="1">
        <v>43652</v>
      </c>
      <c r="B2029" s="2">
        <v>0.38214120370370369</v>
      </c>
      <c r="C2029" t="s">
        <v>39</v>
      </c>
      <c r="D2029" t="s">
        <v>13</v>
      </c>
      <c r="E2029">
        <v>122</v>
      </c>
      <c r="F2029" t="s">
        <v>40</v>
      </c>
      <c r="G2029" t="s">
        <v>276</v>
      </c>
      <c r="H2029" t="s">
        <v>41</v>
      </c>
      <c r="I2029">
        <v>300</v>
      </c>
      <c r="J2029" t="s">
        <v>42</v>
      </c>
      <c r="K2029" t="s">
        <v>276</v>
      </c>
      <c r="L2029">
        <v>52.622776666666702</v>
      </c>
      <c r="M2029">
        <v>-12.9169183333333</v>
      </c>
      <c r="N2029" t="s">
        <v>43</v>
      </c>
      <c r="O2029" t="s">
        <v>61</v>
      </c>
      <c r="P2029">
        <v>1</v>
      </c>
      <c r="AA2029" t="s">
        <v>47</v>
      </c>
      <c r="AB2029" t="s">
        <v>53</v>
      </c>
      <c r="AC2029" t="s">
        <v>49</v>
      </c>
      <c r="AE2029" t="s">
        <v>57</v>
      </c>
    </row>
    <row r="2030" spans="1:31" x14ac:dyDescent="0.3">
      <c r="A2030" s="1">
        <v>43652</v>
      </c>
      <c r="B2030" s="2">
        <v>0.38310185185185186</v>
      </c>
      <c r="C2030" t="s">
        <v>39</v>
      </c>
      <c r="D2030" t="s">
        <v>13</v>
      </c>
      <c r="E2030">
        <v>122</v>
      </c>
      <c r="F2030" t="s">
        <v>40</v>
      </c>
      <c r="G2030" t="s">
        <v>276</v>
      </c>
      <c r="H2030" t="s">
        <v>41</v>
      </c>
      <c r="I2030">
        <v>300</v>
      </c>
      <c r="J2030" t="s">
        <v>42</v>
      </c>
      <c r="K2030" t="s">
        <v>276</v>
      </c>
      <c r="L2030">
        <v>52.620534999999997</v>
      </c>
      <c r="M2030">
        <v>-12.9221166666667</v>
      </c>
      <c r="N2030" t="s">
        <v>43</v>
      </c>
      <c r="O2030" t="s">
        <v>61</v>
      </c>
      <c r="P2030">
        <v>3</v>
      </c>
      <c r="AA2030" t="s">
        <v>47</v>
      </c>
      <c r="AB2030" t="s">
        <v>53</v>
      </c>
      <c r="AC2030" t="s">
        <v>49</v>
      </c>
      <c r="AE2030" t="s">
        <v>50</v>
      </c>
    </row>
    <row r="2031" spans="1:31" x14ac:dyDescent="0.3">
      <c r="A2031" s="1">
        <v>43652</v>
      </c>
      <c r="B2031" s="2">
        <v>0.38431712962962966</v>
      </c>
      <c r="C2031" t="s">
        <v>39</v>
      </c>
      <c r="D2031" t="s">
        <v>13</v>
      </c>
      <c r="E2031">
        <v>122</v>
      </c>
      <c r="F2031" t="s">
        <v>40</v>
      </c>
      <c r="G2031" t="s">
        <v>276</v>
      </c>
      <c r="H2031" t="s">
        <v>41</v>
      </c>
      <c r="I2031">
        <v>300</v>
      </c>
      <c r="J2031" t="s">
        <v>42</v>
      </c>
      <c r="K2031" t="s">
        <v>276</v>
      </c>
      <c r="L2031">
        <v>52.6176733333333</v>
      </c>
      <c r="M2031">
        <v>-12.928654999999999</v>
      </c>
      <c r="N2031" t="s">
        <v>43</v>
      </c>
      <c r="O2031" t="s">
        <v>44</v>
      </c>
      <c r="W2031">
        <v>1</v>
      </c>
      <c r="Z2031" t="s">
        <v>46</v>
      </c>
      <c r="AA2031" t="s">
        <v>47</v>
      </c>
      <c r="AB2031" t="s">
        <v>53</v>
      </c>
      <c r="AC2031" t="s">
        <v>49</v>
      </c>
      <c r="AE2031" t="s">
        <v>50</v>
      </c>
    </row>
    <row r="2032" spans="1:31" x14ac:dyDescent="0.3">
      <c r="A2032" s="1">
        <v>43652</v>
      </c>
      <c r="B2032" s="2">
        <v>0.30704861111111109</v>
      </c>
      <c r="C2032" t="s">
        <v>39</v>
      </c>
      <c r="D2032" t="s">
        <v>13</v>
      </c>
      <c r="E2032">
        <v>121</v>
      </c>
      <c r="F2032" t="s">
        <v>40</v>
      </c>
      <c r="G2032" t="s">
        <v>276</v>
      </c>
      <c r="H2032" t="s">
        <v>41</v>
      </c>
      <c r="I2032">
        <v>300</v>
      </c>
      <c r="J2032" t="s">
        <v>42</v>
      </c>
      <c r="K2032" t="s">
        <v>276</v>
      </c>
      <c r="L2032">
        <v>52.789006666666701</v>
      </c>
      <c r="M2032">
        <v>-12.49541</v>
      </c>
      <c r="N2032" t="s">
        <v>43</v>
      </c>
      <c r="O2032" t="s">
        <v>85</v>
      </c>
      <c r="W2032">
        <v>1</v>
      </c>
      <c r="Y2032" t="s">
        <v>28</v>
      </c>
      <c r="Z2032" t="s">
        <v>52</v>
      </c>
      <c r="AA2032" t="s">
        <v>47</v>
      </c>
      <c r="AB2032" t="s">
        <v>64</v>
      </c>
      <c r="AC2032" t="s">
        <v>89</v>
      </c>
      <c r="AE2032" t="s">
        <v>50</v>
      </c>
    </row>
    <row r="2033" spans="1:31" x14ac:dyDescent="0.3">
      <c r="A2033" s="1">
        <v>43652</v>
      </c>
      <c r="B2033" s="2">
        <v>0.30768518518518517</v>
      </c>
      <c r="C2033" t="s">
        <v>39</v>
      </c>
      <c r="D2033" t="s">
        <v>13</v>
      </c>
      <c r="E2033">
        <v>121</v>
      </c>
      <c r="F2033" t="s">
        <v>40</v>
      </c>
      <c r="G2033" t="s">
        <v>276</v>
      </c>
      <c r="H2033" t="s">
        <v>41</v>
      </c>
      <c r="I2033">
        <v>300</v>
      </c>
      <c r="J2033" t="s">
        <v>42</v>
      </c>
      <c r="K2033" t="s">
        <v>276</v>
      </c>
      <c r="L2033">
        <v>52.787514999999999</v>
      </c>
      <c r="M2033">
        <v>-12.4990066666667</v>
      </c>
      <c r="N2033" t="s">
        <v>129</v>
      </c>
      <c r="O2033" t="s">
        <v>61</v>
      </c>
      <c r="P2033">
        <v>9</v>
      </c>
      <c r="AA2033" t="s">
        <v>47</v>
      </c>
      <c r="AB2033" t="s">
        <v>53</v>
      </c>
      <c r="AE2033" t="s">
        <v>50</v>
      </c>
    </row>
    <row r="2034" spans="1:31" x14ac:dyDescent="0.3">
      <c r="A2034" s="1">
        <v>43652</v>
      </c>
      <c r="B2034" s="2">
        <v>0.30793981481481481</v>
      </c>
      <c r="C2034" t="s">
        <v>39</v>
      </c>
      <c r="D2034" t="s">
        <v>13</v>
      </c>
      <c r="E2034">
        <v>121</v>
      </c>
      <c r="F2034" t="s">
        <v>40</v>
      </c>
      <c r="G2034" t="s">
        <v>276</v>
      </c>
      <c r="H2034" t="s">
        <v>41</v>
      </c>
      <c r="I2034">
        <v>300</v>
      </c>
      <c r="J2034" t="s">
        <v>42</v>
      </c>
      <c r="K2034" t="s">
        <v>276</v>
      </c>
      <c r="L2034">
        <v>52.786923333333299</v>
      </c>
      <c r="M2034">
        <v>-12.5004516666667</v>
      </c>
      <c r="N2034" t="s">
        <v>129</v>
      </c>
      <c r="O2034" t="s">
        <v>123</v>
      </c>
      <c r="W2034">
        <v>3</v>
      </c>
      <c r="Y2034" t="s">
        <v>28</v>
      </c>
      <c r="Z2034" t="s">
        <v>52</v>
      </c>
      <c r="AA2034" t="s">
        <v>47</v>
      </c>
      <c r="AB2034" t="s">
        <v>64</v>
      </c>
      <c r="AE2034" t="s">
        <v>50</v>
      </c>
    </row>
    <row r="2035" spans="1:31" x14ac:dyDescent="0.3">
      <c r="A2035" s="1">
        <v>43652</v>
      </c>
      <c r="B2035" s="2">
        <v>0.31067129629629631</v>
      </c>
      <c r="C2035" t="s">
        <v>39</v>
      </c>
      <c r="D2035" t="s">
        <v>13</v>
      </c>
      <c r="E2035">
        <v>121</v>
      </c>
      <c r="F2035" t="s">
        <v>40</v>
      </c>
      <c r="G2035" t="s">
        <v>276</v>
      </c>
      <c r="H2035" t="s">
        <v>41</v>
      </c>
      <c r="I2035">
        <v>300</v>
      </c>
      <c r="J2035" t="s">
        <v>42</v>
      </c>
      <c r="K2035" t="s">
        <v>276</v>
      </c>
      <c r="L2035">
        <v>52.780666666666697</v>
      </c>
      <c r="M2035">
        <v>-12.5157333333333</v>
      </c>
      <c r="N2035" t="s">
        <v>43</v>
      </c>
      <c r="O2035" t="s">
        <v>61</v>
      </c>
      <c r="P2035">
        <v>1</v>
      </c>
      <c r="AA2035" t="s">
        <v>47</v>
      </c>
      <c r="AB2035" t="s">
        <v>53</v>
      </c>
      <c r="AC2035" t="s">
        <v>49</v>
      </c>
      <c r="AE2035" t="s">
        <v>57</v>
      </c>
    </row>
    <row r="2036" spans="1:31" x14ac:dyDescent="0.3">
      <c r="A2036" s="1">
        <v>43652</v>
      </c>
      <c r="B2036" s="2">
        <v>0.31111111111111112</v>
      </c>
      <c r="C2036" t="s">
        <v>39</v>
      </c>
      <c r="D2036" t="s">
        <v>13</v>
      </c>
      <c r="E2036">
        <v>121</v>
      </c>
      <c r="F2036" t="s">
        <v>40</v>
      </c>
      <c r="G2036" t="s">
        <v>276</v>
      </c>
      <c r="H2036" t="s">
        <v>41</v>
      </c>
      <c r="I2036">
        <v>300</v>
      </c>
      <c r="J2036" t="s">
        <v>42</v>
      </c>
      <c r="K2036" t="s">
        <v>276</v>
      </c>
      <c r="L2036">
        <v>52.779656666666703</v>
      </c>
      <c r="M2036">
        <v>-12.518226666666701</v>
      </c>
      <c r="N2036" t="s">
        <v>43</v>
      </c>
      <c r="O2036" t="s">
        <v>44</v>
      </c>
      <c r="W2036">
        <v>2</v>
      </c>
      <c r="Z2036" t="s">
        <v>46</v>
      </c>
      <c r="AA2036" t="s">
        <v>47</v>
      </c>
      <c r="AB2036" t="s">
        <v>53</v>
      </c>
      <c r="AC2036" t="s">
        <v>49</v>
      </c>
      <c r="AE2036" t="s">
        <v>57</v>
      </c>
    </row>
    <row r="2037" spans="1:31" x14ac:dyDescent="0.3">
      <c r="A2037" s="1">
        <v>43652</v>
      </c>
      <c r="B2037" s="2">
        <v>0.3117476851851852</v>
      </c>
      <c r="C2037" t="s">
        <v>39</v>
      </c>
      <c r="D2037" t="s">
        <v>13</v>
      </c>
      <c r="E2037">
        <v>121</v>
      </c>
      <c r="F2037" t="s">
        <v>40</v>
      </c>
      <c r="G2037" t="s">
        <v>276</v>
      </c>
      <c r="H2037" t="s">
        <v>41</v>
      </c>
      <c r="I2037">
        <v>300</v>
      </c>
      <c r="J2037" t="s">
        <v>42</v>
      </c>
      <c r="K2037" t="s">
        <v>276</v>
      </c>
      <c r="L2037">
        <v>52.778194999999997</v>
      </c>
      <c r="M2037">
        <v>-12.521843333333299</v>
      </c>
      <c r="N2037" t="s">
        <v>43</v>
      </c>
      <c r="O2037" t="s">
        <v>61</v>
      </c>
      <c r="P2037">
        <v>1</v>
      </c>
      <c r="S2037">
        <v>1</v>
      </c>
      <c r="AA2037" t="s">
        <v>47</v>
      </c>
      <c r="AB2037" t="s">
        <v>53</v>
      </c>
      <c r="AC2037" t="s">
        <v>49</v>
      </c>
      <c r="AE2037" t="s">
        <v>57</v>
      </c>
    </row>
    <row r="2038" spans="1:31" x14ac:dyDescent="0.3">
      <c r="A2038" s="1">
        <v>43652</v>
      </c>
      <c r="B2038" s="2">
        <v>0.3145486111111111</v>
      </c>
      <c r="C2038" t="s">
        <v>39</v>
      </c>
      <c r="D2038" t="s">
        <v>13</v>
      </c>
      <c r="E2038">
        <v>121</v>
      </c>
      <c r="F2038" t="s">
        <v>40</v>
      </c>
      <c r="G2038" t="s">
        <v>276</v>
      </c>
      <c r="H2038" t="s">
        <v>41</v>
      </c>
      <c r="I2038">
        <v>300</v>
      </c>
      <c r="J2038" t="s">
        <v>42</v>
      </c>
      <c r="K2038" t="s">
        <v>276</v>
      </c>
      <c r="L2038">
        <v>52.772086666666702</v>
      </c>
      <c r="M2038">
        <v>-12.537485</v>
      </c>
      <c r="N2038" t="s">
        <v>43</v>
      </c>
      <c r="O2038" t="s">
        <v>123</v>
      </c>
      <c r="W2038">
        <v>2</v>
      </c>
      <c r="Y2038" t="s">
        <v>28</v>
      </c>
      <c r="Z2038" t="s">
        <v>52</v>
      </c>
      <c r="AA2038" t="s">
        <v>47</v>
      </c>
      <c r="AB2038" t="s">
        <v>82</v>
      </c>
      <c r="AE2038" t="s">
        <v>50</v>
      </c>
    </row>
    <row r="2039" spans="1:31" x14ac:dyDescent="0.3">
      <c r="A2039" s="1">
        <v>43652</v>
      </c>
      <c r="B2039" s="2">
        <v>0.315</v>
      </c>
      <c r="C2039" t="s">
        <v>39</v>
      </c>
      <c r="D2039" t="s">
        <v>13</v>
      </c>
      <c r="E2039">
        <v>121</v>
      </c>
      <c r="F2039" t="s">
        <v>40</v>
      </c>
      <c r="G2039" t="s">
        <v>276</v>
      </c>
      <c r="H2039" t="s">
        <v>41</v>
      </c>
      <c r="I2039">
        <v>300</v>
      </c>
      <c r="J2039" t="s">
        <v>42</v>
      </c>
      <c r="K2039" t="s">
        <v>276</v>
      </c>
      <c r="L2039">
        <v>52.7714583333333</v>
      </c>
      <c r="M2039">
        <v>-12.5391816666667</v>
      </c>
      <c r="N2039" t="s">
        <v>43</v>
      </c>
      <c r="O2039" t="s">
        <v>61</v>
      </c>
      <c r="P2039">
        <v>3</v>
      </c>
      <c r="AA2039" t="s">
        <v>47</v>
      </c>
      <c r="AB2039" t="s">
        <v>82</v>
      </c>
      <c r="AC2039" t="s">
        <v>49</v>
      </c>
      <c r="AE2039" t="s">
        <v>50</v>
      </c>
    </row>
    <row r="2040" spans="1:31" x14ac:dyDescent="0.3">
      <c r="A2040" s="1">
        <v>43653</v>
      </c>
      <c r="B2040" s="2">
        <v>0.67364583333333339</v>
      </c>
      <c r="C2040" t="s">
        <v>39</v>
      </c>
      <c r="D2040" t="s">
        <v>13</v>
      </c>
      <c r="E2040">
        <v>134</v>
      </c>
      <c r="F2040" t="s">
        <v>40</v>
      </c>
      <c r="G2040" t="s">
        <v>276</v>
      </c>
      <c r="H2040" t="s">
        <v>41</v>
      </c>
      <c r="I2040">
        <v>300</v>
      </c>
      <c r="J2040" t="s">
        <v>42</v>
      </c>
      <c r="K2040" t="s">
        <v>276</v>
      </c>
      <c r="L2040">
        <v>53.3498083333333</v>
      </c>
      <c r="M2040">
        <v>-13.565393333333301</v>
      </c>
      <c r="N2040" t="s">
        <v>43</v>
      </c>
      <c r="O2040" t="s">
        <v>123</v>
      </c>
      <c r="W2040">
        <v>3</v>
      </c>
      <c r="Y2040" t="s">
        <v>28</v>
      </c>
      <c r="Z2040" t="s">
        <v>52</v>
      </c>
      <c r="AA2040" t="s">
        <v>47</v>
      </c>
      <c r="AB2040" t="s">
        <v>64</v>
      </c>
      <c r="AC2040" t="s">
        <v>89</v>
      </c>
      <c r="AE2040" t="s">
        <v>50</v>
      </c>
    </row>
    <row r="2041" spans="1:31" x14ac:dyDescent="0.3">
      <c r="A2041" s="1">
        <v>43653</v>
      </c>
      <c r="B2041" s="2">
        <v>0.67410879629629628</v>
      </c>
      <c r="C2041" t="s">
        <v>39</v>
      </c>
      <c r="D2041" t="s">
        <v>13</v>
      </c>
      <c r="E2041">
        <v>134</v>
      </c>
      <c r="F2041" t="s">
        <v>40</v>
      </c>
      <c r="G2041" t="s">
        <v>276</v>
      </c>
      <c r="H2041" t="s">
        <v>41</v>
      </c>
      <c r="I2041">
        <v>300</v>
      </c>
      <c r="J2041" t="s">
        <v>42</v>
      </c>
      <c r="K2041" t="s">
        <v>276</v>
      </c>
      <c r="L2041">
        <v>53.349764999999998</v>
      </c>
      <c r="M2041">
        <v>-13.562234999999999</v>
      </c>
      <c r="N2041" t="s">
        <v>43</v>
      </c>
      <c r="O2041" t="s">
        <v>123</v>
      </c>
      <c r="W2041">
        <v>1</v>
      </c>
      <c r="Y2041" t="s">
        <v>28</v>
      </c>
      <c r="Z2041" t="s">
        <v>52</v>
      </c>
      <c r="AA2041" t="s">
        <v>47</v>
      </c>
      <c r="AB2041" t="s">
        <v>64</v>
      </c>
      <c r="AC2041" t="s">
        <v>89</v>
      </c>
      <c r="AE2041" t="s">
        <v>50</v>
      </c>
    </row>
    <row r="2042" spans="1:31" x14ac:dyDescent="0.3">
      <c r="A2042" s="1">
        <v>43653</v>
      </c>
      <c r="B2042" s="2">
        <v>0.68017361111111108</v>
      </c>
      <c r="C2042" t="s">
        <v>39</v>
      </c>
      <c r="D2042" t="s">
        <v>13</v>
      </c>
      <c r="E2042">
        <v>134</v>
      </c>
      <c r="F2042" t="s">
        <v>40</v>
      </c>
      <c r="G2042" t="s">
        <v>276</v>
      </c>
      <c r="H2042" t="s">
        <v>41</v>
      </c>
      <c r="I2042">
        <v>300</v>
      </c>
      <c r="J2042" t="s">
        <v>42</v>
      </c>
      <c r="K2042" t="s">
        <v>276</v>
      </c>
      <c r="L2042">
        <v>53.349735000000003</v>
      </c>
      <c r="M2042">
        <v>-13.519485</v>
      </c>
      <c r="N2042" t="s">
        <v>43</v>
      </c>
      <c r="O2042" t="s">
        <v>44</v>
      </c>
      <c r="W2042">
        <v>1</v>
      </c>
      <c r="Z2042" t="s">
        <v>46</v>
      </c>
      <c r="AA2042" t="s">
        <v>47</v>
      </c>
      <c r="AB2042" t="s">
        <v>72</v>
      </c>
      <c r="AC2042" t="s">
        <v>49</v>
      </c>
      <c r="AE2042" t="s">
        <v>50</v>
      </c>
    </row>
    <row r="2043" spans="1:31" x14ac:dyDescent="0.3">
      <c r="A2043" s="1">
        <v>43653</v>
      </c>
      <c r="B2043" s="2">
        <v>0.68518518518518512</v>
      </c>
      <c r="C2043" t="s">
        <v>39</v>
      </c>
      <c r="D2043" t="s">
        <v>13</v>
      </c>
      <c r="E2043">
        <v>134</v>
      </c>
      <c r="F2043" t="s">
        <v>40</v>
      </c>
      <c r="G2043" t="s">
        <v>276</v>
      </c>
      <c r="H2043" t="s">
        <v>41</v>
      </c>
      <c r="I2043">
        <v>300</v>
      </c>
      <c r="J2043" t="s">
        <v>42</v>
      </c>
      <c r="K2043" t="s">
        <v>276</v>
      </c>
      <c r="L2043">
        <v>53.349600000000002</v>
      </c>
      <c r="M2043">
        <v>-13.484579999999999</v>
      </c>
      <c r="N2043" t="s">
        <v>43</v>
      </c>
      <c r="O2043" t="s">
        <v>143</v>
      </c>
      <c r="W2043">
        <v>1</v>
      </c>
      <c r="Y2043" t="s">
        <v>90</v>
      </c>
      <c r="Z2043" t="s">
        <v>52</v>
      </c>
      <c r="AA2043" t="s">
        <v>47</v>
      </c>
      <c r="AB2043" t="s">
        <v>48</v>
      </c>
      <c r="AC2043" t="s">
        <v>89</v>
      </c>
      <c r="AE2043" t="s">
        <v>50</v>
      </c>
    </row>
    <row r="2044" spans="1:31" x14ac:dyDescent="0.3">
      <c r="A2044" s="1">
        <v>43653</v>
      </c>
      <c r="B2044" s="2">
        <v>0.6928009259259259</v>
      </c>
      <c r="C2044" t="s">
        <v>39</v>
      </c>
      <c r="D2044" t="s">
        <v>13</v>
      </c>
      <c r="E2044">
        <v>134</v>
      </c>
      <c r="F2044" t="s">
        <v>40</v>
      </c>
      <c r="G2044" t="s">
        <v>276</v>
      </c>
      <c r="H2044" t="s">
        <v>41</v>
      </c>
      <c r="I2044">
        <v>300</v>
      </c>
      <c r="J2044" t="s">
        <v>42</v>
      </c>
      <c r="K2044" t="s">
        <v>276</v>
      </c>
      <c r="L2044">
        <v>53.349640000000001</v>
      </c>
      <c r="M2044">
        <v>-13.432831666666701</v>
      </c>
      <c r="N2044" t="s">
        <v>43</v>
      </c>
      <c r="O2044" t="s">
        <v>54</v>
      </c>
      <c r="W2044">
        <v>1</v>
      </c>
      <c r="Y2044" t="s">
        <v>28</v>
      </c>
      <c r="Z2044" t="s">
        <v>52</v>
      </c>
      <c r="AA2044" t="s">
        <v>47</v>
      </c>
      <c r="AB2044" t="s">
        <v>74</v>
      </c>
      <c r="AC2044" t="s">
        <v>49</v>
      </c>
      <c r="AE2044" t="s">
        <v>50</v>
      </c>
    </row>
    <row r="2045" spans="1:31" x14ac:dyDescent="0.3">
      <c r="A2045" s="1">
        <v>43653</v>
      </c>
      <c r="B2045" s="2">
        <v>0.69483796296296296</v>
      </c>
      <c r="C2045" t="s">
        <v>39</v>
      </c>
      <c r="D2045" t="s">
        <v>13</v>
      </c>
      <c r="E2045">
        <v>134</v>
      </c>
      <c r="F2045" t="s">
        <v>40</v>
      </c>
      <c r="G2045" t="s">
        <v>276</v>
      </c>
      <c r="H2045" t="s">
        <v>41</v>
      </c>
      <c r="I2045">
        <v>300</v>
      </c>
      <c r="J2045" t="s">
        <v>42</v>
      </c>
      <c r="K2045" t="s">
        <v>276</v>
      </c>
      <c r="L2045">
        <v>53.349604999999997</v>
      </c>
      <c r="M2045">
        <v>-13.4185466666667</v>
      </c>
      <c r="N2045" t="s">
        <v>43</v>
      </c>
      <c r="O2045" t="s">
        <v>54</v>
      </c>
      <c r="W2045">
        <v>1</v>
      </c>
      <c r="Y2045" t="s">
        <v>28</v>
      </c>
      <c r="Z2045" t="s">
        <v>52</v>
      </c>
      <c r="AA2045" t="s">
        <v>47</v>
      </c>
      <c r="AB2045" t="s">
        <v>72</v>
      </c>
      <c r="AC2045" t="s">
        <v>49</v>
      </c>
      <c r="AE2045" t="s">
        <v>50</v>
      </c>
    </row>
    <row r="2046" spans="1:31" x14ac:dyDescent="0.3">
      <c r="A2046" s="1">
        <v>43653</v>
      </c>
      <c r="B2046" s="2">
        <v>0.70864583333333331</v>
      </c>
      <c r="C2046" t="s">
        <v>39</v>
      </c>
      <c r="D2046" t="s">
        <v>13</v>
      </c>
      <c r="E2046">
        <v>134</v>
      </c>
      <c r="F2046" t="s">
        <v>40</v>
      </c>
      <c r="G2046" t="s">
        <v>276</v>
      </c>
      <c r="H2046" t="s">
        <v>41</v>
      </c>
      <c r="I2046">
        <v>300</v>
      </c>
      <c r="J2046" t="s">
        <v>42</v>
      </c>
      <c r="K2046" t="s">
        <v>276</v>
      </c>
      <c r="L2046">
        <v>53.349575000000002</v>
      </c>
      <c r="M2046">
        <v>-13.32306</v>
      </c>
      <c r="N2046" t="s">
        <v>43</v>
      </c>
      <c r="O2046" t="s">
        <v>44</v>
      </c>
      <c r="W2046">
        <v>1</v>
      </c>
      <c r="Z2046" t="s">
        <v>46</v>
      </c>
      <c r="AA2046" t="s">
        <v>47</v>
      </c>
      <c r="AB2046" t="s">
        <v>53</v>
      </c>
      <c r="AC2046" t="s">
        <v>49</v>
      </c>
      <c r="AE2046" t="s">
        <v>50</v>
      </c>
    </row>
    <row r="2047" spans="1:31" x14ac:dyDescent="0.3">
      <c r="A2047" s="1">
        <v>43653</v>
      </c>
      <c r="B2047" s="2">
        <v>0.71819444444444447</v>
      </c>
      <c r="C2047" t="s">
        <v>39</v>
      </c>
      <c r="D2047" t="s">
        <v>13</v>
      </c>
      <c r="E2047">
        <v>134</v>
      </c>
      <c r="F2047" t="s">
        <v>40</v>
      </c>
      <c r="G2047" t="s">
        <v>276</v>
      </c>
      <c r="H2047" t="s">
        <v>41</v>
      </c>
      <c r="I2047">
        <v>300</v>
      </c>
      <c r="J2047" t="s">
        <v>42</v>
      </c>
      <c r="K2047" t="s">
        <v>276</v>
      </c>
      <c r="L2047">
        <v>53.349701666666697</v>
      </c>
      <c r="M2047">
        <v>-13.2568933333333</v>
      </c>
      <c r="N2047" t="s">
        <v>43</v>
      </c>
      <c r="O2047" t="s">
        <v>61</v>
      </c>
      <c r="R2047">
        <v>1</v>
      </c>
      <c r="AA2047" t="s">
        <v>47</v>
      </c>
      <c r="AB2047" t="s">
        <v>56</v>
      </c>
      <c r="AC2047" t="s">
        <v>49</v>
      </c>
      <c r="AE2047" t="s">
        <v>57</v>
      </c>
    </row>
    <row r="2048" spans="1:31" x14ac:dyDescent="0.3">
      <c r="A2048" s="1">
        <v>43653</v>
      </c>
      <c r="B2048" s="2">
        <v>0.72285879629629635</v>
      </c>
      <c r="C2048" t="s">
        <v>39</v>
      </c>
      <c r="D2048" t="s">
        <v>13</v>
      </c>
      <c r="E2048">
        <v>134</v>
      </c>
      <c r="F2048" t="s">
        <v>40</v>
      </c>
      <c r="G2048" t="s">
        <v>276</v>
      </c>
      <c r="H2048" t="s">
        <v>41</v>
      </c>
      <c r="I2048">
        <v>300</v>
      </c>
      <c r="J2048" t="s">
        <v>42</v>
      </c>
      <c r="K2048" t="s">
        <v>276</v>
      </c>
      <c r="L2048">
        <v>53.349843333333297</v>
      </c>
      <c r="M2048">
        <v>-13.2240066666667</v>
      </c>
      <c r="N2048" t="s">
        <v>43</v>
      </c>
      <c r="O2048" t="s">
        <v>123</v>
      </c>
      <c r="W2048">
        <v>2</v>
      </c>
      <c r="Y2048" t="s">
        <v>28</v>
      </c>
      <c r="Z2048" t="s">
        <v>52</v>
      </c>
      <c r="AA2048" t="s">
        <v>47</v>
      </c>
      <c r="AB2048" t="s">
        <v>56</v>
      </c>
      <c r="AC2048" t="s">
        <v>49</v>
      </c>
      <c r="AE2048" t="s">
        <v>57</v>
      </c>
    </row>
    <row r="2049" spans="1:31" x14ac:dyDescent="0.3">
      <c r="A2049" s="1">
        <v>43653</v>
      </c>
      <c r="B2049" s="2">
        <v>0.72642361111111109</v>
      </c>
      <c r="C2049" t="s">
        <v>39</v>
      </c>
      <c r="D2049" t="s">
        <v>13</v>
      </c>
      <c r="E2049">
        <v>134</v>
      </c>
      <c r="F2049" t="s">
        <v>40</v>
      </c>
      <c r="G2049" t="s">
        <v>276</v>
      </c>
      <c r="H2049" t="s">
        <v>41</v>
      </c>
      <c r="I2049">
        <v>300</v>
      </c>
      <c r="J2049" t="s">
        <v>42</v>
      </c>
      <c r="K2049" t="s">
        <v>276</v>
      </c>
      <c r="L2049">
        <v>53.349823333333298</v>
      </c>
      <c r="M2049">
        <v>-13.1988916666667</v>
      </c>
      <c r="N2049" t="s">
        <v>43</v>
      </c>
      <c r="O2049" t="s">
        <v>44</v>
      </c>
      <c r="W2049">
        <v>1</v>
      </c>
      <c r="Z2049" t="s">
        <v>46</v>
      </c>
      <c r="AA2049" t="s">
        <v>47</v>
      </c>
      <c r="AB2049" t="s">
        <v>53</v>
      </c>
      <c r="AC2049" t="s">
        <v>49</v>
      </c>
      <c r="AE2049" t="s">
        <v>57</v>
      </c>
    </row>
    <row r="2050" spans="1:31" x14ac:dyDescent="0.3">
      <c r="A2050" s="1">
        <v>43653</v>
      </c>
      <c r="B2050" s="2">
        <v>0.72761574074074076</v>
      </c>
      <c r="C2050" t="s">
        <v>39</v>
      </c>
      <c r="D2050" t="s">
        <v>13</v>
      </c>
      <c r="E2050">
        <v>134</v>
      </c>
      <c r="F2050" t="s">
        <v>40</v>
      </c>
      <c r="G2050" t="s">
        <v>276</v>
      </c>
      <c r="H2050" t="s">
        <v>41</v>
      </c>
      <c r="I2050">
        <v>300</v>
      </c>
      <c r="J2050" t="s">
        <v>42</v>
      </c>
      <c r="K2050" t="s">
        <v>276</v>
      </c>
      <c r="L2050">
        <v>53.349775000000001</v>
      </c>
      <c r="M2050">
        <v>-13.1902683333333</v>
      </c>
      <c r="N2050" t="s">
        <v>43</v>
      </c>
      <c r="O2050" t="s">
        <v>44</v>
      </c>
      <c r="W2050">
        <v>1</v>
      </c>
      <c r="Z2050" t="s">
        <v>46</v>
      </c>
      <c r="AA2050" t="s">
        <v>47</v>
      </c>
      <c r="AB2050" t="s">
        <v>53</v>
      </c>
      <c r="AC2050" t="s">
        <v>49</v>
      </c>
      <c r="AE2050" t="s">
        <v>57</v>
      </c>
    </row>
    <row r="2051" spans="1:31" x14ac:dyDescent="0.3">
      <c r="A2051" s="1">
        <v>43653</v>
      </c>
      <c r="B2051" s="2">
        <v>0.72863425925925929</v>
      </c>
      <c r="C2051" t="s">
        <v>39</v>
      </c>
      <c r="D2051" t="s">
        <v>13</v>
      </c>
      <c r="E2051">
        <v>134</v>
      </c>
      <c r="F2051" t="s">
        <v>40</v>
      </c>
      <c r="G2051" t="s">
        <v>276</v>
      </c>
      <c r="H2051" t="s">
        <v>41</v>
      </c>
      <c r="I2051">
        <v>300</v>
      </c>
      <c r="J2051" t="s">
        <v>42</v>
      </c>
      <c r="K2051" t="s">
        <v>276</v>
      </c>
      <c r="L2051">
        <v>53.349761666666701</v>
      </c>
      <c r="M2051">
        <v>-13.1829533333333</v>
      </c>
      <c r="N2051" t="s">
        <v>43</v>
      </c>
      <c r="O2051" t="s">
        <v>61</v>
      </c>
      <c r="R2051">
        <v>1</v>
      </c>
      <c r="AA2051" t="s">
        <v>47</v>
      </c>
      <c r="AB2051" t="s">
        <v>48</v>
      </c>
      <c r="AC2051" t="s">
        <v>49</v>
      </c>
      <c r="AE2051" t="s">
        <v>57</v>
      </c>
    </row>
    <row r="2052" spans="1:31" x14ac:dyDescent="0.3">
      <c r="A2052" s="1">
        <v>43653</v>
      </c>
      <c r="B2052" s="2">
        <v>0.73182870370370379</v>
      </c>
      <c r="C2052" t="s">
        <v>39</v>
      </c>
      <c r="D2052" t="s">
        <v>13</v>
      </c>
      <c r="E2052">
        <v>134</v>
      </c>
      <c r="F2052" t="s">
        <v>40</v>
      </c>
      <c r="G2052" t="s">
        <v>276</v>
      </c>
      <c r="H2052" t="s">
        <v>41</v>
      </c>
      <c r="I2052">
        <v>300</v>
      </c>
      <c r="J2052" t="s">
        <v>42</v>
      </c>
      <c r="K2052" t="s">
        <v>276</v>
      </c>
      <c r="L2052">
        <v>53.349833333333301</v>
      </c>
      <c r="M2052">
        <v>-13.160724999999999</v>
      </c>
      <c r="N2052" t="s">
        <v>43</v>
      </c>
      <c r="O2052" t="s">
        <v>61</v>
      </c>
      <c r="S2052">
        <v>1</v>
      </c>
      <c r="AA2052" t="s">
        <v>47</v>
      </c>
      <c r="AB2052" t="s">
        <v>64</v>
      </c>
      <c r="AC2052" t="s">
        <v>89</v>
      </c>
      <c r="AE2052" t="s">
        <v>50</v>
      </c>
    </row>
    <row r="2053" spans="1:31" x14ac:dyDescent="0.3">
      <c r="A2053" s="1">
        <v>43653</v>
      </c>
      <c r="B2053" s="2">
        <v>0.73212962962962969</v>
      </c>
      <c r="C2053" t="s">
        <v>39</v>
      </c>
      <c r="D2053" t="s">
        <v>13</v>
      </c>
      <c r="E2053">
        <v>134</v>
      </c>
      <c r="F2053" t="s">
        <v>40</v>
      </c>
      <c r="G2053" t="s">
        <v>276</v>
      </c>
      <c r="H2053" t="s">
        <v>41</v>
      </c>
      <c r="I2053">
        <v>300</v>
      </c>
      <c r="J2053" t="s">
        <v>42</v>
      </c>
      <c r="K2053" t="s">
        <v>276</v>
      </c>
      <c r="L2053">
        <v>53.349838333333302</v>
      </c>
      <c r="M2053">
        <v>-13.158205000000001</v>
      </c>
      <c r="N2053" t="s">
        <v>43</v>
      </c>
      <c r="O2053" t="s">
        <v>44</v>
      </c>
      <c r="W2053">
        <v>1</v>
      </c>
      <c r="Z2053" t="s">
        <v>46</v>
      </c>
      <c r="AA2053" t="s">
        <v>47</v>
      </c>
      <c r="AB2053" t="s">
        <v>56</v>
      </c>
      <c r="AC2053" t="s">
        <v>49</v>
      </c>
      <c r="AE2053" t="s">
        <v>57</v>
      </c>
    </row>
    <row r="2054" spans="1:31" x14ac:dyDescent="0.3">
      <c r="A2054" s="1">
        <v>43653</v>
      </c>
      <c r="B2054" s="2">
        <v>0.7330902777777778</v>
      </c>
      <c r="C2054" t="s">
        <v>39</v>
      </c>
      <c r="D2054" t="s">
        <v>13</v>
      </c>
      <c r="E2054">
        <v>134</v>
      </c>
      <c r="F2054" t="s">
        <v>40</v>
      </c>
      <c r="G2054" t="s">
        <v>276</v>
      </c>
      <c r="H2054" t="s">
        <v>41</v>
      </c>
      <c r="I2054">
        <v>300</v>
      </c>
      <c r="J2054" t="s">
        <v>42</v>
      </c>
      <c r="K2054" t="s">
        <v>276</v>
      </c>
      <c r="L2054">
        <v>53.349848333333298</v>
      </c>
      <c r="M2054">
        <v>-13.1518033333333</v>
      </c>
      <c r="N2054" t="s">
        <v>43</v>
      </c>
      <c r="O2054" t="s">
        <v>61</v>
      </c>
      <c r="P2054">
        <v>1</v>
      </c>
      <c r="AA2054" t="s">
        <v>47</v>
      </c>
      <c r="AB2054" t="s">
        <v>64</v>
      </c>
      <c r="AC2054" t="s">
        <v>89</v>
      </c>
      <c r="AE2054" t="s">
        <v>50</v>
      </c>
    </row>
    <row r="2055" spans="1:31" x14ac:dyDescent="0.3">
      <c r="A2055" s="1">
        <v>43653</v>
      </c>
      <c r="B2055" s="2">
        <v>0.73488425925925915</v>
      </c>
      <c r="C2055" t="s">
        <v>39</v>
      </c>
      <c r="D2055" t="s">
        <v>13</v>
      </c>
      <c r="E2055">
        <v>134</v>
      </c>
      <c r="F2055" t="s">
        <v>40</v>
      </c>
      <c r="G2055" t="s">
        <v>276</v>
      </c>
      <c r="H2055" t="s">
        <v>41</v>
      </c>
      <c r="I2055">
        <v>300</v>
      </c>
      <c r="J2055" t="s">
        <v>42</v>
      </c>
      <c r="K2055" t="s">
        <v>276</v>
      </c>
      <c r="L2055">
        <v>53.349775000000001</v>
      </c>
      <c r="M2055">
        <v>-13.138870000000001</v>
      </c>
      <c r="N2055" t="s">
        <v>43</v>
      </c>
      <c r="O2055" t="s">
        <v>123</v>
      </c>
      <c r="W2055">
        <v>1</v>
      </c>
      <c r="Y2055" t="s">
        <v>28</v>
      </c>
      <c r="Z2055" t="s">
        <v>52</v>
      </c>
      <c r="AA2055" t="s">
        <v>47</v>
      </c>
      <c r="AB2055" t="s">
        <v>48</v>
      </c>
      <c r="AC2055" t="s">
        <v>49</v>
      </c>
      <c r="AE2055" t="s">
        <v>50</v>
      </c>
    </row>
    <row r="2056" spans="1:31" x14ac:dyDescent="0.3">
      <c r="A2056" s="1">
        <v>43653</v>
      </c>
      <c r="B2056" s="2">
        <v>0.73512731481481486</v>
      </c>
      <c r="C2056" t="s">
        <v>39</v>
      </c>
      <c r="D2056" t="s">
        <v>13</v>
      </c>
      <c r="E2056">
        <v>134</v>
      </c>
      <c r="F2056" t="s">
        <v>40</v>
      </c>
      <c r="G2056" t="s">
        <v>276</v>
      </c>
      <c r="H2056" t="s">
        <v>41</v>
      </c>
      <c r="I2056">
        <v>300</v>
      </c>
      <c r="J2056" t="s">
        <v>42</v>
      </c>
      <c r="K2056" t="s">
        <v>276</v>
      </c>
      <c r="L2056">
        <v>53.349789999999999</v>
      </c>
      <c r="M2056">
        <v>-13.1372083333333</v>
      </c>
      <c r="N2056" t="s">
        <v>43</v>
      </c>
      <c r="O2056" t="s">
        <v>54</v>
      </c>
      <c r="W2056">
        <v>1</v>
      </c>
      <c r="Y2056" t="s">
        <v>28</v>
      </c>
      <c r="Z2056" t="s">
        <v>52</v>
      </c>
      <c r="AA2056" t="s">
        <v>47</v>
      </c>
      <c r="AB2056" t="s">
        <v>72</v>
      </c>
      <c r="AE2056" t="s">
        <v>50</v>
      </c>
    </row>
    <row r="2057" spans="1:31" x14ac:dyDescent="0.3">
      <c r="A2057" s="1">
        <v>43653</v>
      </c>
      <c r="B2057" s="2">
        <v>0.73607638888888882</v>
      </c>
      <c r="C2057" t="s">
        <v>39</v>
      </c>
      <c r="D2057" t="s">
        <v>13</v>
      </c>
      <c r="E2057">
        <v>134</v>
      </c>
      <c r="F2057" t="s">
        <v>40</v>
      </c>
      <c r="G2057" t="s">
        <v>276</v>
      </c>
      <c r="H2057" t="s">
        <v>41</v>
      </c>
      <c r="I2057">
        <v>300</v>
      </c>
      <c r="J2057" t="s">
        <v>42</v>
      </c>
      <c r="K2057" t="s">
        <v>276</v>
      </c>
      <c r="L2057">
        <v>53.3497116666667</v>
      </c>
      <c r="M2057">
        <v>-13.1302983333333</v>
      </c>
      <c r="N2057" t="s">
        <v>43</v>
      </c>
      <c r="O2057" t="s">
        <v>100</v>
      </c>
      <c r="W2057">
        <v>1</v>
      </c>
      <c r="Y2057" t="s">
        <v>28</v>
      </c>
      <c r="Z2057" t="s">
        <v>52</v>
      </c>
      <c r="AA2057" t="s">
        <v>47</v>
      </c>
      <c r="AB2057" t="s">
        <v>48</v>
      </c>
      <c r="AC2057" t="s">
        <v>49</v>
      </c>
      <c r="AE2057" t="s">
        <v>50</v>
      </c>
    </row>
    <row r="2058" spans="1:31" x14ac:dyDescent="0.3">
      <c r="A2058" s="1">
        <v>43653</v>
      </c>
      <c r="B2058" s="2">
        <v>0.73731481481481476</v>
      </c>
      <c r="C2058" t="s">
        <v>39</v>
      </c>
      <c r="D2058" t="s">
        <v>13</v>
      </c>
      <c r="E2058">
        <v>134</v>
      </c>
      <c r="F2058" t="s">
        <v>40</v>
      </c>
      <c r="G2058" t="s">
        <v>276</v>
      </c>
      <c r="H2058" t="s">
        <v>41</v>
      </c>
      <c r="I2058">
        <v>300</v>
      </c>
      <c r="J2058" t="s">
        <v>42</v>
      </c>
      <c r="K2058" t="s">
        <v>276</v>
      </c>
      <c r="L2058">
        <v>53.349631666666703</v>
      </c>
      <c r="M2058">
        <v>-13.121740000000001</v>
      </c>
      <c r="N2058" t="s">
        <v>43</v>
      </c>
      <c r="O2058" t="s">
        <v>123</v>
      </c>
      <c r="W2058">
        <v>2</v>
      </c>
      <c r="Y2058" t="s">
        <v>28</v>
      </c>
      <c r="Z2058" t="s">
        <v>52</v>
      </c>
      <c r="AA2058" t="s">
        <v>47</v>
      </c>
      <c r="AB2058" t="s">
        <v>48</v>
      </c>
      <c r="AC2058" t="s">
        <v>49</v>
      </c>
      <c r="AE2058" t="s">
        <v>57</v>
      </c>
    </row>
    <row r="2059" spans="1:31" x14ac:dyDescent="0.3">
      <c r="A2059" s="1">
        <v>43653</v>
      </c>
      <c r="B2059" s="2">
        <v>0.73896990740740742</v>
      </c>
      <c r="C2059" t="s">
        <v>39</v>
      </c>
      <c r="D2059" t="s">
        <v>13</v>
      </c>
      <c r="E2059">
        <v>134</v>
      </c>
      <c r="F2059" t="s">
        <v>40</v>
      </c>
      <c r="G2059" t="s">
        <v>276</v>
      </c>
      <c r="H2059" t="s">
        <v>41</v>
      </c>
      <c r="I2059">
        <v>300</v>
      </c>
      <c r="J2059" t="s">
        <v>42</v>
      </c>
      <c r="K2059" t="s">
        <v>276</v>
      </c>
      <c r="L2059">
        <v>53.349555000000002</v>
      </c>
      <c r="M2059">
        <v>-13.1099</v>
      </c>
      <c r="N2059" t="s">
        <v>43</v>
      </c>
      <c r="O2059" t="s">
        <v>123</v>
      </c>
      <c r="W2059">
        <v>2</v>
      </c>
      <c r="Y2059" t="s">
        <v>28</v>
      </c>
      <c r="Z2059" t="s">
        <v>52</v>
      </c>
      <c r="AA2059" t="s">
        <v>47</v>
      </c>
      <c r="AB2059" t="s">
        <v>56</v>
      </c>
      <c r="AC2059" t="s">
        <v>49</v>
      </c>
      <c r="AE2059" t="s">
        <v>57</v>
      </c>
    </row>
    <row r="2060" spans="1:31" x14ac:dyDescent="0.3">
      <c r="A2060" s="1">
        <v>43653</v>
      </c>
      <c r="B2060" s="2">
        <v>0.40687500000000004</v>
      </c>
      <c r="C2060" t="s">
        <v>39</v>
      </c>
      <c r="D2060" t="s">
        <v>13</v>
      </c>
      <c r="E2060">
        <v>130</v>
      </c>
      <c r="F2060" t="s">
        <v>40</v>
      </c>
      <c r="G2060" t="s">
        <v>276</v>
      </c>
      <c r="H2060" t="s">
        <v>41</v>
      </c>
      <c r="K2060" t="s">
        <v>276</v>
      </c>
      <c r="L2060">
        <v>53.0986366666667</v>
      </c>
      <c r="M2060">
        <v>-14.536766666666701</v>
      </c>
      <c r="N2060" t="s">
        <v>43</v>
      </c>
      <c r="O2060" t="s">
        <v>44</v>
      </c>
      <c r="W2060">
        <v>14</v>
      </c>
      <c r="Z2060" t="s">
        <v>46</v>
      </c>
      <c r="AA2060" t="s">
        <v>76</v>
      </c>
      <c r="AE2060" t="s">
        <v>50</v>
      </c>
    </row>
    <row r="2061" spans="1:31" x14ac:dyDescent="0.3">
      <c r="A2061" s="1">
        <v>43653</v>
      </c>
      <c r="B2061" s="2">
        <v>0.40703703703703703</v>
      </c>
      <c r="C2061" t="s">
        <v>39</v>
      </c>
      <c r="D2061" t="s">
        <v>13</v>
      </c>
      <c r="E2061">
        <v>130</v>
      </c>
      <c r="F2061" t="s">
        <v>40</v>
      </c>
      <c r="G2061" t="s">
        <v>276</v>
      </c>
      <c r="H2061" t="s">
        <v>41</v>
      </c>
      <c r="K2061" t="s">
        <v>276</v>
      </c>
      <c r="L2061">
        <v>53.098631666666698</v>
      </c>
      <c r="M2061">
        <v>-14.536775</v>
      </c>
      <c r="N2061" t="s">
        <v>43</v>
      </c>
      <c r="O2061" t="s">
        <v>123</v>
      </c>
      <c r="W2061">
        <v>1</v>
      </c>
      <c r="Y2061" t="s">
        <v>28</v>
      </c>
      <c r="Z2061" t="s">
        <v>52</v>
      </c>
      <c r="AA2061" t="s">
        <v>76</v>
      </c>
      <c r="AE2061" t="s">
        <v>50</v>
      </c>
    </row>
    <row r="2062" spans="1:31" x14ac:dyDescent="0.3">
      <c r="A2062" s="1">
        <v>43653</v>
      </c>
      <c r="B2062" s="2">
        <v>0.42037037037037034</v>
      </c>
      <c r="C2062" t="s">
        <v>39</v>
      </c>
      <c r="D2062" t="s">
        <v>13</v>
      </c>
      <c r="E2062">
        <v>130</v>
      </c>
      <c r="F2062" t="s">
        <v>40</v>
      </c>
      <c r="G2062" t="s">
        <v>276</v>
      </c>
      <c r="H2062" t="s">
        <v>41</v>
      </c>
      <c r="K2062" t="s">
        <v>276</v>
      </c>
      <c r="L2062">
        <v>53.098671666666696</v>
      </c>
      <c r="M2062">
        <v>-14.536751666666699</v>
      </c>
      <c r="N2062" t="s">
        <v>43</v>
      </c>
      <c r="O2062" t="s">
        <v>61</v>
      </c>
      <c r="R2062">
        <v>2</v>
      </c>
      <c r="AA2062" t="s">
        <v>47</v>
      </c>
      <c r="AB2062" t="s">
        <v>64</v>
      </c>
      <c r="AC2062" t="s">
        <v>65</v>
      </c>
      <c r="AE2062" t="s">
        <v>50</v>
      </c>
    </row>
    <row r="2063" spans="1:31" x14ac:dyDescent="0.3">
      <c r="A2063" s="1">
        <v>43653</v>
      </c>
      <c r="B2063" s="2">
        <v>0.42252314814814818</v>
      </c>
      <c r="C2063" t="s">
        <v>39</v>
      </c>
      <c r="D2063" t="s">
        <v>13</v>
      </c>
      <c r="E2063">
        <v>130</v>
      </c>
      <c r="F2063" t="s">
        <v>40</v>
      </c>
      <c r="G2063" t="s">
        <v>276</v>
      </c>
      <c r="H2063" t="s">
        <v>41</v>
      </c>
      <c r="K2063" t="s">
        <v>276</v>
      </c>
      <c r="L2063">
        <v>53.098713333333301</v>
      </c>
      <c r="M2063">
        <v>-14.536761666666701</v>
      </c>
      <c r="N2063" t="s">
        <v>43</v>
      </c>
      <c r="O2063" t="s">
        <v>44</v>
      </c>
      <c r="W2063">
        <v>56</v>
      </c>
      <c r="Z2063" t="s">
        <v>46</v>
      </c>
      <c r="AA2063" t="s">
        <v>81</v>
      </c>
      <c r="AE2063" t="s">
        <v>50</v>
      </c>
    </row>
    <row r="2064" spans="1:31" x14ac:dyDescent="0.3">
      <c r="A2064" s="1">
        <v>43653</v>
      </c>
      <c r="B2064" s="2">
        <v>0.42289351851851853</v>
      </c>
      <c r="C2064" t="s">
        <v>39</v>
      </c>
      <c r="D2064" t="s">
        <v>13</v>
      </c>
      <c r="E2064">
        <v>130</v>
      </c>
      <c r="F2064" t="s">
        <v>40</v>
      </c>
      <c r="G2064" t="s">
        <v>276</v>
      </c>
      <c r="H2064" t="s">
        <v>41</v>
      </c>
      <c r="K2064" t="s">
        <v>276</v>
      </c>
      <c r="L2064">
        <v>53.098731666666701</v>
      </c>
      <c r="M2064">
        <v>-14.5368983333333</v>
      </c>
      <c r="N2064" t="s">
        <v>43</v>
      </c>
      <c r="O2064" t="s">
        <v>61</v>
      </c>
      <c r="P2064">
        <v>1</v>
      </c>
      <c r="T2064">
        <v>1</v>
      </c>
      <c r="AA2064" t="s">
        <v>47</v>
      </c>
      <c r="AB2064" t="s">
        <v>64</v>
      </c>
      <c r="AC2064" t="s">
        <v>65</v>
      </c>
      <c r="AE2064" t="s">
        <v>50</v>
      </c>
    </row>
    <row r="2065" spans="1:31" x14ac:dyDescent="0.3">
      <c r="A2065" s="1">
        <v>43653</v>
      </c>
      <c r="B2065" s="2">
        <v>0.42864583333333334</v>
      </c>
      <c r="C2065" t="s">
        <v>39</v>
      </c>
      <c r="D2065" t="s">
        <v>13</v>
      </c>
      <c r="E2065">
        <v>131</v>
      </c>
      <c r="F2065" t="s">
        <v>40</v>
      </c>
      <c r="G2065" t="s">
        <v>276</v>
      </c>
      <c r="H2065" t="s">
        <v>41</v>
      </c>
      <c r="I2065">
        <v>300</v>
      </c>
      <c r="J2065" t="s">
        <v>42</v>
      </c>
      <c r="K2065" t="s">
        <v>276</v>
      </c>
      <c r="L2065">
        <v>53.115875000000003</v>
      </c>
      <c r="M2065">
        <v>-14.522869999999999</v>
      </c>
      <c r="N2065" t="s">
        <v>129</v>
      </c>
      <c r="O2065" t="s">
        <v>61</v>
      </c>
      <c r="R2065">
        <v>2</v>
      </c>
      <c r="U2065">
        <v>2</v>
      </c>
      <c r="V2065">
        <v>2</v>
      </c>
      <c r="AA2065" t="s">
        <v>47</v>
      </c>
      <c r="AB2065" t="s">
        <v>64</v>
      </c>
      <c r="AE2065" t="s">
        <v>50</v>
      </c>
    </row>
    <row r="2066" spans="1:31" x14ac:dyDescent="0.3">
      <c r="A2066" s="1">
        <v>43653</v>
      </c>
      <c r="B2066" s="2">
        <v>0.43592592592592588</v>
      </c>
      <c r="C2066" t="s">
        <v>39</v>
      </c>
      <c r="D2066" t="s">
        <v>13</v>
      </c>
      <c r="E2066">
        <v>131</v>
      </c>
      <c r="F2066" t="s">
        <v>40</v>
      </c>
      <c r="G2066" t="s">
        <v>276</v>
      </c>
      <c r="H2066" t="s">
        <v>41</v>
      </c>
      <c r="I2066">
        <v>300</v>
      </c>
      <c r="J2066" t="s">
        <v>42</v>
      </c>
      <c r="K2066" t="s">
        <v>276</v>
      </c>
      <c r="L2066">
        <v>53.142618333333303</v>
      </c>
      <c r="M2066">
        <v>-14.498595</v>
      </c>
      <c r="N2066" t="s">
        <v>129</v>
      </c>
      <c r="O2066" t="s">
        <v>54</v>
      </c>
      <c r="W2066">
        <v>2</v>
      </c>
      <c r="Y2066" t="s">
        <v>28</v>
      </c>
      <c r="Z2066" t="s">
        <v>52</v>
      </c>
      <c r="AA2066" t="s">
        <v>47</v>
      </c>
      <c r="AB2066" t="s">
        <v>64</v>
      </c>
      <c r="AE2066" t="s">
        <v>50</v>
      </c>
    </row>
    <row r="2067" spans="1:31" x14ac:dyDescent="0.3">
      <c r="A2067" s="1">
        <v>43653</v>
      </c>
      <c r="B2067" s="2">
        <v>0.43799768518518517</v>
      </c>
      <c r="C2067" t="s">
        <v>39</v>
      </c>
      <c r="D2067" t="s">
        <v>13</v>
      </c>
      <c r="E2067">
        <v>131</v>
      </c>
      <c r="F2067" t="s">
        <v>40</v>
      </c>
      <c r="G2067" t="s">
        <v>276</v>
      </c>
      <c r="H2067" t="s">
        <v>41</v>
      </c>
      <c r="I2067">
        <v>300</v>
      </c>
      <c r="J2067" t="s">
        <v>42</v>
      </c>
      <c r="K2067" t="s">
        <v>276</v>
      </c>
      <c r="L2067">
        <v>53.150166666666699</v>
      </c>
      <c r="M2067">
        <v>-14.491683333333301</v>
      </c>
      <c r="N2067" t="s">
        <v>129</v>
      </c>
      <c r="O2067" t="s">
        <v>86</v>
      </c>
      <c r="W2067">
        <v>1</v>
      </c>
      <c r="Y2067" t="s">
        <v>28</v>
      </c>
      <c r="Z2067" t="s">
        <v>52</v>
      </c>
      <c r="AA2067" t="s">
        <v>47</v>
      </c>
      <c r="AB2067" t="s">
        <v>48</v>
      </c>
      <c r="AE2067" t="s">
        <v>50</v>
      </c>
    </row>
    <row r="2068" spans="1:31" x14ac:dyDescent="0.3">
      <c r="A2068" s="1">
        <v>43653</v>
      </c>
      <c r="B2068" s="2">
        <v>0.4382523148148148</v>
      </c>
      <c r="C2068" t="s">
        <v>39</v>
      </c>
      <c r="D2068" t="s">
        <v>13</v>
      </c>
      <c r="E2068">
        <v>131</v>
      </c>
      <c r="F2068" t="s">
        <v>40</v>
      </c>
      <c r="G2068" t="s">
        <v>276</v>
      </c>
      <c r="H2068" t="s">
        <v>41</v>
      </c>
      <c r="I2068">
        <v>300</v>
      </c>
      <c r="J2068" t="s">
        <v>42</v>
      </c>
      <c r="K2068" t="s">
        <v>276</v>
      </c>
      <c r="L2068">
        <v>53.151156666666701</v>
      </c>
      <c r="M2068">
        <v>-14.490778333333299</v>
      </c>
      <c r="N2068" t="s">
        <v>129</v>
      </c>
      <c r="O2068" t="s">
        <v>100</v>
      </c>
      <c r="W2068">
        <v>1</v>
      </c>
      <c r="Y2068" t="s">
        <v>28</v>
      </c>
      <c r="Z2068" t="s">
        <v>52</v>
      </c>
      <c r="AA2068" t="s">
        <v>47</v>
      </c>
      <c r="AB2068" t="s">
        <v>55</v>
      </c>
      <c r="AE2068" t="s">
        <v>50</v>
      </c>
    </row>
    <row r="2069" spans="1:31" x14ac:dyDescent="0.3">
      <c r="A2069" s="1">
        <v>43653</v>
      </c>
      <c r="B2069" s="2">
        <v>0.44006944444444446</v>
      </c>
      <c r="C2069" t="s">
        <v>39</v>
      </c>
      <c r="D2069" t="s">
        <v>13</v>
      </c>
      <c r="E2069">
        <v>131</v>
      </c>
      <c r="F2069" t="s">
        <v>40</v>
      </c>
      <c r="G2069" t="s">
        <v>276</v>
      </c>
      <c r="H2069" t="s">
        <v>41</v>
      </c>
      <c r="I2069">
        <v>300</v>
      </c>
      <c r="J2069" t="s">
        <v>42</v>
      </c>
      <c r="K2069" t="s">
        <v>276</v>
      </c>
      <c r="L2069">
        <v>53.157850000000003</v>
      </c>
      <c r="M2069">
        <v>-14.484818333333299</v>
      </c>
      <c r="N2069" t="s">
        <v>129</v>
      </c>
      <c r="O2069" t="s">
        <v>61</v>
      </c>
      <c r="P2069">
        <v>2</v>
      </c>
      <c r="AA2069" t="s">
        <v>47</v>
      </c>
      <c r="AB2069" t="s">
        <v>71</v>
      </c>
      <c r="AE2069" t="s">
        <v>57</v>
      </c>
    </row>
    <row r="2070" spans="1:31" x14ac:dyDescent="0.3">
      <c r="A2070" s="1">
        <v>43653</v>
      </c>
      <c r="B2070" s="2">
        <v>0.44459490740740742</v>
      </c>
      <c r="C2070" t="s">
        <v>39</v>
      </c>
      <c r="D2070" t="s">
        <v>13</v>
      </c>
      <c r="E2070">
        <v>131</v>
      </c>
      <c r="F2070" t="s">
        <v>40</v>
      </c>
      <c r="G2070" t="s">
        <v>276</v>
      </c>
      <c r="H2070" t="s">
        <v>41</v>
      </c>
      <c r="I2070">
        <v>300</v>
      </c>
      <c r="J2070" t="s">
        <v>42</v>
      </c>
      <c r="K2070" t="s">
        <v>276</v>
      </c>
      <c r="L2070">
        <v>53.174658333333298</v>
      </c>
      <c r="M2070">
        <v>-14.4703866666667</v>
      </c>
      <c r="N2070" t="s">
        <v>129</v>
      </c>
      <c r="O2070" t="s">
        <v>61</v>
      </c>
      <c r="P2070">
        <v>2</v>
      </c>
      <c r="U2070">
        <v>2</v>
      </c>
      <c r="V2070">
        <v>2</v>
      </c>
      <c r="AA2070" t="s">
        <v>47</v>
      </c>
      <c r="AB2070" t="s">
        <v>71</v>
      </c>
      <c r="AE2070" t="s">
        <v>50</v>
      </c>
    </row>
    <row r="2071" spans="1:31" x14ac:dyDescent="0.3">
      <c r="A2071" s="1">
        <v>43653</v>
      </c>
      <c r="B2071" s="2">
        <v>0.44498842592592597</v>
      </c>
      <c r="C2071" t="s">
        <v>39</v>
      </c>
      <c r="D2071" t="s">
        <v>13</v>
      </c>
      <c r="E2071">
        <v>131</v>
      </c>
      <c r="F2071" t="s">
        <v>40</v>
      </c>
      <c r="G2071" t="s">
        <v>276</v>
      </c>
      <c r="H2071" t="s">
        <v>41</v>
      </c>
      <c r="I2071">
        <v>300</v>
      </c>
      <c r="J2071" t="s">
        <v>42</v>
      </c>
      <c r="K2071" t="s">
        <v>276</v>
      </c>
      <c r="L2071">
        <v>53.176118333333299</v>
      </c>
      <c r="M2071">
        <v>-14.469163333333301</v>
      </c>
      <c r="N2071" t="s">
        <v>129</v>
      </c>
      <c r="O2071" t="s">
        <v>61</v>
      </c>
      <c r="U2071">
        <v>1</v>
      </c>
      <c r="V2071">
        <v>1</v>
      </c>
      <c r="AA2071" t="s">
        <v>47</v>
      </c>
      <c r="AB2071" t="s">
        <v>71</v>
      </c>
      <c r="AE2071" t="s">
        <v>50</v>
      </c>
    </row>
    <row r="2072" spans="1:31" x14ac:dyDescent="0.3">
      <c r="A2072" s="1">
        <v>43653</v>
      </c>
      <c r="B2072" s="2">
        <v>0.45333333333333337</v>
      </c>
      <c r="C2072" t="s">
        <v>39</v>
      </c>
      <c r="D2072" t="s">
        <v>13</v>
      </c>
      <c r="E2072">
        <v>131</v>
      </c>
      <c r="F2072" t="s">
        <v>40</v>
      </c>
      <c r="G2072" t="s">
        <v>276</v>
      </c>
      <c r="H2072" t="s">
        <v>41</v>
      </c>
      <c r="I2072">
        <v>300</v>
      </c>
      <c r="J2072" t="s">
        <v>42</v>
      </c>
      <c r="K2072" t="s">
        <v>276</v>
      </c>
      <c r="L2072">
        <v>53.206955000000001</v>
      </c>
      <c r="M2072">
        <v>-14.441898333333301</v>
      </c>
      <c r="N2072" t="s">
        <v>129</v>
      </c>
      <c r="O2072" t="s">
        <v>54</v>
      </c>
      <c r="W2072">
        <v>1</v>
      </c>
      <c r="Y2072" t="s">
        <v>28</v>
      </c>
      <c r="Z2072" t="s">
        <v>52</v>
      </c>
      <c r="AA2072" t="s">
        <v>47</v>
      </c>
      <c r="AB2072" t="s">
        <v>56</v>
      </c>
      <c r="AE2072" t="s">
        <v>50</v>
      </c>
    </row>
    <row r="2073" spans="1:31" x14ac:dyDescent="0.3">
      <c r="A2073" s="1">
        <v>43653</v>
      </c>
      <c r="B2073" s="2">
        <v>0.45348379629629632</v>
      </c>
      <c r="C2073" t="s">
        <v>39</v>
      </c>
      <c r="D2073" t="s">
        <v>13</v>
      </c>
      <c r="E2073">
        <v>131</v>
      </c>
      <c r="F2073" t="s">
        <v>40</v>
      </c>
      <c r="G2073" t="s">
        <v>276</v>
      </c>
      <c r="H2073" t="s">
        <v>41</v>
      </c>
      <c r="I2073">
        <v>300</v>
      </c>
      <c r="J2073" t="s">
        <v>42</v>
      </c>
      <c r="K2073" t="s">
        <v>276</v>
      </c>
      <c r="L2073">
        <v>53.207506666666703</v>
      </c>
      <c r="M2073">
        <v>-14.441395</v>
      </c>
      <c r="N2073" t="s">
        <v>129</v>
      </c>
      <c r="O2073" t="s">
        <v>100</v>
      </c>
      <c r="W2073">
        <v>1</v>
      </c>
      <c r="Y2073" t="s">
        <v>28</v>
      </c>
      <c r="Z2073" t="s">
        <v>52</v>
      </c>
      <c r="AA2073" t="s">
        <v>47</v>
      </c>
      <c r="AB2073" t="s">
        <v>53</v>
      </c>
      <c r="AE2073" t="s">
        <v>50</v>
      </c>
    </row>
    <row r="2074" spans="1:31" x14ac:dyDescent="0.3">
      <c r="A2074" s="1">
        <v>43653</v>
      </c>
      <c r="B2074" s="2">
        <v>0.45368055555555559</v>
      </c>
      <c r="C2074" t="s">
        <v>39</v>
      </c>
      <c r="D2074" t="s">
        <v>13</v>
      </c>
      <c r="E2074">
        <v>131</v>
      </c>
      <c r="F2074" t="s">
        <v>40</v>
      </c>
      <c r="G2074" t="s">
        <v>276</v>
      </c>
      <c r="H2074" t="s">
        <v>41</v>
      </c>
      <c r="I2074">
        <v>300</v>
      </c>
      <c r="J2074" t="s">
        <v>42</v>
      </c>
      <c r="K2074" t="s">
        <v>276</v>
      </c>
      <c r="L2074">
        <v>53.208179999999999</v>
      </c>
      <c r="M2074">
        <v>-14.440754999999999</v>
      </c>
      <c r="N2074" t="s">
        <v>129</v>
      </c>
      <c r="O2074" t="s">
        <v>54</v>
      </c>
      <c r="W2074">
        <v>1</v>
      </c>
      <c r="Y2074" t="s">
        <v>28</v>
      </c>
      <c r="Z2074" t="s">
        <v>52</v>
      </c>
      <c r="AA2074" t="s">
        <v>47</v>
      </c>
      <c r="AB2074" t="s">
        <v>53</v>
      </c>
      <c r="AE2074" t="s">
        <v>50</v>
      </c>
    </row>
    <row r="2075" spans="1:31" x14ac:dyDescent="0.3">
      <c r="A2075" s="1">
        <v>43653</v>
      </c>
      <c r="B2075" s="2">
        <v>0.45391203703703703</v>
      </c>
      <c r="C2075" t="s">
        <v>39</v>
      </c>
      <c r="D2075" t="s">
        <v>13</v>
      </c>
      <c r="E2075">
        <v>131</v>
      </c>
      <c r="F2075" t="s">
        <v>40</v>
      </c>
      <c r="G2075" t="s">
        <v>276</v>
      </c>
      <c r="H2075" t="s">
        <v>41</v>
      </c>
      <c r="I2075">
        <v>300</v>
      </c>
      <c r="J2075" t="s">
        <v>42</v>
      </c>
      <c r="K2075" t="s">
        <v>276</v>
      </c>
      <c r="L2075">
        <v>53.209013333333303</v>
      </c>
      <c r="M2075">
        <v>-14.439966666666701</v>
      </c>
      <c r="N2075" t="s">
        <v>129</v>
      </c>
      <c r="O2075" t="s">
        <v>61</v>
      </c>
      <c r="P2075">
        <v>2</v>
      </c>
      <c r="AA2075" t="s">
        <v>47</v>
      </c>
      <c r="AB2075" t="s">
        <v>53</v>
      </c>
      <c r="AE2075" t="s">
        <v>50</v>
      </c>
    </row>
    <row r="2076" spans="1:31" x14ac:dyDescent="0.3">
      <c r="A2076" s="1">
        <v>43653</v>
      </c>
      <c r="B2076" s="2">
        <v>0.45422453703703702</v>
      </c>
      <c r="C2076" t="s">
        <v>39</v>
      </c>
      <c r="D2076" t="s">
        <v>13</v>
      </c>
      <c r="E2076">
        <v>131</v>
      </c>
      <c r="F2076" t="s">
        <v>40</v>
      </c>
      <c r="G2076" t="s">
        <v>276</v>
      </c>
      <c r="H2076" t="s">
        <v>41</v>
      </c>
      <c r="I2076">
        <v>300</v>
      </c>
      <c r="J2076" t="s">
        <v>42</v>
      </c>
      <c r="K2076" t="s">
        <v>276</v>
      </c>
      <c r="L2076">
        <v>53.210133333333303</v>
      </c>
      <c r="M2076">
        <v>-14.438915</v>
      </c>
      <c r="N2076" t="s">
        <v>129</v>
      </c>
      <c r="O2076" t="s">
        <v>61</v>
      </c>
      <c r="R2076">
        <v>1</v>
      </c>
      <c r="AA2076" t="s">
        <v>47</v>
      </c>
      <c r="AB2076" t="s">
        <v>55</v>
      </c>
      <c r="AE2076" t="s">
        <v>50</v>
      </c>
    </row>
    <row r="2077" spans="1:31" x14ac:dyDescent="0.3">
      <c r="A2077" s="1">
        <v>43653</v>
      </c>
      <c r="B2077" s="2">
        <v>0.45505787037037032</v>
      </c>
      <c r="C2077" t="s">
        <v>39</v>
      </c>
      <c r="D2077" t="s">
        <v>13</v>
      </c>
      <c r="E2077">
        <v>131</v>
      </c>
      <c r="F2077" t="s">
        <v>40</v>
      </c>
      <c r="G2077" t="s">
        <v>276</v>
      </c>
      <c r="H2077" t="s">
        <v>41</v>
      </c>
      <c r="I2077">
        <v>300</v>
      </c>
      <c r="J2077" t="s">
        <v>42</v>
      </c>
      <c r="K2077" t="s">
        <v>276</v>
      </c>
      <c r="L2077">
        <v>53.213186666666701</v>
      </c>
      <c r="M2077">
        <v>-14.436168333333301</v>
      </c>
      <c r="N2077" t="s">
        <v>129</v>
      </c>
      <c r="O2077" t="s">
        <v>61</v>
      </c>
      <c r="R2077">
        <v>2</v>
      </c>
      <c r="U2077">
        <v>1</v>
      </c>
      <c r="V2077">
        <v>1</v>
      </c>
      <c r="AA2077" t="s">
        <v>47</v>
      </c>
      <c r="AB2077" t="s">
        <v>64</v>
      </c>
      <c r="AE2077" t="s">
        <v>50</v>
      </c>
    </row>
    <row r="2078" spans="1:31" x14ac:dyDescent="0.3">
      <c r="A2078" s="1">
        <v>43653</v>
      </c>
      <c r="B2078" s="2">
        <v>0.45572916666666669</v>
      </c>
      <c r="C2078" t="s">
        <v>39</v>
      </c>
      <c r="D2078" t="s">
        <v>13</v>
      </c>
      <c r="E2078">
        <v>131</v>
      </c>
      <c r="F2078" t="s">
        <v>40</v>
      </c>
      <c r="G2078" t="s">
        <v>276</v>
      </c>
      <c r="H2078" t="s">
        <v>41</v>
      </c>
      <c r="I2078">
        <v>300</v>
      </c>
      <c r="J2078" t="s">
        <v>42</v>
      </c>
      <c r="K2078" t="s">
        <v>276</v>
      </c>
      <c r="L2078">
        <v>53.215561666666702</v>
      </c>
      <c r="M2078">
        <v>-14.434044999999999</v>
      </c>
      <c r="N2078" t="s">
        <v>129</v>
      </c>
      <c r="O2078" t="s">
        <v>54</v>
      </c>
      <c r="W2078">
        <v>1</v>
      </c>
      <c r="Y2078" t="s">
        <v>28</v>
      </c>
      <c r="Z2078" t="s">
        <v>52</v>
      </c>
      <c r="AA2078" t="s">
        <v>47</v>
      </c>
      <c r="AB2078" t="s">
        <v>64</v>
      </c>
      <c r="AE2078" t="s">
        <v>57</v>
      </c>
    </row>
    <row r="2079" spans="1:31" x14ac:dyDescent="0.3">
      <c r="A2079" s="1">
        <v>43653</v>
      </c>
      <c r="B2079" s="2">
        <v>0.45591435185185186</v>
      </c>
      <c r="C2079" t="s">
        <v>39</v>
      </c>
      <c r="D2079" t="s">
        <v>13</v>
      </c>
      <c r="E2079">
        <v>131</v>
      </c>
      <c r="F2079" t="s">
        <v>40</v>
      </c>
      <c r="G2079" t="s">
        <v>276</v>
      </c>
      <c r="H2079" t="s">
        <v>41</v>
      </c>
      <c r="I2079">
        <v>300</v>
      </c>
      <c r="J2079" t="s">
        <v>42</v>
      </c>
      <c r="K2079" t="s">
        <v>276</v>
      </c>
      <c r="L2079">
        <v>53.2162333333333</v>
      </c>
      <c r="M2079">
        <v>-14.433438333333299</v>
      </c>
      <c r="N2079" t="s">
        <v>129</v>
      </c>
      <c r="O2079" t="s">
        <v>100</v>
      </c>
      <c r="W2079">
        <v>3</v>
      </c>
      <c r="Y2079" t="s">
        <v>28</v>
      </c>
      <c r="Z2079" t="s">
        <v>52</v>
      </c>
      <c r="AA2079" t="s">
        <v>47</v>
      </c>
      <c r="AB2079" t="s">
        <v>56</v>
      </c>
      <c r="AE2079" t="s">
        <v>50</v>
      </c>
    </row>
    <row r="2080" spans="1:31" x14ac:dyDescent="0.3">
      <c r="A2080" s="1">
        <v>43653</v>
      </c>
      <c r="B2080" s="2">
        <v>0.45613425925925927</v>
      </c>
      <c r="C2080" t="s">
        <v>39</v>
      </c>
      <c r="D2080" t="s">
        <v>13</v>
      </c>
      <c r="E2080">
        <v>131</v>
      </c>
      <c r="F2080" t="s">
        <v>40</v>
      </c>
      <c r="G2080" t="s">
        <v>276</v>
      </c>
      <c r="H2080" t="s">
        <v>41</v>
      </c>
      <c r="I2080">
        <v>300</v>
      </c>
      <c r="J2080" t="s">
        <v>42</v>
      </c>
      <c r="K2080" t="s">
        <v>276</v>
      </c>
      <c r="L2080">
        <v>53.217030000000001</v>
      </c>
      <c r="M2080">
        <v>-14.432725</v>
      </c>
      <c r="N2080" t="s">
        <v>129</v>
      </c>
      <c r="O2080" t="s">
        <v>54</v>
      </c>
      <c r="W2080">
        <v>1</v>
      </c>
      <c r="Y2080" t="s">
        <v>28</v>
      </c>
      <c r="Z2080" t="s">
        <v>52</v>
      </c>
      <c r="AA2080" t="s">
        <v>47</v>
      </c>
      <c r="AB2080" t="s">
        <v>64</v>
      </c>
      <c r="AE2080" t="s">
        <v>50</v>
      </c>
    </row>
    <row r="2081" spans="1:31" x14ac:dyDescent="0.3">
      <c r="A2081" s="1">
        <v>43653</v>
      </c>
      <c r="B2081" s="2">
        <v>0.45837962962962964</v>
      </c>
      <c r="C2081" t="s">
        <v>39</v>
      </c>
      <c r="D2081" t="s">
        <v>13</v>
      </c>
      <c r="E2081">
        <v>131</v>
      </c>
      <c r="F2081" t="s">
        <v>40</v>
      </c>
      <c r="G2081" t="s">
        <v>276</v>
      </c>
      <c r="H2081" t="s">
        <v>41</v>
      </c>
      <c r="I2081">
        <v>300</v>
      </c>
      <c r="J2081" t="s">
        <v>42</v>
      </c>
      <c r="K2081" t="s">
        <v>276</v>
      </c>
      <c r="L2081">
        <v>53.225203333333297</v>
      </c>
      <c r="M2081">
        <v>-14.425475</v>
      </c>
      <c r="N2081" t="s">
        <v>129</v>
      </c>
      <c r="O2081" t="s">
        <v>54</v>
      </c>
      <c r="W2081">
        <v>2</v>
      </c>
      <c r="Y2081" t="s">
        <v>28</v>
      </c>
      <c r="Z2081" t="s">
        <v>52</v>
      </c>
      <c r="AA2081" t="s">
        <v>47</v>
      </c>
      <c r="AB2081" t="s">
        <v>64</v>
      </c>
      <c r="AE2081" t="s">
        <v>50</v>
      </c>
    </row>
    <row r="2082" spans="1:31" x14ac:dyDescent="0.3">
      <c r="A2082" s="1">
        <v>43653</v>
      </c>
      <c r="B2082" s="2">
        <v>0.46047453703703706</v>
      </c>
      <c r="C2082" t="s">
        <v>39</v>
      </c>
      <c r="D2082" t="s">
        <v>13</v>
      </c>
      <c r="E2082">
        <v>131</v>
      </c>
      <c r="F2082" t="s">
        <v>40</v>
      </c>
      <c r="G2082" t="s">
        <v>276</v>
      </c>
      <c r="H2082" t="s">
        <v>41</v>
      </c>
      <c r="I2082">
        <v>300</v>
      </c>
      <c r="J2082" t="s">
        <v>42</v>
      </c>
      <c r="K2082" t="s">
        <v>276</v>
      </c>
      <c r="L2082">
        <v>53.2328683333333</v>
      </c>
      <c r="M2082">
        <v>-14.4188183333333</v>
      </c>
      <c r="N2082" t="s">
        <v>129</v>
      </c>
      <c r="O2082" t="s">
        <v>123</v>
      </c>
      <c r="W2082">
        <v>1</v>
      </c>
      <c r="Y2082" t="s">
        <v>28</v>
      </c>
      <c r="Z2082" t="s">
        <v>52</v>
      </c>
      <c r="AA2082" t="s">
        <v>47</v>
      </c>
      <c r="AB2082" t="s">
        <v>64</v>
      </c>
      <c r="AE2082" t="s">
        <v>50</v>
      </c>
    </row>
    <row r="2083" spans="1:31" x14ac:dyDescent="0.3">
      <c r="A2083" s="1">
        <v>43653</v>
      </c>
      <c r="B2083" s="2">
        <v>0.46325231481481483</v>
      </c>
      <c r="C2083" t="s">
        <v>39</v>
      </c>
      <c r="D2083" t="s">
        <v>13</v>
      </c>
      <c r="E2083">
        <v>131</v>
      </c>
      <c r="F2083" t="s">
        <v>40</v>
      </c>
      <c r="G2083" t="s">
        <v>276</v>
      </c>
      <c r="H2083" t="s">
        <v>41</v>
      </c>
      <c r="I2083">
        <v>300</v>
      </c>
      <c r="J2083" t="s">
        <v>42</v>
      </c>
      <c r="K2083" t="s">
        <v>276</v>
      </c>
      <c r="L2083">
        <v>53.2430733333333</v>
      </c>
      <c r="M2083">
        <v>-14.41033</v>
      </c>
      <c r="N2083" t="s">
        <v>129</v>
      </c>
      <c r="O2083" t="s">
        <v>100</v>
      </c>
      <c r="W2083">
        <v>3</v>
      </c>
      <c r="Y2083" t="s">
        <v>28</v>
      </c>
      <c r="Z2083" t="s">
        <v>52</v>
      </c>
      <c r="AA2083" t="s">
        <v>47</v>
      </c>
      <c r="AB2083" t="s">
        <v>71</v>
      </c>
      <c r="AE2083" t="s">
        <v>57</v>
      </c>
    </row>
    <row r="2084" spans="1:31" x14ac:dyDescent="0.3">
      <c r="A2084" s="1">
        <v>43653</v>
      </c>
      <c r="B2084" s="2">
        <v>0.46356481481481482</v>
      </c>
      <c r="C2084" t="s">
        <v>39</v>
      </c>
      <c r="D2084" t="s">
        <v>13</v>
      </c>
      <c r="E2084">
        <v>131</v>
      </c>
      <c r="F2084" t="s">
        <v>40</v>
      </c>
      <c r="G2084" t="s">
        <v>276</v>
      </c>
      <c r="H2084" t="s">
        <v>41</v>
      </c>
      <c r="I2084">
        <v>300</v>
      </c>
      <c r="J2084" t="s">
        <v>42</v>
      </c>
      <c r="K2084" t="s">
        <v>276</v>
      </c>
      <c r="L2084">
        <v>53.244161666666699</v>
      </c>
      <c r="M2084">
        <v>-14.409420000000001</v>
      </c>
      <c r="N2084" t="s">
        <v>129</v>
      </c>
      <c r="O2084" t="s">
        <v>119</v>
      </c>
      <c r="W2084">
        <v>1</v>
      </c>
      <c r="Y2084" t="s">
        <v>28</v>
      </c>
      <c r="Z2084" t="s">
        <v>52</v>
      </c>
      <c r="AA2084" t="s">
        <v>47</v>
      </c>
      <c r="AB2084" t="s">
        <v>64</v>
      </c>
      <c r="AE2084" t="s">
        <v>50</v>
      </c>
    </row>
    <row r="2085" spans="1:31" x14ac:dyDescent="0.3">
      <c r="A2085" s="1">
        <v>43653</v>
      </c>
      <c r="B2085" s="2">
        <v>0.46438657407407408</v>
      </c>
      <c r="C2085" t="s">
        <v>39</v>
      </c>
      <c r="D2085" t="s">
        <v>13</v>
      </c>
      <c r="E2085">
        <v>131</v>
      </c>
      <c r="F2085" t="s">
        <v>40</v>
      </c>
      <c r="G2085" t="s">
        <v>276</v>
      </c>
      <c r="H2085" t="s">
        <v>41</v>
      </c>
      <c r="I2085">
        <v>300</v>
      </c>
      <c r="J2085" t="s">
        <v>42</v>
      </c>
      <c r="K2085" t="s">
        <v>276</v>
      </c>
      <c r="L2085">
        <v>53.247171666666702</v>
      </c>
      <c r="M2085">
        <v>-14.406955</v>
      </c>
      <c r="N2085" t="s">
        <v>129</v>
      </c>
      <c r="O2085" t="s">
        <v>61</v>
      </c>
      <c r="R2085">
        <v>1</v>
      </c>
      <c r="AA2085" t="s">
        <v>47</v>
      </c>
      <c r="AB2085" t="s">
        <v>64</v>
      </c>
      <c r="AE2085" t="s">
        <v>57</v>
      </c>
    </row>
    <row r="2086" spans="1:31" x14ac:dyDescent="0.3">
      <c r="A2086" s="1">
        <v>43653</v>
      </c>
      <c r="B2086" s="2">
        <v>0.4645023148148148</v>
      </c>
      <c r="C2086" t="s">
        <v>39</v>
      </c>
      <c r="D2086" t="s">
        <v>13</v>
      </c>
      <c r="E2086">
        <v>131</v>
      </c>
      <c r="F2086" t="s">
        <v>40</v>
      </c>
      <c r="G2086" t="s">
        <v>276</v>
      </c>
      <c r="H2086" t="s">
        <v>41</v>
      </c>
      <c r="I2086">
        <v>300</v>
      </c>
      <c r="J2086" t="s">
        <v>42</v>
      </c>
      <c r="K2086" t="s">
        <v>276</v>
      </c>
      <c r="L2086">
        <v>53.247599999999998</v>
      </c>
      <c r="M2086">
        <v>-14.406599999999999</v>
      </c>
      <c r="N2086" t="s">
        <v>129</v>
      </c>
      <c r="O2086" t="s">
        <v>44</v>
      </c>
      <c r="W2086">
        <v>1</v>
      </c>
      <c r="Z2086" t="s">
        <v>46</v>
      </c>
      <c r="AA2086" t="s">
        <v>47</v>
      </c>
      <c r="AB2086" t="s">
        <v>71</v>
      </c>
      <c r="AE2086" t="s">
        <v>57</v>
      </c>
    </row>
    <row r="2087" spans="1:31" x14ac:dyDescent="0.3">
      <c r="A2087" s="1">
        <v>43653</v>
      </c>
      <c r="B2087" s="2">
        <v>0.46629629629629626</v>
      </c>
      <c r="C2087" t="s">
        <v>39</v>
      </c>
      <c r="D2087" t="s">
        <v>13</v>
      </c>
      <c r="E2087">
        <v>131</v>
      </c>
      <c r="F2087" t="s">
        <v>40</v>
      </c>
      <c r="G2087" t="s">
        <v>276</v>
      </c>
      <c r="H2087" t="s">
        <v>41</v>
      </c>
      <c r="I2087">
        <v>300</v>
      </c>
      <c r="J2087" t="s">
        <v>42</v>
      </c>
      <c r="K2087" t="s">
        <v>276</v>
      </c>
      <c r="L2087">
        <v>53.254185</v>
      </c>
      <c r="M2087">
        <v>-14.401108333333299</v>
      </c>
      <c r="N2087" t="s">
        <v>129</v>
      </c>
      <c r="O2087" t="s">
        <v>61</v>
      </c>
      <c r="P2087">
        <v>2</v>
      </c>
      <c r="R2087">
        <v>2</v>
      </c>
      <c r="AA2087" t="s">
        <v>47</v>
      </c>
      <c r="AB2087" t="s">
        <v>55</v>
      </c>
      <c r="AE2087" t="s">
        <v>57</v>
      </c>
    </row>
    <row r="2088" spans="1:31" x14ac:dyDescent="0.3">
      <c r="A2088" s="1">
        <v>43653</v>
      </c>
      <c r="B2088" s="2">
        <v>0.46645833333333336</v>
      </c>
      <c r="C2088" t="s">
        <v>39</v>
      </c>
      <c r="D2088" t="s">
        <v>13</v>
      </c>
      <c r="E2088">
        <v>131</v>
      </c>
      <c r="F2088" t="s">
        <v>40</v>
      </c>
      <c r="G2088" t="s">
        <v>276</v>
      </c>
      <c r="H2088" t="s">
        <v>41</v>
      </c>
      <c r="I2088">
        <v>300</v>
      </c>
      <c r="J2088" t="s">
        <v>42</v>
      </c>
      <c r="K2088" t="s">
        <v>276</v>
      </c>
      <c r="L2088">
        <v>53.254741666666703</v>
      </c>
      <c r="M2088">
        <v>-14.4006283333333</v>
      </c>
      <c r="N2088" t="s">
        <v>129</v>
      </c>
      <c r="O2088" t="s">
        <v>123</v>
      </c>
      <c r="W2088">
        <v>1</v>
      </c>
      <c r="Y2088" t="s">
        <v>28</v>
      </c>
      <c r="Z2088" t="s">
        <v>52</v>
      </c>
      <c r="AA2088" t="s">
        <v>47</v>
      </c>
      <c r="AB2088" t="s">
        <v>64</v>
      </c>
      <c r="AE2088" t="s">
        <v>50</v>
      </c>
    </row>
    <row r="2089" spans="1:31" x14ac:dyDescent="0.3">
      <c r="A2089" s="1">
        <v>43653</v>
      </c>
      <c r="B2089" s="2">
        <v>0.46902777777777777</v>
      </c>
      <c r="C2089" t="s">
        <v>39</v>
      </c>
      <c r="D2089" t="s">
        <v>13</v>
      </c>
      <c r="E2089">
        <v>131</v>
      </c>
      <c r="F2089" t="s">
        <v>40</v>
      </c>
      <c r="G2089" t="s">
        <v>276</v>
      </c>
      <c r="H2089" t="s">
        <v>41</v>
      </c>
      <c r="I2089">
        <v>300</v>
      </c>
      <c r="J2089" t="s">
        <v>42</v>
      </c>
      <c r="K2089" t="s">
        <v>276</v>
      </c>
      <c r="L2089">
        <v>53.264184999999998</v>
      </c>
      <c r="M2089">
        <v>-14.3925633333333</v>
      </c>
      <c r="N2089" t="s">
        <v>129</v>
      </c>
      <c r="O2089" t="s">
        <v>54</v>
      </c>
      <c r="W2089">
        <v>2</v>
      </c>
      <c r="Y2089" t="s">
        <v>28</v>
      </c>
      <c r="Z2089" t="s">
        <v>52</v>
      </c>
      <c r="AA2089" t="s">
        <v>47</v>
      </c>
      <c r="AB2089" t="s">
        <v>64</v>
      </c>
      <c r="AE2089" t="s">
        <v>57</v>
      </c>
    </row>
    <row r="2090" spans="1:31" x14ac:dyDescent="0.3">
      <c r="A2090" s="1">
        <v>43653</v>
      </c>
      <c r="B2090" s="2">
        <v>0.47070601851851851</v>
      </c>
      <c r="C2090" t="s">
        <v>39</v>
      </c>
      <c r="D2090" t="s">
        <v>13</v>
      </c>
      <c r="E2090">
        <v>131</v>
      </c>
      <c r="F2090" t="s">
        <v>40</v>
      </c>
      <c r="G2090" t="s">
        <v>276</v>
      </c>
      <c r="H2090" t="s">
        <v>41</v>
      </c>
      <c r="I2090">
        <v>300</v>
      </c>
      <c r="J2090" t="s">
        <v>42</v>
      </c>
      <c r="K2090" t="s">
        <v>276</v>
      </c>
      <c r="L2090">
        <v>53.2701833333333</v>
      </c>
      <c r="M2090">
        <v>-14.38733</v>
      </c>
      <c r="N2090" t="s">
        <v>129</v>
      </c>
      <c r="O2090" t="s">
        <v>100</v>
      </c>
      <c r="W2090">
        <v>2</v>
      </c>
      <c r="Y2090" t="s">
        <v>28</v>
      </c>
      <c r="Z2090" t="s">
        <v>52</v>
      </c>
      <c r="AA2090" t="s">
        <v>47</v>
      </c>
      <c r="AB2090" t="s">
        <v>55</v>
      </c>
      <c r="AE2090" t="s">
        <v>57</v>
      </c>
    </row>
    <row r="2091" spans="1:31" x14ac:dyDescent="0.3">
      <c r="A2091" s="1">
        <v>43653</v>
      </c>
      <c r="B2091" s="2">
        <v>0.47200231481481486</v>
      </c>
      <c r="C2091" t="s">
        <v>39</v>
      </c>
      <c r="D2091" t="s">
        <v>13</v>
      </c>
      <c r="E2091">
        <v>131</v>
      </c>
      <c r="F2091" t="s">
        <v>40</v>
      </c>
      <c r="G2091" t="s">
        <v>276</v>
      </c>
      <c r="H2091" t="s">
        <v>41</v>
      </c>
      <c r="I2091">
        <v>300</v>
      </c>
      <c r="J2091" t="s">
        <v>42</v>
      </c>
      <c r="K2091" t="s">
        <v>276</v>
      </c>
      <c r="L2091">
        <v>53.2748566666667</v>
      </c>
      <c r="M2091">
        <v>-14.3832533333333</v>
      </c>
      <c r="N2091" t="s">
        <v>129</v>
      </c>
      <c r="O2091" t="s">
        <v>54</v>
      </c>
      <c r="W2091">
        <v>2</v>
      </c>
      <c r="Y2091" t="s">
        <v>28</v>
      </c>
      <c r="Z2091" t="s">
        <v>52</v>
      </c>
      <c r="AA2091" t="s">
        <v>47</v>
      </c>
      <c r="AB2091" t="s">
        <v>64</v>
      </c>
      <c r="AE2091" t="s">
        <v>57</v>
      </c>
    </row>
    <row r="2092" spans="1:31" x14ac:dyDescent="0.3">
      <c r="A2092" s="1">
        <v>43653</v>
      </c>
      <c r="B2092" s="2">
        <v>0.47484953703703708</v>
      </c>
      <c r="C2092" t="s">
        <v>39</v>
      </c>
      <c r="D2092" t="s">
        <v>13</v>
      </c>
      <c r="E2092">
        <v>131</v>
      </c>
      <c r="F2092" t="s">
        <v>40</v>
      </c>
      <c r="G2092" t="s">
        <v>276</v>
      </c>
      <c r="H2092" t="s">
        <v>41</v>
      </c>
      <c r="I2092">
        <v>300</v>
      </c>
      <c r="J2092" t="s">
        <v>42</v>
      </c>
      <c r="K2092" t="s">
        <v>276</v>
      </c>
      <c r="L2092">
        <v>53.285211666666697</v>
      </c>
      <c r="M2092">
        <v>-14.374311666666699</v>
      </c>
      <c r="N2092" t="s">
        <v>129</v>
      </c>
      <c r="O2092" t="s">
        <v>61</v>
      </c>
      <c r="P2092">
        <v>2</v>
      </c>
      <c r="AA2092" t="s">
        <v>47</v>
      </c>
      <c r="AB2092" t="s">
        <v>64</v>
      </c>
      <c r="AE2092" t="s">
        <v>57</v>
      </c>
    </row>
    <row r="2093" spans="1:31" x14ac:dyDescent="0.3">
      <c r="A2093" s="1">
        <v>43653</v>
      </c>
      <c r="B2093" s="2">
        <v>0.47819444444444442</v>
      </c>
      <c r="C2093" t="s">
        <v>39</v>
      </c>
      <c r="D2093" t="s">
        <v>13</v>
      </c>
      <c r="E2093">
        <v>131</v>
      </c>
      <c r="F2093" t="s">
        <v>40</v>
      </c>
      <c r="G2093" t="s">
        <v>276</v>
      </c>
      <c r="H2093" t="s">
        <v>41</v>
      </c>
      <c r="I2093">
        <v>300</v>
      </c>
      <c r="J2093" t="s">
        <v>42</v>
      </c>
      <c r="K2093" t="s">
        <v>276</v>
      </c>
      <c r="L2093">
        <v>53.297578333333298</v>
      </c>
      <c r="M2093">
        <v>-14.3638666666667</v>
      </c>
      <c r="N2093" t="s">
        <v>129</v>
      </c>
      <c r="O2093" t="s">
        <v>44</v>
      </c>
      <c r="W2093">
        <v>2</v>
      </c>
      <c r="Z2093" t="s">
        <v>46</v>
      </c>
      <c r="AA2093" t="s">
        <v>47</v>
      </c>
      <c r="AB2093" t="s">
        <v>64</v>
      </c>
      <c r="AE2093" t="s">
        <v>57</v>
      </c>
    </row>
    <row r="2094" spans="1:31" x14ac:dyDescent="0.3">
      <c r="A2094" s="1">
        <v>43653</v>
      </c>
      <c r="B2094" s="2">
        <v>0.48200231481481487</v>
      </c>
      <c r="C2094" t="s">
        <v>39</v>
      </c>
      <c r="D2094" t="s">
        <v>13</v>
      </c>
      <c r="E2094">
        <v>131</v>
      </c>
      <c r="F2094" t="s">
        <v>40</v>
      </c>
      <c r="G2094" t="s">
        <v>276</v>
      </c>
      <c r="H2094" t="s">
        <v>41</v>
      </c>
      <c r="I2094">
        <v>300</v>
      </c>
      <c r="J2094" t="s">
        <v>42</v>
      </c>
      <c r="K2094" t="s">
        <v>276</v>
      </c>
      <c r="L2094">
        <v>53.3118883333333</v>
      </c>
      <c r="M2094">
        <v>-14.351876666666699</v>
      </c>
      <c r="N2094" t="s">
        <v>129</v>
      </c>
      <c r="O2094" t="s">
        <v>44</v>
      </c>
      <c r="W2094">
        <v>1</v>
      </c>
      <c r="Z2094" t="s">
        <v>46</v>
      </c>
      <c r="AA2094" t="s">
        <v>122</v>
      </c>
      <c r="AE2094" t="s">
        <v>57</v>
      </c>
    </row>
    <row r="2095" spans="1:31" x14ac:dyDescent="0.3">
      <c r="A2095" s="1">
        <v>43653</v>
      </c>
      <c r="B2095" s="2">
        <v>0.48303240740740744</v>
      </c>
      <c r="C2095" t="s">
        <v>39</v>
      </c>
      <c r="D2095" t="s">
        <v>13</v>
      </c>
      <c r="E2095">
        <v>131</v>
      </c>
      <c r="F2095" t="s">
        <v>40</v>
      </c>
      <c r="G2095" t="s">
        <v>276</v>
      </c>
      <c r="H2095" t="s">
        <v>41</v>
      </c>
      <c r="I2095">
        <v>300</v>
      </c>
      <c r="J2095" t="s">
        <v>42</v>
      </c>
      <c r="K2095" t="s">
        <v>276</v>
      </c>
      <c r="L2095">
        <v>53.315778333333299</v>
      </c>
      <c r="M2095">
        <v>-14.348646666666699</v>
      </c>
      <c r="N2095" t="s">
        <v>129</v>
      </c>
      <c r="O2095" t="s">
        <v>61</v>
      </c>
      <c r="S2095">
        <v>1</v>
      </c>
      <c r="AA2095" t="s">
        <v>47</v>
      </c>
      <c r="AB2095" t="s">
        <v>71</v>
      </c>
      <c r="AE2095" t="s">
        <v>50</v>
      </c>
    </row>
    <row r="2096" spans="1:31" x14ac:dyDescent="0.3">
      <c r="A2096" s="1">
        <v>43653</v>
      </c>
      <c r="B2096" s="2">
        <v>0.4855902777777778</v>
      </c>
      <c r="C2096" t="s">
        <v>39</v>
      </c>
      <c r="D2096" t="s">
        <v>13</v>
      </c>
      <c r="E2096">
        <v>131</v>
      </c>
      <c r="F2096" t="s">
        <v>40</v>
      </c>
      <c r="G2096" t="s">
        <v>276</v>
      </c>
      <c r="H2096" t="s">
        <v>41</v>
      </c>
      <c r="I2096">
        <v>300</v>
      </c>
      <c r="J2096" t="s">
        <v>42</v>
      </c>
      <c r="K2096" t="s">
        <v>276</v>
      </c>
      <c r="L2096">
        <v>53.325423333333298</v>
      </c>
      <c r="M2096">
        <v>-14.340719999999999</v>
      </c>
      <c r="N2096" t="s">
        <v>129</v>
      </c>
      <c r="O2096" t="s">
        <v>100</v>
      </c>
      <c r="W2096">
        <v>1</v>
      </c>
      <c r="Y2096" t="s">
        <v>28</v>
      </c>
      <c r="Z2096" t="s">
        <v>52</v>
      </c>
      <c r="AA2096" t="s">
        <v>47</v>
      </c>
      <c r="AB2096" t="s">
        <v>55</v>
      </c>
      <c r="AE2096" t="s">
        <v>57</v>
      </c>
    </row>
    <row r="2097" spans="1:31" x14ac:dyDescent="0.3">
      <c r="A2097" s="1">
        <v>43653</v>
      </c>
      <c r="B2097" s="2">
        <v>0.4889236111111111</v>
      </c>
      <c r="C2097" t="s">
        <v>39</v>
      </c>
      <c r="D2097" t="s">
        <v>13</v>
      </c>
      <c r="E2097">
        <v>131</v>
      </c>
      <c r="F2097" t="s">
        <v>40</v>
      </c>
      <c r="G2097" t="s">
        <v>276</v>
      </c>
      <c r="H2097" t="s">
        <v>41</v>
      </c>
      <c r="I2097">
        <v>300</v>
      </c>
      <c r="J2097" t="s">
        <v>42</v>
      </c>
      <c r="K2097" t="s">
        <v>276</v>
      </c>
      <c r="L2097">
        <v>53.3370866666667</v>
      </c>
      <c r="M2097">
        <v>-14.3305716666667</v>
      </c>
      <c r="N2097" t="s">
        <v>129</v>
      </c>
      <c r="O2097" t="s">
        <v>61</v>
      </c>
      <c r="R2097">
        <v>1</v>
      </c>
      <c r="AA2097" t="s">
        <v>47</v>
      </c>
      <c r="AB2097" t="s">
        <v>48</v>
      </c>
      <c r="AE2097" t="s">
        <v>57</v>
      </c>
    </row>
    <row r="2098" spans="1:31" x14ac:dyDescent="0.3">
      <c r="A2098" s="1">
        <v>43653</v>
      </c>
      <c r="B2098" s="2">
        <v>0.48906250000000001</v>
      </c>
      <c r="C2098" t="s">
        <v>39</v>
      </c>
      <c r="D2098" t="s">
        <v>13</v>
      </c>
      <c r="E2098">
        <v>131</v>
      </c>
      <c r="F2098" t="s">
        <v>40</v>
      </c>
      <c r="G2098" t="s">
        <v>276</v>
      </c>
      <c r="H2098" t="s">
        <v>41</v>
      </c>
      <c r="I2098">
        <v>300</v>
      </c>
      <c r="J2098" t="s">
        <v>42</v>
      </c>
      <c r="K2098" t="s">
        <v>276</v>
      </c>
      <c r="L2098">
        <v>53.337598333333297</v>
      </c>
      <c r="M2098">
        <v>-14.3301433333333</v>
      </c>
      <c r="N2098" t="s">
        <v>129</v>
      </c>
      <c r="O2098" t="s">
        <v>54</v>
      </c>
      <c r="W2098">
        <v>2</v>
      </c>
      <c r="Y2098" t="s">
        <v>28</v>
      </c>
      <c r="Z2098" t="s">
        <v>52</v>
      </c>
      <c r="AA2098" t="s">
        <v>47</v>
      </c>
      <c r="AB2098" t="s">
        <v>72</v>
      </c>
      <c r="AE2098" t="s">
        <v>57</v>
      </c>
    </row>
    <row r="2099" spans="1:31" x14ac:dyDescent="0.3">
      <c r="A2099" s="1">
        <v>43653</v>
      </c>
      <c r="B2099" s="2">
        <v>0.4899074074074074</v>
      </c>
      <c r="C2099" t="s">
        <v>39</v>
      </c>
      <c r="D2099" t="s">
        <v>13</v>
      </c>
      <c r="E2099">
        <v>131</v>
      </c>
      <c r="F2099" t="s">
        <v>40</v>
      </c>
      <c r="G2099" t="s">
        <v>276</v>
      </c>
      <c r="H2099" t="s">
        <v>41</v>
      </c>
      <c r="I2099">
        <v>300</v>
      </c>
      <c r="J2099" t="s">
        <v>42</v>
      </c>
      <c r="K2099" t="s">
        <v>276</v>
      </c>
      <c r="L2099">
        <v>53.340721666666703</v>
      </c>
      <c r="M2099">
        <v>-14.3274833333333</v>
      </c>
      <c r="N2099" t="s">
        <v>129</v>
      </c>
      <c r="O2099" t="s">
        <v>100</v>
      </c>
      <c r="W2099">
        <v>2</v>
      </c>
      <c r="Y2099" t="s">
        <v>28</v>
      </c>
      <c r="Z2099" t="s">
        <v>52</v>
      </c>
      <c r="AA2099" t="s">
        <v>47</v>
      </c>
      <c r="AB2099" t="s">
        <v>55</v>
      </c>
      <c r="AE2099" t="s">
        <v>57</v>
      </c>
    </row>
    <row r="2100" spans="1:31" x14ac:dyDescent="0.3">
      <c r="A2100" s="1">
        <v>43653</v>
      </c>
      <c r="B2100" s="2">
        <v>0.49018518518518522</v>
      </c>
      <c r="C2100" t="s">
        <v>39</v>
      </c>
      <c r="D2100" t="s">
        <v>13</v>
      </c>
      <c r="E2100">
        <v>131</v>
      </c>
      <c r="F2100" t="s">
        <v>40</v>
      </c>
      <c r="G2100" t="s">
        <v>276</v>
      </c>
      <c r="H2100" t="s">
        <v>41</v>
      </c>
      <c r="I2100">
        <v>300</v>
      </c>
      <c r="J2100" t="s">
        <v>42</v>
      </c>
      <c r="K2100" t="s">
        <v>276</v>
      </c>
      <c r="L2100">
        <v>53.341760000000001</v>
      </c>
      <c r="M2100">
        <v>-14.32653</v>
      </c>
      <c r="N2100" t="s">
        <v>129</v>
      </c>
      <c r="O2100" t="s">
        <v>61</v>
      </c>
      <c r="P2100">
        <v>1</v>
      </c>
      <c r="R2100">
        <v>1</v>
      </c>
      <c r="AA2100" t="s">
        <v>47</v>
      </c>
      <c r="AB2100" t="s">
        <v>55</v>
      </c>
      <c r="AE2100" t="s">
        <v>57</v>
      </c>
    </row>
    <row r="2101" spans="1:31" x14ac:dyDescent="0.3">
      <c r="A2101" s="1">
        <v>43653</v>
      </c>
      <c r="B2101" s="2">
        <v>0.49042824074074076</v>
      </c>
      <c r="C2101" t="s">
        <v>39</v>
      </c>
      <c r="D2101" t="s">
        <v>13</v>
      </c>
      <c r="E2101">
        <v>131</v>
      </c>
      <c r="F2101" t="s">
        <v>40</v>
      </c>
      <c r="G2101" t="s">
        <v>276</v>
      </c>
      <c r="H2101" t="s">
        <v>41</v>
      </c>
      <c r="I2101">
        <v>300</v>
      </c>
      <c r="J2101" t="s">
        <v>42</v>
      </c>
      <c r="K2101" t="s">
        <v>276</v>
      </c>
      <c r="L2101">
        <v>53.342643333333299</v>
      </c>
      <c r="M2101">
        <v>-14.325746666666699</v>
      </c>
      <c r="N2101" t="s">
        <v>129</v>
      </c>
      <c r="O2101" t="s">
        <v>61</v>
      </c>
      <c r="P2101">
        <v>1</v>
      </c>
      <c r="R2101">
        <v>1</v>
      </c>
      <c r="AA2101" t="s">
        <v>47</v>
      </c>
      <c r="AB2101" t="s">
        <v>55</v>
      </c>
      <c r="AE2101" t="s">
        <v>57</v>
      </c>
    </row>
    <row r="2102" spans="1:31" x14ac:dyDescent="0.3">
      <c r="A2102" s="1">
        <v>43653</v>
      </c>
      <c r="B2102" s="2">
        <v>0.49133101851851851</v>
      </c>
      <c r="C2102" t="s">
        <v>39</v>
      </c>
      <c r="D2102" t="s">
        <v>13</v>
      </c>
      <c r="E2102">
        <v>131</v>
      </c>
      <c r="F2102" t="s">
        <v>40</v>
      </c>
      <c r="G2102" t="s">
        <v>276</v>
      </c>
      <c r="H2102" t="s">
        <v>41</v>
      </c>
      <c r="I2102">
        <v>300</v>
      </c>
      <c r="J2102" t="s">
        <v>42</v>
      </c>
      <c r="K2102" t="s">
        <v>276</v>
      </c>
      <c r="L2102">
        <v>53.345950000000002</v>
      </c>
      <c r="M2102">
        <v>-14.322831666666699</v>
      </c>
      <c r="N2102" t="s">
        <v>129</v>
      </c>
      <c r="O2102" t="s">
        <v>61</v>
      </c>
      <c r="P2102">
        <v>3</v>
      </c>
      <c r="R2102">
        <v>1</v>
      </c>
      <c r="T2102">
        <v>1</v>
      </c>
      <c r="AA2102" t="s">
        <v>47</v>
      </c>
      <c r="AB2102" t="s">
        <v>55</v>
      </c>
      <c r="AE2102" t="s">
        <v>57</v>
      </c>
    </row>
    <row r="2103" spans="1:31" x14ac:dyDescent="0.3">
      <c r="A2103" s="1">
        <v>43653</v>
      </c>
      <c r="B2103" s="2">
        <v>0.4914930555555555</v>
      </c>
      <c r="C2103" t="s">
        <v>39</v>
      </c>
      <c r="D2103" t="s">
        <v>13</v>
      </c>
      <c r="E2103">
        <v>131</v>
      </c>
      <c r="F2103" t="s">
        <v>40</v>
      </c>
      <c r="G2103" t="s">
        <v>276</v>
      </c>
      <c r="H2103" t="s">
        <v>41</v>
      </c>
      <c r="I2103">
        <v>300</v>
      </c>
      <c r="J2103" t="s">
        <v>42</v>
      </c>
      <c r="K2103" t="s">
        <v>276</v>
      </c>
      <c r="L2103">
        <v>53.346551666666699</v>
      </c>
      <c r="M2103">
        <v>-14.3223</v>
      </c>
      <c r="N2103" t="s">
        <v>129</v>
      </c>
      <c r="O2103" t="s">
        <v>44</v>
      </c>
      <c r="W2103">
        <v>1</v>
      </c>
      <c r="Z2103" t="s">
        <v>46</v>
      </c>
      <c r="AA2103" t="s">
        <v>47</v>
      </c>
      <c r="AB2103" t="s">
        <v>64</v>
      </c>
      <c r="AE2103" t="s">
        <v>50</v>
      </c>
    </row>
    <row r="2104" spans="1:31" x14ac:dyDescent="0.3">
      <c r="A2104" s="1">
        <v>43653</v>
      </c>
      <c r="B2104" s="2">
        <v>0.49260416666666668</v>
      </c>
      <c r="C2104" t="s">
        <v>39</v>
      </c>
      <c r="D2104" t="s">
        <v>13</v>
      </c>
      <c r="E2104">
        <v>131</v>
      </c>
      <c r="F2104" t="s">
        <v>40</v>
      </c>
      <c r="G2104" t="s">
        <v>276</v>
      </c>
      <c r="H2104" t="s">
        <v>41</v>
      </c>
      <c r="I2104">
        <v>300</v>
      </c>
      <c r="J2104" t="s">
        <v>42</v>
      </c>
      <c r="K2104" t="s">
        <v>276</v>
      </c>
      <c r="L2104">
        <v>53.3506516666667</v>
      </c>
      <c r="M2104">
        <v>-14.318605</v>
      </c>
      <c r="N2104" t="s">
        <v>129</v>
      </c>
      <c r="O2104" t="s">
        <v>54</v>
      </c>
      <c r="W2104">
        <v>1</v>
      </c>
      <c r="Y2104" t="s">
        <v>28</v>
      </c>
      <c r="Z2104" t="s">
        <v>52</v>
      </c>
      <c r="AA2104" t="s">
        <v>47</v>
      </c>
      <c r="AB2104" t="s">
        <v>64</v>
      </c>
      <c r="AE2104" t="s">
        <v>57</v>
      </c>
    </row>
    <row r="2105" spans="1:31" x14ac:dyDescent="0.3">
      <c r="A2105" s="1">
        <v>43653</v>
      </c>
      <c r="B2105" s="2">
        <v>0.4927199074074074</v>
      </c>
      <c r="C2105" t="s">
        <v>39</v>
      </c>
      <c r="D2105" t="s">
        <v>13</v>
      </c>
      <c r="E2105">
        <v>131</v>
      </c>
      <c r="F2105" t="s">
        <v>40</v>
      </c>
      <c r="G2105" t="s">
        <v>276</v>
      </c>
      <c r="H2105" t="s">
        <v>41</v>
      </c>
      <c r="I2105">
        <v>300</v>
      </c>
      <c r="J2105" t="s">
        <v>42</v>
      </c>
      <c r="K2105" t="s">
        <v>276</v>
      </c>
      <c r="L2105">
        <v>53.351104999999997</v>
      </c>
      <c r="M2105">
        <v>-14.3182316666667</v>
      </c>
      <c r="N2105" t="s">
        <v>129</v>
      </c>
      <c r="O2105" t="s">
        <v>51</v>
      </c>
      <c r="W2105">
        <v>1</v>
      </c>
      <c r="Y2105" t="s">
        <v>28</v>
      </c>
      <c r="Z2105" t="s">
        <v>52</v>
      </c>
      <c r="AA2105" t="s">
        <v>47</v>
      </c>
      <c r="AB2105" t="s">
        <v>64</v>
      </c>
      <c r="AE2105" t="s">
        <v>50</v>
      </c>
    </row>
    <row r="2106" spans="1:31" x14ac:dyDescent="0.3">
      <c r="A2106" s="1">
        <v>43653</v>
      </c>
      <c r="B2106" s="2">
        <v>0.52399305555555553</v>
      </c>
      <c r="C2106" t="s">
        <v>39</v>
      </c>
      <c r="D2106" t="s">
        <v>13</v>
      </c>
      <c r="E2106">
        <v>132</v>
      </c>
      <c r="F2106" t="s">
        <v>40</v>
      </c>
      <c r="G2106" t="s">
        <v>276</v>
      </c>
      <c r="H2106" t="s">
        <v>41</v>
      </c>
      <c r="I2106">
        <v>300</v>
      </c>
      <c r="J2106" t="s">
        <v>42</v>
      </c>
      <c r="K2106" t="s">
        <v>276</v>
      </c>
      <c r="L2106">
        <v>53.3489966666667</v>
      </c>
      <c r="M2106">
        <v>-14.093066666666701</v>
      </c>
      <c r="N2106" t="s">
        <v>43</v>
      </c>
      <c r="O2106" t="s">
        <v>51</v>
      </c>
      <c r="W2106">
        <v>3</v>
      </c>
      <c r="Y2106" t="s">
        <v>28</v>
      </c>
      <c r="Z2106" t="s">
        <v>52</v>
      </c>
      <c r="AA2106" t="s">
        <v>47</v>
      </c>
      <c r="AB2106" t="s">
        <v>64</v>
      </c>
      <c r="AC2106" t="s">
        <v>89</v>
      </c>
      <c r="AE2106" t="s">
        <v>50</v>
      </c>
    </row>
    <row r="2107" spans="1:31" x14ac:dyDescent="0.3">
      <c r="A2107" s="1">
        <v>43653</v>
      </c>
      <c r="B2107" s="2">
        <v>0.52428240740740739</v>
      </c>
      <c r="C2107" t="s">
        <v>39</v>
      </c>
      <c r="D2107" t="s">
        <v>13</v>
      </c>
      <c r="E2107">
        <v>132</v>
      </c>
      <c r="F2107" t="s">
        <v>40</v>
      </c>
      <c r="G2107" t="s">
        <v>276</v>
      </c>
      <c r="H2107" t="s">
        <v>41</v>
      </c>
      <c r="I2107">
        <v>300</v>
      </c>
      <c r="J2107" t="s">
        <v>42</v>
      </c>
      <c r="K2107" t="s">
        <v>276</v>
      </c>
      <c r="L2107">
        <v>53.34901</v>
      </c>
      <c r="M2107">
        <v>-14.091048333333299</v>
      </c>
      <c r="N2107" t="s">
        <v>43</v>
      </c>
      <c r="O2107" t="s">
        <v>121</v>
      </c>
      <c r="W2107">
        <v>1</v>
      </c>
      <c r="Y2107" t="s">
        <v>90</v>
      </c>
      <c r="Z2107" t="s">
        <v>63</v>
      </c>
      <c r="AA2107" t="s">
        <v>47</v>
      </c>
      <c r="AB2107" t="s">
        <v>64</v>
      </c>
      <c r="AC2107" t="s">
        <v>149</v>
      </c>
      <c r="AE2107" t="s">
        <v>50</v>
      </c>
    </row>
    <row r="2108" spans="1:31" x14ac:dyDescent="0.3">
      <c r="A2108" s="1">
        <v>43653</v>
      </c>
      <c r="B2108" s="2">
        <v>0.53156250000000005</v>
      </c>
      <c r="C2108" t="s">
        <v>39</v>
      </c>
      <c r="D2108" t="s">
        <v>13</v>
      </c>
      <c r="E2108">
        <v>132</v>
      </c>
      <c r="F2108" t="s">
        <v>40</v>
      </c>
      <c r="G2108" t="s">
        <v>276</v>
      </c>
      <c r="H2108" t="s">
        <v>41</v>
      </c>
      <c r="I2108">
        <v>300</v>
      </c>
      <c r="J2108" t="s">
        <v>42</v>
      </c>
      <c r="K2108" t="s">
        <v>276</v>
      </c>
      <c r="L2108">
        <v>53.3487783333333</v>
      </c>
      <c r="M2108">
        <v>-14.040943333333299</v>
      </c>
      <c r="N2108" t="s">
        <v>43</v>
      </c>
      <c r="O2108" t="s">
        <v>61</v>
      </c>
      <c r="R2108">
        <v>2</v>
      </c>
      <c r="AA2108" t="s">
        <v>47</v>
      </c>
      <c r="AB2108" t="s">
        <v>64</v>
      </c>
      <c r="AC2108" t="s">
        <v>89</v>
      </c>
      <c r="AE2108" t="s">
        <v>50</v>
      </c>
    </row>
    <row r="2109" spans="1:31" x14ac:dyDescent="0.3">
      <c r="A2109" s="1">
        <v>43653</v>
      </c>
      <c r="B2109" s="2">
        <v>0.53593750000000007</v>
      </c>
      <c r="C2109" t="s">
        <v>39</v>
      </c>
      <c r="D2109" t="s">
        <v>13</v>
      </c>
      <c r="E2109">
        <v>132</v>
      </c>
      <c r="F2109" t="s">
        <v>40</v>
      </c>
      <c r="G2109" t="s">
        <v>276</v>
      </c>
      <c r="H2109" t="s">
        <v>41</v>
      </c>
      <c r="I2109">
        <v>300</v>
      </c>
      <c r="J2109" t="s">
        <v>42</v>
      </c>
      <c r="K2109" t="s">
        <v>276</v>
      </c>
      <c r="L2109">
        <v>53.349063333333298</v>
      </c>
      <c r="M2109">
        <v>-14.010388333333299</v>
      </c>
      <c r="N2109" t="s">
        <v>43</v>
      </c>
      <c r="O2109" t="s">
        <v>61</v>
      </c>
      <c r="P2109">
        <v>1</v>
      </c>
      <c r="AA2109" t="s">
        <v>47</v>
      </c>
      <c r="AB2109" t="s">
        <v>55</v>
      </c>
      <c r="AC2109" t="s">
        <v>49</v>
      </c>
      <c r="AE2109" t="s">
        <v>57</v>
      </c>
    </row>
    <row r="2110" spans="1:31" x14ac:dyDescent="0.3">
      <c r="A2110" s="1">
        <v>43653</v>
      </c>
      <c r="B2110" s="2">
        <v>0.53864583333333338</v>
      </c>
      <c r="C2110" t="s">
        <v>39</v>
      </c>
      <c r="D2110" t="s">
        <v>13</v>
      </c>
      <c r="E2110">
        <v>132</v>
      </c>
      <c r="F2110" t="s">
        <v>40</v>
      </c>
      <c r="G2110" t="s">
        <v>276</v>
      </c>
      <c r="H2110" t="s">
        <v>41</v>
      </c>
      <c r="I2110">
        <v>300</v>
      </c>
      <c r="J2110" t="s">
        <v>42</v>
      </c>
      <c r="K2110" t="s">
        <v>276</v>
      </c>
      <c r="L2110">
        <v>53.349156666666701</v>
      </c>
      <c r="M2110">
        <v>-13.9912433333333</v>
      </c>
      <c r="N2110" t="s">
        <v>43</v>
      </c>
      <c r="O2110" t="s">
        <v>100</v>
      </c>
      <c r="W2110">
        <v>1</v>
      </c>
      <c r="Y2110" t="s">
        <v>28</v>
      </c>
      <c r="Z2110" t="s">
        <v>52</v>
      </c>
      <c r="AA2110" t="s">
        <v>47</v>
      </c>
      <c r="AB2110" t="s">
        <v>56</v>
      </c>
      <c r="AC2110" t="s">
        <v>49</v>
      </c>
      <c r="AE2110" t="s">
        <v>50</v>
      </c>
    </row>
    <row r="2111" spans="1:31" x14ac:dyDescent="0.3">
      <c r="A2111" s="1">
        <v>43653</v>
      </c>
      <c r="B2111" s="2">
        <v>0.54246527777777775</v>
      </c>
      <c r="C2111" t="s">
        <v>39</v>
      </c>
      <c r="D2111" t="s">
        <v>13</v>
      </c>
      <c r="E2111">
        <v>132</v>
      </c>
      <c r="F2111" t="s">
        <v>40</v>
      </c>
      <c r="G2111" t="s">
        <v>276</v>
      </c>
      <c r="H2111" t="s">
        <v>41</v>
      </c>
      <c r="I2111">
        <v>300</v>
      </c>
      <c r="J2111" t="s">
        <v>42</v>
      </c>
      <c r="K2111" t="s">
        <v>276</v>
      </c>
      <c r="L2111">
        <v>53.349195000000002</v>
      </c>
      <c r="M2111">
        <v>-13.963803333333299</v>
      </c>
      <c r="N2111" t="s">
        <v>43</v>
      </c>
      <c r="O2111" t="s">
        <v>44</v>
      </c>
      <c r="W2111">
        <v>1</v>
      </c>
      <c r="Z2111" t="s">
        <v>46</v>
      </c>
      <c r="AA2111" t="s">
        <v>47</v>
      </c>
      <c r="AB2111" t="s">
        <v>56</v>
      </c>
      <c r="AC2111" t="s">
        <v>49</v>
      </c>
      <c r="AE2111" t="s">
        <v>57</v>
      </c>
    </row>
    <row r="2112" spans="1:31" x14ac:dyDescent="0.3">
      <c r="A2112" s="1">
        <v>43653</v>
      </c>
      <c r="B2112" s="2">
        <v>0.55166666666666664</v>
      </c>
      <c r="C2112" t="s">
        <v>39</v>
      </c>
      <c r="D2112" t="s">
        <v>13</v>
      </c>
      <c r="E2112">
        <v>132</v>
      </c>
      <c r="F2112" t="s">
        <v>40</v>
      </c>
      <c r="G2112" t="s">
        <v>276</v>
      </c>
      <c r="H2112" t="s">
        <v>41</v>
      </c>
      <c r="I2112">
        <v>300</v>
      </c>
      <c r="J2112" t="s">
        <v>42</v>
      </c>
      <c r="K2112" t="s">
        <v>276</v>
      </c>
      <c r="L2112">
        <v>53.349481666666698</v>
      </c>
      <c r="M2112">
        <v>-13.898236666666699</v>
      </c>
      <c r="N2112" t="s">
        <v>43</v>
      </c>
      <c r="O2112" t="s">
        <v>123</v>
      </c>
      <c r="W2112">
        <v>1</v>
      </c>
      <c r="Y2112" t="s">
        <v>28</v>
      </c>
      <c r="Z2112" t="s">
        <v>52</v>
      </c>
      <c r="AA2112" t="s">
        <v>47</v>
      </c>
      <c r="AB2112" t="s">
        <v>56</v>
      </c>
      <c r="AC2112" t="s">
        <v>49</v>
      </c>
      <c r="AE2112" t="s">
        <v>57</v>
      </c>
    </row>
    <row r="2113" spans="1:31" x14ac:dyDescent="0.3">
      <c r="A2113" s="1">
        <v>43653</v>
      </c>
      <c r="B2113" s="2">
        <v>0.56820601851851849</v>
      </c>
      <c r="C2113" t="s">
        <v>39</v>
      </c>
      <c r="D2113" t="s">
        <v>13</v>
      </c>
      <c r="E2113">
        <v>133</v>
      </c>
      <c r="F2113" t="s">
        <v>95</v>
      </c>
      <c r="G2113" t="s">
        <v>276</v>
      </c>
      <c r="H2113" t="s">
        <v>41</v>
      </c>
      <c r="I2113">
        <v>300</v>
      </c>
      <c r="J2113" t="s">
        <v>42</v>
      </c>
      <c r="K2113" t="s">
        <v>276</v>
      </c>
      <c r="L2113">
        <v>53.348858333333297</v>
      </c>
      <c r="M2113">
        <v>-13.858965</v>
      </c>
      <c r="N2113" t="s">
        <v>43</v>
      </c>
      <c r="O2113" t="s">
        <v>61</v>
      </c>
      <c r="P2113">
        <v>2</v>
      </c>
      <c r="AA2113" t="s">
        <v>47</v>
      </c>
      <c r="AB2113" t="s">
        <v>64</v>
      </c>
      <c r="AC2113" t="s">
        <v>89</v>
      </c>
      <c r="AE2113" t="s">
        <v>50</v>
      </c>
    </row>
    <row r="2114" spans="1:31" x14ac:dyDescent="0.3">
      <c r="A2114" s="1">
        <v>43653</v>
      </c>
      <c r="B2114" s="2">
        <v>0.56840277777777781</v>
      </c>
      <c r="C2114" t="s">
        <v>39</v>
      </c>
      <c r="D2114" t="s">
        <v>13</v>
      </c>
      <c r="E2114">
        <v>133</v>
      </c>
      <c r="F2114" t="s">
        <v>95</v>
      </c>
      <c r="G2114" t="s">
        <v>276</v>
      </c>
      <c r="H2114" t="s">
        <v>41</v>
      </c>
      <c r="I2114">
        <v>300</v>
      </c>
      <c r="J2114" t="s">
        <v>42</v>
      </c>
      <c r="K2114" t="s">
        <v>276</v>
      </c>
      <c r="L2114">
        <v>53.348853333333302</v>
      </c>
      <c r="M2114">
        <v>-13.859446666666701</v>
      </c>
      <c r="N2114" t="s">
        <v>43</v>
      </c>
      <c r="O2114" t="s">
        <v>61</v>
      </c>
      <c r="R2114">
        <v>1</v>
      </c>
      <c r="AA2114" t="s">
        <v>47</v>
      </c>
      <c r="AB2114" t="s">
        <v>64</v>
      </c>
      <c r="AC2114" t="s">
        <v>89</v>
      </c>
      <c r="AE2114" t="s">
        <v>50</v>
      </c>
    </row>
    <row r="2115" spans="1:31" x14ac:dyDescent="0.3">
      <c r="A2115" s="1">
        <v>43653</v>
      </c>
      <c r="B2115" s="2">
        <v>0.56859953703703703</v>
      </c>
      <c r="C2115" t="s">
        <v>39</v>
      </c>
      <c r="D2115" t="s">
        <v>13</v>
      </c>
      <c r="E2115">
        <v>133</v>
      </c>
      <c r="F2115" t="s">
        <v>95</v>
      </c>
      <c r="G2115" t="s">
        <v>276</v>
      </c>
      <c r="H2115" t="s">
        <v>41</v>
      </c>
      <c r="I2115">
        <v>300</v>
      </c>
      <c r="J2115" t="s">
        <v>42</v>
      </c>
      <c r="K2115" t="s">
        <v>276</v>
      </c>
      <c r="L2115">
        <v>53.348865000000004</v>
      </c>
      <c r="M2115">
        <v>-13.8599816666667</v>
      </c>
      <c r="N2115" t="s">
        <v>43</v>
      </c>
      <c r="O2115" t="s">
        <v>44</v>
      </c>
      <c r="W2115">
        <v>1</v>
      </c>
      <c r="Z2115" t="s">
        <v>46</v>
      </c>
      <c r="AA2115" t="s">
        <v>47</v>
      </c>
      <c r="AB2115" t="s">
        <v>64</v>
      </c>
      <c r="AC2115" t="s">
        <v>89</v>
      </c>
      <c r="AE2115" t="s">
        <v>50</v>
      </c>
    </row>
    <row r="2116" spans="1:31" x14ac:dyDescent="0.3">
      <c r="A2116" s="1">
        <v>43653</v>
      </c>
      <c r="B2116" s="2">
        <v>0.58804398148148151</v>
      </c>
      <c r="C2116" t="s">
        <v>39</v>
      </c>
      <c r="D2116" t="s">
        <v>13</v>
      </c>
      <c r="E2116">
        <v>133</v>
      </c>
      <c r="F2116" t="s">
        <v>95</v>
      </c>
      <c r="G2116" t="s">
        <v>276</v>
      </c>
      <c r="H2116" t="s">
        <v>41</v>
      </c>
      <c r="I2116">
        <v>300</v>
      </c>
      <c r="J2116" t="s">
        <v>42</v>
      </c>
      <c r="K2116" t="s">
        <v>276</v>
      </c>
      <c r="L2116">
        <v>53.3493316666667</v>
      </c>
      <c r="M2116">
        <v>-13.910648333333301</v>
      </c>
      <c r="N2116" t="s">
        <v>43</v>
      </c>
      <c r="O2116" t="s">
        <v>44</v>
      </c>
      <c r="W2116">
        <v>4</v>
      </c>
      <c r="Z2116" t="s">
        <v>46</v>
      </c>
      <c r="AA2116" t="s">
        <v>47</v>
      </c>
      <c r="AB2116" t="s">
        <v>64</v>
      </c>
      <c r="AC2116" t="s">
        <v>89</v>
      </c>
      <c r="AE2116" t="s">
        <v>50</v>
      </c>
    </row>
    <row r="2117" spans="1:31" x14ac:dyDescent="0.3">
      <c r="A2117" s="1">
        <v>43653</v>
      </c>
      <c r="B2117" s="2">
        <v>0.58832175925925922</v>
      </c>
      <c r="C2117" t="s">
        <v>39</v>
      </c>
      <c r="D2117" t="s">
        <v>13</v>
      </c>
      <c r="E2117">
        <v>133</v>
      </c>
      <c r="F2117" t="s">
        <v>95</v>
      </c>
      <c r="G2117" t="s">
        <v>276</v>
      </c>
      <c r="H2117" t="s">
        <v>41</v>
      </c>
      <c r="I2117">
        <v>300</v>
      </c>
      <c r="J2117" t="s">
        <v>42</v>
      </c>
      <c r="K2117" t="s">
        <v>276</v>
      </c>
      <c r="L2117">
        <v>53.349321666666697</v>
      </c>
      <c r="M2117">
        <v>-13.9112216666667</v>
      </c>
      <c r="N2117" t="s">
        <v>43</v>
      </c>
      <c r="O2117" t="s">
        <v>123</v>
      </c>
      <c r="W2117">
        <v>1</v>
      </c>
      <c r="Y2117" t="s">
        <v>28</v>
      </c>
      <c r="Z2117" t="s">
        <v>52</v>
      </c>
      <c r="AA2117" t="s">
        <v>47</v>
      </c>
      <c r="AB2117" t="s">
        <v>64</v>
      </c>
      <c r="AC2117" t="s">
        <v>89</v>
      </c>
      <c r="AE2117" t="s">
        <v>50</v>
      </c>
    </row>
    <row r="2118" spans="1:31" x14ac:dyDescent="0.3">
      <c r="A2118" s="1">
        <v>43653</v>
      </c>
      <c r="B2118" s="2">
        <v>0.59726851851851859</v>
      </c>
      <c r="C2118" t="s">
        <v>39</v>
      </c>
      <c r="D2118" t="s">
        <v>13</v>
      </c>
      <c r="E2118">
        <v>133</v>
      </c>
      <c r="F2118" t="s">
        <v>95</v>
      </c>
      <c r="G2118" t="s">
        <v>276</v>
      </c>
      <c r="H2118" t="s">
        <v>41</v>
      </c>
      <c r="I2118">
        <v>300</v>
      </c>
      <c r="J2118" t="s">
        <v>42</v>
      </c>
      <c r="K2118" t="s">
        <v>276</v>
      </c>
      <c r="L2118">
        <v>53.349501666666697</v>
      </c>
      <c r="M2118">
        <v>-13.9348283333333</v>
      </c>
      <c r="N2118" t="s">
        <v>43</v>
      </c>
      <c r="O2118" t="s">
        <v>100</v>
      </c>
      <c r="W2118">
        <v>1</v>
      </c>
      <c r="Y2118" t="s">
        <v>28</v>
      </c>
      <c r="Z2118" t="s">
        <v>52</v>
      </c>
      <c r="AA2118" t="s">
        <v>47</v>
      </c>
      <c r="AB2118" t="s">
        <v>53</v>
      </c>
      <c r="AC2118" t="s">
        <v>49</v>
      </c>
      <c r="AE2118" t="s">
        <v>50</v>
      </c>
    </row>
    <row r="2119" spans="1:31" x14ac:dyDescent="0.3">
      <c r="A2119" s="1">
        <v>43653</v>
      </c>
      <c r="B2119" s="2">
        <v>0.59750000000000003</v>
      </c>
      <c r="C2119" t="s">
        <v>39</v>
      </c>
      <c r="D2119" t="s">
        <v>13</v>
      </c>
      <c r="E2119">
        <v>133</v>
      </c>
      <c r="F2119" t="s">
        <v>95</v>
      </c>
      <c r="G2119" t="s">
        <v>276</v>
      </c>
      <c r="H2119" t="s">
        <v>41</v>
      </c>
      <c r="I2119">
        <v>300</v>
      </c>
      <c r="J2119" t="s">
        <v>42</v>
      </c>
      <c r="K2119" t="s">
        <v>276</v>
      </c>
      <c r="L2119">
        <v>53.349535000000003</v>
      </c>
      <c r="M2119">
        <v>-13.9353333333333</v>
      </c>
      <c r="N2119" t="s">
        <v>43</v>
      </c>
      <c r="O2119" t="s">
        <v>123</v>
      </c>
      <c r="W2119">
        <v>1</v>
      </c>
      <c r="Y2119" t="s">
        <v>28</v>
      </c>
      <c r="Z2119" t="s">
        <v>52</v>
      </c>
      <c r="AA2119" t="s">
        <v>47</v>
      </c>
      <c r="AB2119" t="s">
        <v>64</v>
      </c>
      <c r="AC2119" t="s">
        <v>89</v>
      </c>
      <c r="AE2119" t="s">
        <v>50</v>
      </c>
    </row>
    <row r="2120" spans="1:31" x14ac:dyDescent="0.3">
      <c r="A2120" s="1">
        <v>43653</v>
      </c>
      <c r="B2120" s="2">
        <v>0.62130787037037039</v>
      </c>
      <c r="C2120" t="s">
        <v>39</v>
      </c>
      <c r="D2120" t="s">
        <v>13</v>
      </c>
      <c r="E2120">
        <v>133</v>
      </c>
      <c r="F2120" t="s">
        <v>95</v>
      </c>
      <c r="G2120" t="s">
        <v>276</v>
      </c>
      <c r="H2120" t="s">
        <v>41</v>
      </c>
      <c r="I2120">
        <v>300</v>
      </c>
      <c r="J2120" t="s">
        <v>42</v>
      </c>
      <c r="K2120" t="s">
        <v>276</v>
      </c>
      <c r="L2120">
        <v>53.349721666666703</v>
      </c>
      <c r="M2120">
        <v>-13.9293983333333</v>
      </c>
      <c r="N2120" t="s">
        <v>43</v>
      </c>
      <c r="O2120" t="s">
        <v>119</v>
      </c>
      <c r="W2120">
        <v>1</v>
      </c>
      <c r="Y2120" t="s">
        <v>28</v>
      </c>
      <c r="Z2120" t="s">
        <v>52</v>
      </c>
      <c r="AA2120" t="s">
        <v>47</v>
      </c>
      <c r="AB2120" t="s">
        <v>64</v>
      </c>
      <c r="AC2120" t="s">
        <v>94</v>
      </c>
      <c r="AE2120" t="s">
        <v>50</v>
      </c>
    </row>
    <row r="2121" spans="1:31" x14ac:dyDescent="0.3">
      <c r="A2121" s="1">
        <v>43653</v>
      </c>
      <c r="B2121" s="2">
        <v>0.62153935185185183</v>
      </c>
      <c r="C2121" t="s">
        <v>39</v>
      </c>
      <c r="D2121" t="s">
        <v>13</v>
      </c>
      <c r="E2121">
        <v>133</v>
      </c>
      <c r="F2121" t="s">
        <v>95</v>
      </c>
      <c r="G2121" t="s">
        <v>276</v>
      </c>
      <c r="H2121" t="s">
        <v>41</v>
      </c>
      <c r="I2121">
        <v>300</v>
      </c>
      <c r="J2121" t="s">
        <v>42</v>
      </c>
      <c r="K2121" t="s">
        <v>276</v>
      </c>
      <c r="L2121">
        <v>53.349678333333301</v>
      </c>
      <c r="M2121">
        <v>-13.927761666666701</v>
      </c>
      <c r="N2121" t="s">
        <v>43</v>
      </c>
      <c r="O2121" t="s">
        <v>44</v>
      </c>
      <c r="W2121">
        <v>6</v>
      </c>
      <c r="Z2121" t="s">
        <v>46</v>
      </c>
      <c r="AA2121" t="s">
        <v>47</v>
      </c>
      <c r="AB2121" t="s">
        <v>64</v>
      </c>
      <c r="AC2121" t="s">
        <v>49</v>
      </c>
      <c r="AE2121" t="s">
        <v>50</v>
      </c>
    </row>
    <row r="2122" spans="1:31" x14ac:dyDescent="0.3">
      <c r="A2122" s="1">
        <v>43654</v>
      </c>
      <c r="B2122" s="2">
        <v>0.38792824074074073</v>
      </c>
      <c r="C2122" t="s">
        <v>39</v>
      </c>
      <c r="D2122" t="s">
        <v>13</v>
      </c>
      <c r="E2122">
        <v>135</v>
      </c>
      <c r="F2122" t="s">
        <v>40</v>
      </c>
      <c r="G2122" t="s">
        <v>276</v>
      </c>
      <c r="H2122" t="s">
        <v>41</v>
      </c>
      <c r="I2122">
        <v>300</v>
      </c>
      <c r="J2122" t="s">
        <v>42</v>
      </c>
      <c r="K2122" t="s">
        <v>276</v>
      </c>
      <c r="L2122">
        <v>53.8586216666667</v>
      </c>
      <c r="M2122">
        <v>-11.937181666666699</v>
      </c>
      <c r="N2122" t="s">
        <v>43</v>
      </c>
      <c r="O2122" t="s">
        <v>123</v>
      </c>
      <c r="W2122">
        <v>1</v>
      </c>
      <c r="Y2122" t="s">
        <v>28</v>
      </c>
      <c r="Z2122" t="s">
        <v>52</v>
      </c>
      <c r="AA2122" t="s">
        <v>47</v>
      </c>
      <c r="AB2122" t="s">
        <v>64</v>
      </c>
      <c r="AC2122" t="s">
        <v>89</v>
      </c>
      <c r="AE2122" t="s">
        <v>50</v>
      </c>
    </row>
    <row r="2123" spans="1:31" x14ac:dyDescent="0.3">
      <c r="A2123" s="1">
        <v>43654</v>
      </c>
      <c r="B2123" s="2">
        <v>0.3956365740740741</v>
      </c>
      <c r="C2123" t="s">
        <v>39</v>
      </c>
      <c r="D2123" t="s">
        <v>13</v>
      </c>
      <c r="E2123">
        <v>135</v>
      </c>
      <c r="F2123" t="s">
        <v>40</v>
      </c>
      <c r="G2123" t="s">
        <v>276</v>
      </c>
      <c r="H2123" t="s">
        <v>41</v>
      </c>
      <c r="I2123">
        <v>300</v>
      </c>
      <c r="J2123" t="s">
        <v>42</v>
      </c>
      <c r="K2123" t="s">
        <v>276</v>
      </c>
      <c r="L2123">
        <v>53.858508333333297</v>
      </c>
      <c r="M2123">
        <v>-11.88242</v>
      </c>
      <c r="N2123" t="s">
        <v>43</v>
      </c>
      <c r="O2123" t="s">
        <v>100</v>
      </c>
      <c r="W2123">
        <v>1</v>
      </c>
      <c r="Y2123" t="s">
        <v>28</v>
      </c>
      <c r="Z2123" t="s">
        <v>52</v>
      </c>
      <c r="AA2123" t="s">
        <v>47</v>
      </c>
      <c r="AB2123" t="s">
        <v>55</v>
      </c>
      <c r="AC2123" t="s">
        <v>49</v>
      </c>
      <c r="AE2123" t="s">
        <v>57</v>
      </c>
    </row>
    <row r="2124" spans="1:31" x14ac:dyDescent="0.3">
      <c r="A2124" s="1">
        <v>43654</v>
      </c>
      <c r="B2124" s="2">
        <v>0.39630787037037035</v>
      </c>
      <c r="C2124" t="s">
        <v>39</v>
      </c>
      <c r="D2124" t="s">
        <v>13</v>
      </c>
      <c r="E2124">
        <v>135</v>
      </c>
      <c r="F2124" t="s">
        <v>40</v>
      </c>
      <c r="G2124" t="s">
        <v>276</v>
      </c>
      <c r="H2124" t="s">
        <v>41</v>
      </c>
      <c r="I2124">
        <v>300</v>
      </c>
      <c r="J2124" t="s">
        <v>42</v>
      </c>
      <c r="K2124" t="s">
        <v>276</v>
      </c>
      <c r="L2124">
        <v>53.858498333333301</v>
      </c>
      <c r="M2124">
        <v>-11.877658333333301</v>
      </c>
      <c r="N2124" t="s">
        <v>43</v>
      </c>
      <c r="O2124" t="s">
        <v>100</v>
      </c>
      <c r="W2124">
        <v>1</v>
      </c>
      <c r="Y2124" t="s">
        <v>28</v>
      </c>
      <c r="Z2124" t="s">
        <v>52</v>
      </c>
      <c r="AA2124" t="s">
        <v>47</v>
      </c>
      <c r="AB2124" t="s">
        <v>55</v>
      </c>
      <c r="AC2124" t="s">
        <v>49</v>
      </c>
      <c r="AE2124" t="s">
        <v>57</v>
      </c>
    </row>
    <row r="2125" spans="1:31" x14ac:dyDescent="0.3">
      <c r="A2125" s="1">
        <v>43654</v>
      </c>
      <c r="B2125" s="2">
        <v>0.39793981481481483</v>
      </c>
      <c r="C2125" t="s">
        <v>39</v>
      </c>
      <c r="D2125" t="s">
        <v>13</v>
      </c>
      <c r="E2125">
        <v>135</v>
      </c>
      <c r="F2125" t="s">
        <v>40</v>
      </c>
      <c r="G2125" t="s">
        <v>276</v>
      </c>
      <c r="H2125" t="s">
        <v>41</v>
      </c>
      <c r="I2125">
        <v>300</v>
      </c>
      <c r="J2125" t="s">
        <v>42</v>
      </c>
      <c r="K2125" t="s">
        <v>276</v>
      </c>
      <c r="L2125">
        <v>53.8586283333333</v>
      </c>
      <c r="M2125">
        <v>-11.8662833333333</v>
      </c>
      <c r="N2125" t="s">
        <v>129</v>
      </c>
      <c r="O2125" t="s">
        <v>44</v>
      </c>
      <c r="W2125">
        <v>1</v>
      </c>
      <c r="Z2125" t="s">
        <v>46</v>
      </c>
      <c r="AA2125" t="s">
        <v>47</v>
      </c>
      <c r="AB2125" t="s">
        <v>72</v>
      </c>
      <c r="AE2125" t="s">
        <v>57</v>
      </c>
    </row>
    <row r="2126" spans="1:31" x14ac:dyDescent="0.3">
      <c r="A2126" s="1">
        <v>43654</v>
      </c>
      <c r="B2126" s="2">
        <v>0.39855324074074078</v>
      </c>
      <c r="C2126" t="s">
        <v>39</v>
      </c>
      <c r="D2126" t="s">
        <v>13</v>
      </c>
      <c r="E2126">
        <v>135</v>
      </c>
      <c r="F2126" t="s">
        <v>40</v>
      </c>
      <c r="G2126" t="s">
        <v>276</v>
      </c>
      <c r="H2126" t="s">
        <v>41</v>
      </c>
      <c r="I2126">
        <v>300</v>
      </c>
      <c r="J2126" t="s">
        <v>42</v>
      </c>
      <c r="K2126" t="s">
        <v>276</v>
      </c>
      <c r="L2126">
        <v>53.858595000000001</v>
      </c>
      <c r="M2126">
        <v>-11.8619683333333</v>
      </c>
      <c r="N2126" t="s">
        <v>129</v>
      </c>
      <c r="O2126" t="s">
        <v>44</v>
      </c>
      <c r="W2126">
        <v>1</v>
      </c>
      <c r="Z2126" t="s">
        <v>46</v>
      </c>
      <c r="AA2126" t="s">
        <v>47</v>
      </c>
      <c r="AB2126" t="s">
        <v>48</v>
      </c>
      <c r="AE2126" t="s">
        <v>57</v>
      </c>
    </row>
    <row r="2127" spans="1:31" x14ac:dyDescent="0.3">
      <c r="A2127" s="1">
        <v>43654</v>
      </c>
      <c r="B2127" s="2">
        <v>0.39961805555555557</v>
      </c>
      <c r="C2127" t="s">
        <v>39</v>
      </c>
      <c r="D2127" t="s">
        <v>13</v>
      </c>
      <c r="E2127">
        <v>135</v>
      </c>
      <c r="F2127" t="s">
        <v>40</v>
      </c>
      <c r="G2127" t="s">
        <v>276</v>
      </c>
      <c r="H2127" t="s">
        <v>41</v>
      </c>
      <c r="I2127">
        <v>300</v>
      </c>
      <c r="J2127" t="s">
        <v>42</v>
      </c>
      <c r="K2127" t="s">
        <v>276</v>
      </c>
      <c r="L2127">
        <v>53.858608333333301</v>
      </c>
      <c r="M2127">
        <v>-11.854506666666699</v>
      </c>
      <c r="N2127" t="s">
        <v>129</v>
      </c>
      <c r="O2127" t="s">
        <v>100</v>
      </c>
      <c r="W2127">
        <v>1</v>
      </c>
      <c r="Y2127" t="s">
        <v>28</v>
      </c>
      <c r="Z2127" t="s">
        <v>52</v>
      </c>
      <c r="AA2127" t="s">
        <v>47</v>
      </c>
      <c r="AB2127" t="s">
        <v>55</v>
      </c>
      <c r="AE2127" t="s">
        <v>57</v>
      </c>
    </row>
    <row r="2128" spans="1:31" x14ac:dyDescent="0.3">
      <c r="A2128" s="1">
        <v>43654</v>
      </c>
      <c r="B2128" s="2">
        <v>0.40166666666666667</v>
      </c>
      <c r="C2128" t="s">
        <v>39</v>
      </c>
      <c r="D2128" t="s">
        <v>13</v>
      </c>
      <c r="E2128">
        <v>135</v>
      </c>
      <c r="F2128" t="s">
        <v>40</v>
      </c>
      <c r="G2128" t="s">
        <v>276</v>
      </c>
      <c r="H2128" t="s">
        <v>41</v>
      </c>
      <c r="I2128">
        <v>300</v>
      </c>
      <c r="J2128" t="s">
        <v>42</v>
      </c>
      <c r="K2128" t="s">
        <v>276</v>
      </c>
      <c r="L2128">
        <v>53.858625000000004</v>
      </c>
      <c r="M2128">
        <v>-11.840159999999999</v>
      </c>
      <c r="N2128" t="s">
        <v>129</v>
      </c>
      <c r="O2128" t="s">
        <v>61</v>
      </c>
      <c r="P2128">
        <v>1</v>
      </c>
      <c r="AA2128" t="s">
        <v>47</v>
      </c>
      <c r="AB2128" t="s">
        <v>72</v>
      </c>
      <c r="AE2128" t="s">
        <v>57</v>
      </c>
    </row>
    <row r="2129" spans="1:31" x14ac:dyDescent="0.3">
      <c r="A2129" s="1">
        <v>43654</v>
      </c>
      <c r="B2129" s="2">
        <v>0.40219907407407413</v>
      </c>
      <c r="C2129" t="s">
        <v>39</v>
      </c>
      <c r="D2129" t="s">
        <v>13</v>
      </c>
      <c r="E2129">
        <v>135</v>
      </c>
      <c r="F2129" t="s">
        <v>40</v>
      </c>
      <c r="G2129" t="s">
        <v>276</v>
      </c>
      <c r="H2129" t="s">
        <v>41</v>
      </c>
      <c r="I2129">
        <v>300</v>
      </c>
      <c r="J2129" t="s">
        <v>42</v>
      </c>
      <c r="K2129" t="s">
        <v>276</v>
      </c>
      <c r="L2129">
        <v>53.8586216666667</v>
      </c>
      <c r="M2129">
        <v>-11.8364233333333</v>
      </c>
      <c r="N2129" t="s">
        <v>129</v>
      </c>
      <c r="O2129" t="s">
        <v>44</v>
      </c>
      <c r="W2129">
        <v>1</v>
      </c>
      <c r="Z2129" t="s">
        <v>46</v>
      </c>
      <c r="AA2129" t="s">
        <v>47</v>
      </c>
      <c r="AB2129" t="s">
        <v>48</v>
      </c>
      <c r="AE2129" t="s">
        <v>57</v>
      </c>
    </row>
    <row r="2130" spans="1:31" x14ac:dyDescent="0.3">
      <c r="A2130" s="1">
        <v>43654</v>
      </c>
      <c r="B2130" s="2">
        <v>0.40251157407407406</v>
      </c>
      <c r="C2130" t="s">
        <v>39</v>
      </c>
      <c r="D2130" t="s">
        <v>13</v>
      </c>
      <c r="E2130">
        <v>135</v>
      </c>
      <c r="F2130" t="s">
        <v>40</v>
      </c>
      <c r="G2130" t="s">
        <v>276</v>
      </c>
      <c r="H2130" t="s">
        <v>41</v>
      </c>
      <c r="I2130">
        <v>300</v>
      </c>
      <c r="J2130" t="s">
        <v>42</v>
      </c>
      <c r="K2130" t="s">
        <v>276</v>
      </c>
      <c r="L2130">
        <v>53.858606666666702</v>
      </c>
      <c r="M2130">
        <v>-11.834225</v>
      </c>
      <c r="N2130" t="s">
        <v>129</v>
      </c>
      <c r="O2130" t="s">
        <v>44</v>
      </c>
      <c r="W2130">
        <v>1</v>
      </c>
      <c r="Z2130" t="s">
        <v>46</v>
      </c>
      <c r="AA2130" t="s">
        <v>47</v>
      </c>
      <c r="AB2130" t="s">
        <v>48</v>
      </c>
      <c r="AE2130" t="s">
        <v>57</v>
      </c>
    </row>
    <row r="2131" spans="1:31" x14ac:dyDescent="0.3">
      <c r="A2131" s="1">
        <v>43654</v>
      </c>
      <c r="B2131" s="2">
        <v>0.40266203703703707</v>
      </c>
      <c r="C2131" t="s">
        <v>39</v>
      </c>
      <c r="D2131" t="s">
        <v>13</v>
      </c>
      <c r="E2131">
        <v>135</v>
      </c>
      <c r="F2131" t="s">
        <v>40</v>
      </c>
      <c r="G2131" t="s">
        <v>276</v>
      </c>
      <c r="H2131" t="s">
        <v>41</v>
      </c>
      <c r="I2131">
        <v>300</v>
      </c>
      <c r="J2131" t="s">
        <v>42</v>
      </c>
      <c r="K2131" t="s">
        <v>276</v>
      </c>
      <c r="L2131">
        <v>53.85859</v>
      </c>
      <c r="M2131">
        <v>-11.833128333333301</v>
      </c>
      <c r="N2131" t="s">
        <v>129</v>
      </c>
      <c r="O2131" t="s">
        <v>100</v>
      </c>
      <c r="W2131">
        <v>1</v>
      </c>
      <c r="Y2131" t="s">
        <v>28</v>
      </c>
      <c r="Z2131" t="s">
        <v>52</v>
      </c>
      <c r="AA2131" t="s">
        <v>47</v>
      </c>
      <c r="AB2131" t="s">
        <v>55</v>
      </c>
      <c r="AE2131" t="s">
        <v>57</v>
      </c>
    </row>
    <row r="2132" spans="1:31" x14ac:dyDescent="0.3">
      <c r="A2132" s="1">
        <v>43654</v>
      </c>
      <c r="B2132" s="2">
        <v>0.40355324074074073</v>
      </c>
      <c r="C2132" t="s">
        <v>39</v>
      </c>
      <c r="D2132" t="s">
        <v>13</v>
      </c>
      <c r="E2132">
        <v>135</v>
      </c>
      <c r="F2132" t="s">
        <v>40</v>
      </c>
      <c r="G2132" t="s">
        <v>276</v>
      </c>
      <c r="H2132" t="s">
        <v>41</v>
      </c>
      <c r="I2132">
        <v>300</v>
      </c>
      <c r="J2132" t="s">
        <v>42</v>
      </c>
      <c r="K2132" t="s">
        <v>276</v>
      </c>
      <c r="L2132">
        <v>53.858575000000002</v>
      </c>
      <c r="M2132">
        <v>-11.826835000000001</v>
      </c>
      <c r="N2132" t="s">
        <v>129</v>
      </c>
      <c r="O2132" t="s">
        <v>100</v>
      </c>
      <c r="W2132">
        <v>9</v>
      </c>
      <c r="Y2132" t="s">
        <v>28</v>
      </c>
      <c r="Z2132" t="s">
        <v>52</v>
      </c>
      <c r="AA2132" t="s">
        <v>47</v>
      </c>
      <c r="AB2132" t="s">
        <v>82</v>
      </c>
      <c r="AE2132" t="s">
        <v>57</v>
      </c>
    </row>
    <row r="2133" spans="1:31" x14ac:dyDescent="0.3">
      <c r="A2133" s="1">
        <v>43654</v>
      </c>
      <c r="B2133" s="2">
        <v>0.40369212962962964</v>
      </c>
      <c r="C2133" t="s">
        <v>39</v>
      </c>
      <c r="D2133" t="s">
        <v>13</v>
      </c>
      <c r="E2133">
        <v>135</v>
      </c>
      <c r="F2133" t="s">
        <v>40</v>
      </c>
      <c r="G2133" t="s">
        <v>276</v>
      </c>
      <c r="H2133" t="s">
        <v>41</v>
      </c>
      <c r="I2133">
        <v>300</v>
      </c>
      <c r="J2133" t="s">
        <v>42</v>
      </c>
      <c r="K2133" t="s">
        <v>276</v>
      </c>
      <c r="L2133">
        <v>53.858568333333302</v>
      </c>
      <c r="M2133">
        <v>-11.825746666666699</v>
      </c>
      <c r="N2133" t="s">
        <v>129</v>
      </c>
      <c r="O2133" t="s">
        <v>54</v>
      </c>
      <c r="W2133">
        <v>1</v>
      </c>
      <c r="Y2133" t="s">
        <v>28</v>
      </c>
      <c r="Z2133" t="s">
        <v>52</v>
      </c>
      <c r="AA2133" t="s">
        <v>47</v>
      </c>
      <c r="AB2133" t="s">
        <v>56</v>
      </c>
      <c r="AE2133" t="s">
        <v>57</v>
      </c>
    </row>
    <row r="2134" spans="1:31" x14ac:dyDescent="0.3">
      <c r="A2134" s="1">
        <v>43654</v>
      </c>
      <c r="B2134" s="2">
        <v>0.40575231481481483</v>
      </c>
      <c r="C2134" t="s">
        <v>39</v>
      </c>
      <c r="D2134" t="s">
        <v>13</v>
      </c>
      <c r="E2134">
        <v>135</v>
      </c>
      <c r="F2134" t="s">
        <v>40</v>
      </c>
      <c r="G2134" t="s">
        <v>276</v>
      </c>
      <c r="H2134" t="s">
        <v>41</v>
      </c>
      <c r="I2134">
        <v>300</v>
      </c>
      <c r="J2134" t="s">
        <v>42</v>
      </c>
      <c r="K2134" t="s">
        <v>276</v>
      </c>
      <c r="L2134">
        <v>53.858591666666698</v>
      </c>
      <c r="M2134">
        <v>-11.811335</v>
      </c>
      <c r="N2134" t="s">
        <v>129</v>
      </c>
      <c r="O2134" t="s">
        <v>160</v>
      </c>
      <c r="W2134">
        <v>1</v>
      </c>
      <c r="Y2134" t="s">
        <v>28</v>
      </c>
      <c r="Z2134" t="s">
        <v>52</v>
      </c>
      <c r="AA2134" t="s">
        <v>47</v>
      </c>
      <c r="AB2134" t="s">
        <v>82</v>
      </c>
      <c r="AE2134" t="s">
        <v>50</v>
      </c>
    </row>
    <row r="2135" spans="1:31" x14ac:dyDescent="0.3">
      <c r="A2135" s="1">
        <v>43654</v>
      </c>
      <c r="B2135" s="2">
        <v>0.40591435185185182</v>
      </c>
      <c r="C2135" t="s">
        <v>39</v>
      </c>
      <c r="D2135" t="s">
        <v>13</v>
      </c>
      <c r="E2135">
        <v>135</v>
      </c>
      <c r="F2135" t="s">
        <v>40</v>
      </c>
      <c r="G2135" t="s">
        <v>276</v>
      </c>
      <c r="H2135" t="s">
        <v>41</v>
      </c>
      <c r="I2135">
        <v>300</v>
      </c>
      <c r="J2135" t="s">
        <v>42</v>
      </c>
      <c r="K2135" t="s">
        <v>276</v>
      </c>
      <c r="L2135">
        <v>53.858595000000001</v>
      </c>
      <c r="M2135">
        <v>-11.810283333333301</v>
      </c>
      <c r="N2135" t="s">
        <v>129</v>
      </c>
      <c r="O2135" t="s">
        <v>54</v>
      </c>
      <c r="W2135">
        <v>2</v>
      </c>
      <c r="Y2135" t="s">
        <v>28</v>
      </c>
      <c r="Z2135" t="s">
        <v>52</v>
      </c>
      <c r="AA2135" t="s">
        <v>47</v>
      </c>
      <c r="AB2135" t="s">
        <v>56</v>
      </c>
      <c r="AE2135" t="s">
        <v>50</v>
      </c>
    </row>
    <row r="2136" spans="1:31" x14ac:dyDescent="0.3">
      <c r="A2136" s="1">
        <v>43654</v>
      </c>
      <c r="B2136" s="2">
        <v>0.40812500000000002</v>
      </c>
      <c r="C2136" t="s">
        <v>39</v>
      </c>
      <c r="D2136" t="s">
        <v>13</v>
      </c>
      <c r="E2136">
        <v>135</v>
      </c>
      <c r="F2136" t="s">
        <v>40</v>
      </c>
      <c r="G2136" t="s">
        <v>276</v>
      </c>
      <c r="H2136" t="s">
        <v>41</v>
      </c>
      <c r="I2136">
        <v>300</v>
      </c>
      <c r="J2136" t="s">
        <v>42</v>
      </c>
      <c r="K2136" t="s">
        <v>276</v>
      </c>
      <c r="L2136">
        <v>53.858699999999999</v>
      </c>
      <c r="M2136">
        <v>-11.794586666666699</v>
      </c>
      <c r="N2136" t="s">
        <v>129</v>
      </c>
      <c r="O2136" t="s">
        <v>44</v>
      </c>
      <c r="W2136">
        <v>2</v>
      </c>
      <c r="Z2136" t="s">
        <v>46</v>
      </c>
      <c r="AA2136" t="s">
        <v>47</v>
      </c>
      <c r="AB2136" t="s">
        <v>55</v>
      </c>
      <c r="AE2136" t="s">
        <v>50</v>
      </c>
    </row>
    <row r="2137" spans="1:31" x14ac:dyDescent="0.3">
      <c r="A2137" s="1">
        <v>43654</v>
      </c>
      <c r="B2137" s="2">
        <v>0.4082986111111111</v>
      </c>
      <c r="C2137" t="s">
        <v>39</v>
      </c>
      <c r="D2137" t="s">
        <v>13</v>
      </c>
      <c r="E2137">
        <v>135</v>
      </c>
      <c r="F2137" t="s">
        <v>40</v>
      </c>
      <c r="G2137" t="s">
        <v>276</v>
      </c>
      <c r="H2137" t="s">
        <v>41</v>
      </c>
      <c r="I2137">
        <v>300</v>
      </c>
      <c r="J2137" t="s">
        <v>42</v>
      </c>
      <c r="K2137" t="s">
        <v>276</v>
      </c>
      <c r="L2137">
        <v>53.858719999999998</v>
      </c>
      <c r="M2137">
        <v>-11.7933733333333</v>
      </c>
      <c r="N2137" t="s">
        <v>129</v>
      </c>
      <c r="O2137" t="s">
        <v>85</v>
      </c>
      <c r="W2137">
        <v>1</v>
      </c>
      <c r="Y2137" t="s">
        <v>28</v>
      </c>
      <c r="Z2137" t="s">
        <v>52</v>
      </c>
      <c r="AA2137" t="s">
        <v>47</v>
      </c>
      <c r="AB2137" t="s">
        <v>64</v>
      </c>
      <c r="AE2137" t="s">
        <v>57</v>
      </c>
    </row>
    <row r="2138" spans="1:31" x14ac:dyDescent="0.3">
      <c r="A2138" s="1">
        <v>43654</v>
      </c>
      <c r="B2138" s="2">
        <v>0.40918981481481481</v>
      </c>
      <c r="C2138" t="s">
        <v>39</v>
      </c>
      <c r="D2138" t="s">
        <v>13</v>
      </c>
      <c r="E2138">
        <v>135</v>
      </c>
      <c r="F2138" t="s">
        <v>40</v>
      </c>
      <c r="G2138" t="s">
        <v>276</v>
      </c>
      <c r="H2138" t="s">
        <v>41</v>
      </c>
      <c r="I2138">
        <v>300</v>
      </c>
      <c r="J2138" t="s">
        <v>42</v>
      </c>
      <c r="K2138" t="s">
        <v>276</v>
      </c>
      <c r="L2138">
        <v>53.858736666666701</v>
      </c>
      <c r="M2138">
        <v>-11.7872566666667</v>
      </c>
      <c r="N2138" t="s">
        <v>129</v>
      </c>
      <c r="O2138" t="s">
        <v>100</v>
      </c>
      <c r="W2138">
        <v>2</v>
      </c>
      <c r="Y2138" t="s">
        <v>28</v>
      </c>
      <c r="Z2138" t="s">
        <v>52</v>
      </c>
      <c r="AA2138" t="s">
        <v>47</v>
      </c>
      <c r="AB2138" t="s">
        <v>82</v>
      </c>
      <c r="AE2138" t="s">
        <v>50</v>
      </c>
    </row>
    <row r="2139" spans="1:31" x14ac:dyDescent="0.3">
      <c r="A2139" s="1">
        <v>43654</v>
      </c>
      <c r="B2139" s="2">
        <v>0.40930555555555559</v>
      </c>
      <c r="C2139" t="s">
        <v>39</v>
      </c>
      <c r="D2139" t="s">
        <v>13</v>
      </c>
      <c r="E2139">
        <v>135</v>
      </c>
      <c r="F2139" t="s">
        <v>40</v>
      </c>
      <c r="G2139" t="s">
        <v>276</v>
      </c>
      <c r="H2139" t="s">
        <v>41</v>
      </c>
      <c r="I2139">
        <v>300</v>
      </c>
      <c r="J2139" t="s">
        <v>42</v>
      </c>
      <c r="K2139" t="s">
        <v>276</v>
      </c>
      <c r="L2139">
        <v>53.858725</v>
      </c>
      <c r="M2139">
        <v>-11.786376666666699</v>
      </c>
      <c r="N2139" t="s">
        <v>129</v>
      </c>
      <c r="O2139" t="s">
        <v>54</v>
      </c>
      <c r="W2139">
        <v>2</v>
      </c>
      <c r="Y2139" t="s">
        <v>28</v>
      </c>
      <c r="Z2139" t="s">
        <v>52</v>
      </c>
      <c r="AA2139" t="s">
        <v>47</v>
      </c>
      <c r="AB2139" t="s">
        <v>64</v>
      </c>
      <c r="AE2139" t="s">
        <v>50</v>
      </c>
    </row>
    <row r="2140" spans="1:31" x14ac:dyDescent="0.3">
      <c r="A2140" s="1">
        <v>43654</v>
      </c>
      <c r="B2140" s="2">
        <v>0.40969907407407408</v>
      </c>
      <c r="C2140" t="s">
        <v>39</v>
      </c>
      <c r="D2140" t="s">
        <v>13</v>
      </c>
      <c r="E2140">
        <v>135</v>
      </c>
      <c r="F2140" t="s">
        <v>40</v>
      </c>
      <c r="G2140" t="s">
        <v>276</v>
      </c>
      <c r="H2140" t="s">
        <v>41</v>
      </c>
      <c r="I2140">
        <v>300</v>
      </c>
      <c r="J2140" t="s">
        <v>42</v>
      </c>
      <c r="K2140" t="s">
        <v>276</v>
      </c>
      <c r="L2140">
        <v>53.858726666666698</v>
      </c>
      <c r="M2140">
        <v>-11.783673333333301</v>
      </c>
      <c r="N2140" t="s">
        <v>129</v>
      </c>
      <c r="O2140" t="s">
        <v>44</v>
      </c>
      <c r="W2140">
        <v>1</v>
      </c>
      <c r="Z2140" t="s">
        <v>46</v>
      </c>
      <c r="AA2140" t="s">
        <v>47</v>
      </c>
      <c r="AB2140" t="s">
        <v>82</v>
      </c>
      <c r="AE2140" t="s">
        <v>50</v>
      </c>
    </row>
    <row r="2141" spans="1:31" x14ac:dyDescent="0.3">
      <c r="A2141" s="1">
        <v>43654</v>
      </c>
      <c r="B2141" s="2">
        <v>0.40983796296296293</v>
      </c>
      <c r="C2141" t="s">
        <v>39</v>
      </c>
      <c r="D2141" t="s">
        <v>13</v>
      </c>
      <c r="E2141">
        <v>135</v>
      </c>
      <c r="F2141" t="s">
        <v>40</v>
      </c>
      <c r="G2141" t="s">
        <v>276</v>
      </c>
      <c r="H2141" t="s">
        <v>41</v>
      </c>
      <c r="I2141">
        <v>300</v>
      </c>
      <c r="J2141" t="s">
        <v>42</v>
      </c>
      <c r="K2141" t="s">
        <v>276</v>
      </c>
      <c r="L2141">
        <v>53.858723333333302</v>
      </c>
      <c r="M2141">
        <v>-11.7827866666667</v>
      </c>
      <c r="N2141" t="s">
        <v>129</v>
      </c>
      <c r="O2141" t="s">
        <v>100</v>
      </c>
      <c r="W2141">
        <v>2</v>
      </c>
      <c r="Y2141" t="s">
        <v>28</v>
      </c>
      <c r="Z2141" t="s">
        <v>52</v>
      </c>
      <c r="AA2141" t="s">
        <v>47</v>
      </c>
      <c r="AB2141" t="s">
        <v>82</v>
      </c>
      <c r="AE2141" t="s">
        <v>50</v>
      </c>
    </row>
    <row r="2142" spans="1:31" x14ac:dyDescent="0.3">
      <c r="A2142" s="1">
        <v>43654</v>
      </c>
      <c r="B2142" s="2">
        <v>0.41216435185185185</v>
      </c>
      <c r="C2142" t="s">
        <v>39</v>
      </c>
      <c r="D2142" t="s">
        <v>13</v>
      </c>
      <c r="E2142">
        <v>135</v>
      </c>
      <c r="F2142" t="s">
        <v>40</v>
      </c>
      <c r="G2142" t="s">
        <v>276</v>
      </c>
      <c r="H2142" t="s">
        <v>41</v>
      </c>
      <c r="I2142">
        <v>300</v>
      </c>
      <c r="J2142" t="s">
        <v>42</v>
      </c>
      <c r="K2142" t="s">
        <v>276</v>
      </c>
      <c r="L2142">
        <v>53.858751666666699</v>
      </c>
      <c r="M2142">
        <v>-11.76633</v>
      </c>
      <c r="N2142" t="s">
        <v>129</v>
      </c>
      <c r="O2142" t="s">
        <v>44</v>
      </c>
      <c r="W2142">
        <v>3</v>
      </c>
      <c r="Z2142" t="s">
        <v>46</v>
      </c>
      <c r="AA2142" t="s">
        <v>47</v>
      </c>
      <c r="AB2142" t="s">
        <v>56</v>
      </c>
      <c r="AE2142" t="s">
        <v>50</v>
      </c>
    </row>
    <row r="2143" spans="1:31" x14ac:dyDescent="0.3">
      <c r="A2143" s="1">
        <v>43654</v>
      </c>
      <c r="B2143" s="2">
        <v>0.41246527777777775</v>
      </c>
      <c r="C2143" t="s">
        <v>39</v>
      </c>
      <c r="D2143" t="s">
        <v>13</v>
      </c>
      <c r="E2143">
        <v>135</v>
      </c>
      <c r="F2143" t="s">
        <v>40</v>
      </c>
      <c r="G2143" t="s">
        <v>276</v>
      </c>
      <c r="H2143" t="s">
        <v>41</v>
      </c>
      <c r="I2143">
        <v>300</v>
      </c>
      <c r="J2143" t="s">
        <v>42</v>
      </c>
      <c r="K2143" t="s">
        <v>276</v>
      </c>
      <c r="L2143">
        <v>53.8587566666667</v>
      </c>
      <c r="M2143">
        <v>-11.764236666666701</v>
      </c>
      <c r="N2143" t="s">
        <v>129</v>
      </c>
      <c r="O2143" t="s">
        <v>100</v>
      </c>
      <c r="W2143">
        <v>1</v>
      </c>
      <c r="Y2143" t="s">
        <v>69</v>
      </c>
      <c r="Z2143" t="s">
        <v>52</v>
      </c>
      <c r="AA2143" t="s">
        <v>107</v>
      </c>
      <c r="AE2143" t="s">
        <v>57</v>
      </c>
    </row>
    <row r="2144" spans="1:31" x14ac:dyDescent="0.3">
      <c r="A2144" s="1">
        <v>43654</v>
      </c>
      <c r="B2144" s="2">
        <v>0.41519675925925931</v>
      </c>
      <c r="C2144" t="s">
        <v>39</v>
      </c>
      <c r="D2144" t="s">
        <v>13</v>
      </c>
      <c r="E2144">
        <v>135</v>
      </c>
      <c r="F2144" t="s">
        <v>40</v>
      </c>
      <c r="G2144" t="s">
        <v>276</v>
      </c>
      <c r="H2144" t="s">
        <v>41</v>
      </c>
      <c r="I2144">
        <v>300</v>
      </c>
      <c r="J2144" t="s">
        <v>42</v>
      </c>
      <c r="K2144" t="s">
        <v>276</v>
      </c>
      <c r="L2144">
        <v>53.858706666666698</v>
      </c>
      <c r="M2144">
        <v>-11.7452216666667</v>
      </c>
      <c r="N2144" t="s">
        <v>129</v>
      </c>
      <c r="O2144" t="s">
        <v>100</v>
      </c>
      <c r="W2144">
        <v>1</v>
      </c>
      <c r="Y2144" t="s">
        <v>28</v>
      </c>
      <c r="Z2144" t="s">
        <v>52</v>
      </c>
      <c r="AA2144" t="s">
        <v>47</v>
      </c>
      <c r="AB2144" t="s">
        <v>55</v>
      </c>
      <c r="AE2144" t="s">
        <v>50</v>
      </c>
    </row>
    <row r="2145" spans="1:31" x14ac:dyDescent="0.3">
      <c r="A2145" s="1">
        <v>43654</v>
      </c>
      <c r="B2145" s="2">
        <v>0.41859953703703701</v>
      </c>
      <c r="C2145" t="s">
        <v>39</v>
      </c>
      <c r="D2145" t="s">
        <v>13</v>
      </c>
      <c r="E2145">
        <v>135</v>
      </c>
      <c r="F2145" t="s">
        <v>40</v>
      </c>
      <c r="G2145" t="s">
        <v>276</v>
      </c>
      <c r="H2145" t="s">
        <v>41</v>
      </c>
      <c r="I2145">
        <v>300</v>
      </c>
      <c r="J2145" t="s">
        <v>42</v>
      </c>
      <c r="K2145" t="s">
        <v>276</v>
      </c>
      <c r="L2145">
        <v>53.858635</v>
      </c>
      <c r="M2145">
        <v>-11.7213383333333</v>
      </c>
      <c r="N2145" t="s">
        <v>129</v>
      </c>
      <c r="O2145" t="s">
        <v>100</v>
      </c>
      <c r="W2145">
        <v>19</v>
      </c>
      <c r="Y2145" t="s">
        <v>28</v>
      </c>
      <c r="Z2145" t="s">
        <v>52</v>
      </c>
      <c r="AA2145" t="s">
        <v>47</v>
      </c>
      <c r="AB2145" t="s">
        <v>82</v>
      </c>
      <c r="AE2145" t="s">
        <v>50</v>
      </c>
    </row>
    <row r="2146" spans="1:31" x14ac:dyDescent="0.3">
      <c r="A2146" s="1">
        <v>43654</v>
      </c>
      <c r="B2146" s="2">
        <v>0.4187731481481482</v>
      </c>
      <c r="C2146" t="s">
        <v>39</v>
      </c>
      <c r="D2146" t="s">
        <v>13</v>
      </c>
      <c r="E2146">
        <v>135</v>
      </c>
      <c r="F2146" t="s">
        <v>40</v>
      </c>
      <c r="G2146" t="s">
        <v>276</v>
      </c>
      <c r="H2146" t="s">
        <v>41</v>
      </c>
      <c r="I2146">
        <v>300</v>
      </c>
      <c r="J2146" t="s">
        <v>42</v>
      </c>
      <c r="K2146" t="s">
        <v>276</v>
      </c>
      <c r="L2146">
        <v>53.858638333333303</v>
      </c>
      <c r="M2146">
        <v>-11.720190000000001</v>
      </c>
      <c r="N2146" t="s">
        <v>129</v>
      </c>
      <c r="O2146" t="s">
        <v>44</v>
      </c>
      <c r="W2146">
        <v>3</v>
      </c>
      <c r="Z2146" t="s">
        <v>46</v>
      </c>
      <c r="AA2146" t="s">
        <v>47</v>
      </c>
      <c r="AB2146" t="s">
        <v>64</v>
      </c>
      <c r="AE2146" t="s">
        <v>57</v>
      </c>
    </row>
    <row r="2147" spans="1:31" x14ac:dyDescent="0.3">
      <c r="A2147" s="1">
        <v>43654</v>
      </c>
      <c r="B2147" s="2">
        <v>0.41888888888888887</v>
      </c>
      <c r="C2147" t="s">
        <v>39</v>
      </c>
      <c r="D2147" t="s">
        <v>13</v>
      </c>
      <c r="E2147">
        <v>135</v>
      </c>
      <c r="F2147" t="s">
        <v>40</v>
      </c>
      <c r="G2147" t="s">
        <v>276</v>
      </c>
      <c r="H2147" t="s">
        <v>41</v>
      </c>
      <c r="I2147">
        <v>300</v>
      </c>
      <c r="J2147" t="s">
        <v>42</v>
      </c>
      <c r="K2147" t="s">
        <v>276</v>
      </c>
      <c r="L2147">
        <v>53.858648333333299</v>
      </c>
      <c r="M2147">
        <v>-11.7193533333333</v>
      </c>
      <c r="N2147" t="s">
        <v>129</v>
      </c>
      <c r="O2147" t="s">
        <v>54</v>
      </c>
      <c r="W2147">
        <v>3</v>
      </c>
      <c r="Y2147" t="s">
        <v>28</v>
      </c>
      <c r="Z2147" t="s">
        <v>52</v>
      </c>
      <c r="AA2147" t="s">
        <v>47</v>
      </c>
      <c r="AB2147" t="s">
        <v>64</v>
      </c>
      <c r="AE2147" t="s">
        <v>50</v>
      </c>
    </row>
    <row r="2148" spans="1:31" x14ac:dyDescent="0.3">
      <c r="A2148" s="1">
        <v>43654</v>
      </c>
      <c r="B2148" s="2">
        <v>0.41914351851851855</v>
      </c>
      <c r="C2148" t="s">
        <v>39</v>
      </c>
      <c r="D2148" t="s">
        <v>13</v>
      </c>
      <c r="E2148">
        <v>135</v>
      </c>
      <c r="F2148" t="s">
        <v>40</v>
      </c>
      <c r="G2148" t="s">
        <v>276</v>
      </c>
      <c r="H2148" t="s">
        <v>41</v>
      </c>
      <c r="I2148">
        <v>300</v>
      </c>
      <c r="J2148" t="s">
        <v>42</v>
      </c>
      <c r="K2148" t="s">
        <v>276</v>
      </c>
      <c r="L2148">
        <v>53.858654999999999</v>
      </c>
      <c r="M2148">
        <v>-11.717446666666699</v>
      </c>
      <c r="N2148" t="s">
        <v>129</v>
      </c>
      <c r="O2148" t="s">
        <v>51</v>
      </c>
      <c r="W2148">
        <v>5</v>
      </c>
      <c r="Y2148" t="s">
        <v>28</v>
      </c>
      <c r="Z2148" t="s">
        <v>52</v>
      </c>
      <c r="AA2148" t="s">
        <v>107</v>
      </c>
      <c r="AE2148" t="s">
        <v>50</v>
      </c>
    </row>
    <row r="2149" spans="1:31" x14ac:dyDescent="0.3">
      <c r="A2149" s="1">
        <v>43654</v>
      </c>
      <c r="B2149" s="2">
        <v>0.419375</v>
      </c>
      <c r="C2149" t="s">
        <v>39</v>
      </c>
      <c r="D2149" t="s">
        <v>13</v>
      </c>
      <c r="E2149">
        <v>135</v>
      </c>
      <c r="F2149" t="s">
        <v>40</v>
      </c>
      <c r="G2149" t="s">
        <v>276</v>
      </c>
      <c r="H2149" t="s">
        <v>41</v>
      </c>
      <c r="I2149">
        <v>300</v>
      </c>
      <c r="J2149" t="s">
        <v>42</v>
      </c>
      <c r="K2149" t="s">
        <v>276</v>
      </c>
      <c r="L2149">
        <v>53.858654999999999</v>
      </c>
      <c r="M2149">
        <v>-11.715865000000001</v>
      </c>
      <c r="N2149" t="s">
        <v>129</v>
      </c>
      <c r="O2149" t="s">
        <v>123</v>
      </c>
      <c r="W2149">
        <v>3</v>
      </c>
      <c r="Y2149" t="s">
        <v>28</v>
      </c>
      <c r="Z2149" t="s">
        <v>52</v>
      </c>
      <c r="AA2149" t="s">
        <v>47</v>
      </c>
      <c r="AB2149" t="s">
        <v>64</v>
      </c>
      <c r="AE2149" t="s">
        <v>50</v>
      </c>
    </row>
    <row r="2150" spans="1:31" x14ac:dyDescent="0.3">
      <c r="A2150" s="1">
        <v>43654</v>
      </c>
      <c r="B2150" s="2">
        <v>0.42186342592592596</v>
      </c>
      <c r="C2150" t="s">
        <v>39</v>
      </c>
      <c r="D2150" t="s">
        <v>13</v>
      </c>
      <c r="E2150">
        <v>135</v>
      </c>
      <c r="F2150" t="s">
        <v>40</v>
      </c>
      <c r="G2150" t="s">
        <v>276</v>
      </c>
      <c r="H2150" t="s">
        <v>41</v>
      </c>
      <c r="I2150">
        <v>300</v>
      </c>
      <c r="J2150" t="s">
        <v>42</v>
      </c>
      <c r="K2150" t="s">
        <v>276</v>
      </c>
      <c r="L2150">
        <v>53.858803333333299</v>
      </c>
      <c r="M2150">
        <v>-11.699023333333299</v>
      </c>
      <c r="N2150" t="s">
        <v>129</v>
      </c>
      <c r="O2150" t="s">
        <v>44</v>
      </c>
      <c r="W2150">
        <v>1</v>
      </c>
      <c r="Z2150" t="s">
        <v>46</v>
      </c>
      <c r="AA2150" t="s">
        <v>122</v>
      </c>
      <c r="AE2150" t="s">
        <v>57</v>
      </c>
    </row>
    <row r="2151" spans="1:31" x14ac:dyDescent="0.3">
      <c r="A2151" s="1">
        <v>43654</v>
      </c>
      <c r="B2151" s="2">
        <v>0.42211805555555554</v>
      </c>
      <c r="C2151" t="s">
        <v>39</v>
      </c>
      <c r="D2151" t="s">
        <v>13</v>
      </c>
      <c r="E2151">
        <v>135</v>
      </c>
      <c r="F2151" t="s">
        <v>40</v>
      </c>
      <c r="G2151" t="s">
        <v>276</v>
      </c>
      <c r="H2151" t="s">
        <v>41</v>
      </c>
      <c r="I2151">
        <v>300</v>
      </c>
      <c r="J2151" t="s">
        <v>42</v>
      </c>
      <c r="K2151" t="s">
        <v>276</v>
      </c>
      <c r="L2151">
        <v>53.858820000000001</v>
      </c>
      <c r="M2151">
        <v>-11.697365</v>
      </c>
      <c r="N2151" t="s">
        <v>129</v>
      </c>
      <c r="O2151" t="s">
        <v>61</v>
      </c>
      <c r="P2151">
        <v>2</v>
      </c>
      <c r="R2151">
        <v>1</v>
      </c>
      <c r="AA2151" t="s">
        <v>47</v>
      </c>
      <c r="AB2151" t="s">
        <v>53</v>
      </c>
      <c r="AE2151" t="s">
        <v>50</v>
      </c>
    </row>
    <row r="2152" spans="1:31" x14ac:dyDescent="0.3">
      <c r="A2152" s="1">
        <v>43654</v>
      </c>
      <c r="B2152" s="2">
        <v>0.42228009259259264</v>
      </c>
      <c r="C2152" t="s">
        <v>39</v>
      </c>
      <c r="D2152" t="s">
        <v>13</v>
      </c>
      <c r="E2152">
        <v>135</v>
      </c>
      <c r="F2152" t="s">
        <v>40</v>
      </c>
      <c r="G2152" t="s">
        <v>276</v>
      </c>
      <c r="H2152" t="s">
        <v>41</v>
      </c>
      <c r="I2152">
        <v>300</v>
      </c>
      <c r="J2152" t="s">
        <v>42</v>
      </c>
      <c r="K2152" t="s">
        <v>276</v>
      </c>
      <c r="L2152">
        <v>53.858823333333298</v>
      </c>
      <c r="M2152">
        <v>-11.696301666666701</v>
      </c>
      <c r="N2152" t="s">
        <v>129</v>
      </c>
      <c r="O2152" t="s">
        <v>100</v>
      </c>
      <c r="W2152">
        <v>38</v>
      </c>
      <c r="Y2152" t="s">
        <v>28</v>
      </c>
      <c r="Z2152" t="s">
        <v>52</v>
      </c>
      <c r="AA2152" t="s">
        <v>47</v>
      </c>
      <c r="AB2152" t="s">
        <v>53</v>
      </c>
      <c r="AE2152" t="s">
        <v>50</v>
      </c>
    </row>
    <row r="2153" spans="1:31" x14ac:dyDescent="0.3">
      <c r="A2153" s="1">
        <v>43654</v>
      </c>
      <c r="B2153" s="2">
        <v>0.4241435185185185</v>
      </c>
      <c r="C2153" t="s">
        <v>39</v>
      </c>
      <c r="D2153" t="s">
        <v>13</v>
      </c>
      <c r="E2153">
        <v>135</v>
      </c>
      <c r="F2153" t="s">
        <v>40</v>
      </c>
      <c r="G2153" t="s">
        <v>276</v>
      </c>
      <c r="H2153" t="s">
        <v>41</v>
      </c>
      <c r="I2153">
        <v>300</v>
      </c>
      <c r="J2153" t="s">
        <v>42</v>
      </c>
      <c r="K2153" t="s">
        <v>276</v>
      </c>
      <c r="L2153">
        <v>53.858821666666699</v>
      </c>
      <c r="M2153">
        <v>-11.68427</v>
      </c>
      <c r="N2153" t="s">
        <v>129</v>
      </c>
      <c r="O2153" t="s">
        <v>44</v>
      </c>
      <c r="W2153">
        <v>8</v>
      </c>
      <c r="Z2153" t="s">
        <v>46</v>
      </c>
      <c r="AA2153" t="s">
        <v>47</v>
      </c>
      <c r="AB2153" t="s">
        <v>64</v>
      </c>
      <c r="AE2153" t="s">
        <v>50</v>
      </c>
    </row>
    <row r="2154" spans="1:31" x14ac:dyDescent="0.3">
      <c r="A2154" s="1">
        <v>43654</v>
      </c>
      <c r="B2154" s="2">
        <v>0.42431712962962959</v>
      </c>
      <c r="C2154" t="s">
        <v>39</v>
      </c>
      <c r="D2154" t="s">
        <v>13</v>
      </c>
      <c r="E2154">
        <v>135</v>
      </c>
      <c r="F2154" t="s">
        <v>40</v>
      </c>
      <c r="G2154" t="s">
        <v>276</v>
      </c>
      <c r="H2154" t="s">
        <v>41</v>
      </c>
      <c r="I2154">
        <v>300</v>
      </c>
      <c r="J2154" t="s">
        <v>42</v>
      </c>
      <c r="K2154" t="s">
        <v>276</v>
      </c>
      <c r="L2154">
        <v>53.858818333333303</v>
      </c>
      <c r="M2154">
        <v>-11.683163333333299</v>
      </c>
      <c r="N2154" t="s">
        <v>129</v>
      </c>
      <c r="O2154" t="s">
        <v>61</v>
      </c>
      <c r="R2154">
        <v>1</v>
      </c>
      <c r="AA2154" t="s">
        <v>47</v>
      </c>
      <c r="AB2154" t="s">
        <v>64</v>
      </c>
      <c r="AE2154" t="s">
        <v>50</v>
      </c>
    </row>
    <row r="2155" spans="1:31" x14ac:dyDescent="0.3">
      <c r="A2155" s="1">
        <v>43654</v>
      </c>
      <c r="B2155" s="2">
        <v>0.42615740740740743</v>
      </c>
      <c r="C2155" t="s">
        <v>39</v>
      </c>
      <c r="D2155" t="s">
        <v>13</v>
      </c>
      <c r="E2155">
        <v>135</v>
      </c>
      <c r="F2155" t="s">
        <v>40</v>
      </c>
      <c r="G2155" t="s">
        <v>276</v>
      </c>
      <c r="H2155" t="s">
        <v>41</v>
      </c>
      <c r="I2155">
        <v>300</v>
      </c>
      <c r="J2155" t="s">
        <v>42</v>
      </c>
      <c r="K2155" t="s">
        <v>276</v>
      </c>
      <c r="L2155">
        <v>53.858751666666699</v>
      </c>
      <c r="M2155">
        <v>-11.6714583333333</v>
      </c>
      <c r="N2155" t="s">
        <v>129</v>
      </c>
      <c r="O2155" t="s">
        <v>100</v>
      </c>
      <c r="W2155">
        <v>9</v>
      </c>
      <c r="Y2155" t="s">
        <v>28</v>
      </c>
      <c r="Z2155" t="s">
        <v>52</v>
      </c>
      <c r="AA2155" t="s">
        <v>47</v>
      </c>
      <c r="AB2155" t="s">
        <v>53</v>
      </c>
      <c r="AE2155" t="s">
        <v>50</v>
      </c>
    </row>
    <row r="2156" spans="1:31" x14ac:dyDescent="0.3">
      <c r="A2156" s="1">
        <v>43654</v>
      </c>
      <c r="B2156" s="2">
        <v>0.42650462962962959</v>
      </c>
      <c r="C2156" t="s">
        <v>39</v>
      </c>
      <c r="D2156" t="s">
        <v>13</v>
      </c>
      <c r="E2156">
        <v>135</v>
      </c>
      <c r="F2156" t="s">
        <v>40</v>
      </c>
      <c r="G2156" t="s">
        <v>276</v>
      </c>
      <c r="H2156" t="s">
        <v>41</v>
      </c>
      <c r="I2156">
        <v>300</v>
      </c>
      <c r="J2156" t="s">
        <v>42</v>
      </c>
      <c r="K2156" t="s">
        <v>276</v>
      </c>
      <c r="L2156">
        <v>53.858753333333297</v>
      </c>
      <c r="M2156">
        <v>-11.669313333333299</v>
      </c>
      <c r="N2156" t="s">
        <v>129</v>
      </c>
      <c r="O2156" t="s">
        <v>100</v>
      </c>
      <c r="W2156">
        <v>15</v>
      </c>
      <c r="Y2156" t="s">
        <v>28</v>
      </c>
      <c r="Z2156" t="s">
        <v>52</v>
      </c>
      <c r="AA2156" t="s">
        <v>47</v>
      </c>
      <c r="AB2156" t="s">
        <v>53</v>
      </c>
      <c r="AE2156" t="s">
        <v>50</v>
      </c>
    </row>
    <row r="2157" spans="1:31" x14ac:dyDescent="0.3">
      <c r="A2157" s="1">
        <v>43654</v>
      </c>
      <c r="B2157" s="2">
        <v>0.42699074074074073</v>
      </c>
      <c r="C2157" t="s">
        <v>39</v>
      </c>
      <c r="D2157" t="s">
        <v>13</v>
      </c>
      <c r="E2157">
        <v>135</v>
      </c>
      <c r="F2157" t="s">
        <v>40</v>
      </c>
      <c r="G2157" t="s">
        <v>276</v>
      </c>
      <c r="H2157" t="s">
        <v>41</v>
      </c>
      <c r="I2157">
        <v>300</v>
      </c>
      <c r="J2157" t="s">
        <v>42</v>
      </c>
      <c r="K2157" t="s">
        <v>276</v>
      </c>
      <c r="L2157">
        <v>53.858731666666699</v>
      </c>
      <c r="M2157">
        <v>-11.6661866666667</v>
      </c>
      <c r="N2157" t="s">
        <v>129</v>
      </c>
      <c r="O2157" t="s">
        <v>61</v>
      </c>
      <c r="S2157">
        <v>1</v>
      </c>
      <c r="AA2157" t="s">
        <v>47</v>
      </c>
      <c r="AB2157" t="s">
        <v>53</v>
      </c>
      <c r="AE2157" t="s">
        <v>50</v>
      </c>
    </row>
    <row r="2158" spans="1:31" x14ac:dyDescent="0.3">
      <c r="A2158" s="1">
        <v>43654</v>
      </c>
      <c r="B2158" s="2">
        <v>0.42712962962962964</v>
      </c>
      <c r="C2158" t="s">
        <v>39</v>
      </c>
      <c r="D2158" t="s">
        <v>13</v>
      </c>
      <c r="E2158">
        <v>135</v>
      </c>
      <c r="F2158" t="s">
        <v>40</v>
      </c>
      <c r="G2158" t="s">
        <v>276</v>
      </c>
      <c r="H2158" t="s">
        <v>41</v>
      </c>
      <c r="I2158">
        <v>300</v>
      </c>
      <c r="J2158" t="s">
        <v>42</v>
      </c>
      <c r="K2158" t="s">
        <v>276</v>
      </c>
      <c r="L2158">
        <v>53.858735000000003</v>
      </c>
      <c r="M2158">
        <v>-11.6653016666667</v>
      </c>
      <c r="N2158" t="s">
        <v>129</v>
      </c>
      <c r="O2158" t="s">
        <v>44</v>
      </c>
      <c r="W2158">
        <v>1</v>
      </c>
      <c r="Z2158" t="s">
        <v>46</v>
      </c>
      <c r="AA2158" t="s">
        <v>47</v>
      </c>
      <c r="AB2158" t="s">
        <v>53</v>
      </c>
      <c r="AE2158" t="s">
        <v>50</v>
      </c>
    </row>
    <row r="2159" spans="1:31" x14ac:dyDescent="0.3">
      <c r="A2159" s="1">
        <v>43654</v>
      </c>
      <c r="B2159" s="2">
        <v>0.42825231481481479</v>
      </c>
      <c r="C2159" t="s">
        <v>39</v>
      </c>
      <c r="D2159" t="s">
        <v>13</v>
      </c>
      <c r="E2159">
        <v>135</v>
      </c>
      <c r="F2159" t="s">
        <v>40</v>
      </c>
      <c r="G2159" t="s">
        <v>276</v>
      </c>
      <c r="H2159" t="s">
        <v>41</v>
      </c>
      <c r="I2159">
        <v>300</v>
      </c>
      <c r="J2159" t="s">
        <v>42</v>
      </c>
      <c r="K2159" t="s">
        <v>276</v>
      </c>
      <c r="L2159">
        <v>53.858703333333303</v>
      </c>
      <c r="M2159">
        <v>-11.6581316666667</v>
      </c>
      <c r="N2159" t="s">
        <v>129</v>
      </c>
      <c r="O2159" t="s">
        <v>44</v>
      </c>
      <c r="W2159">
        <v>1</v>
      </c>
      <c r="Z2159" t="s">
        <v>46</v>
      </c>
      <c r="AA2159" t="s">
        <v>47</v>
      </c>
      <c r="AB2159" t="s">
        <v>53</v>
      </c>
      <c r="AE2159" t="s">
        <v>50</v>
      </c>
    </row>
    <row r="2160" spans="1:31" x14ac:dyDescent="0.3">
      <c r="A2160" s="1">
        <v>43654</v>
      </c>
      <c r="B2160" s="2">
        <v>0.42846064814814816</v>
      </c>
      <c r="C2160" t="s">
        <v>39</v>
      </c>
      <c r="D2160" t="s">
        <v>13</v>
      </c>
      <c r="E2160">
        <v>135</v>
      </c>
      <c r="F2160" t="s">
        <v>40</v>
      </c>
      <c r="G2160" t="s">
        <v>276</v>
      </c>
      <c r="H2160" t="s">
        <v>41</v>
      </c>
      <c r="I2160">
        <v>300</v>
      </c>
      <c r="J2160" t="s">
        <v>42</v>
      </c>
      <c r="K2160" t="s">
        <v>276</v>
      </c>
      <c r="L2160">
        <v>53.858616666666698</v>
      </c>
      <c r="M2160">
        <v>-11.656788333333299</v>
      </c>
      <c r="N2160" t="s">
        <v>129</v>
      </c>
      <c r="O2160" t="s">
        <v>86</v>
      </c>
      <c r="Y2160" t="s">
        <v>28</v>
      </c>
      <c r="Z2160" t="s">
        <v>52</v>
      </c>
      <c r="AA2160" t="s">
        <v>47</v>
      </c>
      <c r="AB2160" t="s">
        <v>48</v>
      </c>
      <c r="AE2160" t="s">
        <v>57</v>
      </c>
    </row>
    <row r="2161" spans="1:31" x14ac:dyDescent="0.3">
      <c r="A2161" s="1">
        <v>43654</v>
      </c>
      <c r="B2161" s="2">
        <v>0.42857638888888888</v>
      </c>
      <c r="C2161" t="s">
        <v>39</v>
      </c>
      <c r="D2161" t="s">
        <v>13</v>
      </c>
      <c r="E2161">
        <v>135</v>
      </c>
      <c r="F2161" t="s">
        <v>40</v>
      </c>
      <c r="G2161" t="s">
        <v>276</v>
      </c>
      <c r="H2161" t="s">
        <v>41</v>
      </c>
      <c r="I2161">
        <v>300</v>
      </c>
      <c r="J2161" t="s">
        <v>42</v>
      </c>
      <c r="K2161" t="s">
        <v>276</v>
      </c>
      <c r="L2161">
        <v>53.858553333333298</v>
      </c>
      <c r="M2161">
        <v>-11.6559833333333</v>
      </c>
      <c r="N2161" t="s">
        <v>129</v>
      </c>
      <c r="O2161" t="s">
        <v>61</v>
      </c>
      <c r="P2161">
        <v>1</v>
      </c>
      <c r="AA2161" t="s">
        <v>47</v>
      </c>
      <c r="AB2161" t="s">
        <v>48</v>
      </c>
      <c r="AE2161" t="s">
        <v>57</v>
      </c>
    </row>
    <row r="2162" spans="1:31" x14ac:dyDescent="0.3">
      <c r="A2162" s="1">
        <v>43654</v>
      </c>
      <c r="B2162" s="2">
        <v>0.4291666666666667</v>
      </c>
      <c r="C2162" t="s">
        <v>39</v>
      </c>
      <c r="D2162" t="s">
        <v>13</v>
      </c>
      <c r="E2162">
        <v>135</v>
      </c>
      <c r="F2162" t="s">
        <v>40</v>
      </c>
      <c r="G2162" t="s">
        <v>276</v>
      </c>
      <c r="H2162" t="s">
        <v>41</v>
      </c>
      <c r="I2162">
        <v>300</v>
      </c>
      <c r="J2162" t="s">
        <v>42</v>
      </c>
      <c r="K2162" t="s">
        <v>276</v>
      </c>
      <c r="L2162">
        <v>53.858288333333299</v>
      </c>
      <c r="M2162">
        <v>-11.652284999999999</v>
      </c>
      <c r="N2162" t="s">
        <v>129</v>
      </c>
      <c r="O2162" t="s">
        <v>44</v>
      </c>
      <c r="W2162">
        <v>2</v>
      </c>
      <c r="Z2162" t="s">
        <v>46</v>
      </c>
      <c r="AA2162" t="s">
        <v>47</v>
      </c>
      <c r="AB2162" t="s">
        <v>53</v>
      </c>
      <c r="AE2162" t="s">
        <v>57</v>
      </c>
    </row>
    <row r="2163" spans="1:31" x14ac:dyDescent="0.3">
      <c r="A2163" s="1">
        <v>43654</v>
      </c>
      <c r="B2163" s="2">
        <v>0.432650462962963</v>
      </c>
      <c r="C2163" t="s">
        <v>39</v>
      </c>
      <c r="D2163" t="s">
        <v>13</v>
      </c>
      <c r="E2163">
        <v>135</v>
      </c>
      <c r="F2163" t="s">
        <v>40</v>
      </c>
      <c r="G2163" t="s">
        <v>276</v>
      </c>
      <c r="H2163" t="s">
        <v>41</v>
      </c>
      <c r="I2163">
        <v>300</v>
      </c>
      <c r="J2163" t="s">
        <v>42</v>
      </c>
      <c r="K2163" t="s">
        <v>276</v>
      </c>
      <c r="L2163">
        <v>53.856701666666702</v>
      </c>
      <c r="M2163">
        <v>-11.6313</v>
      </c>
      <c r="N2163" t="s">
        <v>129</v>
      </c>
      <c r="O2163" t="s">
        <v>44</v>
      </c>
      <c r="W2163">
        <v>8</v>
      </c>
      <c r="Z2163" t="s">
        <v>46</v>
      </c>
      <c r="AA2163" t="s">
        <v>47</v>
      </c>
      <c r="AB2163" t="s">
        <v>64</v>
      </c>
      <c r="AE2163" t="s">
        <v>50</v>
      </c>
    </row>
    <row r="2164" spans="1:31" x14ac:dyDescent="0.3">
      <c r="A2164" s="1">
        <v>43654</v>
      </c>
      <c r="B2164" s="2">
        <v>0.43296296296296299</v>
      </c>
      <c r="C2164" t="s">
        <v>39</v>
      </c>
      <c r="D2164" t="s">
        <v>13</v>
      </c>
      <c r="E2164">
        <v>135</v>
      </c>
      <c r="F2164" t="s">
        <v>40</v>
      </c>
      <c r="G2164" t="s">
        <v>276</v>
      </c>
      <c r="H2164" t="s">
        <v>41</v>
      </c>
      <c r="I2164">
        <v>300</v>
      </c>
      <c r="J2164" t="s">
        <v>42</v>
      </c>
      <c r="K2164" t="s">
        <v>276</v>
      </c>
      <c r="L2164">
        <v>53.856594999999999</v>
      </c>
      <c r="M2164">
        <v>-11.6295866666667</v>
      </c>
      <c r="N2164" t="s">
        <v>129</v>
      </c>
      <c r="O2164" t="s">
        <v>51</v>
      </c>
      <c r="W2164">
        <v>7</v>
      </c>
      <c r="Y2164" t="s">
        <v>28</v>
      </c>
      <c r="Z2164" t="s">
        <v>52</v>
      </c>
      <c r="AA2164" t="s">
        <v>47</v>
      </c>
      <c r="AB2164" t="s">
        <v>64</v>
      </c>
      <c r="AE2164" t="s">
        <v>50</v>
      </c>
    </row>
    <row r="2165" spans="1:31" x14ac:dyDescent="0.3">
      <c r="A2165" s="1">
        <v>43654</v>
      </c>
      <c r="B2165" s="2">
        <v>0.43314814814814812</v>
      </c>
      <c r="C2165" t="s">
        <v>39</v>
      </c>
      <c r="D2165" t="s">
        <v>13</v>
      </c>
      <c r="E2165">
        <v>135</v>
      </c>
      <c r="F2165" t="s">
        <v>40</v>
      </c>
      <c r="G2165" t="s">
        <v>276</v>
      </c>
      <c r="H2165" t="s">
        <v>41</v>
      </c>
      <c r="I2165">
        <v>300</v>
      </c>
      <c r="J2165" t="s">
        <v>42</v>
      </c>
      <c r="K2165" t="s">
        <v>276</v>
      </c>
      <c r="L2165">
        <v>53.8565233333333</v>
      </c>
      <c r="M2165">
        <v>-11.628581666666699</v>
      </c>
      <c r="N2165" t="s">
        <v>129</v>
      </c>
      <c r="O2165" t="s">
        <v>123</v>
      </c>
      <c r="W2165">
        <v>3</v>
      </c>
      <c r="Y2165" t="s">
        <v>28</v>
      </c>
      <c r="Z2165" t="s">
        <v>52</v>
      </c>
      <c r="AA2165" t="s">
        <v>47</v>
      </c>
      <c r="AB2165" t="s">
        <v>64</v>
      </c>
      <c r="AE2165" t="s">
        <v>50</v>
      </c>
    </row>
    <row r="2166" spans="1:31" x14ac:dyDescent="0.3">
      <c r="A2166" s="1">
        <v>43654</v>
      </c>
      <c r="B2166" s="2">
        <v>0.43383101851851852</v>
      </c>
      <c r="C2166" t="s">
        <v>39</v>
      </c>
      <c r="D2166" t="s">
        <v>13</v>
      </c>
      <c r="E2166">
        <v>135</v>
      </c>
      <c r="F2166" t="s">
        <v>40</v>
      </c>
      <c r="G2166" t="s">
        <v>276</v>
      </c>
      <c r="H2166" t="s">
        <v>41</v>
      </c>
      <c r="I2166">
        <v>300</v>
      </c>
      <c r="J2166" t="s">
        <v>42</v>
      </c>
      <c r="K2166" t="s">
        <v>276</v>
      </c>
      <c r="L2166">
        <v>53.856258333333301</v>
      </c>
      <c r="M2166">
        <v>-11.6249916666667</v>
      </c>
      <c r="N2166" t="s">
        <v>129</v>
      </c>
      <c r="O2166" t="s">
        <v>100</v>
      </c>
      <c r="W2166">
        <v>6</v>
      </c>
      <c r="Y2166" t="s">
        <v>28</v>
      </c>
      <c r="Z2166" t="s">
        <v>52</v>
      </c>
      <c r="AA2166" t="s">
        <v>47</v>
      </c>
      <c r="AB2166" t="s">
        <v>53</v>
      </c>
      <c r="AE2166" t="s">
        <v>50</v>
      </c>
    </row>
    <row r="2167" spans="1:31" x14ac:dyDescent="0.3">
      <c r="A2167" s="1">
        <v>43654</v>
      </c>
      <c r="B2167" s="2">
        <v>0.43398148148148147</v>
      </c>
      <c r="C2167" t="s">
        <v>39</v>
      </c>
      <c r="D2167" t="s">
        <v>13</v>
      </c>
      <c r="E2167">
        <v>135</v>
      </c>
      <c r="F2167" t="s">
        <v>40</v>
      </c>
      <c r="G2167" t="s">
        <v>276</v>
      </c>
      <c r="H2167" t="s">
        <v>41</v>
      </c>
      <c r="I2167">
        <v>300</v>
      </c>
      <c r="J2167" t="s">
        <v>42</v>
      </c>
      <c r="K2167" t="s">
        <v>276</v>
      </c>
      <c r="L2167">
        <v>53.856205000000003</v>
      </c>
      <c r="M2167">
        <v>-11.6243</v>
      </c>
      <c r="N2167" t="s">
        <v>129</v>
      </c>
      <c r="O2167" t="s">
        <v>61</v>
      </c>
      <c r="P2167">
        <v>1</v>
      </c>
      <c r="AA2167" t="s">
        <v>47</v>
      </c>
      <c r="AB2167" t="s">
        <v>72</v>
      </c>
      <c r="AE2167" t="s">
        <v>57</v>
      </c>
    </row>
    <row r="2168" spans="1:31" x14ac:dyDescent="0.3">
      <c r="A2168" s="1">
        <v>43654</v>
      </c>
      <c r="B2168" s="2">
        <v>0.4539583333333333</v>
      </c>
      <c r="C2168" t="s">
        <v>39</v>
      </c>
      <c r="D2168" t="s">
        <v>13</v>
      </c>
      <c r="E2168">
        <v>135</v>
      </c>
      <c r="F2168" t="s">
        <v>40</v>
      </c>
      <c r="G2168" t="s">
        <v>276</v>
      </c>
      <c r="H2168" t="s">
        <v>41</v>
      </c>
      <c r="I2168">
        <v>300</v>
      </c>
      <c r="J2168" t="s">
        <v>42</v>
      </c>
      <c r="K2168" t="s">
        <v>276</v>
      </c>
      <c r="L2168">
        <v>53.859096666666701</v>
      </c>
      <c r="M2168">
        <v>-11.543136666666699</v>
      </c>
      <c r="N2168" t="s">
        <v>129</v>
      </c>
      <c r="O2168" t="s">
        <v>119</v>
      </c>
      <c r="W2168">
        <v>3</v>
      </c>
      <c r="Y2168" t="s">
        <v>28</v>
      </c>
      <c r="Z2168" t="s">
        <v>52</v>
      </c>
      <c r="AA2168" t="s">
        <v>47</v>
      </c>
      <c r="AE2168" t="s">
        <v>50</v>
      </c>
    </row>
    <row r="2169" spans="1:31" x14ac:dyDescent="0.3">
      <c r="A2169" s="1">
        <v>43654</v>
      </c>
      <c r="B2169" s="2">
        <v>0.45422453703703702</v>
      </c>
      <c r="C2169" t="s">
        <v>39</v>
      </c>
      <c r="D2169" t="s">
        <v>13</v>
      </c>
      <c r="E2169">
        <v>135</v>
      </c>
      <c r="F2169" t="s">
        <v>40</v>
      </c>
      <c r="G2169" t="s">
        <v>276</v>
      </c>
      <c r="H2169" t="s">
        <v>41</v>
      </c>
      <c r="I2169">
        <v>300</v>
      </c>
      <c r="J2169" t="s">
        <v>42</v>
      </c>
      <c r="K2169" t="s">
        <v>276</v>
      </c>
      <c r="L2169">
        <v>53.859409999999997</v>
      </c>
      <c r="M2169">
        <v>-11.542875</v>
      </c>
      <c r="N2169" t="s">
        <v>129</v>
      </c>
      <c r="O2169" t="s">
        <v>61</v>
      </c>
      <c r="P2169">
        <v>140</v>
      </c>
      <c r="R2169">
        <v>25</v>
      </c>
      <c r="AA2169" t="s">
        <v>47</v>
      </c>
      <c r="AE2169" t="s">
        <v>50</v>
      </c>
    </row>
    <row r="2170" spans="1:31" x14ac:dyDescent="0.3">
      <c r="A2170" s="1">
        <v>43654</v>
      </c>
      <c r="B2170" s="2">
        <v>0.45440972222222226</v>
      </c>
      <c r="C2170" t="s">
        <v>39</v>
      </c>
      <c r="D2170" t="s">
        <v>13</v>
      </c>
      <c r="E2170">
        <v>135</v>
      </c>
      <c r="F2170" t="s">
        <v>40</v>
      </c>
      <c r="G2170" t="s">
        <v>276</v>
      </c>
      <c r="H2170" t="s">
        <v>41</v>
      </c>
      <c r="I2170">
        <v>300</v>
      </c>
      <c r="J2170" t="s">
        <v>42</v>
      </c>
      <c r="K2170" t="s">
        <v>276</v>
      </c>
      <c r="L2170">
        <v>53.859591666666702</v>
      </c>
      <c r="M2170">
        <v>-11.5427633333333</v>
      </c>
      <c r="N2170" t="s">
        <v>129</v>
      </c>
      <c r="O2170" t="s">
        <v>44</v>
      </c>
      <c r="W2170">
        <v>450</v>
      </c>
      <c r="Z2170" t="s">
        <v>46</v>
      </c>
      <c r="AA2170" t="s">
        <v>47</v>
      </c>
      <c r="AE2170" t="s">
        <v>50</v>
      </c>
    </row>
    <row r="2171" spans="1:31" x14ac:dyDescent="0.3">
      <c r="A2171" s="1">
        <v>43654</v>
      </c>
      <c r="B2171" s="2">
        <v>0.45468749999999997</v>
      </c>
      <c r="C2171" t="s">
        <v>39</v>
      </c>
      <c r="D2171" t="s">
        <v>13</v>
      </c>
      <c r="E2171">
        <v>135</v>
      </c>
      <c r="F2171" t="s">
        <v>40</v>
      </c>
      <c r="G2171" t="s">
        <v>276</v>
      </c>
      <c r="H2171" t="s">
        <v>41</v>
      </c>
      <c r="I2171">
        <v>300</v>
      </c>
      <c r="J2171" t="s">
        <v>42</v>
      </c>
      <c r="K2171" t="s">
        <v>276</v>
      </c>
      <c r="L2171">
        <v>53.859805000000001</v>
      </c>
      <c r="M2171">
        <v>-11.54265</v>
      </c>
      <c r="N2171" t="s">
        <v>129</v>
      </c>
      <c r="O2171" t="s">
        <v>86</v>
      </c>
      <c r="W2171">
        <v>1</v>
      </c>
      <c r="Y2171" t="s">
        <v>28</v>
      </c>
      <c r="Z2171" t="s">
        <v>52</v>
      </c>
      <c r="AA2171" t="s">
        <v>47</v>
      </c>
      <c r="AE2171" t="s">
        <v>50</v>
      </c>
    </row>
    <row r="2172" spans="1:31" x14ac:dyDescent="0.3">
      <c r="A2172" s="1">
        <v>43654</v>
      </c>
      <c r="B2172" s="2">
        <v>0.49082175925925925</v>
      </c>
      <c r="C2172" t="s">
        <v>39</v>
      </c>
      <c r="D2172" t="s">
        <v>13</v>
      </c>
      <c r="E2172">
        <v>136</v>
      </c>
      <c r="F2172" t="s">
        <v>95</v>
      </c>
      <c r="G2172" t="s">
        <v>276</v>
      </c>
      <c r="H2172" t="s">
        <v>41</v>
      </c>
      <c r="I2172">
        <v>300</v>
      </c>
      <c r="J2172" t="s">
        <v>42</v>
      </c>
      <c r="K2172" t="s">
        <v>276</v>
      </c>
      <c r="L2172">
        <v>53.859953333333301</v>
      </c>
      <c r="M2172">
        <v>-11.5332116666667</v>
      </c>
      <c r="N2172" t="s">
        <v>129</v>
      </c>
      <c r="O2172" t="s">
        <v>44</v>
      </c>
      <c r="W2172">
        <v>18</v>
      </c>
      <c r="Z2172" t="s">
        <v>46</v>
      </c>
      <c r="AA2172" t="s">
        <v>47</v>
      </c>
      <c r="AE2172" t="s">
        <v>50</v>
      </c>
    </row>
    <row r="2173" spans="1:31" x14ac:dyDescent="0.3">
      <c r="A2173" s="1">
        <v>43654</v>
      </c>
      <c r="B2173" s="2">
        <v>0.49100694444444443</v>
      </c>
      <c r="C2173" t="s">
        <v>39</v>
      </c>
      <c r="D2173" t="s">
        <v>13</v>
      </c>
      <c r="E2173">
        <v>136</v>
      </c>
      <c r="F2173" t="s">
        <v>95</v>
      </c>
      <c r="G2173" t="s">
        <v>276</v>
      </c>
      <c r="H2173" t="s">
        <v>41</v>
      </c>
      <c r="I2173">
        <v>300</v>
      </c>
      <c r="J2173" t="s">
        <v>42</v>
      </c>
      <c r="K2173" t="s">
        <v>276</v>
      </c>
      <c r="L2173">
        <v>53.859893333333297</v>
      </c>
      <c r="M2173">
        <v>-11.531981666666701</v>
      </c>
      <c r="N2173" t="s">
        <v>129</v>
      </c>
      <c r="O2173" t="s">
        <v>54</v>
      </c>
      <c r="W2173">
        <v>20</v>
      </c>
      <c r="Y2173" t="s">
        <v>28</v>
      </c>
      <c r="Z2173" t="s">
        <v>52</v>
      </c>
      <c r="AA2173" t="s">
        <v>47</v>
      </c>
      <c r="AE2173" t="s">
        <v>50</v>
      </c>
    </row>
    <row r="2174" spans="1:31" x14ac:dyDescent="0.3">
      <c r="A2174" s="1">
        <v>43654</v>
      </c>
      <c r="B2174" s="2">
        <v>0.4912731481481481</v>
      </c>
      <c r="C2174" t="s">
        <v>39</v>
      </c>
      <c r="D2174" t="s">
        <v>13</v>
      </c>
      <c r="E2174">
        <v>136</v>
      </c>
      <c r="F2174" t="s">
        <v>95</v>
      </c>
      <c r="G2174" t="s">
        <v>276</v>
      </c>
      <c r="H2174" t="s">
        <v>41</v>
      </c>
      <c r="I2174">
        <v>300</v>
      </c>
      <c r="J2174" t="s">
        <v>42</v>
      </c>
      <c r="K2174" t="s">
        <v>276</v>
      </c>
      <c r="L2174">
        <v>53.8598133333333</v>
      </c>
      <c r="M2174">
        <v>-11.530245000000001</v>
      </c>
      <c r="N2174" t="s">
        <v>129</v>
      </c>
      <c r="O2174" t="s">
        <v>61</v>
      </c>
      <c r="P2174">
        <v>3</v>
      </c>
      <c r="R2174">
        <v>1</v>
      </c>
      <c r="AA2174" t="s">
        <v>47</v>
      </c>
      <c r="AB2174" t="s">
        <v>64</v>
      </c>
      <c r="AE2174" t="s">
        <v>50</v>
      </c>
    </row>
    <row r="2175" spans="1:31" x14ac:dyDescent="0.3">
      <c r="A2175" s="1">
        <v>43654</v>
      </c>
      <c r="B2175" s="2">
        <v>0.53858796296296296</v>
      </c>
      <c r="C2175" t="s">
        <v>39</v>
      </c>
      <c r="D2175" t="s">
        <v>13</v>
      </c>
      <c r="E2175">
        <v>138</v>
      </c>
      <c r="F2175" t="s">
        <v>40</v>
      </c>
      <c r="G2175" t="s">
        <v>276</v>
      </c>
      <c r="H2175" t="s">
        <v>41</v>
      </c>
      <c r="I2175">
        <v>300</v>
      </c>
      <c r="J2175" t="s">
        <v>42</v>
      </c>
      <c r="K2175" t="s">
        <v>276</v>
      </c>
      <c r="L2175">
        <v>53.857253333333297</v>
      </c>
      <c r="M2175">
        <v>-11.1943816666667</v>
      </c>
      <c r="N2175" t="s">
        <v>129</v>
      </c>
      <c r="O2175" t="s">
        <v>44</v>
      </c>
      <c r="W2175">
        <v>1</v>
      </c>
      <c r="Z2175" t="s">
        <v>46</v>
      </c>
      <c r="AA2175" t="s">
        <v>47</v>
      </c>
      <c r="AB2175" t="s">
        <v>53</v>
      </c>
      <c r="AE2175" t="s">
        <v>50</v>
      </c>
    </row>
    <row r="2176" spans="1:31" x14ac:dyDescent="0.3">
      <c r="A2176" s="1">
        <v>43654</v>
      </c>
      <c r="B2176" s="2">
        <v>0.68677083333333344</v>
      </c>
      <c r="C2176" t="s">
        <v>39</v>
      </c>
      <c r="D2176" t="s">
        <v>13</v>
      </c>
      <c r="E2176">
        <v>139</v>
      </c>
      <c r="F2176" t="s">
        <v>40</v>
      </c>
      <c r="G2176" t="s">
        <v>276</v>
      </c>
      <c r="H2176" t="s">
        <v>41</v>
      </c>
      <c r="I2176">
        <v>300</v>
      </c>
      <c r="J2176" t="s">
        <v>42</v>
      </c>
      <c r="K2176" t="s">
        <v>276</v>
      </c>
      <c r="L2176">
        <v>53.8583583333333</v>
      </c>
      <c r="M2176">
        <v>-11.0522566666667</v>
      </c>
      <c r="N2176" t="s">
        <v>129</v>
      </c>
      <c r="O2176" t="s">
        <v>100</v>
      </c>
      <c r="W2176">
        <v>1</v>
      </c>
      <c r="Y2176" t="s">
        <v>28</v>
      </c>
      <c r="Z2176" t="s">
        <v>52</v>
      </c>
      <c r="AA2176" t="s">
        <v>47</v>
      </c>
      <c r="AB2176" t="s">
        <v>55</v>
      </c>
      <c r="AE2176" t="s">
        <v>57</v>
      </c>
    </row>
    <row r="2177" spans="1:31" x14ac:dyDescent="0.3">
      <c r="A2177" s="1">
        <v>43654</v>
      </c>
      <c r="B2177" s="2">
        <v>0.68693287037037043</v>
      </c>
      <c r="C2177" t="s">
        <v>39</v>
      </c>
      <c r="D2177" t="s">
        <v>13</v>
      </c>
      <c r="E2177">
        <v>139</v>
      </c>
      <c r="F2177" t="s">
        <v>40</v>
      </c>
      <c r="G2177" t="s">
        <v>276</v>
      </c>
      <c r="H2177" t="s">
        <v>41</v>
      </c>
      <c r="I2177">
        <v>300</v>
      </c>
      <c r="J2177" t="s">
        <v>42</v>
      </c>
      <c r="K2177" t="s">
        <v>276</v>
      </c>
      <c r="L2177">
        <v>53.858359999999998</v>
      </c>
      <c r="M2177">
        <v>-11.051119999999999</v>
      </c>
      <c r="N2177" t="s">
        <v>129</v>
      </c>
      <c r="O2177" t="s">
        <v>118</v>
      </c>
      <c r="W2177">
        <v>2</v>
      </c>
      <c r="Y2177" t="s">
        <v>28</v>
      </c>
      <c r="Z2177" t="s">
        <v>52</v>
      </c>
      <c r="AA2177" t="s">
        <v>47</v>
      </c>
      <c r="AB2177" t="s">
        <v>64</v>
      </c>
      <c r="AE2177" t="s">
        <v>50</v>
      </c>
    </row>
    <row r="2178" spans="1:31" x14ac:dyDescent="0.3">
      <c r="A2178" s="1">
        <v>43654</v>
      </c>
      <c r="B2178" s="2">
        <v>0.68712962962962953</v>
      </c>
      <c r="C2178" t="s">
        <v>39</v>
      </c>
      <c r="D2178" t="s">
        <v>13</v>
      </c>
      <c r="E2178">
        <v>139</v>
      </c>
      <c r="F2178" t="s">
        <v>40</v>
      </c>
      <c r="G2178" t="s">
        <v>276</v>
      </c>
      <c r="H2178" t="s">
        <v>41</v>
      </c>
      <c r="I2178">
        <v>300</v>
      </c>
      <c r="J2178" t="s">
        <v>42</v>
      </c>
      <c r="K2178" t="s">
        <v>276</v>
      </c>
      <c r="L2178">
        <v>53.858316666666703</v>
      </c>
      <c r="M2178">
        <v>-11.0500066666667</v>
      </c>
      <c r="N2178" t="s">
        <v>129</v>
      </c>
      <c r="O2178" t="s">
        <v>54</v>
      </c>
      <c r="W2178">
        <v>2</v>
      </c>
      <c r="Y2178" t="s">
        <v>28</v>
      </c>
      <c r="Z2178" t="s">
        <v>52</v>
      </c>
      <c r="AA2178" t="s">
        <v>47</v>
      </c>
      <c r="AB2178" t="s">
        <v>64</v>
      </c>
      <c r="AE2178" t="s">
        <v>50</v>
      </c>
    </row>
    <row r="2179" spans="1:31" x14ac:dyDescent="0.3">
      <c r="A2179" s="1">
        <v>43654</v>
      </c>
      <c r="B2179" s="2">
        <v>0.68850694444444438</v>
      </c>
      <c r="C2179" t="s">
        <v>39</v>
      </c>
      <c r="D2179" t="s">
        <v>13</v>
      </c>
      <c r="E2179">
        <v>140</v>
      </c>
      <c r="F2179" t="s">
        <v>95</v>
      </c>
      <c r="G2179" t="s">
        <v>276</v>
      </c>
      <c r="H2179" t="s">
        <v>41</v>
      </c>
      <c r="I2179">
        <v>300</v>
      </c>
      <c r="J2179" t="s">
        <v>42</v>
      </c>
      <c r="K2179" t="s">
        <v>276</v>
      </c>
      <c r="L2179">
        <v>53.857673333333302</v>
      </c>
      <c r="M2179">
        <v>-11.044658333333301</v>
      </c>
      <c r="N2179" t="s">
        <v>43</v>
      </c>
      <c r="O2179" t="s">
        <v>61</v>
      </c>
      <c r="P2179">
        <v>2</v>
      </c>
      <c r="AA2179" t="s">
        <v>47</v>
      </c>
      <c r="AB2179" t="s">
        <v>72</v>
      </c>
      <c r="AC2179" t="s">
        <v>49</v>
      </c>
      <c r="AE2179" t="s">
        <v>50</v>
      </c>
    </row>
    <row r="2180" spans="1:31" x14ac:dyDescent="0.3">
      <c r="A2180" s="1">
        <v>43654</v>
      </c>
      <c r="B2180" s="2">
        <v>0.68866898148148159</v>
      </c>
      <c r="C2180" t="s">
        <v>39</v>
      </c>
      <c r="D2180" t="s">
        <v>13</v>
      </c>
      <c r="E2180">
        <v>140</v>
      </c>
      <c r="F2180" t="s">
        <v>95</v>
      </c>
      <c r="G2180" t="s">
        <v>276</v>
      </c>
      <c r="H2180" t="s">
        <v>41</v>
      </c>
      <c r="I2180">
        <v>300</v>
      </c>
      <c r="J2180" t="s">
        <v>42</v>
      </c>
      <c r="K2180" t="s">
        <v>276</v>
      </c>
      <c r="L2180">
        <v>53.857521666666699</v>
      </c>
      <c r="M2180">
        <v>-11.0444833333333</v>
      </c>
      <c r="N2180" t="s">
        <v>43</v>
      </c>
      <c r="O2180" t="s">
        <v>44</v>
      </c>
      <c r="W2180">
        <v>1</v>
      </c>
      <c r="Z2180" t="s">
        <v>46</v>
      </c>
      <c r="AA2180" t="s">
        <v>47</v>
      </c>
      <c r="AB2180" t="s">
        <v>72</v>
      </c>
      <c r="AC2180" t="s">
        <v>49</v>
      </c>
      <c r="AE2180" t="s">
        <v>50</v>
      </c>
    </row>
    <row r="2181" spans="1:31" x14ac:dyDescent="0.3">
      <c r="A2181" s="1">
        <v>43654</v>
      </c>
      <c r="B2181" s="2">
        <v>0.69212962962962965</v>
      </c>
      <c r="C2181" t="s">
        <v>39</v>
      </c>
      <c r="D2181" t="s">
        <v>13</v>
      </c>
      <c r="E2181">
        <v>140</v>
      </c>
      <c r="F2181" t="s">
        <v>95</v>
      </c>
      <c r="G2181" t="s">
        <v>276</v>
      </c>
      <c r="H2181" t="s">
        <v>41</v>
      </c>
      <c r="I2181">
        <v>300</v>
      </c>
      <c r="J2181" t="s">
        <v>42</v>
      </c>
      <c r="K2181" t="s">
        <v>276</v>
      </c>
      <c r="L2181">
        <v>53.856853333333298</v>
      </c>
      <c r="M2181">
        <v>-11.043483333333301</v>
      </c>
      <c r="N2181" t="s">
        <v>43</v>
      </c>
      <c r="O2181" t="s">
        <v>100</v>
      </c>
      <c r="W2181">
        <v>2</v>
      </c>
      <c r="Y2181" t="s">
        <v>28</v>
      </c>
      <c r="Z2181" t="s">
        <v>52</v>
      </c>
      <c r="AA2181" t="s">
        <v>47</v>
      </c>
      <c r="AB2181" t="s">
        <v>53</v>
      </c>
      <c r="AC2181" t="s">
        <v>49</v>
      </c>
      <c r="AE2181" t="s">
        <v>50</v>
      </c>
    </row>
    <row r="2182" spans="1:31" x14ac:dyDescent="0.3">
      <c r="A2182" s="1">
        <v>43654</v>
      </c>
      <c r="B2182" s="2">
        <v>0.69800925925925927</v>
      </c>
      <c r="C2182" t="s">
        <v>39</v>
      </c>
      <c r="D2182" t="s">
        <v>13</v>
      </c>
      <c r="E2182">
        <v>140</v>
      </c>
      <c r="F2182" t="s">
        <v>95</v>
      </c>
      <c r="G2182" t="s">
        <v>276</v>
      </c>
      <c r="H2182" t="s">
        <v>41</v>
      </c>
      <c r="I2182">
        <v>300</v>
      </c>
      <c r="J2182" t="s">
        <v>42</v>
      </c>
      <c r="K2182" t="s">
        <v>276</v>
      </c>
      <c r="L2182">
        <v>53.856688333333302</v>
      </c>
      <c r="M2182">
        <v>-11.0434433333333</v>
      </c>
      <c r="N2182" t="s">
        <v>43</v>
      </c>
      <c r="O2182" t="s">
        <v>61</v>
      </c>
      <c r="P2182">
        <v>2</v>
      </c>
      <c r="S2182">
        <v>1</v>
      </c>
      <c r="AA2182" t="s">
        <v>47</v>
      </c>
      <c r="AB2182" t="s">
        <v>64</v>
      </c>
      <c r="AC2182" t="s">
        <v>89</v>
      </c>
      <c r="AE2182" t="s">
        <v>50</v>
      </c>
    </row>
    <row r="2183" spans="1:31" x14ac:dyDescent="0.3">
      <c r="A2183" s="1">
        <v>43654</v>
      </c>
      <c r="B2183" s="2">
        <v>0.69817129629629626</v>
      </c>
      <c r="C2183" t="s">
        <v>39</v>
      </c>
      <c r="D2183" t="s">
        <v>13</v>
      </c>
      <c r="E2183">
        <v>140</v>
      </c>
      <c r="F2183" t="s">
        <v>95</v>
      </c>
      <c r="G2183" t="s">
        <v>276</v>
      </c>
      <c r="H2183" t="s">
        <v>41</v>
      </c>
      <c r="I2183">
        <v>300</v>
      </c>
      <c r="J2183" t="s">
        <v>42</v>
      </c>
      <c r="K2183" t="s">
        <v>276</v>
      </c>
      <c r="L2183">
        <v>53.856673333333298</v>
      </c>
      <c r="M2183">
        <v>-11.043423333333299</v>
      </c>
      <c r="N2183" t="s">
        <v>43</v>
      </c>
      <c r="O2183" t="s">
        <v>44</v>
      </c>
      <c r="W2183">
        <v>2</v>
      </c>
      <c r="Z2183" t="s">
        <v>46</v>
      </c>
      <c r="AA2183" t="s">
        <v>47</v>
      </c>
      <c r="AB2183" t="s">
        <v>64</v>
      </c>
      <c r="AC2183" t="s">
        <v>89</v>
      </c>
      <c r="AE2183" t="s">
        <v>50</v>
      </c>
    </row>
    <row r="2184" spans="1:31" x14ac:dyDescent="0.3">
      <c r="A2184" s="1">
        <v>43654</v>
      </c>
      <c r="B2184" s="2">
        <v>0.70237268518518514</v>
      </c>
      <c r="C2184" t="s">
        <v>39</v>
      </c>
      <c r="D2184" t="s">
        <v>13</v>
      </c>
      <c r="E2184">
        <v>140</v>
      </c>
      <c r="F2184" t="s">
        <v>95</v>
      </c>
      <c r="G2184" t="s">
        <v>276</v>
      </c>
      <c r="H2184" t="s">
        <v>41</v>
      </c>
      <c r="I2184">
        <v>300</v>
      </c>
      <c r="J2184" t="s">
        <v>42</v>
      </c>
      <c r="K2184" t="s">
        <v>276</v>
      </c>
      <c r="L2184">
        <v>53.856676666666701</v>
      </c>
      <c r="M2184">
        <v>-11.0434416666667</v>
      </c>
      <c r="N2184" t="s">
        <v>43</v>
      </c>
      <c r="O2184" t="s">
        <v>61</v>
      </c>
      <c r="P2184">
        <v>1</v>
      </c>
      <c r="AA2184" t="s">
        <v>47</v>
      </c>
      <c r="AB2184" t="s">
        <v>56</v>
      </c>
      <c r="AC2184" t="s">
        <v>49</v>
      </c>
      <c r="AE2184" t="s">
        <v>57</v>
      </c>
    </row>
    <row r="2185" spans="1:31" x14ac:dyDescent="0.3">
      <c r="A2185" s="1">
        <v>43654</v>
      </c>
      <c r="B2185" s="2">
        <v>0.70259259259259255</v>
      </c>
      <c r="C2185" t="s">
        <v>39</v>
      </c>
      <c r="D2185" t="s">
        <v>13</v>
      </c>
      <c r="E2185">
        <v>140</v>
      </c>
      <c r="F2185" t="s">
        <v>95</v>
      </c>
      <c r="G2185" t="s">
        <v>276</v>
      </c>
      <c r="H2185" t="s">
        <v>41</v>
      </c>
      <c r="I2185">
        <v>300</v>
      </c>
      <c r="J2185" t="s">
        <v>42</v>
      </c>
      <c r="K2185" t="s">
        <v>276</v>
      </c>
      <c r="L2185">
        <v>53.856683333333301</v>
      </c>
      <c r="M2185">
        <v>-11.04345</v>
      </c>
      <c r="N2185" t="s">
        <v>43</v>
      </c>
      <c r="O2185" t="s">
        <v>44</v>
      </c>
      <c r="W2185">
        <v>1</v>
      </c>
      <c r="Z2185" t="s">
        <v>46</v>
      </c>
      <c r="AA2185" t="s">
        <v>47</v>
      </c>
      <c r="AB2185" t="s">
        <v>48</v>
      </c>
      <c r="AC2185" t="s">
        <v>49</v>
      </c>
      <c r="AE2185" t="s">
        <v>50</v>
      </c>
    </row>
    <row r="2186" spans="1:31" x14ac:dyDescent="0.3">
      <c r="A2186" s="1">
        <v>43654</v>
      </c>
      <c r="B2186" s="2">
        <v>0.7033449074074074</v>
      </c>
      <c r="C2186" t="s">
        <v>39</v>
      </c>
      <c r="D2186" t="s">
        <v>13</v>
      </c>
      <c r="E2186">
        <v>140</v>
      </c>
      <c r="F2186" t="s">
        <v>95</v>
      </c>
      <c r="G2186" t="s">
        <v>276</v>
      </c>
      <c r="H2186" t="s">
        <v>41</v>
      </c>
      <c r="I2186">
        <v>300</v>
      </c>
      <c r="J2186" t="s">
        <v>42</v>
      </c>
      <c r="K2186" t="s">
        <v>276</v>
      </c>
      <c r="L2186">
        <v>53.856718333333298</v>
      </c>
      <c r="M2186">
        <v>-11.04346</v>
      </c>
      <c r="N2186" t="s">
        <v>43</v>
      </c>
      <c r="O2186" t="s">
        <v>61</v>
      </c>
      <c r="P2186">
        <v>1</v>
      </c>
      <c r="AA2186" t="s">
        <v>47</v>
      </c>
      <c r="AB2186" t="s">
        <v>56</v>
      </c>
      <c r="AC2186" t="s">
        <v>49</v>
      </c>
      <c r="AE2186" t="s">
        <v>50</v>
      </c>
    </row>
    <row r="2187" spans="1:31" x14ac:dyDescent="0.3">
      <c r="A2187" s="1">
        <v>43654</v>
      </c>
      <c r="B2187" s="2">
        <v>0.70472222222222225</v>
      </c>
      <c r="C2187" t="s">
        <v>39</v>
      </c>
      <c r="D2187" t="s">
        <v>13</v>
      </c>
      <c r="E2187">
        <v>140</v>
      </c>
      <c r="F2187" t="s">
        <v>95</v>
      </c>
      <c r="G2187" t="s">
        <v>276</v>
      </c>
      <c r="H2187" t="s">
        <v>41</v>
      </c>
      <c r="I2187">
        <v>300</v>
      </c>
      <c r="J2187" t="s">
        <v>42</v>
      </c>
      <c r="K2187" t="s">
        <v>276</v>
      </c>
      <c r="L2187">
        <v>53.856768333333299</v>
      </c>
      <c r="M2187">
        <v>-11.0435266666667</v>
      </c>
      <c r="N2187" t="s">
        <v>43</v>
      </c>
      <c r="O2187" t="s">
        <v>61</v>
      </c>
      <c r="R2187">
        <v>1</v>
      </c>
      <c r="AA2187" t="s">
        <v>47</v>
      </c>
      <c r="AB2187" t="s">
        <v>64</v>
      </c>
      <c r="AC2187" t="s">
        <v>89</v>
      </c>
      <c r="AE2187" t="s">
        <v>50</v>
      </c>
    </row>
    <row r="2188" spans="1:31" x14ac:dyDescent="0.3">
      <c r="A2188" s="1">
        <v>43654</v>
      </c>
      <c r="B2188" s="2">
        <v>0.7058564814814815</v>
      </c>
      <c r="C2188" t="s">
        <v>39</v>
      </c>
      <c r="D2188" t="s">
        <v>13</v>
      </c>
      <c r="E2188">
        <v>140</v>
      </c>
      <c r="F2188" t="s">
        <v>95</v>
      </c>
      <c r="G2188" t="s">
        <v>276</v>
      </c>
      <c r="H2188" t="s">
        <v>41</v>
      </c>
      <c r="I2188">
        <v>300</v>
      </c>
      <c r="J2188" t="s">
        <v>42</v>
      </c>
      <c r="K2188" t="s">
        <v>276</v>
      </c>
      <c r="L2188">
        <v>53.856761666666699</v>
      </c>
      <c r="M2188">
        <v>-11.04355</v>
      </c>
      <c r="N2188" t="s">
        <v>43</v>
      </c>
      <c r="O2188" t="s">
        <v>44</v>
      </c>
      <c r="W2188">
        <v>1</v>
      </c>
      <c r="Z2188" t="s">
        <v>46</v>
      </c>
      <c r="AA2188" t="s">
        <v>47</v>
      </c>
      <c r="AB2188" t="s">
        <v>55</v>
      </c>
      <c r="AC2188" t="s">
        <v>49</v>
      </c>
      <c r="AE2188" t="s">
        <v>50</v>
      </c>
    </row>
    <row r="2189" spans="1:31" x14ac:dyDescent="0.3">
      <c r="A2189" s="1">
        <v>43654</v>
      </c>
      <c r="B2189" s="2">
        <v>0.70633101851851843</v>
      </c>
      <c r="C2189" t="s">
        <v>39</v>
      </c>
      <c r="D2189" t="s">
        <v>13</v>
      </c>
      <c r="E2189">
        <v>140</v>
      </c>
      <c r="F2189" t="s">
        <v>95</v>
      </c>
      <c r="G2189" t="s">
        <v>276</v>
      </c>
      <c r="H2189" t="s">
        <v>41</v>
      </c>
      <c r="I2189">
        <v>300</v>
      </c>
      <c r="J2189" t="s">
        <v>42</v>
      </c>
      <c r="K2189" t="s">
        <v>276</v>
      </c>
      <c r="L2189">
        <v>53.856758333333303</v>
      </c>
      <c r="M2189">
        <v>-11.043556666666699</v>
      </c>
      <c r="N2189" t="s">
        <v>43</v>
      </c>
      <c r="O2189" t="s">
        <v>61</v>
      </c>
      <c r="P2189">
        <v>1</v>
      </c>
      <c r="AA2189" t="s">
        <v>47</v>
      </c>
      <c r="AB2189" t="s">
        <v>55</v>
      </c>
      <c r="AC2189" t="s">
        <v>49</v>
      </c>
      <c r="AE2189" t="s">
        <v>50</v>
      </c>
    </row>
    <row r="2190" spans="1:31" x14ac:dyDescent="0.3">
      <c r="A2190" s="1">
        <v>43654</v>
      </c>
      <c r="B2190" s="2">
        <v>0.71486111111111106</v>
      </c>
      <c r="C2190" t="s">
        <v>39</v>
      </c>
      <c r="D2190" t="s">
        <v>13</v>
      </c>
      <c r="E2190">
        <v>140</v>
      </c>
      <c r="F2190" t="s">
        <v>95</v>
      </c>
      <c r="G2190" t="s">
        <v>276</v>
      </c>
      <c r="H2190" t="s">
        <v>41</v>
      </c>
      <c r="I2190">
        <v>300</v>
      </c>
      <c r="J2190" t="s">
        <v>42</v>
      </c>
      <c r="K2190" t="s">
        <v>276</v>
      </c>
      <c r="L2190">
        <v>53.856310000000001</v>
      </c>
      <c r="M2190">
        <v>-11.0386016666667</v>
      </c>
      <c r="N2190" t="s">
        <v>43</v>
      </c>
      <c r="O2190" t="s">
        <v>61</v>
      </c>
      <c r="P2190">
        <v>9</v>
      </c>
      <c r="S2190">
        <v>1</v>
      </c>
      <c r="AA2190" t="s">
        <v>47</v>
      </c>
      <c r="AB2190" t="s">
        <v>64</v>
      </c>
      <c r="AC2190" t="s">
        <v>89</v>
      </c>
      <c r="AE2190" t="s">
        <v>50</v>
      </c>
    </row>
    <row r="2191" spans="1:31" x14ac:dyDescent="0.3">
      <c r="A2191" s="1">
        <v>43654</v>
      </c>
      <c r="B2191" s="2">
        <v>0.71506944444444442</v>
      </c>
      <c r="C2191" t="s">
        <v>39</v>
      </c>
      <c r="D2191" t="s">
        <v>13</v>
      </c>
      <c r="E2191">
        <v>140</v>
      </c>
      <c r="F2191" t="s">
        <v>95</v>
      </c>
      <c r="G2191" t="s">
        <v>276</v>
      </c>
      <c r="H2191" t="s">
        <v>41</v>
      </c>
      <c r="I2191">
        <v>300</v>
      </c>
      <c r="J2191" t="s">
        <v>42</v>
      </c>
      <c r="K2191" t="s">
        <v>276</v>
      </c>
      <c r="L2191">
        <v>53.85633</v>
      </c>
      <c r="M2191">
        <v>-11.037433333333301</v>
      </c>
      <c r="N2191" t="s">
        <v>43</v>
      </c>
      <c r="O2191" t="s">
        <v>44</v>
      </c>
      <c r="W2191">
        <v>6</v>
      </c>
      <c r="Z2191" t="s">
        <v>46</v>
      </c>
      <c r="AA2191" t="s">
        <v>47</v>
      </c>
      <c r="AB2191" t="s">
        <v>64</v>
      </c>
      <c r="AC2191" t="s">
        <v>89</v>
      </c>
      <c r="AE2191" t="s">
        <v>50</v>
      </c>
    </row>
    <row r="2192" spans="1:31" x14ac:dyDescent="0.3">
      <c r="A2192" s="1">
        <v>43654</v>
      </c>
      <c r="B2192" s="2">
        <v>0.71569444444444441</v>
      </c>
      <c r="C2192" t="s">
        <v>39</v>
      </c>
      <c r="D2192" t="s">
        <v>13</v>
      </c>
      <c r="E2192">
        <v>140</v>
      </c>
      <c r="F2192" t="s">
        <v>95</v>
      </c>
      <c r="G2192" t="s">
        <v>276</v>
      </c>
      <c r="H2192" t="s">
        <v>41</v>
      </c>
      <c r="I2192">
        <v>300</v>
      </c>
      <c r="J2192" t="s">
        <v>42</v>
      </c>
      <c r="K2192" t="s">
        <v>276</v>
      </c>
      <c r="L2192">
        <v>53.856400000000001</v>
      </c>
      <c r="M2192">
        <v>-11.0333083333333</v>
      </c>
      <c r="N2192" t="s">
        <v>43</v>
      </c>
      <c r="O2192" t="s">
        <v>86</v>
      </c>
      <c r="W2192">
        <v>1</v>
      </c>
      <c r="Y2192" t="s">
        <v>69</v>
      </c>
      <c r="Z2192" t="s">
        <v>52</v>
      </c>
      <c r="AA2192" t="s">
        <v>47</v>
      </c>
      <c r="AB2192" t="s">
        <v>64</v>
      </c>
      <c r="AC2192" t="s">
        <v>89</v>
      </c>
      <c r="AD2192" t="s">
        <v>137</v>
      </c>
      <c r="AE2192" t="s">
        <v>50</v>
      </c>
    </row>
    <row r="2193" spans="1:31" x14ac:dyDescent="0.3">
      <c r="A2193" s="1">
        <v>43654</v>
      </c>
      <c r="B2193" s="2">
        <v>0.72122685185185187</v>
      </c>
      <c r="C2193" t="s">
        <v>39</v>
      </c>
      <c r="D2193" t="s">
        <v>13</v>
      </c>
      <c r="E2193">
        <v>141</v>
      </c>
      <c r="F2193" t="s">
        <v>40</v>
      </c>
      <c r="G2193" t="s">
        <v>276</v>
      </c>
      <c r="H2193" t="s">
        <v>41</v>
      </c>
      <c r="I2193">
        <v>300</v>
      </c>
      <c r="J2193" t="s">
        <v>42</v>
      </c>
      <c r="K2193" t="s">
        <v>276</v>
      </c>
      <c r="L2193">
        <v>53.85671</v>
      </c>
      <c r="M2193">
        <v>-10.992276666666699</v>
      </c>
      <c r="N2193" t="s">
        <v>43</v>
      </c>
      <c r="O2193" t="s">
        <v>61</v>
      </c>
      <c r="P2193">
        <v>1</v>
      </c>
      <c r="AA2193" t="s">
        <v>47</v>
      </c>
      <c r="AB2193" t="s">
        <v>56</v>
      </c>
      <c r="AC2193" t="s">
        <v>49</v>
      </c>
      <c r="AE2193" t="s">
        <v>57</v>
      </c>
    </row>
    <row r="2194" spans="1:31" x14ac:dyDescent="0.3">
      <c r="A2194" s="1">
        <v>43654</v>
      </c>
      <c r="B2194" s="2">
        <v>0.72384259259259265</v>
      </c>
      <c r="C2194" t="s">
        <v>39</v>
      </c>
      <c r="D2194" t="s">
        <v>13</v>
      </c>
      <c r="E2194">
        <v>141</v>
      </c>
      <c r="F2194" t="s">
        <v>40</v>
      </c>
      <c r="G2194" t="s">
        <v>276</v>
      </c>
      <c r="H2194" t="s">
        <v>41</v>
      </c>
      <c r="I2194">
        <v>300</v>
      </c>
      <c r="J2194" t="s">
        <v>42</v>
      </c>
      <c r="K2194" t="s">
        <v>276</v>
      </c>
      <c r="L2194">
        <v>53.857010000000002</v>
      </c>
      <c r="M2194">
        <v>-10.972906666666701</v>
      </c>
      <c r="N2194" t="s">
        <v>43</v>
      </c>
      <c r="O2194" t="s">
        <v>85</v>
      </c>
      <c r="W2194">
        <v>2</v>
      </c>
      <c r="Y2194" t="s">
        <v>28</v>
      </c>
      <c r="Z2194" t="s">
        <v>52</v>
      </c>
      <c r="AA2194" t="s">
        <v>47</v>
      </c>
      <c r="AB2194" t="s">
        <v>64</v>
      </c>
      <c r="AC2194" t="s">
        <v>89</v>
      </c>
      <c r="AE2194" t="s">
        <v>50</v>
      </c>
    </row>
    <row r="2195" spans="1:31" x14ac:dyDescent="0.3">
      <c r="A2195" s="1">
        <v>43654</v>
      </c>
      <c r="B2195" s="2">
        <v>0.72783564814814816</v>
      </c>
      <c r="C2195" t="s">
        <v>39</v>
      </c>
      <c r="D2195" t="s">
        <v>13</v>
      </c>
      <c r="E2195">
        <v>141</v>
      </c>
      <c r="F2195" t="s">
        <v>40</v>
      </c>
      <c r="G2195" t="s">
        <v>276</v>
      </c>
      <c r="H2195" t="s">
        <v>41</v>
      </c>
      <c r="I2195">
        <v>300</v>
      </c>
      <c r="J2195" t="s">
        <v>42</v>
      </c>
      <c r="K2195" t="s">
        <v>276</v>
      </c>
      <c r="L2195">
        <v>53.857523333333297</v>
      </c>
      <c r="M2195">
        <v>-10.943425</v>
      </c>
      <c r="N2195" t="s">
        <v>43</v>
      </c>
      <c r="O2195" t="s">
        <v>61</v>
      </c>
      <c r="P2195">
        <v>2</v>
      </c>
      <c r="AA2195" t="s">
        <v>47</v>
      </c>
      <c r="AB2195" t="s">
        <v>53</v>
      </c>
      <c r="AC2195" t="s">
        <v>49</v>
      </c>
      <c r="AE2195" t="s">
        <v>57</v>
      </c>
    </row>
    <row r="2196" spans="1:31" x14ac:dyDescent="0.3">
      <c r="A2196" s="1">
        <v>43654</v>
      </c>
      <c r="B2196" s="2">
        <v>0.7287731481481482</v>
      </c>
      <c r="C2196" t="s">
        <v>39</v>
      </c>
      <c r="D2196" t="s">
        <v>13</v>
      </c>
      <c r="E2196">
        <v>141</v>
      </c>
      <c r="F2196" t="s">
        <v>40</v>
      </c>
      <c r="G2196" t="s">
        <v>276</v>
      </c>
      <c r="H2196" t="s">
        <v>41</v>
      </c>
      <c r="I2196">
        <v>300</v>
      </c>
      <c r="J2196" t="s">
        <v>42</v>
      </c>
      <c r="K2196" t="s">
        <v>276</v>
      </c>
      <c r="L2196">
        <v>53.857626666666697</v>
      </c>
      <c r="M2196">
        <v>-10.936545000000001</v>
      </c>
      <c r="N2196" t="s">
        <v>43</v>
      </c>
      <c r="O2196" t="s">
        <v>100</v>
      </c>
      <c r="W2196">
        <v>1</v>
      </c>
      <c r="Y2196" t="s">
        <v>28</v>
      </c>
      <c r="Z2196" t="s">
        <v>52</v>
      </c>
      <c r="AA2196" t="s">
        <v>47</v>
      </c>
      <c r="AB2196" t="s">
        <v>53</v>
      </c>
      <c r="AC2196" t="s">
        <v>49</v>
      </c>
      <c r="AE2196" t="s">
        <v>50</v>
      </c>
    </row>
    <row r="2197" spans="1:31" x14ac:dyDescent="0.3">
      <c r="A2197" s="1">
        <v>43654</v>
      </c>
      <c r="B2197" s="2">
        <v>0.73346064814814815</v>
      </c>
      <c r="C2197" t="s">
        <v>39</v>
      </c>
      <c r="D2197" t="s">
        <v>13</v>
      </c>
      <c r="E2197">
        <v>141</v>
      </c>
      <c r="F2197" t="s">
        <v>40</v>
      </c>
      <c r="G2197" t="s">
        <v>276</v>
      </c>
      <c r="H2197" t="s">
        <v>41</v>
      </c>
      <c r="I2197">
        <v>300</v>
      </c>
      <c r="J2197" t="s">
        <v>42</v>
      </c>
      <c r="K2197" t="s">
        <v>276</v>
      </c>
      <c r="L2197">
        <v>53.858126666666699</v>
      </c>
      <c r="M2197">
        <v>-10.9016866666667</v>
      </c>
      <c r="N2197" t="s">
        <v>43</v>
      </c>
      <c r="O2197" t="s">
        <v>100</v>
      </c>
      <c r="W2197">
        <v>1</v>
      </c>
      <c r="Y2197" t="s">
        <v>28</v>
      </c>
      <c r="Z2197" t="s">
        <v>52</v>
      </c>
      <c r="AA2197" t="s">
        <v>47</v>
      </c>
      <c r="AB2197" t="s">
        <v>55</v>
      </c>
      <c r="AC2197" t="s">
        <v>49</v>
      </c>
      <c r="AE2197" t="s">
        <v>50</v>
      </c>
    </row>
    <row r="2198" spans="1:31" x14ac:dyDescent="0.3">
      <c r="A2198" s="1">
        <v>43654</v>
      </c>
      <c r="B2198" s="2">
        <v>0.73570601851851858</v>
      </c>
      <c r="C2198" t="s">
        <v>39</v>
      </c>
      <c r="D2198" t="s">
        <v>13</v>
      </c>
      <c r="E2198">
        <v>141</v>
      </c>
      <c r="F2198" t="s">
        <v>40</v>
      </c>
      <c r="G2198" t="s">
        <v>276</v>
      </c>
      <c r="H2198" t="s">
        <v>41</v>
      </c>
      <c r="I2198">
        <v>300</v>
      </c>
      <c r="J2198" t="s">
        <v>42</v>
      </c>
      <c r="K2198" t="s">
        <v>276</v>
      </c>
      <c r="L2198">
        <v>53.8583133333333</v>
      </c>
      <c r="M2198">
        <v>-10.885160000000001</v>
      </c>
      <c r="N2198" t="s">
        <v>43</v>
      </c>
      <c r="O2198" t="s">
        <v>54</v>
      </c>
      <c r="W2198">
        <v>1</v>
      </c>
      <c r="Y2198" t="s">
        <v>28</v>
      </c>
      <c r="Z2198" t="s">
        <v>52</v>
      </c>
      <c r="AA2198" t="s">
        <v>47</v>
      </c>
      <c r="AB2198" t="s">
        <v>64</v>
      </c>
      <c r="AC2198" t="s">
        <v>49</v>
      </c>
      <c r="AE2198" t="s">
        <v>50</v>
      </c>
    </row>
    <row r="2199" spans="1:31" x14ac:dyDescent="0.3">
      <c r="A2199" s="1">
        <v>43654</v>
      </c>
      <c r="B2199" s="2">
        <v>0.49760416666666668</v>
      </c>
      <c r="C2199" t="s">
        <v>39</v>
      </c>
      <c r="D2199" t="s">
        <v>13</v>
      </c>
      <c r="E2199">
        <v>137</v>
      </c>
      <c r="F2199" t="s">
        <v>40</v>
      </c>
      <c r="G2199" t="s">
        <v>276</v>
      </c>
      <c r="H2199" t="s">
        <v>41</v>
      </c>
      <c r="I2199">
        <v>300</v>
      </c>
      <c r="J2199" t="s">
        <v>42</v>
      </c>
      <c r="K2199" t="s">
        <v>276</v>
      </c>
      <c r="L2199">
        <v>53.859123333333301</v>
      </c>
      <c r="M2199">
        <v>-11.485338333333299</v>
      </c>
      <c r="N2199" t="s">
        <v>43</v>
      </c>
      <c r="O2199" t="s">
        <v>61</v>
      </c>
      <c r="P2199">
        <v>3</v>
      </c>
      <c r="AA2199" t="s">
        <v>47</v>
      </c>
      <c r="AB2199" t="s">
        <v>56</v>
      </c>
      <c r="AC2199" t="s">
        <v>49</v>
      </c>
      <c r="AE2199" t="s">
        <v>50</v>
      </c>
    </row>
    <row r="2200" spans="1:31" x14ac:dyDescent="0.3">
      <c r="A2200" s="1">
        <v>43654</v>
      </c>
      <c r="B2200" s="2">
        <v>0.50239583333333326</v>
      </c>
      <c r="C2200" t="s">
        <v>39</v>
      </c>
      <c r="D2200" t="s">
        <v>13</v>
      </c>
      <c r="E2200">
        <v>137</v>
      </c>
      <c r="F2200" t="s">
        <v>40</v>
      </c>
      <c r="G2200" t="s">
        <v>276</v>
      </c>
      <c r="H2200" t="s">
        <v>41</v>
      </c>
      <c r="I2200">
        <v>300</v>
      </c>
      <c r="J2200" t="s">
        <v>42</v>
      </c>
      <c r="K2200" t="s">
        <v>276</v>
      </c>
      <c r="L2200">
        <v>53.858744999999999</v>
      </c>
      <c r="M2200">
        <v>-11.4513833333333</v>
      </c>
      <c r="N2200" t="s">
        <v>43</v>
      </c>
      <c r="O2200" t="s">
        <v>123</v>
      </c>
      <c r="W2200">
        <v>1</v>
      </c>
      <c r="Y2200" t="s">
        <v>28</v>
      </c>
      <c r="Z2200" t="s">
        <v>52</v>
      </c>
      <c r="AA2200" t="s">
        <v>47</v>
      </c>
      <c r="AB2200" t="s">
        <v>56</v>
      </c>
      <c r="AC2200" t="s">
        <v>49</v>
      </c>
      <c r="AE2200" t="s">
        <v>57</v>
      </c>
    </row>
    <row r="2201" spans="1:31" x14ac:dyDescent="0.3">
      <c r="A2201" s="1">
        <v>43654</v>
      </c>
      <c r="B2201" s="2">
        <v>0.50268518518518512</v>
      </c>
      <c r="C2201" t="s">
        <v>39</v>
      </c>
      <c r="D2201" t="s">
        <v>13</v>
      </c>
      <c r="E2201">
        <v>137</v>
      </c>
      <c r="F2201" t="s">
        <v>40</v>
      </c>
      <c r="G2201" t="s">
        <v>276</v>
      </c>
      <c r="H2201" t="s">
        <v>41</v>
      </c>
      <c r="I2201">
        <v>300</v>
      </c>
      <c r="J2201" t="s">
        <v>42</v>
      </c>
      <c r="K2201" t="s">
        <v>276</v>
      </c>
      <c r="L2201">
        <v>53.858713333333299</v>
      </c>
      <c r="M2201">
        <v>-11.449308333333301</v>
      </c>
      <c r="N2201" t="s">
        <v>43</v>
      </c>
      <c r="O2201" t="s">
        <v>44</v>
      </c>
      <c r="W2201">
        <v>1</v>
      </c>
      <c r="Z2201" t="s">
        <v>46</v>
      </c>
      <c r="AA2201" t="s">
        <v>47</v>
      </c>
      <c r="AB2201" t="s">
        <v>53</v>
      </c>
      <c r="AC2201" t="s">
        <v>49</v>
      </c>
      <c r="AE2201" t="s">
        <v>50</v>
      </c>
    </row>
    <row r="2202" spans="1:31" x14ac:dyDescent="0.3">
      <c r="A2202" s="1">
        <v>43654</v>
      </c>
      <c r="B2202" s="2">
        <v>0.50762731481481482</v>
      </c>
      <c r="C2202" t="s">
        <v>39</v>
      </c>
      <c r="D2202" t="s">
        <v>13</v>
      </c>
      <c r="E2202">
        <v>137</v>
      </c>
      <c r="F2202" t="s">
        <v>40</v>
      </c>
      <c r="G2202" t="s">
        <v>276</v>
      </c>
      <c r="H2202" t="s">
        <v>41</v>
      </c>
      <c r="I2202">
        <v>300</v>
      </c>
      <c r="J2202" t="s">
        <v>42</v>
      </c>
      <c r="K2202" t="s">
        <v>276</v>
      </c>
      <c r="L2202">
        <v>53.858271666666703</v>
      </c>
      <c r="M2202">
        <v>-11.414308333333301</v>
      </c>
      <c r="N2202" t="s">
        <v>43</v>
      </c>
      <c r="O2202" t="s">
        <v>100</v>
      </c>
      <c r="W2202">
        <v>1</v>
      </c>
      <c r="Y2202" t="s">
        <v>28</v>
      </c>
      <c r="Z2202" t="s">
        <v>52</v>
      </c>
      <c r="AA2202" t="s">
        <v>47</v>
      </c>
      <c r="AB2202" t="s">
        <v>48</v>
      </c>
      <c r="AC2202" t="s">
        <v>49</v>
      </c>
      <c r="AE2202" t="s">
        <v>50</v>
      </c>
    </row>
    <row r="2203" spans="1:31" x14ac:dyDescent="0.3">
      <c r="A2203" s="1">
        <v>43654</v>
      </c>
      <c r="B2203" s="2">
        <v>0.67011574074074076</v>
      </c>
      <c r="C2203" t="s">
        <v>39</v>
      </c>
      <c r="D2203" t="s">
        <v>13</v>
      </c>
      <c r="E2203">
        <v>139</v>
      </c>
      <c r="F2203" t="s">
        <v>40</v>
      </c>
      <c r="G2203" t="s">
        <v>276</v>
      </c>
      <c r="H2203" t="s">
        <v>41</v>
      </c>
      <c r="I2203">
        <v>300</v>
      </c>
      <c r="J2203" t="s">
        <v>42</v>
      </c>
      <c r="K2203" t="s">
        <v>276</v>
      </c>
      <c r="L2203">
        <v>53.857154999999999</v>
      </c>
      <c r="M2203">
        <v>-11.17507</v>
      </c>
      <c r="N2203" t="s">
        <v>43</v>
      </c>
      <c r="O2203" t="s">
        <v>54</v>
      </c>
      <c r="W2203">
        <v>1</v>
      </c>
      <c r="Y2203" t="s">
        <v>28</v>
      </c>
      <c r="Z2203" t="s">
        <v>52</v>
      </c>
      <c r="AA2203" t="s">
        <v>47</v>
      </c>
      <c r="AB2203" t="s">
        <v>64</v>
      </c>
      <c r="AC2203" t="s">
        <v>49</v>
      </c>
      <c r="AE2203" t="s">
        <v>50</v>
      </c>
    </row>
    <row r="2204" spans="1:31" x14ac:dyDescent="0.3">
      <c r="A2204" s="1">
        <v>43654</v>
      </c>
      <c r="B2204" s="2">
        <v>0.67030092592592594</v>
      </c>
      <c r="C2204" t="s">
        <v>39</v>
      </c>
      <c r="D2204" t="s">
        <v>13</v>
      </c>
      <c r="E2204">
        <v>139</v>
      </c>
      <c r="F2204" t="s">
        <v>40</v>
      </c>
      <c r="G2204" t="s">
        <v>276</v>
      </c>
      <c r="H2204" t="s">
        <v>41</v>
      </c>
      <c r="I2204">
        <v>300</v>
      </c>
      <c r="J2204" t="s">
        <v>42</v>
      </c>
      <c r="K2204" t="s">
        <v>276</v>
      </c>
      <c r="L2204">
        <v>53.857158333333302</v>
      </c>
      <c r="M2204">
        <v>-11.1736066666667</v>
      </c>
      <c r="N2204" t="s">
        <v>43</v>
      </c>
      <c r="O2204" t="s">
        <v>123</v>
      </c>
      <c r="W2204">
        <v>1</v>
      </c>
      <c r="Y2204" t="s">
        <v>28</v>
      </c>
      <c r="Z2204" t="s">
        <v>52</v>
      </c>
      <c r="AA2204" t="s">
        <v>47</v>
      </c>
      <c r="AB2204" t="s">
        <v>55</v>
      </c>
      <c r="AC2204" t="s">
        <v>49</v>
      </c>
      <c r="AE2204" t="s">
        <v>50</v>
      </c>
    </row>
    <row r="2205" spans="1:31" x14ac:dyDescent="0.3">
      <c r="A2205" s="1">
        <v>43654</v>
      </c>
      <c r="B2205" s="2">
        <v>0.67049768518518515</v>
      </c>
      <c r="C2205" t="s">
        <v>39</v>
      </c>
      <c r="D2205" t="s">
        <v>13</v>
      </c>
      <c r="E2205">
        <v>139</v>
      </c>
      <c r="F2205" t="s">
        <v>40</v>
      </c>
      <c r="G2205" t="s">
        <v>276</v>
      </c>
      <c r="H2205" t="s">
        <v>41</v>
      </c>
      <c r="I2205">
        <v>300</v>
      </c>
      <c r="J2205" t="s">
        <v>42</v>
      </c>
      <c r="K2205" t="s">
        <v>276</v>
      </c>
      <c r="L2205">
        <v>53.85716</v>
      </c>
      <c r="M2205">
        <v>-11.172231666666701</v>
      </c>
      <c r="N2205" t="s">
        <v>43</v>
      </c>
      <c r="O2205" t="s">
        <v>61</v>
      </c>
      <c r="P2205">
        <v>2</v>
      </c>
      <c r="AA2205" t="s">
        <v>47</v>
      </c>
      <c r="AB2205" t="s">
        <v>56</v>
      </c>
      <c r="AC2205" t="s">
        <v>49</v>
      </c>
      <c r="AE2205" t="s">
        <v>50</v>
      </c>
    </row>
    <row r="2206" spans="1:31" x14ac:dyDescent="0.3">
      <c r="A2206" s="1">
        <v>43654</v>
      </c>
      <c r="B2206" s="2">
        <v>0.67491898148148144</v>
      </c>
      <c r="C2206" t="s">
        <v>39</v>
      </c>
      <c r="D2206" t="s">
        <v>13</v>
      </c>
      <c r="E2206">
        <v>139</v>
      </c>
      <c r="F2206" t="s">
        <v>40</v>
      </c>
      <c r="G2206" t="s">
        <v>276</v>
      </c>
      <c r="H2206" t="s">
        <v>41</v>
      </c>
      <c r="I2206">
        <v>300</v>
      </c>
      <c r="J2206" t="s">
        <v>42</v>
      </c>
      <c r="K2206" t="s">
        <v>276</v>
      </c>
      <c r="L2206">
        <v>53.857383333333303</v>
      </c>
      <c r="M2206">
        <v>-11.1395816666667</v>
      </c>
      <c r="N2206" t="s">
        <v>43</v>
      </c>
      <c r="O2206" t="s">
        <v>61</v>
      </c>
      <c r="P2206">
        <v>5</v>
      </c>
      <c r="AA2206" t="s">
        <v>47</v>
      </c>
      <c r="AB2206" t="s">
        <v>64</v>
      </c>
      <c r="AC2206" t="s">
        <v>49</v>
      </c>
      <c r="AD2206" t="s">
        <v>96</v>
      </c>
      <c r="AE2206" t="s">
        <v>50</v>
      </c>
    </row>
    <row r="2207" spans="1:31" x14ac:dyDescent="0.3">
      <c r="A2207" s="1">
        <v>43654</v>
      </c>
      <c r="B2207" s="2">
        <v>0.54609953703703706</v>
      </c>
      <c r="C2207" t="s">
        <v>39</v>
      </c>
      <c r="D2207" t="s">
        <v>13</v>
      </c>
      <c r="E2207">
        <v>139</v>
      </c>
      <c r="F2207" t="s">
        <v>95</v>
      </c>
      <c r="G2207" t="s">
        <v>276</v>
      </c>
      <c r="H2207" t="s">
        <v>41</v>
      </c>
      <c r="I2207">
        <v>300</v>
      </c>
      <c r="J2207" t="s">
        <v>42</v>
      </c>
      <c r="K2207" t="s">
        <v>276</v>
      </c>
      <c r="L2207">
        <v>53.857763333333303</v>
      </c>
      <c r="M2207">
        <v>-11.1599516666667</v>
      </c>
      <c r="N2207" t="s">
        <v>129</v>
      </c>
      <c r="O2207" t="s">
        <v>54</v>
      </c>
      <c r="W2207">
        <v>1</v>
      </c>
      <c r="Y2207" t="s">
        <v>28</v>
      </c>
      <c r="Z2207" t="s">
        <v>52</v>
      </c>
      <c r="AA2207" t="s">
        <v>47</v>
      </c>
      <c r="AB2207" t="s">
        <v>64</v>
      </c>
      <c r="AE2207" t="s">
        <v>50</v>
      </c>
    </row>
    <row r="2208" spans="1:31" x14ac:dyDescent="0.3">
      <c r="A2208" s="1">
        <v>43654</v>
      </c>
      <c r="B2208" s="2">
        <v>0.55300925925925926</v>
      </c>
      <c r="C2208" t="s">
        <v>39</v>
      </c>
      <c r="D2208" t="s">
        <v>13</v>
      </c>
      <c r="E2208">
        <v>139</v>
      </c>
      <c r="F2208" t="s">
        <v>95</v>
      </c>
      <c r="G2208" t="s">
        <v>276</v>
      </c>
      <c r="H2208" t="s">
        <v>41</v>
      </c>
      <c r="I2208">
        <v>300</v>
      </c>
      <c r="J2208" t="s">
        <v>42</v>
      </c>
      <c r="K2208" t="s">
        <v>276</v>
      </c>
      <c r="L2208">
        <v>53.858343333333302</v>
      </c>
      <c r="M2208">
        <v>-11.171931666666699</v>
      </c>
      <c r="N2208" t="s">
        <v>129</v>
      </c>
      <c r="O2208" t="s">
        <v>54</v>
      </c>
      <c r="W2208">
        <v>2</v>
      </c>
      <c r="Y2208" t="s">
        <v>28</v>
      </c>
      <c r="Z2208" t="s">
        <v>52</v>
      </c>
      <c r="AA2208" t="s">
        <v>47</v>
      </c>
      <c r="AB2208" t="s">
        <v>53</v>
      </c>
      <c r="AE2208" t="s">
        <v>50</v>
      </c>
    </row>
    <row r="2209" spans="1:31" x14ac:dyDescent="0.3">
      <c r="A2209" s="1">
        <v>43654</v>
      </c>
      <c r="B2209" s="2">
        <v>0.55432870370370368</v>
      </c>
      <c r="C2209" t="s">
        <v>39</v>
      </c>
      <c r="D2209" t="s">
        <v>13</v>
      </c>
      <c r="E2209">
        <v>139</v>
      </c>
      <c r="F2209" t="s">
        <v>95</v>
      </c>
      <c r="G2209" t="s">
        <v>276</v>
      </c>
      <c r="H2209" t="s">
        <v>41</v>
      </c>
      <c r="I2209">
        <v>300</v>
      </c>
      <c r="J2209" t="s">
        <v>42</v>
      </c>
      <c r="K2209" t="s">
        <v>276</v>
      </c>
      <c r="L2209">
        <v>53.858118333333302</v>
      </c>
      <c r="M2209">
        <v>-11.176361666666701</v>
      </c>
      <c r="N2209" t="s">
        <v>129</v>
      </c>
      <c r="O2209" t="s">
        <v>44</v>
      </c>
      <c r="W2209">
        <v>1</v>
      </c>
      <c r="Z2209" t="s">
        <v>46</v>
      </c>
      <c r="AA2209" t="s">
        <v>47</v>
      </c>
      <c r="AB2209" t="s">
        <v>64</v>
      </c>
      <c r="AE2209" t="s">
        <v>50</v>
      </c>
    </row>
    <row r="2210" spans="1:31" x14ac:dyDescent="0.3">
      <c r="A2210" s="1">
        <v>43654</v>
      </c>
      <c r="B2210" s="2">
        <v>0.55615740740740738</v>
      </c>
      <c r="C2210" t="s">
        <v>39</v>
      </c>
      <c r="D2210" t="s">
        <v>13</v>
      </c>
      <c r="E2210">
        <v>139</v>
      </c>
      <c r="F2210" t="s">
        <v>95</v>
      </c>
      <c r="G2210" t="s">
        <v>276</v>
      </c>
      <c r="H2210" t="s">
        <v>41</v>
      </c>
      <c r="I2210">
        <v>300</v>
      </c>
      <c r="J2210" t="s">
        <v>42</v>
      </c>
      <c r="K2210" t="s">
        <v>276</v>
      </c>
      <c r="L2210">
        <v>53.857976666666701</v>
      </c>
      <c r="M2210">
        <v>-11.1810266666667</v>
      </c>
      <c r="N2210" t="s">
        <v>129</v>
      </c>
      <c r="O2210" t="s">
        <v>44</v>
      </c>
      <c r="W2210">
        <v>1</v>
      </c>
      <c r="Z2210" t="s">
        <v>46</v>
      </c>
      <c r="AA2210" t="s">
        <v>47</v>
      </c>
      <c r="AB2210" t="s">
        <v>71</v>
      </c>
      <c r="AE2210" t="s">
        <v>50</v>
      </c>
    </row>
    <row r="2211" spans="1:31" x14ac:dyDescent="0.3">
      <c r="A2211" s="1">
        <v>43654</v>
      </c>
      <c r="B2211" s="2">
        <v>0.86594907407407407</v>
      </c>
      <c r="C2211" t="s">
        <v>39</v>
      </c>
      <c r="D2211" t="s">
        <v>13</v>
      </c>
      <c r="E2211">
        <v>141</v>
      </c>
      <c r="F2211" t="s">
        <v>40</v>
      </c>
      <c r="G2211" t="s">
        <v>276</v>
      </c>
      <c r="H2211" t="s">
        <v>41</v>
      </c>
      <c r="I2211">
        <v>300</v>
      </c>
      <c r="J2211" t="s">
        <v>42</v>
      </c>
      <c r="K2211" t="s">
        <v>276</v>
      </c>
      <c r="L2211">
        <v>54.032564999999998</v>
      </c>
      <c r="M2211">
        <v>-10.41807</v>
      </c>
      <c r="N2211" t="s">
        <v>43</v>
      </c>
      <c r="O2211" t="s">
        <v>100</v>
      </c>
      <c r="W2211">
        <v>2</v>
      </c>
      <c r="Y2211" t="s">
        <v>28</v>
      </c>
      <c r="Z2211" t="s">
        <v>52</v>
      </c>
      <c r="AA2211" t="s">
        <v>47</v>
      </c>
      <c r="AB2211" t="s">
        <v>53</v>
      </c>
      <c r="AC2211" t="s">
        <v>49</v>
      </c>
      <c r="AE2211" t="s">
        <v>57</v>
      </c>
    </row>
    <row r="2212" spans="1:31" x14ac:dyDescent="0.3">
      <c r="A2212" s="1">
        <v>43654</v>
      </c>
      <c r="B2212" s="2">
        <v>0.86746527777777782</v>
      </c>
      <c r="C2212" t="s">
        <v>39</v>
      </c>
      <c r="D2212" t="s">
        <v>13</v>
      </c>
      <c r="E2212">
        <v>141</v>
      </c>
      <c r="F2212" t="s">
        <v>40</v>
      </c>
      <c r="G2212" t="s">
        <v>276</v>
      </c>
      <c r="H2212" t="s">
        <v>41</v>
      </c>
      <c r="I2212">
        <v>300</v>
      </c>
      <c r="J2212" t="s">
        <v>42</v>
      </c>
      <c r="K2212" t="s">
        <v>276</v>
      </c>
      <c r="L2212">
        <v>54.038783333333299</v>
      </c>
      <c r="M2212">
        <v>-10.417895</v>
      </c>
      <c r="N2212" t="s">
        <v>43</v>
      </c>
      <c r="O2212" t="s">
        <v>44</v>
      </c>
      <c r="W2212">
        <v>1</v>
      </c>
      <c r="Z2212" t="s">
        <v>46</v>
      </c>
      <c r="AA2212" t="s">
        <v>47</v>
      </c>
      <c r="AB2212" t="s">
        <v>64</v>
      </c>
      <c r="AE2212" t="s">
        <v>50</v>
      </c>
    </row>
    <row r="2213" spans="1:31" x14ac:dyDescent="0.3">
      <c r="A2213" s="1">
        <v>43654</v>
      </c>
      <c r="B2213" s="2">
        <v>0.86829861111111117</v>
      </c>
      <c r="C2213" t="s">
        <v>39</v>
      </c>
      <c r="D2213" t="s">
        <v>13</v>
      </c>
      <c r="E2213">
        <v>141</v>
      </c>
      <c r="F2213" t="s">
        <v>40</v>
      </c>
      <c r="G2213" t="s">
        <v>276</v>
      </c>
      <c r="H2213" t="s">
        <v>41</v>
      </c>
      <c r="I2213">
        <v>300</v>
      </c>
      <c r="J2213" t="s">
        <v>42</v>
      </c>
      <c r="K2213" t="s">
        <v>276</v>
      </c>
      <c r="L2213">
        <v>54.042186666666701</v>
      </c>
      <c r="M2213">
        <v>-10.417730000000001</v>
      </c>
      <c r="N2213" t="s">
        <v>43</v>
      </c>
      <c r="O2213" t="s">
        <v>100</v>
      </c>
      <c r="W2213">
        <v>3</v>
      </c>
      <c r="Y2213" t="s">
        <v>28</v>
      </c>
      <c r="Z2213" t="s">
        <v>52</v>
      </c>
      <c r="AA2213" t="s">
        <v>47</v>
      </c>
      <c r="AB2213" t="s">
        <v>64</v>
      </c>
      <c r="AC2213" t="s">
        <v>49</v>
      </c>
      <c r="AE2213" t="s">
        <v>50</v>
      </c>
    </row>
    <row r="2214" spans="1:31" x14ac:dyDescent="0.3">
      <c r="A2214" s="1">
        <v>43654</v>
      </c>
      <c r="B2214" s="2">
        <v>0.87145833333333333</v>
      </c>
      <c r="C2214" t="s">
        <v>39</v>
      </c>
      <c r="D2214" t="s">
        <v>13</v>
      </c>
      <c r="E2214">
        <v>141</v>
      </c>
      <c r="F2214" t="s">
        <v>40</v>
      </c>
      <c r="G2214" t="s">
        <v>276</v>
      </c>
      <c r="H2214" t="s">
        <v>41</v>
      </c>
      <c r="I2214">
        <v>300</v>
      </c>
      <c r="J2214" t="s">
        <v>42</v>
      </c>
      <c r="K2214" t="s">
        <v>276</v>
      </c>
      <c r="L2214">
        <v>54.055055000000003</v>
      </c>
      <c r="M2214">
        <v>-10.417574999999999</v>
      </c>
      <c r="N2214" t="s">
        <v>43</v>
      </c>
      <c r="O2214" t="s">
        <v>61</v>
      </c>
      <c r="P2214">
        <v>2</v>
      </c>
      <c r="AA2214" t="s">
        <v>47</v>
      </c>
      <c r="AB2214" t="s">
        <v>53</v>
      </c>
      <c r="AC2214" t="s">
        <v>49</v>
      </c>
      <c r="AE2214" t="s">
        <v>57</v>
      </c>
    </row>
    <row r="2215" spans="1:31" x14ac:dyDescent="0.3">
      <c r="A2215" s="1">
        <v>43654</v>
      </c>
      <c r="B2215" s="2">
        <v>0.8740162037037037</v>
      </c>
      <c r="C2215" t="s">
        <v>39</v>
      </c>
      <c r="D2215" t="s">
        <v>13</v>
      </c>
      <c r="E2215">
        <v>141</v>
      </c>
      <c r="F2215" t="s">
        <v>40</v>
      </c>
      <c r="G2215" t="s">
        <v>276</v>
      </c>
      <c r="H2215" t="s">
        <v>41</v>
      </c>
      <c r="I2215">
        <v>300</v>
      </c>
      <c r="J2215" t="s">
        <v>42</v>
      </c>
      <c r="K2215" t="s">
        <v>276</v>
      </c>
      <c r="L2215">
        <v>54.06561</v>
      </c>
      <c r="M2215">
        <v>-10.4175033333333</v>
      </c>
      <c r="N2215" t="s">
        <v>43</v>
      </c>
      <c r="O2215" t="s">
        <v>118</v>
      </c>
      <c r="W2215">
        <v>7</v>
      </c>
      <c r="Y2215" t="s">
        <v>28</v>
      </c>
      <c r="Z2215" t="s">
        <v>52</v>
      </c>
      <c r="AA2215" t="s">
        <v>47</v>
      </c>
      <c r="AB2215" t="s">
        <v>53</v>
      </c>
      <c r="AC2215" t="s">
        <v>49</v>
      </c>
      <c r="AE2215" t="s">
        <v>57</v>
      </c>
    </row>
    <row r="2216" spans="1:31" x14ac:dyDescent="0.3">
      <c r="A2216" s="1">
        <v>43654</v>
      </c>
      <c r="B2216" s="2">
        <v>0.87449074074074085</v>
      </c>
      <c r="C2216" t="s">
        <v>39</v>
      </c>
      <c r="D2216" t="s">
        <v>13</v>
      </c>
      <c r="E2216">
        <v>141</v>
      </c>
      <c r="F2216" t="s">
        <v>40</v>
      </c>
      <c r="G2216" t="s">
        <v>276</v>
      </c>
      <c r="H2216" t="s">
        <v>41</v>
      </c>
      <c r="I2216">
        <v>300</v>
      </c>
      <c r="J2216" t="s">
        <v>42</v>
      </c>
      <c r="K2216" t="s">
        <v>276</v>
      </c>
      <c r="L2216">
        <v>54.067568333333298</v>
      </c>
      <c r="M2216">
        <v>-10.417526666666699</v>
      </c>
      <c r="N2216" t="s">
        <v>43</v>
      </c>
      <c r="O2216" t="s">
        <v>118</v>
      </c>
      <c r="W2216">
        <v>44</v>
      </c>
      <c r="Y2216" t="s">
        <v>28</v>
      </c>
      <c r="Z2216" t="s">
        <v>52</v>
      </c>
      <c r="AA2216" t="s">
        <v>47</v>
      </c>
      <c r="AB2216" t="s">
        <v>53</v>
      </c>
      <c r="AC2216" t="s">
        <v>49</v>
      </c>
      <c r="AE2216" t="s">
        <v>50</v>
      </c>
    </row>
    <row r="2217" spans="1:31" x14ac:dyDescent="0.3">
      <c r="A2217" s="1">
        <v>43654</v>
      </c>
      <c r="B2217" s="2">
        <v>0.88055555555555554</v>
      </c>
      <c r="C2217" t="s">
        <v>39</v>
      </c>
      <c r="D2217" t="s">
        <v>13</v>
      </c>
      <c r="E2217">
        <v>141</v>
      </c>
      <c r="F2217" t="s">
        <v>40</v>
      </c>
      <c r="G2217" t="s">
        <v>276</v>
      </c>
      <c r="H2217" t="s">
        <v>41</v>
      </c>
      <c r="I2217">
        <v>300</v>
      </c>
      <c r="J2217" t="s">
        <v>42</v>
      </c>
      <c r="K2217" t="s">
        <v>276</v>
      </c>
      <c r="L2217">
        <v>54.0923466666667</v>
      </c>
      <c r="M2217">
        <v>-10.416816666666699</v>
      </c>
      <c r="N2217" t="s">
        <v>43</v>
      </c>
      <c r="O2217" t="s">
        <v>118</v>
      </c>
      <c r="W2217">
        <v>6</v>
      </c>
      <c r="Y2217" t="s">
        <v>28</v>
      </c>
      <c r="Z2217" t="s">
        <v>52</v>
      </c>
      <c r="AA2217" t="s">
        <v>47</v>
      </c>
      <c r="AB2217" t="s">
        <v>53</v>
      </c>
      <c r="AC2217" t="s">
        <v>49</v>
      </c>
      <c r="AE2217" t="s">
        <v>57</v>
      </c>
    </row>
    <row r="2218" spans="1:31" x14ac:dyDescent="0.3">
      <c r="A2218" s="1">
        <v>43654</v>
      </c>
      <c r="B2218" s="2">
        <v>0.88074074074074071</v>
      </c>
      <c r="C2218" t="s">
        <v>39</v>
      </c>
      <c r="D2218" t="s">
        <v>13</v>
      </c>
      <c r="E2218">
        <v>141</v>
      </c>
      <c r="F2218" t="s">
        <v>40</v>
      </c>
      <c r="G2218" t="s">
        <v>276</v>
      </c>
      <c r="H2218" t="s">
        <v>41</v>
      </c>
      <c r="I2218">
        <v>300</v>
      </c>
      <c r="J2218" t="s">
        <v>42</v>
      </c>
      <c r="K2218" t="s">
        <v>276</v>
      </c>
      <c r="L2218">
        <v>54.093108333333298</v>
      </c>
      <c r="M2218">
        <v>-10.416774999999999</v>
      </c>
      <c r="N2218" t="s">
        <v>43</v>
      </c>
      <c r="O2218" t="s">
        <v>100</v>
      </c>
      <c r="W2218">
        <v>1</v>
      </c>
      <c r="Y2218" t="s">
        <v>28</v>
      </c>
      <c r="Z2218" t="s">
        <v>52</v>
      </c>
      <c r="AA2218" t="s">
        <v>47</v>
      </c>
      <c r="AB2218" t="s">
        <v>53</v>
      </c>
      <c r="AC2218" t="s">
        <v>49</v>
      </c>
      <c r="AE2218" t="s">
        <v>50</v>
      </c>
    </row>
    <row r="2219" spans="1:31" x14ac:dyDescent="0.3">
      <c r="A2219" s="1">
        <v>43654</v>
      </c>
      <c r="B2219" s="2">
        <v>0.577662037037037</v>
      </c>
      <c r="C2219" t="s">
        <v>39</v>
      </c>
      <c r="D2219" t="s">
        <v>13</v>
      </c>
      <c r="E2219">
        <v>138</v>
      </c>
      <c r="F2219" t="s">
        <v>95</v>
      </c>
      <c r="G2219" t="s">
        <v>276</v>
      </c>
      <c r="H2219" t="s">
        <v>41</v>
      </c>
      <c r="K2219" t="s">
        <v>276</v>
      </c>
      <c r="L2219">
        <v>53.858015000000002</v>
      </c>
      <c r="M2219">
        <v>-11.238250000000001</v>
      </c>
      <c r="N2219" t="s">
        <v>43</v>
      </c>
      <c r="O2219" t="s">
        <v>44</v>
      </c>
      <c r="W2219">
        <v>2</v>
      </c>
      <c r="Z2219" t="s">
        <v>46</v>
      </c>
      <c r="AA2219" t="s">
        <v>47</v>
      </c>
      <c r="AB2219" t="s">
        <v>64</v>
      </c>
      <c r="AC2219" t="s">
        <v>89</v>
      </c>
      <c r="AE2219" t="s">
        <v>50</v>
      </c>
    </row>
    <row r="2220" spans="1:31" x14ac:dyDescent="0.3">
      <c r="A2220" s="1">
        <v>43654</v>
      </c>
      <c r="B2220" s="2">
        <v>0.57969907407407406</v>
      </c>
      <c r="C2220" t="s">
        <v>39</v>
      </c>
      <c r="D2220" t="s">
        <v>13</v>
      </c>
      <c r="E2220">
        <v>138</v>
      </c>
      <c r="F2220" t="s">
        <v>95</v>
      </c>
      <c r="G2220" t="s">
        <v>276</v>
      </c>
      <c r="H2220" t="s">
        <v>41</v>
      </c>
      <c r="K2220" t="s">
        <v>276</v>
      </c>
      <c r="L2220">
        <v>53.858053333333302</v>
      </c>
      <c r="M2220">
        <v>-11.2432533333333</v>
      </c>
      <c r="N2220" t="s">
        <v>43</v>
      </c>
      <c r="O2220" t="s">
        <v>44</v>
      </c>
      <c r="W2220">
        <v>3</v>
      </c>
      <c r="Z2220" t="s">
        <v>46</v>
      </c>
      <c r="AA2220" t="s">
        <v>47</v>
      </c>
      <c r="AB2220" t="s">
        <v>64</v>
      </c>
      <c r="AC2220" t="s">
        <v>89</v>
      </c>
      <c r="AE2220" t="s">
        <v>50</v>
      </c>
    </row>
    <row r="2221" spans="1:31" x14ac:dyDescent="0.3">
      <c r="A2221" s="1">
        <v>43654</v>
      </c>
      <c r="B2221" s="2">
        <v>0.58123842592592589</v>
      </c>
      <c r="C2221" t="s">
        <v>39</v>
      </c>
      <c r="D2221" t="s">
        <v>13</v>
      </c>
      <c r="E2221">
        <v>138</v>
      </c>
      <c r="F2221" t="s">
        <v>95</v>
      </c>
      <c r="G2221" t="s">
        <v>276</v>
      </c>
      <c r="H2221" t="s">
        <v>41</v>
      </c>
      <c r="K2221" t="s">
        <v>276</v>
      </c>
      <c r="L2221">
        <v>53.858133333333299</v>
      </c>
      <c r="M2221">
        <v>-11.2469583333333</v>
      </c>
      <c r="N2221" t="s">
        <v>43</v>
      </c>
      <c r="O2221" t="s">
        <v>61</v>
      </c>
      <c r="AA2221" t="s">
        <v>47</v>
      </c>
      <c r="AB2221" t="s">
        <v>64</v>
      </c>
      <c r="AC2221" t="s">
        <v>49</v>
      </c>
      <c r="AE2221" t="s">
        <v>50</v>
      </c>
    </row>
    <row r="2222" spans="1:31" x14ac:dyDescent="0.3">
      <c r="A2222" s="1">
        <v>43654</v>
      </c>
      <c r="B2222" s="2">
        <v>0.58501157407407411</v>
      </c>
      <c r="C2222" t="s">
        <v>39</v>
      </c>
      <c r="D2222" t="s">
        <v>13</v>
      </c>
      <c r="E2222">
        <v>138</v>
      </c>
      <c r="F2222" t="s">
        <v>95</v>
      </c>
      <c r="G2222" t="s">
        <v>276</v>
      </c>
      <c r="H2222" t="s">
        <v>41</v>
      </c>
      <c r="K2222" t="s">
        <v>276</v>
      </c>
      <c r="L2222">
        <v>53.858336666666702</v>
      </c>
      <c r="M2222">
        <v>-11.2560033333333</v>
      </c>
      <c r="N2222" t="s">
        <v>43</v>
      </c>
      <c r="O2222" t="s">
        <v>85</v>
      </c>
      <c r="W2222">
        <v>1</v>
      </c>
      <c r="Y2222" t="s">
        <v>28</v>
      </c>
      <c r="Z2222" t="s">
        <v>52</v>
      </c>
      <c r="AA2222" t="s">
        <v>47</v>
      </c>
      <c r="AB2222" t="s">
        <v>64</v>
      </c>
      <c r="AC2222" t="s">
        <v>89</v>
      </c>
      <c r="AE2222" t="s">
        <v>50</v>
      </c>
    </row>
    <row r="2223" spans="1:31" x14ac:dyDescent="0.3">
      <c r="A2223" s="1">
        <v>43654</v>
      </c>
      <c r="B2223" s="2">
        <v>0.58805555555555555</v>
      </c>
      <c r="C2223" t="s">
        <v>39</v>
      </c>
      <c r="D2223" t="s">
        <v>13</v>
      </c>
      <c r="E2223">
        <v>138</v>
      </c>
      <c r="F2223" t="s">
        <v>95</v>
      </c>
      <c r="G2223" t="s">
        <v>276</v>
      </c>
      <c r="H2223" t="s">
        <v>41</v>
      </c>
      <c r="K2223" t="s">
        <v>276</v>
      </c>
      <c r="L2223">
        <v>53.858468333333299</v>
      </c>
      <c r="M2223">
        <v>-11.263431666666699</v>
      </c>
      <c r="N2223" t="s">
        <v>43</v>
      </c>
      <c r="O2223" t="s">
        <v>100</v>
      </c>
      <c r="W2223">
        <v>1</v>
      </c>
      <c r="Y2223" t="s">
        <v>28</v>
      </c>
      <c r="Z2223" t="s">
        <v>52</v>
      </c>
      <c r="AA2223" t="s">
        <v>47</v>
      </c>
      <c r="AB2223" t="s">
        <v>72</v>
      </c>
      <c r="AC2223" t="s">
        <v>49</v>
      </c>
      <c r="AE2223" t="s">
        <v>57</v>
      </c>
    </row>
    <row r="2224" spans="1:31" x14ac:dyDescent="0.3">
      <c r="A2224" s="1">
        <v>43654</v>
      </c>
      <c r="B2224" s="2">
        <v>0.59221064814814817</v>
      </c>
      <c r="C2224" t="s">
        <v>39</v>
      </c>
      <c r="D2224" t="s">
        <v>13</v>
      </c>
      <c r="E2224">
        <v>138</v>
      </c>
      <c r="F2224" t="s">
        <v>95</v>
      </c>
      <c r="G2224" t="s">
        <v>276</v>
      </c>
      <c r="H2224" t="s">
        <v>41</v>
      </c>
      <c r="K2224" t="s">
        <v>276</v>
      </c>
      <c r="L2224">
        <v>53.858748333333303</v>
      </c>
      <c r="M2224">
        <v>-11.273438333333299</v>
      </c>
      <c r="N2224" t="s">
        <v>43</v>
      </c>
      <c r="O2224" t="s">
        <v>44</v>
      </c>
      <c r="W2224">
        <v>7</v>
      </c>
      <c r="Z2224" t="s">
        <v>46</v>
      </c>
      <c r="AA2224" t="s">
        <v>47</v>
      </c>
      <c r="AB2224" t="s">
        <v>55</v>
      </c>
      <c r="AC2224" t="s">
        <v>89</v>
      </c>
      <c r="AE2224" t="s">
        <v>50</v>
      </c>
    </row>
    <row r="2225" spans="1:31" x14ac:dyDescent="0.3">
      <c r="A2225" s="1">
        <v>43654</v>
      </c>
      <c r="B2225" s="2">
        <v>0.59309027777777779</v>
      </c>
      <c r="C2225" t="s">
        <v>39</v>
      </c>
      <c r="D2225" t="s">
        <v>13</v>
      </c>
      <c r="E2225">
        <v>138</v>
      </c>
      <c r="F2225" t="s">
        <v>95</v>
      </c>
      <c r="G2225" t="s">
        <v>276</v>
      </c>
      <c r="H2225" t="s">
        <v>41</v>
      </c>
      <c r="K2225" t="s">
        <v>276</v>
      </c>
      <c r="L2225">
        <v>53.858815</v>
      </c>
      <c r="M2225">
        <v>-11.276061666666701</v>
      </c>
      <c r="N2225" t="s">
        <v>43</v>
      </c>
      <c r="O2225" t="s">
        <v>44</v>
      </c>
      <c r="W2225">
        <v>1</v>
      </c>
      <c r="Z2225" t="s">
        <v>46</v>
      </c>
      <c r="AA2225" t="s">
        <v>47</v>
      </c>
      <c r="AB2225" t="s">
        <v>55</v>
      </c>
      <c r="AC2225" t="s">
        <v>49</v>
      </c>
      <c r="AE2225" t="s">
        <v>50</v>
      </c>
    </row>
    <row r="2226" spans="1:31" x14ac:dyDescent="0.3">
      <c r="A2226" s="1">
        <v>43654</v>
      </c>
      <c r="B2226" s="2">
        <v>0.5939120370370371</v>
      </c>
      <c r="C2226" t="s">
        <v>39</v>
      </c>
      <c r="D2226" t="s">
        <v>13</v>
      </c>
      <c r="E2226">
        <v>138</v>
      </c>
      <c r="F2226" t="s">
        <v>95</v>
      </c>
      <c r="G2226" t="s">
        <v>276</v>
      </c>
      <c r="H2226" t="s">
        <v>41</v>
      </c>
      <c r="K2226" t="s">
        <v>276</v>
      </c>
      <c r="L2226">
        <v>53.858840000000001</v>
      </c>
      <c r="M2226">
        <v>-11.2780666666667</v>
      </c>
      <c r="N2226" t="s">
        <v>43</v>
      </c>
      <c r="O2226" t="s">
        <v>44</v>
      </c>
      <c r="W2226">
        <v>1</v>
      </c>
      <c r="Z2226" t="s">
        <v>46</v>
      </c>
      <c r="AA2226" t="s">
        <v>81</v>
      </c>
      <c r="AE2226" t="s">
        <v>57</v>
      </c>
    </row>
    <row r="2227" spans="1:31" x14ac:dyDescent="0.3">
      <c r="A2227" s="1">
        <v>43654</v>
      </c>
      <c r="B2227" s="2">
        <v>0.59547453703703701</v>
      </c>
      <c r="C2227" t="s">
        <v>39</v>
      </c>
      <c r="D2227" t="s">
        <v>13</v>
      </c>
      <c r="E2227">
        <v>138</v>
      </c>
      <c r="F2227" t="s">
        <v>95</v>
      </c>
      <c r="G2227" t="s">
        <v>276</v>
      </c>
      <c r="H2227" t="s">
        <v>41</v>
      </c>
      <c r="K2227" t="s">
        <v>276</v>
      </c>
      <c r="L2227">
        <v>53.858878333333301</v>
      </c>
      <c r="M2227">
        <v>-11.2817683333333</v>
      </c>
      <c r="N2227" t="s">
        <v>43</v>
      </c>
      <c r="O2227" t="s">
        <v>61</v>
      </c>
      <c r="P2227">
        <v>1</v>
      </c>
      <c r="AA2227" t="s">
        <v>47</v>
      </c>
      <c r="AB2227" t="s">
        <v>72</v>
      </c>
      <c r="AC2227" t="s">
        <v>49</v>
      </c>
      <c r="AE2227" t="s">
        <v>57</v>
      </c>
    </row>
    <row r="2228" spans="1:31" x14ac:dyDescent="0.3">
      <c r="A2228" s="1">
        <v>43654</v>
      </c>
      <c r="B2228" s="2">
        <v>0.59577546296296291</v>
      </c>
      <c r="C2228" t="s">
        <v>39</v>
      </c>
      <c r="D2228" t="s">
        <v>13</v>
      </c>
      <c r="E2228">
        <v>138</v>
      </c>
      <c r="F2228" t="s">
        <v>95</v>
      </c>
      <c r="G2228" t="s">
        <v>276</v>
      </c>
      <c r="H2228" t="s">
        <v>41</v>
      </c>
      <c r="K2228" t="s">
        <v>276</v>
      </c>
      <c r="L2228">
        <v>53.858863333333296</v>
      </c>
      <c r="M2228">
        <v>-11.282451666666701</v>
      </c>
      <c r="N2228" t="s">
        <v>43</v>
      </c>
      <c r="O2228" t="s">
        <v>61</v>
      </c>
      <c r="P2228">
        <v>11</v>
      </c>
      <c r="AA2228" t="s">
        <v>47</v>
      </c>
      <c r="AB2228" t="s">
        <v>53</v>
      </c>
      <c r="AC2228" t="s">
        <v>49</v>
      </c>
      <c r="AE2228" t="s">
        <v>50</v>
      </c>
    </row>
    <row r="2229" spans="1:31" x14ac:dyDescent="0.3">
      <c r="A2229" s="1">
        <v>43654</v>
      </c>
      <c r="B2229" s="2">
        <v>0.59671296296296295</v>
      </c>
      <c r="C2229" t="s">
        <v>39</v>
      </c>
      <c r="D2229" t="s">
        <v>13</v>
      </c>
      <c r="E2229">
        <v>138</v>
      </c>
      <c r="F2229" t="s">
        <v>95</v>
      </c>
      <c r="G2229" t="s">
        <v>276</v>
      </c>
      <c r="H2229" t="s">
        <v>41</v>
      </c>
      <c r="K2229" t="s">
        <v>276</v>
      </c>
      <c r="L2229">
        <v>53.858845000000002</v>
      </c>
      <c r="M2229">
        <v>-11.2846616666667</v>
      </c>
      <c r="N2229" t="s">
        <v>43</v>
      </c>
      <c r="O2229" t="s">
        <v>123</v>
      </c>
      <c r="W2229">
        <v>1</v>
      </c>
      <c r="Y2229" t="s">
        <v>90</v>
      </c>
      <c r="Z2229" t="s">
        <v>63</v>
      </c>
      <c r="AA2229" t="s">
        <v>47</v>
      </c>
      <c r="AB2229" t="s">
        <v>53</v>
      </c>
      <c r="AC2229" t="s">
        <v>89</v>
      </c>
      <c r="AE2229" t="s">
        <v>50</v>
      </c>
    </row>
    <row r="2230" spans="1:31" x14ac:dyDescent="0.3">
      <c r="A2230" s="1">
        <v>43654</v>
      </c>
      <c r="B2230" s="2">
        <v>0.59740740740740739</v>
      </c>
      <c r="C2230" t="s">
        <v>39</v>
      </c>
      <c r="D2230" t="s">
        <v>13</v>
      </c>
      <c r="E2230">
        <v>138</v>
      </c>
      <c r="F2230" t="s">
        <v>95</v>
      </c>
      <c r="G2230" t="s">
        <v>276</v>
      </c>
      <c r="H2230" t="s">
        <v>41</v>
      </c>
      <c r="K2230" t="s">
        <v>276</v>
      </c>
      <c r="L2230">
        <v>53.858800000000002</v>
      </c>
      <c r="M2230">
        <v>-11.286305</v>
      </c>
      <c r="N2230" t="s">
        <v>43</v>
      </c>
      <c r="O2230" t="s">
        <v>44</v>
      </c>
      <c r="W2230">
        <v>1</v>
      </c>
      <c r="Z2230" t="s">
        <v>46</v>
      </c>
      <c r="AA2230" t="s">
        <v>47</v>
      </c>
      <c r="AB2230" t="s">
        <v>56</v>
      </c>
      <c r="AC2230" t="s">
        <v>49</v>
      </c>
      <c r="AE2230" t="s">
        <v>50</v>
      </c>
    </row>
    <row r="2231" spans="1:31" x14ac:dyDescent="0.3">
      <c r="A2231" s="1">
        <v>43654</v>
      </c>
      <c r="B2231" s="2">
        <v>0.60045138888888883</v>
      </c>
      <c r="C2231" t="s">
        <v>39</v>
      </c>
      <c r="D2231" t="s">
        <v>13</v>
      </c>
      <c r="E2231">
        <v>138</v>
      </c>
      <c r="F2231" t="s">
        <v>95</v>
      </c>
      <c r="G2231" t="s">
        <v>276</v>
      </c>
      <c r="H2231" t="s">
        <v>41</v>
      </c>
      <c r="K2231" t="s">
        <v>276</v>
      </c>
      <c r="L2231">
        <v>53.858703333333303</v>
      </c>
      <c r="M2231">
        <v>-11.29378</v>
      </c>
      <c r="N2231" t="s">
        <v>43</v>
      </c>
      <c r="O2231" t="s">
        <v>51</v>
      </c>
      <c r="W2231">
        <v>1</v>
      </c>
      <c r="Y2231" t="s">
        <v>28</v>
      </c>
      <c r="Z2231" t="s">
        <v>52</v>
      </c>
      <c r="AA2231" t="s">
        <v>47</v>
      </c>
      <c r="AB2231" t="s">
        <v>64</v>
      </c>
      <c r="AC2231" t="s">
        <v>89</v>
      </c>
      <c r="AE2231" t="s">
        <v>50</v>
      </c>
    </row>
    <row r="2232" spans="1:31" x14ac:dyDescent="0.3">
      <c r="A2232" s="1">
        <v>43654</v>
      </c>
      <c r="B2232" s="2">
        <v>0.60218749999999999</v>
      </c>
      <c r="C2232" t="s">
        <v>39</v>
      </c>
      <c r="D2232" t="s">
        <v>13</v>
      </c>
      <c r="E2232">
        <v>138</v>
      </c>
      <c r="F2232" t="s">
        <v>95</v>
      </c>
      <c r="G2232" t="s">
        <v>276</v>
      </c>
      <c r="H2232" t="s">
        <v>41</v>
      </c>
      <c r="K2232" t="s">
        <v>276</v>
      </c>
      <c r="L2232">
        <v>53.8585833333333</v>
      </c>
      <c r="M2232">
        <v>-11.297935000000001</v>
      </c>
      <c r="N2232" t="s">
        <v>43</v>
      </c>
      <c r="O2232" t="s">
        <v>44</v>
      </c>
      <c r="W2232">
        <v>2</v>
      </c>
      <c r="Z2232" t="s">
        <v>46</v>
      </c>
      <c r="AA2232" t="s">
        <v>47</v>
      </c>
      <c r="AB2232" t="s">
        <v>53</v>
      </c>
      <c r="AC2232" t="s">
        <v>49</v>
      </c>
      <c r="AE2232" t="s">
        <v>57</v>
      </c>
    </row>
    <row r="2233" spans="1:31" x14ac:dyDescent="0.3">
      <c r="A2233" s="1">
        <v>43654</v>
      </c>
      <c r="B2233" s="2">
        <v>0.60243055555555558</v>
      </c>
      <c r="C2233" t="s">
        <v>39</v>
      </c>
      <c r="D2233" t="s">
        <v>13</v>
      </c>
      <c r="E2233">
        <v>138</v>
      </c>
      <c r="F2233" t="s">
        <v>95</v>
      </c>
      <c r="G2233" t="s">
        <v>276</v>
      </c>
      <c r="H2233" t="s">
        <v>41</v>
      </c>
      <c r="K2233" t="s">
        <v>276</v>
      </c>
      <c r="L2233">
        <v>53.858563333333301</v>
      </c>
      <c r="M2233">
        <v>-11.29857</v>
      </c>
      <c r="N2233" t="s">
        <v>43</v>
      </c>
      <c r="O2233" t="s">
        <v>123</v>
      </c>
      <c r="W2233">
        <v>1</v>
      </c>
      <c r="Y2233" t="s">
        <v>28</v>
      </c>
      <c r="Z2233" t="s">
        <v>52</v>
      </c>
      <c r="AA2233" t="s">
        <v>47</v>
      </c>
      <c r="AB2233" t="s">
        <v>53</v>
      </c>
      <c r="AC2233" t="s">
        <v>49</v>
      </c>
      <c r="AE2233" t="s">
        <v>57</v>
      </c>
    </row>
    <row r="2234" spans="1:31" x14ac:dyDescent="0.3">
      <c r="A2234" s="1">
        <v>43654</v>
      </c>
      <c r="B2234" s="2">
        <v>0.60357638888888887</v>
      </c>
      <c r="C2234" t="s">
        <v>39</v>
      </c>
      <c r="D2234" t="s">
        <v>13</v>
      </c>
      <c r="E2234">
        <v>138</v>
      </c>
      <c r="F2234" t="s">
        <v>95</v>
      </c>
      <c r="G2234" t="s">
        <v>276</v>
      </c>
      <c r="H2234" t="s">
        <v>41</v>
      </c>
      <c r="K2234" t="s">
        <v>276</v>
      </c>
      <c r="L2234">
        <v>53.8586216666667</v>
      </c>
      <c r="M2234">
        <v>-11.301258333333299</v>
      </c>
      <c r="N2234" t="s">
        <v>43</v>
      </c>
      <c r="O2234" t="s">
        <v>51</v>
      </c>
      <c r="W2234">
        <v>1</v>
      </c>
      <c r="Y2234" t="s">
        <v>28</v>
      </c>
      <c r="Z2234" t="s">
        <v>52</v>
      </c>
      <c r="AA2234" t="s">
        <v>47</v>
      </c>
      <c r="AB2234" t="s">
        <v>53</v>
      </c>
      <c r="AC2234" t="s">
        <v>49</v>
      </c>
      <c r="AE2234" t="s">
        <v>50</v>
      </c>
    </row>
    <row r="2235" spans="1:31" x14ac:dyDescent="0.3">
      <c r="A2235" s="1">
        <v>43654</v>
      </c>
      <c r="B2235" s="2">
        <v>0.60402777777777772</v>
      </c>
      <c r="C2235" t="s">
        <v>39</v>
      </c>
      <c r="D2235" t="s">
        <v>13</v>
      </c>
      <c r="E2235">
        <v>138</v>
      </c>
      <c r="F2235" t="s">
        <v>95</v>
      </c>
      <c r="G2235" t="s">
        <v>276</v>
      </c>
      <c r="H2235" t="s">
        <v>41</v>
      </c>
      <c r="K2235" t="s">
        <v>276</v>
      </c>
      <c r="L2235">
        <v>53.858638333333303</v>
      </c>
      <c r="M2235">
        <v>-11.3023666666667</v>
      </c>
      <c r="N2235" t="s">
        <v>43</v>
      </c>
      <c r="O2235" t="s">
        <v>51</v>
      </c>
      <c r="W2235">
        <v>1</v>
      </c>
      <c r="Y2235" t="s">
        <v>28</v>
      </c>
      <c r="Z2235" t="s">
        <v>52</v>
      </c>
      <c r="AA2235" t="s">
        <v>47</v>
      </c>
      <c r="AB2235" t="s">
        <v>53</v>
      </c>
      <c r="AC2235" t="s">
        <v>49</v>
      </c>
      <c r="AE2235" t="s">
        <v>50</v>
      </c>
    </row>
    <row r="2236" spans="1:31" x14ac:dyDescent="0.3">
      <c r="A2236" s="1">
        <v>43654</v>
      </c>
      <c r="B2236" s="2">
        <v>0.60616898148148146</v>
      </c>
      <c r="C2236" t="s">
        <v>39</v>
      </c>
      <c r="D2236" t="s">
        <v>13</v>
      </c>
      <c r="E2236">
        <v>138</v>
      </c>
      <c r="F2236" t="s">
        <v>95</v>
      </c>
      <c r="G2236" t="s">
        <v>276</v>
      </c>
      <c r="H2236" t="s">
        <v>41</v>
      </c>
      <c r="K2236" t="s">
        <v>276</v>
      </c>
      <c r="L2236">
        <v>53.858706666666698</v>
      </c>
      <c r="M2236">
        <v>-11.308211666666701</v>
      </c>
      <c r="N2236" t="s">
        <v>43</v>
      </c>
      <c r="O2236" t="s">
        <v>51</v>
      </c>
      <c r="W2236">
        <v>5</v>
      </c>
      <c r="Y2236" t="s">
        <v>28</v>
      </c>
      <c r="Z2236" t="s">
        <v>52</v>
      </c>
      <c r="AA2236" t="s">
        <v>47</v>
      </c>
      <c r="AB2236" t="s">
        <v>53</v>
      </c>
      <c r="AC2236" t="s">
        <v>49</v>
      </c>
      <c r="AE2236" t="s">
        <v>57</v>
      </c>
    </row>
    <row r="2237" spans="1:31" x14ac:dyDescent="0.3">
      <c r="A2237" s="1">
        <v>43654</v>
      </c>
      <c r="B2237" s="2">
        <v>0.60865740740740748</v>
      </c>
      <c r="C2237" t="s">
        <v>39</v>
      </c>
      <c r="D2237" t="s">
        <v>13</v>
      </c>
      <c r="E2237">
        <v>138</v>
      </c>
      <c r="F2237" t="s">
        <v>95</v>
      </c>
      <c r="G2237" t="s">
        <v>276</v>
      </c>
      <c r="H2237" t="s">
        <v>41</v>
      </c>
      <c r="K2237" t="s">
        <v>276</v>
      </c>
      <c r="L2237">
        <v>53.858811666666703</v>
      </c>
      <c r="M2237">
        <v>-11.314251666666699</v>
      </c>
      <c r="N2237" t="s">
        <v>43</v>
      </c>
      <c r="O2237" t="s">
        <v>44</v>
      </c>
      <c r="W2237">
        <v>3</v>
      </c>
      <c r="Z2237" t="s">
        <v>46</v>
      </c>
      <c r="AA2237" t="s">
        <v>47</v>
      </c>
      <c r="AB2237" t="s">
        <v>74</v>
      </c>
      <c r="AC2237" t="s">
        <v>89</v>
      </c>
      <c r="AE2237" t="s">
        <v>50</v>
      </c>
    </row>
    <row r="2238" spans="1:31" x14ac:dyDescent="0.3">
      <c r="A2238" s="1">
        <v>43654</v>
      </c>
      <c r="B2238" s="2">
        <v>0.608912037037037</v>
      </c>
      <c r="C2238" t="s">
        <v>39</v>
      </c>
      <c r="D2238" t="s">
        <v>13</v>
      </c>
      <c r="E2238">
        <v>138</v>
      </c>
      <c r="F2238" t="s">
        <v>95</v>
      </c>
      <c r="G2238" t="s">
        <v>276</v>
      </c>
      <c r="H2238" t="s">
        <v>41</v>
      </c>
      <c r="K2238" t="s">
        <v>276</v>
      </c>
      <c r="L2238">
        <v>53.8588283333333</v>
      </c>
      <c r="M2238">
        <v>-11.3148483333333</v>
      </c>
      <c r="N2238" t="s">
        <v>43</v>
      </c>
      <c r="O2238" t="s">
        <v>123</v>
      </c>
      <c r="W2238">
        <v>2</v>
      </c>
      <c r="Y2238" t="s">
        <v>28</v>
      </c>
      <c r="Z2238" t="s">
        <v>52</v>
      </c>
      <c r="AA2238" t="s">
        <v>47</v>
      </c>
      <c r="AB2238" t="s">
        <v>53</v>
      </c>
      <c r="AC2238" t="s">
        <v>49</v>
      </c>
      <c r="AE2238" t="s">
        <v>50</v>
      </c>
    </row>
    <row r="2239" spans="1:31" x14ac:dyDescent="0.3">
      <c r="A2239" s="1">
        <v>43654</v>
      </c>
      <c r="B2239" s="2">
        <v>0.61349537037037039</v>
      </c>
      <c r="C2239" t="s">
        <v>39</v>
      </c>
      <c r="D2239" t="s">
        <v>13</v>
      </c>
      <c r="E2239">
        <v>138</v>
      </c>
      <c r="F2239" t="s">
        <v>95</v>
      </c>
      <c r="G2239" t="s">
        <v>276</v>
      </c>
      <c r="H2239" t="s">
        <v>41</v>
      </c>
      <c r="K2239" t="s">
        <v>276</v>
      </c>
      <c r="L2239">
        <v>53.8590983333333</v>
      </c>
      <c r="M2239">
        <v>-11.325699999999999</v>
      </c>
      <c r="N2239" t="s">
        <v>43</v>
      </c>
      <c r="O2239" t="s">
        <v>61</v>
      </c>
      <c r="P2239">
        <v>1</v>
      </c>
      <c r="AA2239" t="s">
        <v>47</v>
      </c>
      <c r="AB2239" t="s">
        <v>48</v>
      </c>
      <c r="AC2239" t="s">
        <v>58</v>
      </c>
      <c r="AE2239" t="s">
        <v>57</v>
      </c>
    </row>
    <row r="2240" spans="1:31" x14ac:dyDescent="0.3">
      <c r="A2240" s="1">
        <v>43654</v>
      </c>
      <c r="B2240" s="2">
        <v>0.61621527777777774</v>
      </c>
      <c r="C2240" t="s">
        <v>39</v>
      </c>
      <c r="D2240" t="s">
        <v>13</v>
      </c>
      <c r="E2240">
        <v>138</v>
      </c>
      <c r="F2240" t="s">
        <v>95</v>
      </c>
      <c r="G2240" t="s">
        <v>276</v>
      </c>
      <c r="H2240" t="s">
        <v>41</v>
      </c>
      <c r="K2240" t="s">
        <v>276</v>
      </c>
      <c r="L2240">
        <v>53.859034999999999</v>
      </c>
      <c r="M2240">
        <v>-11.3317983333333</v>
      </c>
      <c r="N2240" t="s">
        <v>43</v>
      </c>
      <c r="O2240" t="s">
        <v>61</v>
      </c>
      <c r="P2240">
        <v>1</v>
      </c>
      <c r="AA2240" t="s">
        <v>47</v>
      </c>
      <c r="AB2240" t="s">
        <v>64</v>
      </c>
      <c r="AC2240" t="s">
        <v>89</v>
      </c>
      <c r="AE2240" t="s">
        <v>50</v>
      </c>
    </row>
    <row r="2241" spans="1:31" x14ac:dyDescent="0.3">
      <c r="A2241" s="1">
        <v>43654</v>
      </c>
      <c r="B2241" s="2">
        <v>0.62222222222222223</v>
      </c>
      <c r="C2241" t="s">
        <v>39</v>
      </c>
      <c r="D2241" t="s">
        <v>13</v>
      </c>
      <c r="E2241">
        <v>138</v>
      </c>
      <c r="F2241" t="s">
        <v>95</v>
      </c>
      <c r="G2241" t="s">
        <v>276</v>
      </c>
      <c r="H2241" t="s">
        <v>41</v>
      </c>
      <c r="K2241" t="s">
        <v>276</v>
      </c>
      <c r="L2241">
        <v>53.858603333333299</v>
      </c>
      <c r="M2241">
        <v>-11.345685</v>
      </c>
      <c r="N2241" t="s">
        <v>43</v>
      </c>
      <c r="O2241" t="s">
        <v>85</v>
      </c>
      <c r="W2241">
        <v>1</v>
      </c>
      <c r="Y2241" t="s">
        <v>28</v>
      </c>
      <c r="Z2241" t="s">
        <v>52</v>
      </c>
      <c r="AA2241" t="s">
        <v>47</v>
      </c>
      <c r="AB2241" t="s">
        <v>64</v>
      </c>
      <c r="AC2241" t="s">
        <v>89</v>
      </c>
      <c r="AE2241" t="s">
        <v>50</v>
      </c>
    </row>
    <row r="2242" spans="1:31" x14ac:dyDescent="0.3">
      <c r="A2242" s="1">
        <v>43654</v>
      </c>
      <c r="B2242" s="2">
        <v>0.62239583333333337</v>
      </c>
      <c r="C2242" t="s">
        <v>39</v>
      </c>
      <c r="D2242" t="s">
        <v>13</v>
      </c>
      <c r="E2242">
        <v>138</v>
      </c>
      <c r="F2242" t="s">
        <v>95</v>
      </c>
      <c r="G2242" t="s">
        <v>276</v>
      </c>
      <c r="H2242" t="s">
        <v>41</v>
      </c>
      <c r="K2242" t="s">
        <v>276</v>
      </c>
      <c r="L2242">
        <v>53.858581666666701</v>
      </c>
      <c r="M2242">
        <v>-11.346073333333299</v>
      </c>
      <c r="N2242" t="s">
        <v>43</v>
      </c>
      <c r="O2242" t="s">
        <v>123</v>
      </c>
      <c r="W2242">
        <v>1</v>
      </c>
      <c r="Y2242" t="s">
        <v>28</v>
      </c>
      <c r="Z2242" t="s">
        <v>52</v>
      </c>
      <c r="AA2242" t="s">
        <v>47</v>
      </c>
      <c r="AB2242" t="s">
        <v>64</v>
      </c>
      <c r="AC2242" t="s">
        <v>89</v>
      </c>
      <c r="AE2242" t="s">
        <v>50</v>
      </c>
    </row>
    <row r="2243" spans="1:31" x14ac:dyDescent="0.3">
      <c r="A2243" s="1">
        <v>43654</v>
      </c>
      <c r="B2243" s="2">
        <v>0.62258101851851855</v>
      </c>
      <c r="C2243" t="s">
        <v>39</v>
      </c>
      <c r="D2243" t="s">
        <v>13</v>
      </c>
      <c r="E2243">
        <v>138</v>
      </c>
      <c r="F2243" t="s">
        <v>95</v>
      </c>
      <c r="G2243" t="s">
        <v>276</v>
      </c>
      <c r="H2243" t="s">
        <v>41</v>
      </c>
      <c r="K2243" t="s">
        <v>276</v>
      </c>
      <c r="L2243">
        <v>53.858571666666698</v>
      </c>
      <c r="M2243">
        <v>-11.346575</v>
      </c>
      <c r="N2243" t="s">
        <v>43</v>
      </c>
      <c r="O2243" t="s">
        <v>44</v>
      </c>
      <c r="W2243">
        <v>2</v>
      </c>
      <c r="Z2243" t="s">
        <v>46</v>
      </c>
      <c r="AA2243" t="s">
        <v>47</v>
      </c>
      <c r="AB2243" t="s">
        <v>64</v>
      </c>
      <c r="AC2243" t="s">
        <v>89</v>
      </c>
      <c r="AE2243" t="s">
        <v>50</v>
      </c>
    </row>
    <row r="2244" spans="1:31" x14ac:dyDescent="0.3">
      <c r="A2244" s="1">
        <v>43654</v>
      </c>
      <c r="B2244" s="2">
        <v>0.62920138888888888</v>
      </c>
      <c r="C2244" t="s">
        <v>39</v>
      </c>
      <c r="D2244" t="s">
        <v>13</v>
      </c>
      <c r="E2244">
        <v>138</v>
      </c>
      <c r="F2244" t="s">
        <v>95</v>
      </c>
      <c r="G2244" t="s">
        <v>276</v>
      </c>
      <c r="H2244" t="s">
        <v>41</v>
      </c>
      <c r="K2244" t="s">
        <v>276</v>
      </c>
      <c r="L2244">
        <v>53.85895</v>
      </c>
      <c r="M2244">
        <v>-11.357086666666699</v>
      </c>
      <c r="N2244" t="s">
        <v>43</v>
      </c>
      <c r="O2244" t="s">
        <v>54</v>
      </c>
      <c r="W2244">
        <v>3</v>
      </c>
      <c r="Y2244" t="s">
        <v>28</v>
      </c>
      <c r="Z2244" t="s">
        <v>52</v>
      </c>
      <c r="AA2244" t="s">
        <v>47</v>
      </c>
      <c r="AB2244" t="s">
        <v>64</v>
      </c>
      <c r="AC2244" t="s">
        <v>89</v>
      </c>
      <c r="AE2244" t="s">
        <v>50</v>
      </c>
    </row>
    <row r="2245" spans="1:31" x14ac:dyDescent="0.3">
      <c r="A2245" s="1">
        <v>43654</v>
      </c>
      <c r="B2245" s="2">
        <v>0.63606481481481481</v>
      </c>
      <c r="C2245" t="s">
        <v>39</v>
      </c>
      <c r="D2245" t="s">
        <v>13</v>
      </c>
      <c r="E2245">
        <v>138</v>
      </c>
      <c r="F2245" t="s">
        <v>95</v>
      </c>
      <c r="G2245" t="s">
        <v>276</v>
      </c>
      <c r="H2245" t="s">
        <v>41</v>
      </c>
      <c r="K2245" t="s">
        <v>276</v>
      </c>
      <c r="L2245">
        <v>53.859778333333303</v>
      </c>
      <c r="M2245">
        <v>-11.368565</v>
      </c>
      <c r="N2245" t="s">
        <v>43</v>
      </c>
      <c r="O2245" t="s">
        <v>61</v>
      </c>
      <c r="P2245">
        <v>2</v>
      </c>
      <c r="AA2245" t="s">
        <v>47</v>
      </c>
      <c r="AB2245" t="s">
        <v>64</v>
      </c>
      <c r="AC2245" t="s">
        <v>89</v>
      </c>
      <c r="AE2245" t="s">
        <v>50</v>
      </c>
    </row>
    <row r="2246" spans="1:31" x14ac:dyDescent="0.3">
      <c r="A2246" s="1">
        <v>43654</v>
      </c>
      <c r="B2246" s="2">
        <v>0.63635416666666667</v>
      </c>
      <c r="C2246" t="s">
        <v>39</v>
      </c>
      <c r="D2246" t="s">
        <v>13</v>
      </c>
      <c r="E2246">
        <v>138</v>
      </c>
      <c r="F2246" t="s">
        <v>95</v>
      </c>
      <c r="G2246" t="s">
        <v>276</v>
      </c>
      <c r="H2246" t="s">
        <v>41</v>
      </c>
      <c r="K2246" t="s">
        <v>276</v>
      </c>
      <c r="L2246">
        <v>53.859826666666699</v>
      </c>
      <c r="M2246">
        <v>-11.369111666666701</v>
      </c>
      <c r="N2246" t="s">
        <v>43</v>
      </c>
      <c r="O2246" t="s">
        <v>123</v>
      </c>
      <c r="W2246">
        <v>4</v>
      </c>
      <c r="Y2246" t="s">
        <v>28</v>
      </c>
      <c r="Z2246" t="s">
        <v>52</v>
      </c>
      <c r="AA2246" t="s">
        <v>47</v>
      </c>
      <c r="AB2246" t="s">
        <v>64</v>
      </c>
      <c r="AC2246" t="s">
        <v>89</v>
      </c>
      <c r="AE2246" t="s">
        <v>50</v>
      </c>
    </row>
    <row r="2247" spans="1:31" x14ac:dyDescent="0.3">
      <c r="A2247" s="1">
        <v>43654</v>
      </c>
      <c r="B2247" s="2">
        <v>0.63680555555555551</v>
      </c>
      <c r="C2247" t="s">
        <v>39</v>
      </c>
      <c r="D2247" t="s">
        <v>13</v>
      </c>
      <c r="E2247">
        <v>138</v>
      </c>
      <c r="F2247" t="s">
        <v>95</v>
      </c>
      <c r="G2247" t="s">
        <v>276</v>
      </c>
      <c r="H2247" t="s">
        <v>41</v>
      </c>
      <c r="K2247" t="s">
        <v>276</v>
      </c>
      <c r="L2247">
        <v>53.8598966666667</v>
      </c>
      <c r="M2247">
        <v>-11.3699616666667</v>
      </c>
      <c r="N2247" t="s">
        <v>43</v>
      </c>
      <c r="O2247" t="s">
        <v>51</v>
      </c>
      <c r="W2247">
        <v>3</v>
      </c>
      <c r="Y2247" t="s">
        <v>28</v>
      </c>
      <c r="Z2247" t="s">
        <v>52</v>
      </c>
      <c r="AA2247" t="s">
        <v>47</v>
      </c>
      <c r="AB2247" t="s">
        <v>64</v>
      </c>
      <c r="AC2247" t="s">
        <v>89</v>
      </c>
      <c r="AE2247" t="s">
        <v>50</v>
      </c>
    </row>
    <row r="2248" spans="1:31" x14ac:dyDescent="0.3">
      <c r="A2248" s="1">
        <v>43654</v>
      </c>
      <c r="B2248" s="2">
        <v>0.6370717592592593</v>
      </c>
      <c r="C2248" t="s">
        <v>39</v>
      </c>
      <c r="D2248" t="s">
        <v>13</v>
      </c>
      <c r="E2248">
        <v>138</v>
      </c>
      <c r="F2248" t="s">
        <v>95</v>
      </c>
      <c r="G2248" t="s">
        <v>276</v>
      </c>
      <c r="H2248" t="s">
        <v>41</v>
      </c>
      <c r="K2248" t="s">
        <v>276</v>
      </c>
      <c r="L2248">
        <v>53.859920000000002</v>
      </c>
      <c r="M2248">
        <v>-11.370414999999999</v>
      </c>
      <c r="N2248" t="s">
        <v>43</v>
      </c>
      <c r="O2248" t="s">
        <v>61</v>
      </c>
      <c r="P2248">
        <v>2</v>
      </c>
      <c r="AA2248" t="s">
        <v>47</v>
      </c>
      <c r="AB2248" t="s">
        <v>64</v>
      </c>
      <c r="AC2248" t="s">
        <v>89</v>
      </c>
      <c r="AE2248" t="s">
        <v>50</v>
      </c>
    </row>
    <row r="2249" spans="1:31" x14ac:dyDescent="0.3">
      <c r="A2249" s="1">
        <v>43654</v>
      </c>
      <c r="B2249" s="2">
        <v>0.63756944444444441</v>
      </c>
      <c r="C2249" t="s">
        <v>39</v>
      </c>
      <c r="D2249" t="s">
        <v>13</v>
      </c>
      <c r="E2249">
        <v>138</v>
      </c>
      <c r="F2249" t="s">
        <v>95</v>
      </c>
      <c r="G2249" t="s">
        <v>276</v>
      </c>
      <c r="H2249" t="s">
        <v>41</v>
      </c>
      <c r="K2249" t="s">
        <v>276</v>
      </c>
      <c r="L2249">
        <v>53.859974999999999</v>
      </c>
      <c r="M2249">
        <v>-11.371409999999999</v>
      </c>
      <c r="N2249" t="s">
        <v>43</v>
      </c>
      <c r="O2249" t="s">
        <v>44</v>
      </c>
      <c r="W2249">
        <v>1</v>
      </c>
      <c r="Z2249" t="s">
        <v>46</v>
      </c>
      <c r="AA2249" t="s">
        <v>47</v>
      </c>
      <c r="AB2249" t="s">
        <v>64</v>
      </c>
      <c r="AC2249" t="s">
        <v>89</v>
      </c>
      <c r="AE2249" t="s">
        <v>50</v>
      </c>
    </row>
    <row r="2250" spans="1:31" x14ac:dyDescent="0.3">
      <c r="A2250" s="1">
        <v>43654</v>
      </c>
      <c r="B2250" s="2">
        <v>0.63775462962962959</v>
      </c>
      <c r="C2250" t="s">
        <v>39</v>
      </c>
      <c r="D2250" t="s">
        <v>13</v>
      </c>
      <c r="E2250">
        <v>138</v>
      </c>
      <c r="F2250" t="s">
        <v>95</v>
      </c>
      <c r="G2250" t="s">
        <v>276</v>
      </c>
      <c r="H2250" t="s">
        <v>41</v>
      </c>
      <c r="K2250" t="s">
        <v>276</v>
      </c>
      <c r="L2250">
        <v>53.859990000000003</v>
      </c>
      <c r="M2250">
        <v>-11.371741666666701</v>
      </c>
      <c r="N2250" t="s">
        <v>43</v>
      </c>
      <c r="O2250" t="s">
        <v>61</v>
      </c>
      <c r="R2250">
        <v>1</v>
      </c>
      <c r="AA2250" t="s">
        <v>47</v>
      </c>
      <c r="AB2250" t="s">
        <v>64</v>
      </c>
      <c r="AC2250" t="s">
        <v>89</v>
      </c>
      <c r="AE2250" t="s">
        <v>50</v>
      </c>
    </row>
    <row r="2251" spans="1:31" x14ac:dyDescent="0.3">
      <c r="A2251" s="1">
        <v>43654</v>
      </c>
      <c r="B2251" s="2">
        <v>0.63888888888888895</v>
      </c>
      <c r="C2251" t="s">
        <v>39</v>
      </c>
      <c r="D2251" t="s">
        <v>13</v>
      </c>
      <c r="E2251">
        <v>138</v>
      </c>
      <c r="F2251" t="s">
        <v>95</v>
      </c>
      <c r="G2251" t="s">
        <v>276</v>
      </c>
      <c r="H2251" t="s">
        <v>41</v>
      </c>
      <c r="K2251" t="s">
        <v>276</v>
      </c>
      <c r="L2251">
        <v>53.860080000000004</v>
      </c>
      <c r="M2251">
        <v>-11.3740566666667</v>
      </c>
      <c r="N2251" t="s">
        <v>43</v>
      </c>
      <c r="O2251" t="s">
        <v>44</v>
      </c>
      <c r="W2251">
        <v>2</v>
      </c>
      <c r="Z2251" t="s">
        <v>46</v>
      </c>
      <c r="AA2251" t="s">
        <v>47</v>
      </c>
      <c r="AB2251" t="s">
        <v>64</v>
      </c>
      <c r="AC2251" t="s">
        <v>89</v>
      </c>
      <c r="AE2251" t="s">
        <v>50</v>
      </c>
    </row>
    <row r="2252" spans="1:31" x14ac:dyDescent="0.3">
      <c r="A2252" s="1">
        <v>43654</v>
      </c>
      <c r="B2252" s="2">
        <v>0.67843749999999992</v>
      </c>
      <c r="C2252" t="s">
        <v>39</v>
      </c>
      <c r="D2252" t="s">
        <v>13</v>
      </c>
      <c r="E2252">
        <v>139</v>
      </c>
      <c r="F2252" t="s">
        <v>40</v>
      </c>
      <c r="G2252" t="s">
        <v>276</v>
      </c>
      <c r="H2252" t="s">
        <v>41</v>
      </c>
      <c r="I2252">
        <v>300</v>
      </c>
      <c r="J2252" t="s">
        <v>42</v>
      </c>
      <c r="K2252" t="s">
        <v>276</v>
      </c>
      <c r="L2252">
        <v>53.857738333333302</v>
      </c>
      <c r="M2252">
        <v>-11.113595</v>
      </c>
      <c r="N2252" t="s">
        <v>43</v>
      </c>
      <c r="O2252" t="s">
        <v>54</v>
      </c>
      <c r="W2252">
        <v>1</v>
      </c>
      <c r="Y2252" t="s">
        <v>28</v>
      </c>
      <c r="Z2252" t="s">
        <v>52</v>
      </c>
      <c r="AA2252" t="s">
        <v>47</v>
      </c>
      <c r="AB2252" t="s">
        <v>48</v>
      </c>
      <c r="AC2252" t="s">
        <v>49</v>
      </c>
      <c r="AE2252" t="s">
        <v>57</v>
      </c>
    </row>
    <row r="2253" spans="1:31" x14ac:dyDescent="0.3">
      <c r="A2253" s="1">
        <v>43654</v>
      </c>
      <c r="B2253" s="2">
        <v>0.67939814814814825</v>
      </c>
      <c r="C2253" t="s">
        <v>39</v>
      </c>
      <c r="D2253" t="s">
        <v>13</v>
      </c>
      <c r="E2253">
        <v>139</v>
      </c>
      <c r="F2253" t="s">
        <v>40</v>
      </c>
      <c r="G2253" t="s">
        <v>276</v>
      </c>
      <c r="H2253" t="s">
        <v>41</v>
      </c>
      <c r="I2253">
        <v>300</v>
      </c>
      <c r="J2253" t="s">
        <v>42</v>
      </c>
      <c r="K2253" t="s">
        <v>276</v>
      </c>
      <c r="L2253">
        <v>53.857856666666699</v>
      </c>
      <c r="M2253">
        <v>-11.106586666666701</v>
      </c>
      <c r="N2253" t="s">
        <v>43</v>
      </c>
      <c r="O2253" t="s">
        <v>147</v>
      </c>
      <c r="W2253">
        <v>1</v>
      </c>
      <c r="Y2253" t="s">
        <v>28</v>
      </c>
      <c r="Z2253" t="s">
        <v>52</v>
      </c>
      <c r="AA2253" t="s">
        <v>47</v>
      </c>
      <c r="AB2253" t="s">
        <v>72</v>
      </c>
      <c r="AC2253" t="s">
        <v>49</v>
      </c>
      <c r="AE2253" t="s">
        <v>57</v>
      </c>
    </row>
    <row r="2254" spans="1:31" x14ac:dyDescent="0.3">
      <c r="A2254" s="1">
        <v>43655</v>
      </c>
      <c r="B2254" s="2">
        <v>0.4289930555555555</v>
      </c>
      <c r="C2254" t="s">
        <v>39</v>
      </c>
      <c r="D2254" t="s">
        <v>13</v>
      </c>
      <c r="E2254">
        <v>145</v>
      </c>
      <c r="F2254" t="s">
        <v>95</v>
      </c>
      <c r="G2254" t="s">
        <v>276</v>
      </c>
      <c r="H2254" t="s">
        <v>41</v>
      </c>
      <c r="K2254" t="s">
        <v>276</v>
      </c>
      <c r="L2254">
        <v>54.441256666666703</v>
      </c>
      <c r="M2254">
        <v>-9.9119916666666708</v>
      </c>
      <c r="N2254" t="s">
        <v>129</v>
      </c>
      <c r="O2254" t="s">
        <v>100</v>
      </c>
      <c r="W2254">
        <v>3</v>
      </c>
      <c r="Y2254" t="s">
        <v>28</v>
      </c>
      <c r="Z2254" t="s">
        <v>52</v>
      </c>
      <c r="AA2254" t="s">
        <v>47</v>
      </c>
      <c r="AB2254" t="s">
        <v>53</v>
      </c>
      <c r="AE2254" t="s">
        <v>50</v>
      </c>
    </row>
    <row r="2255" spans="1:31" x14ac:dyDescent="0.3">
      <c r="A2255" s="1">
        <v>43655</v>
      </c>
      <c r="B2255" s="2">
        <v>0.43065972222222221</v>
      </c>
      <c r="C2255" t="s">
        <v>39</v>
      </c>
      <c r="D2255" t="s">
        <v>13</v>
      </c>
      <c r="E2255">
        <v>145</v>
      </c>
      <c r="F2255" t="s">
        <v>95</v>
      </c>
      <c r="G2255" t="s">
        <v>276</v>
      </c>
      <c r="H2255" t="s">
        <v>41</v>
      </c>
      <c r="K2255" t="s">
        <v>276</v>
      </c>
      <c r="L2255">
        <v>54.441364999999998</v>
      </c>
      <c r="M2255">
        <v>-9.9153816666666703</v>
      </c>
      <c r="N2255" t="s">
        <v>129</v>
      </c>
      <c r="O2255" t="s">
        <v>44</v>
      </c>
      <c r="W2255">
        <v>1</v>
      </c>
      <c r="Z2255" t="s">
        <v>46</v>
      </c>
      <c r="AA2255" t="s">
        <v>47</v>
      </c>
      <c r="AB2255" t="s">
        <v>82</v>
      </c>
      <c r="AE2255" t="s">
        <v>50</v>
      </c>
    </row>
    <row r="2256" spans="1:31" x14ac:dyDescent="0.3">
      <c r="A2256" s="1">
        <v>43655</v>
      </c>
      <c r="B2256" s="2">
        <v>0.43159722222222219</v>
      </c>
      <c r="C2256" t="s">
        <v>39</v>
      </c>
      <c r="D2256" t="s">
        <v>13</v>
      </c>
      <c r="E2256">
        <v>145</v>
      </c>
      <c r="F2256" t="s">
        <v>95</v>
      </c>
      <c r="G2256" t="s">
        <v>276</v>
      </c>
      <c r="H2256" t="s">
        <v>41</v>
      </c>
      <c r="K2256" t="s">
        <v>276</v>
      </c>
      <c r="L2256">
        <v>54.4414916666667</v>
      </c>
      <c r="M2256">
        <v>-9.9172883333333299</v>
      </c>
      <c r="N2256" t="s">
        <v>129</v>
      </c>
      <c r="O2256" t="s">
        <v>118</v>
      </c>
      <c r="W2256">
        <v>1</v>
      </c>
      <c r="Y2256" t="s">
        <v>28</v>
      </c>
      <c r="Z2256" t="s">
        <v>52</v>
      </c>
      <c r="AA2256" t="s">
        <v>47</v>
      </c>
      <c r="AB2256" t="s">
        <v>72</v>
      </c>
      <c r="AE2256" t="s">
        <v>50</v>
      </c>
    </row>
    <row r="2257" spans="1:31" x14ac:dyDescent="0.3">
      <c r="A2257" s="1">
        <v>43655</v>
      </c>
      <c r="B2257" s="2">
        <v>0.43172453703703706</v>
      </c>
      <c r="C2257" t="s">
        <v>39</v>
      </c>
      <c r="D2257" t="s">
        <v>13</v>
      </c>
      <c r="E2257">
        <v>145</v>
      </c>
      <c r="F2257" t="s">
        <v>95</v>
      </c>
      <c r="G2257" t="s">
        <v>276</v>
      </c>
      <c r="H2257" t="s">
        <v>41</v>
      </c>
      <c r="K2257" t="s">
        <v>276</v>
      </c>
      <c r="L2257">
        <v>54.441518333333299</v>
      </c>
      <c r="M2257">
        <v>-9.9175816666666705</v>
      </c>
      <c r="N2257" t="s">
        <v>129</v>
      </c>
      <c r="O2257" t="s">
        <v>100</v>
      </c>
      <c r="W2257">
        <v>3</v>
      </c>
      <c r="Y2257" t="s">
        <v>28</v>
      </c>
      <c r="Z2257" t="s">
        <v>52</v>
      </c>
      <c r="AA2257" t="s">
        <v>81</v>
      </c>
      <c r="AE2257" t="s">
        <v>50</v>
      </c>
    </row>
    <row r="2258" spans="1:31" x14ac:dyDescent="0.3">
      <c r="A2258" s="1">
        <v>43655</v>
      </c>
      <c r="B2258" s="2">
        <v>0.43194444444444446</v>
      </c>
      <c r="C2258" t="s">
        <v>39</v>
      </c>
      <c r="D2258" t="s">
        <v>13</v>
      </c>
      <c r="E2258">
        <v>145</v>
      </c>
      <c r="F2258" t="s">
        <v>95</v>
      </c>
      <c r="G2258" t="s">
        <v>276</v>
      </c>
      <c r="H2258" t="s">
        <v>41</v>
      </c>
      <c r="K2258" t="s">
        <v>276</v>
      </c>
      <c r="L2258">
        <v>54.441573333333302</v>
      </c>
      <c r="M2258">
        <v>-9.9180883333333298</v>
      </c>
      <c r="N2258" t="s">
        <v>129</v>
      </c>
      <c r="O2258" t="s">
        <v>44</v>
      </c>
      <c r="W2258">
        <v>1</v>
      </c>
      <c r="Z2258" t="s">
        <v>46</v>
      </c>
      <c r="AA2258" t="s">
        <v>47</v>
      </c>
      <c r="AB2258" t="s">
        <v>53</v>
      </c>
      <c r="AE2258" t="s">
        <v>50</v>
      </c>
    </row>
    <row r="2259" spans="1:31" x14ac:dyDescent="0.3">
      <c r="A2259" s="1">
        <v>43655</v>
      </c>
      <c r="B2259" s="2">
        <v>0.43364583333333334</v>
      </c>
      <c r="C2259" t="s">
        <v>39</v>
      </c>
      <c r="D2259" t="s">
        <v>13</v>
      </c>
      <c r="E2259">
        <v>145</v>
      </c>
      <c r="F2259" t="s">
        <v>95</v>
      </c>
      <c r="G2259" t="s">
        <v>276</v>
      </c>
      <c r="H2259" t="s">
        <v>41</v>
      </c>
      <c r="K2259" t="s">
        <v>276</v>
      </c>
      <c r="L2259">
        <v>54.441845000000001</v>
      </c>
      <c r="M2259">
        <v>-9.9219266666666694</v>
      </c>
      <c r="N2259" t="s">
        <v>129</v>
      </c>
      <c r="O2259" t="s">
        <v>44</v>
      </c>
      <c r="W2259">
        <v>1</v>
      </c>
      <c r="Z2259" t="s">
        <v>46</v>
      </c>
      <c r="AA2259" t="s">
        <v>47</v>
      </c>
      <c r="AB2259" t="s">
        <v>53</v>
      </c>
      <c r="AE2259" t="s">
        <v>50</v>
      </c>
    </row>
    <row r="2260" spans="1:31" x14ac:dyDescent="0.3">
      <c r="A2260" s="1">
        <v>43655</v>
      </c>
      <c r="B2260" s="2">
        <v>0.43379629629629629</v>
      </c>
      <c r="C2260" t="s">
        <v>39</v>
      </c>
      <c r="D2260" t="s">
        <v>13</v>
      </c>
      <c r="E2260">
        <v>145</v>
      </c>
      <c r="F2260" t="s">
        <v>95</v>
      </c>
      <c r="G2260" t="s">
        <v>276</v>
      </c>
      <c r="H2260" t="s">
        <v>41</v>
      </c>
      <c r="K2260" t="s">
        <v>276</v>
      </c>
      <c r="L2260">
        <v>54.441876666666701</v>
      </c>
      <c r="M2260">
        <v>-9.9222483333333305</v>
      </c>
      <c r="N2260" t="s">
        <v>129</v>
      </c>
      <c r="O2260" t="s">
        <v>100</v>
      </c>
      <c r="W2260">
        <v>2</v>
      </c>
      <c r="Y2260" t="s">
        <v>28</v>
      </c>
      <c r="Z2260" t="s">
        <v>52</v>
      </c>
      <c r="AA2260" t="s">
        <v>47</v>
      </c>
      <c r="AB2260" t="s">
        <v>53</v>
      </c>
      <c r="AE2260" t="s">
        <v>50</v>
      </c>
    </row>
    <row r="2261" spans="1:31" x14ac:dyDescent="0.3">
      <c r="A2261" s="1">
        <v>43655</v>
      </c>
      <c r="B2261" s="2">
        <v>0.43490740740740735</v>
      </c>
      <c r="C2261" t="s">
        <v>39</v>
      </c>
      <c r="D2261" t="s">
        <v>13</v>
      </c>
      <c r="E2261">
        <v>145</v>
      </c>
      <c r="F2261" t="s">
        <v>95</v>
      </c>
      <c r="G2261" t="s">
        <v>276</v>
      </c>
      <c r="H2261" t="s">
        <v>41</v>
      </c>
      <c r="K2261" t="s">
        <v>276</v>
      </c>
      <c r="L2261">
        <v>54.441973333333301</v>
      </c>
      <c r="M2261">
        <v>-9.9247583333333296</v>
      </c>
      <c r="N2261" t="s">
        <v>129</v>
      </c>
      <c r="O2261" t="s">
        <v>61</v>
      </c>
      <c r="S2261">
        <v>1</v>
      </c>
      <c r="AA2261" t="s">
        <v>47</v>
      </c>
      <c r="AB2261" t="s">
        <v>82</v>
      </c>
      <c r="AE2261" t="s">
        <v>50</v>
      </c>
    </row>
    <row r="2262" spans="1:31" x14ac:dyDescent="0.3">
      <c r="A2262" s="1">
        <v>43655</v>
      </c>
      <c r="B2262" s="2">
        <v>0.43627314814814816</v>
      </c>
      <c r="C2262" t="s">
        <v>39</v>
      </c>
      <c r="D2262" t="s">
        <v>13</v>
      </c>
      <c r="E2262">
        <v>145</v>
      </c>
      <c r="F2262" t="s">
        <v>95</v>
      </c>
      <c r="G2262" t="s">
        <v>276</v>
      </c>
      <c r="H2262" t="s">
        <v>41</v>
      </c>
      <c r="K2262" t="s">
        <v>276</v>
      </c>
      <c r="L2262">
        <v>54.442146666666702</v>
      </c>
      <c r="M2262">
        <v>-9.9279533333333294</v>
      </c>
      <c r="N2262" t="s">
        <v>129</v>
      </c>
      <c r="O2262" t="s">
        <v>44</v>
      </c>
      <c r="W2262">
        <v>2</v>
      </c>
      <c r="Z2262" t="s">
        <v>46</v>
      </c>
      <c r="AA2262" t="s">
        <v>47</v>
      </c>
      <c r="AE2262" t="s">
        <v>50</v>
      </c>
    </row>
    <row r="2263" spans="1:31" x14ac:dyDescent="0.3">
      <c r="A2263" s="1">
        <v>43655</v>
      </c>
      <c r="B2263" s="2">
        <v>0.43677083333333333</v>
      </c>
      <c r="C2263" t="s">
        <v>39</v>
      </c>
      <c r="D2263" t="s">
        <v>13</v>
      </c>
      <c r="E2263">
        <v>145</v>
      </c>
      <c r="F2263" t="s">
        <v>95</v>
      </c>
      <c r="G2263" t="s">
        <v>276</v>
      </c>
      <c r="H2263" t="s">
        <v>41</v>
      </c>
      <c r="K2263" t="s">
        <v>276</v>
      </c>
      <c r="L2263">
        <v>54.4421933333333</v>
      </c>
      <c r="M2263">
        <v>-9.9293049999999994</v>
      </c>
      <c r="N2263" t="s">
        <v>129</v>
      </c>
      <c r="O2263" t="s">
        <v>100</v>
      </c>
      <c r="W2263">
        <v>6</v>
      </c>
      <c r="Y2263" t="s">
        <v>28</v>
      </c>
      <c r="Z2263" t="s">
        <v>52</v>
      </c>
      <c r="AA2263" t="s">
        <v>47</v>
      </c>
      <c r="AB2263" t="s">
        <v>53</v>
      </c>
      <c r="AE2263" t="s">
        <v>50</v>
      </c>
    </row>
    <row r="2264" spans="1:31" x14ac:dyDescent="0.3">
      <c r="A2264" s="1">
        <v>43655</v>
      </c>
      <c r="B2264" s="2">
        <v>0.43734953703703705</v>
      </c>
      <c r="C2264" t="s">
        <v>39</v>
      </c>
      <c r="D2264" t="s">
        <v>13</v>
      </c>
      <c r="E2264">
        <v>145</v>
      </c>
      <c r="F2264" t="s">
        <v>95</v>
      </c>
      <c r="G2264" t="s">
        <v>276</v>
      </c>
      <c r="H2264" t="s">
        <v>41</v>
      </c>
      <c r="K2264" t="s">
        <v>276</v>
      </c>
      <c r="L2264">
        <v>54.442236666666702</v>
      </c>
      <c r="M2264">
        <v>-9.9309449999999995</v>
      </c>
      <c r="N2264" t="s">
        <v>129</v>
      </c>
      <c r="O2264" t="s">
        <v>100</v>
      </c>
      <c r="W2264">
        <v>1</v>
      </c>
      <c r="Y2264" t="s">
        <v>28</v>
      </c>
      <c r="Z2264" t="s">
        <v>52</v>
      </c>
      <c r="AA2264" t="s">
        <v>47</v>
      </c>
      <c r="AB2264" t="s">
        <v>72</v>
      </c>
      <c r="AE2264" t="s">
        <v>50</v>
      </c>
    </row>
    <row r="2265" spans="1:31" x14ac:dyDescent="0.3">
      <c r="A2265" s="1">
        <v>43655</v>
      </c>
      <c r="B2265" s="2">
        <v>0.43809027777777776</v>
      </c>
      <c r="C2265" t="s">
        <v>39</v>
      </c>
      <c r="D2265" t="s">
        <v>13</v>
      </c>
      <c r="E2265">
        <v>145</v>
      </c>
      <c r="F2265" t="s">
        <v>95</v>
      </c>
      <c r="G2265" t="s">
        <v>276</v>
      </c>
      <c r="H2265" t="s">
        <v>41</v>
      </c>
      <c r="K2265" t="s">
        <v>276</v>
      </c>
      <c r="L2265">
        <v>54.442256666666701</v>
      </c>
      <c r="M2265">
        <v>-9.9324499999999993</v>
      </c>
      <c r="N2265" t="s">
        <v>129</v>
      </c>
      <c r="O2265" t="s">
        <v>100</v>
      </c>
      <c r="W2265">
        <v>3</v>
      </c>
      <c r="Y2265" t="s">
        <v>28</v>
      </c>
      <c r="Z2265" t="s">
        <v>52</v>
      </c>
      <c r="AA2265" t="s">
        <v>47</v>
      </c>
      <c r="AB2265" t="s">
        <v>72</v>
      </c>
      <c r="AE2265" t="s">
        <v>50</v>
      </c>
    </row>
    <row r="2266" spans="1:31" x14ac:dyDescent="0.3">
      <c r="A2266" s="1">
        <v>43655</v>
      </c>
      <c r="B2266" s="2">
        <v>0.43828703703703703</v>
      </c>
      <c r="C2266" t="s">
        <v>39</v>
      </c>
      <c r="D2266" t="s">
        <v>13</v>
      </c>
      <c r="E2266">
        <v>145</v>
      </c>
      <c r="F2266" t="s">
        <v>95</v>
      </c>
      <c r="G2266" t="s">
        <v>276</v>
      </c>
      <c r="H2266" t="s">
        <v>41</v>
      </c>
      <c r="K2266" t="s">
        <v>276</v>
      </c>
      <c r="L2266">
        <v>54.442173333333301</v>
      </c>
      <c r="M2266">
        <v>-9.9327116666666697</v>
      </c>
      <c r="N2266" t="s">
        <v>129</v>
      </c>
      <c r="O2266" t="s">
        <v>118</v>
      </c>
      <c r="W2266">
        <v>1</v>
      </c>
      <c r="Y2266" t="s">
        <v>28</v>
      </c>
      <c r="Z2266" t="s">
        <v>52</v>
      </c>
      <c r="AA2266" t="s">
        <v>47</v>
      </c>
      <c r="AB2266" t="s">
        <v>72</v>
      </c>
      <c r="AE2266" t="s">
        <v>50</v>
      </c>
    </row>
    <row r="2267" spans="1:31" x14ac:dyDescent="0.3">
      <c r="A2267" s="1">
        <v>43655</v>
      </c>
      <c r="B2267" s="2">
        <v>0.4384953703703704</v>
      </c>
      <c r="C2267" t="s">
        <v>39</v>
      </c>
      <c r="D2267" t="s">
        <v>13</v>
      </c>
      <c r="E2267">
        <v>145</v>
      </c>
      <c r="F2267" t="s">
        <v>95</v>
      </c>
      <c r="G2267" t="s">
        <v>276</v>
      </c>
      <c r="H2267" t="s">
        <v>41</v>
      </c>
      <c r="K2267" t="s">
        <v>276</v>
      </c>
      <c r="L2267">
        <v>54.442143333333298</v>
      </c>
      <c r="M2267">
        <v>-9.9329450000000001</v>
      </c>
      <c r="N2267" t="s">
        <v>129</v>
      </c>
      <c r="O2267" t="s">
        <v>61</v>
      </c>
      <c r="P2267">
        <v>1</v>
      </c>
      <c r="AA2267" t="s">
        <v>47</v>
      </c>
      <c r="AB2267" t="s">
        <v>72</v>
      </c>
      <c r="AE2267" t="s">
        <v>50</v>
      </c>
    </row>
    <row r="2268" spans="1:31" x14ac:dyDescent="0.3">
      <c r="A2268" s="1">
        <v>43655</v>
      </c>
      <c r="B2268" s="2">
        <v>0.43864583333333335</v>
      </c>
      <c r="C2268" t="s">
        <v>39</v>
      </c>
      <c r="D2268" t="s">
        <v>13</v>
      </c>
      <c r="E2268">
        <v>145</v>
      </c>
      <c r="F2268" t="s">
        <v>95</v>
      </c>
      <c r="G2268" t="s">
        <v>276</v>
      </c>
      <c r="H2268" t="s">
        <v>41</v>
      </c>
      <c r="K2268" t="s">
        <v>276</v>
      </c>
      <c r="L2268">
        <v>54.442138333333297</v>
      </c>
      <c r="M2268">
        <v>-9.9330566666666709</v>
      </c>
      <c r="N2268" t="s">
        <v>129</v>
      </c>
      <c r="O2268" t="s">
        <v>44</v>
      </c>
      <c r="W2268">
        <v>1</v>
      </c>
      <c r="Z2268" t="s">
        <v>46</v>
      </c>
      <c r="AA2268" t="s">
        <v>47</v>
      </c>
      <c r="AE2268" t="s">
        <v>50</v>
      </c>
    </row>
    <row r="2269" spans="1:31" x14ac:dyDescent="0.3">
      <c r="A2269" s="1">
        <v>43655</v>
      </c>
      <c r="B2269" s="2">
        <v>0.4387962962962963</v>
      </c>
      <c r="C2269" t="s">
        <v>39</v>
      </c>
      <c r="D2269" t="s">
        <v>13</v>
      </c>
      <c r="E2269">
        <v>145</v>
      </c>
      <c r="F2269" t="s">
        <v>95</v>
      </c>
      <c r="G2269" t="s">
        <v>276</v>
      </c>
      <c r="H2269" t="s">
        <v>41</v>
      </c>
      <c r="K2269" t="s">
        <v>276</v>
      </c>
      <c r="L2269">
        <v>54.442140000000002</v>
      </c>
      <c r="M2269">
        <v>-9.9331250000000004</v>
      </c>
      <c r="N2269" t="s">
        <v>129</v>
      </c>
      <c r="O2269" t="s">
        <v>100</v>
      </c>
      <c r="W2269">
        <v>3</v>
      </c>
      <c r="Y2269" t="s">
        <v>28</v>
      </c>
      <c r="Z2269" t="s">
        <v>52</v>
      </c>
      <c r="AA2269" t="s">
        <v>47</v>
      </c>
      <c r="AB2269" t="s">
        <v>72</v>
      </c>
      <c r="AE2269" t="s">
        <v>50</v>
      </c>
    </row>
    <row r="2270" spans="1:31" x14ac:dyDescent="0.3">
      <c r="A2270" s="1">
        <v>43655</v>
      </c>
      <c r="B2270" s="2">
        <v>0.44306712962962963</v>
      </c>
      <c r="C2270" t="s">
        <v>39</v>
      </c>
      <c r="D2270" t="s">
        <v>13</v>
      </c>
      <c r="E2270">
        <v>146</v>
      </c>
      <c r="F2270" t="s">
        <v>40</v>
      </c>
      <c r="G2270" t="s">
        <v>276</v>
      </c>
      <c r="H2270" t="s">
        <v>41</v>
      </c>
      <c r="I2270">
        <v>300</v>
      </c>
      <c r="J2270" t="s">
        <v>42</v>
      </c>
      <c r="K2270" t="s">
        <v>276</v>
      </c>
      <c r="L2270">
        <v>54.4413816666667</v>
      </c>
      <c r="M2270">
        <v>-9.92117</v>
      </c>
      <c r="N2270" t="s">
        <v>43</v>
      </c>
      <c r="O2270" t="s">
        <v>44</v>
      </c>
      <c r="W2270">
        <v>4</v>
      </c>
      <c r="Z2270" t="s">
        <v>46</v>
      </c>
      <c r="AA2270" t="s">
        <v>47</v>
      </c>
      <c r="AB2270" t="s">
        <v>64</v>
      </c>
      <c r="AC2270" t="s">
        <v>49</v>
      </c>
      <c r="AE2270" t="s">
        <v>50</v>
      </c>
    </row>
    <row r="2271" spans="1:31" x14ac:dyDescent="0.3">
      <c r="A2271" s="1">
        <v>43655</v>
      </c>
      <c r="B2271" s="2">
        <v>0.44329861111111107</v>
      </c>
      <c r="C2271" t="s">
        <v>39</v>
      </c>
      <c r="D2271" t="s">
        <v>13</v>
      </c>
      <c r="E2271">
        <v>146</v>
      </c>
      <c r="F2271" t="s">
        <v>40</v>
      </c>
      <c r="G2271" t="s">
        <v>276</v>
      </c>
      <c r="H2271" t="s">
        <v>41</v>
      </c>
      <c r="I2271">
        <v>300</v>
      </c>
      <c r="J2271" t="s">
        <v>42</v>
      </c>
      <c r="K2271" t="s">
        <v>276</v>
      </c>
      <c r="L2271">
        <v>54.441400000000002</v>
      </c>
      <c r="M2271">
        <v>-9.9195650000000004</v>
      </c>
      <c r="N2271" t="s">
        <v>43</v>
      </c>
      <c r="O2271" t="s">
        <v>100</v>
      </c>
      <c r="W2271">
        <v>3</v>
      </c>
      <c r="Y2271" t="s">
        <v>28</v>
      </c>
      <c r="Z2271" t="s">
        <v>52</v>
      </c>
      <c r="AA2271" t="s">
        <v>47</v>
      </c>
      <c r="AB2271" t="s">
        <v>82</v>
      </c>
      <c r="AC2271" t="s">
        <v>49</v>
      </c>
      <c r="AE2271" t="s">
        <v>50</v>
      </c>
    </row>
    <row r="2272" spans="1:31" x14ac:dyDescent="0.3">
      <c r="A2272" s="1">
        <v>43655</v>
      </c>
      <c r="B2272" s="2">
        <v>0.44372685185185184</v>
      </c>
      <c r="C2272" t="s">
        <v>39</v>
      </c>
      <c r="D2272" t="s">
        <v>13</v>
      </c>
      <c r="E2272">
        <v>146</v>
      </c>
      <c r="F2272" t="s">
        <v>40</v>
      </c>
      <c r="G2272" t="s">
        <v>276</v>
      </c>
      <c r="H2272" t="s">
        <v>41</v>
      </c>
      <c r="I2272">
        <v>300</v>
      </c>
      <c r="J2272" t="s">
        <v>42</v>
      </c>
      <c r="K2272" t="s">
        <v>276</v>
      </c>
      <c r="L2272">
        <v>54.4414266666667</v>
      </c>
      <c r="M2272">
        <v>-9.9164583333333294</v>
      </c>
      <c r="N2272" t="s">
        <v>129</v>
      </c>
      <c r="O2272" t="s">
        <v>100</v>
      </c>
      <c r="W2272">
        <v>9</v>
      </c>
      <c r="Y2272" t="s">
        <v>28</v>
      </c>
      <c r="Z2272" t="s">
        <v>52</v>
      </c>
      <c r="AA2272" t="s">
        <v>47</v>
      </c>
      <c r="AB2272" t="s">
        <v>64</v>
      </c>
      <c r="AE2272" t="s">
        <v>50</v>
      </c>
    </row>
    <row r="2273" spans="1:31" x14ac:dyDescent="0.3">
      <c r="A2273" s="1">
        <v>43655</v>
      </c>
      <c r="B2273" s="2">
        <v>0.44481481481481483</v>
      </c>
      <c r="C2273" t="s">
        <v>39</v>
      </c>
      <c r="D2273" t="s">
        <v>13</v>
      </c>
      <c r="E2273">
        <v>146</v>
      </c>
      <c r="F2273" t="s">
        <v>40</v>
      </c>
      <c r="G2273" t="s">
        <v>276</v>
      </c>
      <c r="H2273" t="s">
        <v>41</v>
      </c>
      <c r="I2273">
        <v>300</v>
      </c>
      <c r="J2273" t="s">
        <v>42</v>
      </c>
      <c r="K2273" t="s">
        <v>276</v>
      </c>
      <c r="L2273">
        <v>54.441526666666697</v>
      </c>
      <c r="M2273">
        <v>-9.9086916666666696</v>
      </c>
      <c r="N2273" t="s">
        <v>129</v>
      </c>
      <c r="O2273" t="s">
        <v>54</v>
      </c>
      <c r="W2273">
        <v>1</v>
      </c>
      <c r="Y2273" t="s">
        <v>28</v>
      </c>
      <c r="Z2273" t="s">
        <v>52</v>
      </c>
      <c r="AA2273" t="s">
        <v>47</v>
      </c>
      <c r="AB2273" t="s">
        <v>64</v>
      </c>
      <c r="AE2273" t="s">
        <v>57</v>
      </c>
    </row>
    <row r="2274" spans="1:31" x14ac:dyDescent="0.3">
      <c r="A2274" s="1">
        <v>43655</v>
      </c>
      <c r="B2274" s="2">
        <v>0.44581018518518517</v>
      </c>
      <c r="C2274" t="s">
        <v>39</v>
      </c>
      <c r="D2274" t="s">
        <v>13</v>
      </c>
      <c r="E2274">
        <v>146</v>
      </c>
      <c r="F2274" t="s">
        <v>40</v>
      </c>
      <c r="G2274" t="s">
        <v>276</v>
      </c>
      <c r="H2274" t="s">
        <v>41</v>
      </c>
      <c r="I2274">
        <v>300</v>
      </c>
      <c r="J2274" t="s">
        <v>42</v>
      </c>
      <c r="K2274" t="s">
        <v>276</v>
      </c>
      <c r="L2274">
        <v>54.4416716666667</v>
      </c>
      <c r="M2274">
        <v>-9.9016083333333302</v>
      </c>
      <c r="N2274" t="s">
        <v>129</v>
      </c>
      <c r="O2274" t="s">
        <v>100</v>
      </c>
      <c r="W2274">
        <v>22</v>
      </c>
      <c r="Y2274" t="s">
        <v>28</v>
      </c>
      <c r="Z2274" t="s">
        <v>52</v>
      </c>
      <c r="AA2274" t="s">
        <v>47</v>
      </c>
      <c r="AB2274" t="s">
        <v>64</v>
      </c>
      <c r="AE2274" t="s">
        <v>50</v>
      </c>
    </row>
    <row r="2275" spans="1:31" x14ac:dyDescent="0.3">
      <c r="A2275" s="1">
        <v>43655</v>
      </c>
      <c r="B2275" s="2">
        <v>0.44593750000000004</v>
      </c>
      <c r="C2275" t="s">
        <v>39</v>
      </c>
      <c r="D2275" t="s">
        <v>13</v>
      </c>
      <c r="E2275">
        <v>146</v>
      </c>
      <c r="F2275" t="s">
        <v>40</v>
      </c>
      <c r="G2275" t="s">
        <v>276</v>
      </c>
      <c r="H2275" t="s">
        <v>41</v>
      </c>
      <c r="I2275">
        <v>300</v>
      </c>
      <c r="J2275" t="s">
        <v>42</v>
      </c>
      <c r="K2275" t="s">
        <v>276</v>
      </c>
      <c r="L2275">
        <v>54.441695000000003</v>
      </c>
      <c r="M2275">
        <v>-9.9006983333333292</v>
      </c>
      <c r="N2275" t="s">
        <v>129</v>
      </c>
      <c r="O2275" t="s">
        <v>44</v>
      </c>
      <c r="W2275">
        <v>6</v>
      </c>
      <c r="Z2275" t="s">
        <v>46</v>
      </c>
      <c r="AA2275" t="s">
        <v>47</v>
      </c>
      <c r="AB2275" t="s">
        <v>64</v>
      </c>
      <c r="AE2275" t="s">
        <v>50</v>
      </c>
    </row>
    <row r="2276" spans="1:31" x14ac:dyDescent="0.3">
      <c r="A2276" s="1">
        <v>43655</v>
      </c>
      <c r="B2276" s="2">
        <v>0.44657407407407407</v>
      </c>
      <c r="C2276" t="s">
        <v>39</v>
      </c>
      <c r="D2276" t="s">
        <v>13</v>
      </c>
      <c r="E2276">
        <v>146</v>
      </c>
      <c r="F2276" t="s">
        <v>40</v>
      </c>
      <c r="G2276" t="s">
        <v>276</v>
      </c>
      <c r="H2276" t="s">
        <v>41</v>
      </c>
      <c r="I2276">
        <v>300</v>
      </c>
      <c r="J2276" t="s">
        <v>42</v>
      </c>
      <c r="K2276" t="s">
        <v>276</v>
      </c>
      <c r="L2276">
        <v>54.441818333333302</v>
      </c>
      <c r="M2276">
        <v>-9.8961316666666708</v>
      </c>
      <c r="N2276" t="s">
        <v>129</v>
      </c>
      <c r="O2276" t="s">
        <v>100</v>
      </c>
      <c r="W2276">
        <v>3</v>
      </c>
      <c r="Y2276" t="s">
        <v>28</v>
      </c>
      <c r="Z2276" t="s">
        <v>52</v>
      </c>
      <c r="AA2276" t="s">
        <v>47</v>
      </c>
      <c r="AB2276" t="s">
        <v>56</v>
      </c>
      <c r="AE2276" t="s">
        <v>57</v>
      </c>
    </row>
    <row r="2277" spans="1:31" x14ac:dyDescent="0.3">
      <c r="A2277" s="1">
        <v>43655</v>
      </c>
      <c r="B2277" s="2">
        <v>0.44756944444444446</v>
      </c>
      <c r="C2277" t="s">
        <v>39</v>
      </c>
      <c r="D2277" t="s">
        <v>13</v>
      </c>
      <c r="E2277">
        <v>146</v>
      </c>
      <c r="F2277" t="s">
        <v>40</v>
      </c>
      <c r="G2277" t="s">
        <v>276</v>
      </c>
      <c r="H2277" t="s">
        <v>41</v>
      </c>
      <c r="I2277">
        <v>300</v>
      </c>
      <c r="J2277" t="s">
        <v>42</v>
      </c>
      <c r="K2277" t="s">
        <v>276</v>
      </c>
      <c r="L2277">
        <v>54.441994999999999</v>
      </c>
      <c r="M2277">
        <v>-9.8890100000000007</v>
      </c>
      <c r="N2277" t="s">
        <v>129</v>
      </c>
      <c r="O2277" t="s">
        <v>61</v>
      </c>
      <c r="P2277">
        <v>1</v>
      </c>
      <c r="AA2277" t="s">
        <v>47</v>
      </c>
      <c r="AB2277" t="s">
        <v>74</v>
      </c>
      <c r="AE2277" t="s">
        <v>57</v>
      </c>
    </row>
    <row r="2278" spans="1:31" x14ac:dyDescent="0.3">
      <c r="A2278" s="1">
        <v>43655</v>
      </c>
      <c r="B2278" s="2">
        <v>0.44793981481481482</v>
      </c>
      <c r="C2278" t="s">
        <v>39</v>
      </c>
      <c r="D2278" t="s">
        <v>13</v>
      </c>
      <c r="E2278">
        <v>146</v>
      </c>
      <c r="F2278" t="s">
        <v>40</v>
      </c>
      <c r="G2278" t="s">
        <v>276</v>
      </c>
      <c r="H2278" t="s">
        <v>41</v>
      </c>
      <c r="I2278">
        <v>300</v>
      </c>
      <c r="J2278" t="s">
        <v>42</v>
      </c>
      <c r="K2278" t="s">
        <v>276</v>
      </c>
      <c r="L2278">
        <v>54.442088333333302</v>
      </c>
      <c r="M2278">
        <v>-9.8864033333333303</v>
      </c>
      <c r="N2278" t="s">
        <v>129</v>
      </c>
      <c r="O2278" t="s">
        <v>44</v>
      </c>
      <c r="W2278">
        <v>1</v>
      </c>
      <c r="Z2278" t="s">
        <v>46</v>
      </c>
      <c r="AA2278" t="s">
        <v>47</v>
      </c>
      <c r="AB2278" t="s">
        <v>53</v>
      </c>
      <c r="AE2278" t="s">
        <v>57</v>
      </c>
    </row>
    <row r="2279" spans="1:31" x14ac:dyDescent="0.3">
      <c r="A2279" s="1">
        <v>43655</v>
      </c>
      <c r="B2279" s="2">
        <v>0.4480555555555556</v>
      </c>
      <c r="C2279" t="s">
        <v>39</v>
      </c>
      <c r="D2279" t="s">
        <v>13</v>
      </c>
      <c r="E2279">
        <v>146</v>
      </c>
      <c r="F2279" t="s">
        <v>40</v>
      </c>
      <c r="G2279" t="s">
        <v>276</v>
      </c>
      <c r="H2279" t="s">
        <v>41</v>
      </c>
      <c r="I2279">
        <v>300</v>
      </c>
      <c r="J2279" t="s">
        <v>42</v>
      </c>
      <c r="K2279" t="s">
        <v>276</v>
      </c>
      <c r="L2279">
        <v>54.442115000000001</v>
      </c>
      <c r="M2279">
        <v>-9.8855933333333308</v>
      </c>
      <c r="N2279" t="s">
        <v>129</v>
      </c>
      <c r="O2279" t="s">
        <v>123</v>
      </c>
      <c r="W2279">
        <v>1</v>
      </c>
      <c r="Y2279" t="s">
        <v>28</v>
      </c>
      <c r="Z2279" t="s">
        <v>52</v>
      </c>
      <c r="AA2279" t="s">
        <v>47</v>
      </c>
      <c r="AB2279" t="s">
        <v>56</v>
      </c>
      <c r="AE2279" t="s">
        <v>57</v>
      </c>
    </row>
    <row r="2280" spans="1:31" x14ac:dyDescent="0.3">
      <c r="A2280" s="1">
        <v>43655</v>
      </c>
      <c r="B2280" s="2">
        <v>0.44865740740740739</v>
      </c>
      <c r="C2280" t="s">
        <v>39</v>
      </c>
      <c r="D2280" t="s">
        <v>13</v>
      </c>
      <c r="E2280">
        <v>146</v>
      </c>
      <c r="F2280" t="s">
        <v>40</v>
      </c>
      <c r="G2280" t="s">
        <v>276</v>
      </c>
      <c r="H2280" t="s">
        <v>41</v>
      </c>
      <c r="I2280">
        <v>300</v>
      </c>
      <c r="J2280" t="s">
        <v>42</v>
      </c>
      <c r="K2280" t="s">
        <v>276</v>
      </c>
      <c r="L2280">
        <v>54.442246666666698</v>
      </c>
      <c r="M2280">
        <v>-9.8812949999999997</v>
      </c>
      <c r="N2280" t="s">
        <v>129</v>
      </c>
      <c r="O2280" t="s">
        <v>44</v>
      </c>
      <c r="W2280">
        <v>1</v>
      </c>
      <c r="Z2280" t="s">
        <v>46</v>
      </c>
      <c r="AA2280" t="s">
        <v>47</v>
      </c>
      <c r="AB2280" t="s">
        <v>53</v>
      </c>
      <c r="AE2280" t="s">
        <v>57</v>
      </c>
    </row>
    <row r="2281" spans="1:31" x14ac:dyDescent="0.3">
      <c r="A2281" s="1">
        <v>43655</v>
      </c>
      <c r="B2281" s="2">
        <v>0.44946759259259261</v>
      </c>
      <c r="C2281" t="s">
        <v>39</v>
      </c>
      <c r="D2281" t="s">
        <v>13</v>
      </c>
      <c r="E2281">
        <v>146</v>
      </c>
      <c r="F2281" t="s">
        <v>40</v>
      </c>
      <c r="G2281" t="s">
        <v>276</v>
      </c>
      <c r="H2281" t="s">
        <v>41</v>
      </c>
      <c r="I2281">
        <v>300</v>
      </c>
      <c r="J2281" t="s">
        <v>42</v>
      </c>
      <c r="K2281" t="s">
        <v>276</v>
      </c>
      <c r="L2281">
        <v>54.442374999999998</v>
      </c>
      <c r="M2281">
        <v>-9.8754983333333293</v>
      </c>
      <c r="N2281" t="s">
        <v>129</v>
      </c>
      <c r="O2281" t="s">
        <v>44</v>
      </c>
      <c r="W2281">
        <v>1</v>
      </c>
      <c r="Z2281" t="s">
        <v>46</v>
      </c>
      <c r="AA2281" t="s">
        <v>47</v>
      </c>
      <c r="AB2281" t="s">
        <v>53</v>
      </c>
      <c r="AE2281" t="s">
        <v>57</v>
      </c>
    </row>
    <row r="2282" spans="1:31" x14ac:dyDescent="0.3">
      <c r="A2282" s="1">
        <v>43655</v>
      </c>
      <c r="B2282" s="2">
        <v>0.44974537037037038</v>
      </c>
      <c r="C2282" t="s">
        <v>39</v>
      </c>
      <c r="D2282" t="s">
        <v>13</v>
      </c>
      <c r="E2282">
        <v>146</v>
      </c>
      <c r="F2282" t="s">
        <v>40</v>
      </c>
      <c r="G2282" t="s">
        <v>276</v>
      </c>
      <c r="H2282" t="s">
        <v>41</v>
      </c>
      <c r="I2282">
        <v>300</v>
      </c>
      <c r="J2282" t="s">
        <v>42</v>
      </c>
      <c r="K2282" t="s">
        <v>276</v>
      </c>
      <c r="L2282">
        <v>54.442421666666696</v>
      </c>
      <c r="M2282">
        <v>-9.8735233333333294</v>
      </c>
      <c r="N2282" t="s">
        <v>129</v>
      </c>
      <c r="O2282" t="s">
        <v>54</v>
      </c>
      <c r="W2282">
        <v>1</v>
      </c>
      <c r="Y2282" t="s">
        <v>28</v>
      </c>
      <c r="Z2282" t="s">
        <v>52</v>
      </c>
      <c r="AA2282" t="s">
        <v>47</v>
      </c>
      <c r="AB2282" t="s">
        <v>56</v>
      </c>
      <c r="AE2282" t="s">
        <v>50</v>
      </c>
    </row>
    <row r="2283" spans="1:31" x14ac:dyDescent="0.3">
      <c r="A2283" s="1">
        <v>43655</v>
      </c>
      <c r="B2283" s="2">
        <v>0.44995370370370374</v>
      </c>
      <c r="C2283" t="s">
        <v>39</v>
      </c>
      <c r="D2283" t="s">
        <v>13</v>
      </c>
      <c r="E2283">
        <v>146</v>
      </c>
      <c r="F2283" t="s">
        <v>40</v>
      </c>
      <c r="G2283" t="s">
        <v>276</v>
      </c>
      <c r="H2283" t="s">
        <v>41</v>
      </c>
      <c r="I2283">
        <v>300</v>
      </c>
      <c r="J2283" t="s">
        <v>42</v>
      </c>
      <c r="K2283" t="s">
        <v>276</v>
      </c>
      <c r="L2283">
        <v>54.442450000000001</v>
      </c>
      <c r="M2283">
        <v>-9.8720416666666697</v>
      </c>
      <c r="N2283" t="s">
        <v>129</v>
      </c>
      <c r="O2283" t="s">
        <v>100</v>
      </c>
      <c r="W2283">
        <v>1</v>
      </c>
      <c r="Y2283" t="s">
        <v>28</v>
      </c>
      <c r="Z2283" t="s">
        <v>52</v>
      </c>
      <c r="AA2283" t="s">
        <v>47</v>
      </c>
      <c r="AB2283" t="s">
        <v>56</v>
      </c>
      <c r="AE2283" t="s">
        <v>50</v>
      </c>
    </row>
    <row r="2284" spans="1:31" x14ac:dyDescent="0.3">
      <c r="A2284" s="1">
        <v>43655</v>
      </c>
      <c r="B2284" s="2">
        <v>0.4503819444444444</v>
      </c>
      <c r="C2284" t="s">
        <v>39</v>
      </c>
      <c r="D2284" t="s">
        <v>13</v>
      </c>
      <c r="E2284">
        <v>146</v>
      </c>
      <c r="F2284" t="s">
        <v>40</v>
      </c>
      <c r="G2284" t="s">
        <v>276</v>
      </c>
      <c r="H2284" t="s">
        <v>41</v>
      </c>
      <c r="I2284">
        <v>300</v>
      </c>
      <c r="J2284" t="s">
        <v>42</v>
      </c>
      <c r="K2284" t="s">
        <v>276</v>
      </c>
      <c r="L2284">
        <v>54.442496666666699</v>
      </c>
      <c r="M2284">
        <v>-9.8690533333333299</v>
      </c>
      <c r="N2284" t="s">
        <v>129</v>
      </c>
      <c r="O2284" t="s">
        <v>118</v>
      </c>
      <c r="W2284">
        <v>1</v>
      </c>
      <c r="Y2284" t="s">
        <v>28</v>
      </c>
      <c r="Z2284" t="s">
        <v>52</v>
      </c>
      <c r="AA2284" t="s">
        <v>47</v>
      </c>
      <c r="AB2284" t="s">
        <v>53</v>
      </c>
      <c r="AE2284" t="s">
        <v>50</v>
      </c>
    </row>
    <row r="2285" spans="1:31" x14ac:dyDescent="0.3">
      <c r="A2285" s="1">
        <v>43655</v>
      </c>
      <c r="B2285" s="2">
        <v>0.450625</v>
      </c>
      <c r="C2285" t="s">
        <v>39</v>
      </c>
      <c r="D2285" t="s">
        <v>13</v>
      </c>
      <c r="E2285">
        <v>146</v>
      </c>
      <c r="F2285" t="s">
        <v>40</v>
      </c>
      <c r="G2285" t="s">
        <v>276</v>
      </c>
      <c r="H2285" t="s">
        <v>41</v>
      </c>
      <c r="I2285">
        <v>300</v>
      </c>
      <c r="J2285" t="s">
        <v>42</v>
      </c>
      <c r="K2285" t="s">
        <v>276</v>
      </c>
      <c r="L2285">
        <v>54.442538333333303</v>
      </c>
      <c r="M2285">
        <v>-9.8672366666666704</v>
      </c>
      <c r="N2285" t="s">
        <v>129</v>
      </c>
      <c r="O2285" t="s">
        <v>100</v>
      </c>
      <c r="W2285">
        <v>1</v>
      </c>
      <c r="Y2285" t="s">
        <v>28</v>
      </c>
      <c r="Z2285" t="s">
        <v>52</v>
      </c>
      <c r="AA2285" t="s">
        <v>47</v>
      </c>
      <c r="AB2285" t="s">
        <v>56</v>
      </c>
      <c r="AE2285" t="s">
        <v>50</v>
      </c>
    </row>
    <row r="2286" spans="1:31" x14ac:dyDescent="0.3">
      <c r="A2286" s="1">
        <v>43655</v>
      </c>
      <c r="B2286" s="2">
        <v>0.45077546296296295</v>
      </c>
      <c r="C2286" t="s">
        <v>39</v>
      </c>
      <c r="D2286" t="s">
        <v>13</v>
      </c>
      <c r="E2286">
        <v>146</v>
      </c>
      <c r="F2286" t="s">
        <v>40</v>
      </c>
      <c r="G2286" t="s">
        <v>276</v>
      </c>
      <c r="H2286" t="s">
        <v>41</v>
      </c>
      <c r="I2286">
        <v>300</v>
      </c>
      <c r="J2286" t="s">
        <v>42</v>
      </c>
      <c r="K2286" t="s">
        <v>276</v>
      </c>
      <c r="L2286">
        <v>54.4425666666667</v>
      </c>
      <c r="M2286">
        <v>-9.8661600000000007</v>
      </c>
      <c r="N2286" t="s">
        <v>129</v>
      </c>
      <c r="O2286" t="s">
        <v>61</v>
      </c>
      <c r="P2286">
        <v>1</v>
      </c>
      <c r="AA2286" t="s">
        <v>47</v>
      </c>
      <c r="AB2286" t="s">
        <v>53</v>
      </c>
      <c r="AE2286" t="s">
        <v>50</v>
      </c>
    </row>
    <row r="2287" spans="1:31" x14ac:dyDescent="0.3">
      <c r="A2287" s="1">
        <v>43655</v>
      </c>
      <c r="B2287" s="2">
        <v>0.45101851851851849</v>
      </c>
      <c r="C2287" t="s">
        <v>39</v>
      </c>
      <c r="D2287" t="s">
        <v>13</v>
      </c>
      <c r="E2287">
        <v>146</v>
      </c>
      <c r="F2287" t="s">
        <v>40</v>
      </c>
      <c r="G2287" t="s">
        <v>276</v>
      </c>
      <c r="H2287" t="s">
        <v>41</v>
      </c>
      <c r="I2287">
        <v>300</v>
      </c>
      <c r="J2287" t="s">
        <v>42</v>
      </c>
      <c r="K2287" t="s">
        <v>276</v>
      </c>
      <c r="L2287">
        <v>54.442601666666697</v>
      </c>
      <c r="M2287">
        <v>-9.8644133333333297</v>
      </c>
      <c r="N2287" t="s">
        <v>129</v>
      </c>
      <c r="O2287" t="s">
        <v>44</v>
      </c>
      <c r="W2287">
        <v>1</v>
      </c>
      <c r="Z2287" t="s">
        <v>46</v>
      </c>
      <c r="AA2287" t="s">
        <v>47</v>
      </c>
      <c r="AB2287" t="s">
        <v>53</v>
      </c>
      <c r="AE2287" t="s">
        <v>50</v>
      </c>
    </row>
    <row r="2288" spans="1:31" x14ac:dyDescent="0.3">
      <c r="A2288" s="1">
        <v>43655</v>
      </c>
      <c r="B2288" s="2">
        <v>0.45401620370370371</v>
      </c>
      <c r="C2288" t="s">
        <v>39</v>
      </c>
      <c r="D2288" t="s">
        <v>13</v>
      </c>
      <c r="E2288">
        <v>146</v>
      </c>
      <c r="F2288" t="s">
        <v>40</v>
      </c>
      <c r="G2288" t="s">
        <v>276</v>
      </c>
      <c r="H2288" t="s">
        <v>41</v>
      </c>
      <c r="I2288">
        <v>300</v>
      </c>
      <c r="J2288" t="s">
        <v>42</v>
      </c>
      <c r="K2288" t="s">
        <v>276</v>
      </c>
      <c r="L2288">
        <v>54.443161666666697</v>
      </c>
      <c r="M2288">
        <v>-9.8430499999999999</v>
      </c>
      <c r="N2288" t="s">
        <v>129</v>
      </c>
      <c r="O2288" t="s">
        <v>44</v>
      </c>
      <c r="W2288">
        <v>2</v>
      </c>
      <c r="Z2288" t="s">
        <v>46</v>
      </c>
      <c r="AA2288" t="s">
        <v>47</v>
      </c>
      <c r="AB2288" t="s">
        <v>53</v>
      </c>
      <c r="AE2288" t="s">
        <v>50</v>
      </c>
    </row>
    <row r="2289" spans="1:31" x14ac:dyDescent="0.3">
      <c r="A2289" s="1">
        <v>43655</v>
      </c>
      <c r="B2289" s="2">
        <v>0.45446759259259256</v>
      </c>
      <c r="C2289" t="s">
        <v>39</v>
      </c>
      <c r="D2289" t="s">
        <v>13</v>
      </c>
      <c r="E2289">
        <v>146</v>
      </c>
      <c r="F2289" t="s">
        <v>40</v>
      </c>
      <c r="G2289" t="s">
        <v>276</v>
      </c>
      <c r="H2289" t="s">
        <v>41</v>
      </c>
      <c r="I2289">
        <v>300</v>
      </c>
      <c r="J2289" t="s">
        <v>42</v>
      </c>
      <c r="K2289" t="s">
        <v>276</v>
      </c>
      <c r="L2289">
        <v>54.443251666666697</v>
      </c>
      <c r="M2289">
        <v>-9.8397933333333292</v>
      </c>
      <c r="N2289" t="s">
        <v>129</v>
      </c>
      <c r="O2289" t="s">
        <v>100</v>
      </c>
      <c r="W2289">
        <v>5</v>
      </c>
      <c r="Y2289" t="s">
        <v>28</v>
      </c>
      <c r="Z2289" t="s">
        <v>52</v>
      </c>
      <c r="AA2289" t="s">
        <v>47</v>
      </c>
      <c r="AB2289" t="s">
        <v>53</v>
      </c>
      <c r="AE2289" t="s">
        <v>50</v>
      </c>
    </row>
    <row r="2290" spans="1:31" x14ac:dyDescent="0.3">
      <c r="A2290" s="1">
        <v>43655</v>
      </c>
      <c r="B2290" s="2">
        <v>0.45459490740740738</v>
      </c>
      <c r="C2290" t="s">
        <v>39</v>
      </c>
      <c r="D2290" t="s">
        <v>13</v>
      </c>
      <c r="E2290">
        <v>146</v>
      </c>
      <c r="F2290" t="s">
        <v>40</v>
      </c>
      <c r="G2290" t="s">
        <v>276</v>
      </c>
      <c r="H2290" t="s">
        <v>41</v>
      </c>
      <c r="I2290">
        <v>300</v>
      </c>
      <c r="J2290" t="s">
        <v>42</v>
      </c>
      <c r="K2290" t="s">
        <v>276</v>
      </c>
      <c r="L2290">
        <v>54.443269999999998</v>
      </c>
      <c r="M2290">
        <v>-9.8388866666666708</v>
      </c>
      <c r="N2290" t="s">
        <v>129</v>
      </c>
      <c r="O2290" t="s">
        <v>44</v>
      </c>
      <c r="W2290">
        <v>2</v>
      </c>
      <c r="Z2290" t="s">
        <v>46</v>
      </c>
      <c r="AA2290" t="s">
        <v>47</v>
      </c>
      <c r="AB2290" t="s">
        <v>53</v>
      </c>
      <c r="AE2290" t="s">
        <v>50</v>
      </c>
    </row>
    <row r="2291" spans="1:31" x14ac:dyDescent="0.3">
      <c r="A2291" s="1">
        <v>43655</v>
      </c>
      <c r="B2291" s="2">
        <v>0.45472222222222225</v>
      </c>
      <c r="C2291" t="s">
        <v>39</v>
      </c>
      <c r="D2291" t="s">
        <v>13</v>
      </c>
      <c r="E2291">
        <v>146</v>
      </c>
      <c r="F2291" t="s">
        <v>40</v>
      </c>
      <c r="G2291" t="s">
        <v>276</v>
      </c>
      <c r="H2291" t="s">
        <v>41</v>
      </c>
      <c r="I2291">
        <v>300</v>
      </c>
      <c r="J2291" t="s">
        <v>42</v>
      </c>
      <c r="K2291" t="s">
        <v>276</v>
      </c>
      <c r="L2291">
        <v>54.443291666666703</v>
      </c>
      <c r="M2291">
        <v>-9.8379683333333308</v>
      </c>
      <c r="N2291" t="s">
        <v>129</v>
      </c>
      <c r="O2291" t="s">
        <v>44</v>
      </c>
      <c r="W2291">
        <v>1</v>
      </c>
      <c r="Z2291" t="s">
        <v>46</v>
      </c>
      <c r="AA2291" t="s">
        <v>47</v>
      </c>
      <c r="AB2291" t="s">
        <v>53</v>
      </c>
      <c r="AE2291" t="s">
        <v>50</v>
      </c>
    </row>
    <row r="2292" spans="1:31" x14ac:dyDescent="0.3">
      <c r="A2292" s="1">
        <v>43655</v>
      </c>
      <c r="B2292" s="2">
        <v>0.45488425925925924</v>
      </c>
      <c r="C2292" t="s">
        <v>39</v>
      </c>
      <c r="D2292" t="s">
        <v>13</v>
      </c>
      <c r="E2292">
        <v>146</v>
      </c>
      <c r="F2292" t="s">
        <v>40</v>
      </c>
      <c r="G2292" t="s">
        <v>276</v>
      </c>
      <c r="H2292" t="s">
        <v>41</v>
      </c>
      <c r="I2292">
        <v>300</v>
      </c>
      <c r="J2292" t="s">
        <v>42</v>
      </c>
      <c r="K2292" t="s">
        <v>276</v>
      </c>
      <c r="L2292">
        <v>54.4433333333333</v>
      </c>
      <c r="M2292">
        <v>-9.8368149999999996</v>
      </c>
      <c r="N2292" t="s">
        <v>129</v>
      </c>
      <c r="O2292" t="s">
        <v>100</v>
      </c>
      <c r="W2292">
        <v>1</v>
      </c>
      <c r="Y2292" t="s">
        <v>28</v>
      </c>
      <c r="Z2292" t="s">
        <v>52</v>
      </c>
      <c r="AA2292" t="s">
        <v>47</v>
      </c>
      <c r="AB2292" t="s">
        <v>56</v>
      </c>
      <c r="AE2292" t="s">
        <v>50</v>
      </c>
    </row>
    <row r="2293" spans="1:31" x14ac:dyDescent="0.3">
      <c r="A2293" s="1">
        <v>43655</v>
      </c>
      <c r="B2293" s="2">
        <v>0.45715277777777774</v>
      </c>
      <c r="C2293" t="s">
        <v>39</v>
      </c>
      <c r="D2293" t="s">
        <v>13</v>
      </c>
      <c r="E2293">
        <v>147</v>
      </c>
      <c r="F2293" t="s">
        <v>40</v>
      </c>
      <c r="G2293" t="s">
        <v>276</v>
      </c>
      <c r="H2293" t="s">
        <v>41</v>
      </c>
      <c r="I2293">
        <v>300</v>
      </c>
      <c r="J2293" t="s">
        <v>42</v>
      </c>
      <c r="K2293" t="s">
        <v>276</v>
      </c>
      <c r="L2293">
        <v>54.443725000000001</v>
      </c>
      <c r="M2293">
        <v>-9.8207400000000007</v>
      </c>
      <c r="N2293" t="s">
        <v>43</v>
      </c>
      <c r="O2293" t="s">
        <v>118</v>
      </c>
      <c r="W2293">
        <v>1</v>
      </c>
      <c r="Y2293" t="s">
        <v>28</v>
      </c>
      <c r="Z2293" t="s">
        <v>52</v>
      </c>
      <c r="AA2293" t="s">
        <v>47</v>
      </c>
      <c r="AB2293" t="s">
        <v>48</v>
      </c>
      <c r="AC2293" t="s">
        <v>49</v>
      </c>
      <c r="AE2293" t="s">
        <v>50</v>
      </c>
    </row>
    <row r="2294" spans="1:31" x14ac:dyDescent="0.3">
      <c r="A2294" s="1">
        <v>43655</v>
      </c>
      <c r="B2294" s="2">
        <v>0.45765046296296297</v>
      </c>
      <c r="C2294" t="s">
        <v>39</v>
      </c>
      <c r="D2294" t="s">
        <v>13</v>
      </c>
      <c r="E2294">
        <v>147</v>
      </c>
      <c r="F2294" t="s">
        <v>40</v>
      </c>
      <c r="G2294" t="s">
        <v>276</v>
      </c>
      <c r="H2294" t="s">
        <v>41</v>
      </c>
      <c r="I2294">
        <v>300</v>
      </c>
      <c r="J2294" t="s">
        <v>42</v>
      </c>
      <c r="K2294" t="s">
        <v>276</v>
      </c>
      <c r="L2294">
        <v>54.443764999999999</v>
      </c>
      <c r="M2294">
        <v>-9.8171883333333305</v>
      </c>
      <c r="N2294" t="s">
        <v>129</v>
      </c>
      <c r="O2294" t="s">
        <v>44</v>
      </c>
      <c r="W2294">
        <v>1</v>
      </c>
      <c r="Z2294" t="s">
        <v>46</v>
      </c>
      <c r="AA2294" t="s">
        <v>47</v>
      </c>
      <c r="AB2294" t="s">
        <v>55</v>
      </c>
      <c r="AE2294" t="s">
        <v>57</v>
      </c>
    </row>
    <row r="2295" spans="1:31" x14ac:dyDescent="0.3">
      <c r="A2295" s="1">
        <v>43655</v>
      </c>
      <c r="B2295" s="2">
        <v>0.4581365740740741</v>
      </c>
      <c r="C2295" t="s">
        <v>39</v>
      </c>
      <c r="D2295" t="s">
        <v>13</v>
      </c>
      <c r="E2295">
        <v>147</v>
      </c>
      <c r="F2295" t="s">
        <v>40</v>
      </c>
      <c r="G2295" t="s">
        <v>276</v>
      </c>
      <c r="H2295" t="s">
        <v>41</v>
      </c>
      <c r="I2295">
        <v>300</v>
      </c>
      <c r="J2295" t="s">
        <v>42</v>
      </c>
      <c r="K2295" t="s">
        <v>276</v>
      </c>
      <c r="L2295">
        <v>54.4437766666667</v>
      </c>
      <c r="M2295">
        <v>-9.8137550000000005</v>
      </c>
      <c r="N2295" t="s">
        <v>129</v>
      </c>
      <c r="O2295" t="s">
        <v>61</v>
      </c>
      <c r="R2295">
        <v>1</v>
      </c>
      <c r="AA2295" t="s">
        <v>47</v>
      </c>
      <c r="AB2295" t="s">
        <v>55</v>
      </c>
      <c r="AE2295" t="s">
        <v>50</v>
      </c>
    </row>
    <row r="2296" spans="1:31" x14ac:dyDescent="0.3">
      <c r="A2296" s="1">
        <v>43655</v>
      </c>
      <c r="B2296" s="2">
        <v>0.45837962962962964</v>
      </c>
      <c r="C2296" t="s">
        <v>39</v>
      </c>
      <c r="D2296" t="s">
        <v>13</v>
      </c>
      <c r="E2296">
        <v>147</v>
      </c>
      <c r="F2296" t="s">
        <v>40</v>
      </c>
      <c r="G2296" t="s">
        <v>276</v>
      </c>
      <c r="H2296" t="s">
        <v>41</v>
      </c>
      <c r="I2296">
        <v>300</v>
      </c>
      <c r="J2296" t="s">
        <v>42</v>
      </c>
      <c r="K2296" t="s">
        <v>276</v>
      </c>
      <c r="L2296">
        <v>54.4437766666667</v>
      </c>
      <c r="M2296">
        <v>-9.81202166666667</v>
      </c>
      <c r="N2296" t="s">
        <v>129</v>
      </c>
      <c r="O2296" t="s">
        <v>44</v>
      </c>
      <c r="W2296">
        <v>1</v>
      </c>
      <c r="Z2296" t="s">
        <v>46</v>
      </c>
      <c r="AA2296" t="s">
        <v>47</v>
      </c>
      <c r="AB2296" t="s">
        <v>55</v>
      </c>
      <c r="AE2296" t="s">
        <v>50</v>
      </c>
    </row>
    <row r="2297" spans="1:31" x14ac:dyDescent="0.3">
      <c r="A2297" s="1">
        <v>43655</v>
      </c>
      <c r="B2297" s="2">
        <v>0.45885416666666662</v>
      </c>
      <c r="C2297" t="s">
        <v>39</v>
      </c>
      <c r="D2297" t="s">
        <v>13</v>
      </c>
      <c r="E2297">
        <v>147</v>
      </c>
      <c r="F2297" t="s">
        <v>40</v>
      </c>
      <c r="G2297" t="s">
        <v>276</v>
      </c>
      <c r="H2297" t="s">
        <v>41</v>
      </c>
      <c r="I2297">
        <v>300</v>
      </c>
      <c r="J2297" t="s">
        <v>42</v>
      </c>
      <c r="K2297" t="s">
        <v>276</v>
      </c>
      <c r="L2297">
        <v>54.443854999999999</v>
      </c>
      <c r="M2297">
        <v>-9.8087</v>
      </c>
      <c r="N2297" t="s">
        <v>129</v>
      </c>
      <c r="O2297" t="s">
        <v>100</v>
      </c>
      <c r="W2297">
        <v>1</v>
      </c>
      <c r="Y2297" t="s">
        <v>28</v>
      </c>
      <c r="Z2297" t="s">
        <v>52</v>
      </c>
      <c r="AA2297" t="s">
        <v>47</v>
      </c>
      <c r="AB2297" t="s">
        <v>48</v>
      </c>
      <c r="AE2297" t="s">
        <v>50</v>
      </c>
    </row>
    <row r="2298" spans="1:31" x14ac:dyDescent="0.3">
      <c r="A2298" s="1">
        <v>43655</v>
      </c>
      <c r="B2298" s="2">
        <v>0.45940972222222221</v>
      </c>
      <c r="C2298" t="s">
        <v>39</v>
      </c>
      <c r="D2298" t="s">
        <v>13</v>
      </c>
      <c r="E2298">
        <v>147</v>
      </c>
      <c r="F2298" t="s">
        <v>40</v>
      </c>
      <c r="G2298" t="s">
        <v>276</v>
      </c>
      <c r="H2298" t="s">
        <v>41</v>
      </c>
      <c r="I2298">
        <v>300</v>
      </c>
      <c r="J2298" t="s">
        <v>42</v>
      </c>
      <c r="K2298" t="s">
        <v>276</v>
      </c>
      <c r="L2298">
        <v>54.443816666666699</v>
      </c>
      <c r="M2298">
        <v>-9.8046983333333309</v>
      </c>
      <c r="N2298" t="s">
        <v>129</v>
      </c>
      <c r="O2298" t="s">
        <v>118</v>
      </c>
      <c r="W2298">
        <v>2</v>
      </c>
      <c r="Y2298" t="s">
        <v>28</v>
      </c>
      <c r="Z2298" t="s">
        <v>52</v>
      </c>
      <c r="AA2298" t="s">
        <v>47</v>
      </c>
      <c r="AB2298" t="s">
        <v>72</v>
      </c>
      <c r="AE2298" t="s">
        <v>57</v>
      </c>
    </row>
    <row r="2299" spans="1:31" x14ac:dyDescent="0.3">
      <c r="A2299" s="1">
        <v>43655</v>
      </c>
      <c r="B2299" s="2">
        <v>0.45959490740740744</v>
      </c>
      <c r="C2299" t="s">
        <v>39</v>
      </c>
      <c r="D2299" t="s">
        <v>13</v>
      </c>
      <c r="E2299">
        <v>147</v>
      </c>
      <c r="F2299" t="s">
        <v>40</v>
      </c>
      <c r="G2299" t="s">
        <v>276</v>
      </c>
      <c r="H2299" t="s">
        <v>41</v>
      </c>
      <c r="I2299">
        <v>300</v>
      </c>
      <c r="J2299" t="s">
        <v>42</v>
      </c>
      <c r="K2299" t="s">
        <v>276</v>
      </c>
      <c r="L2299">
        <v>54.443786666666703</v>
      </c>
      <c r="M2299">
        <v>-9.8033816666666702</v>
      </c>
      <c r="N2299" t="s">
        <v>129</v>
      </c>
      <c r="O2299" t="s">
        <v>85</v>
      </c>
      <c r="W2299">
        <v>1</v>
      </c>
      <c r="Y2299" t="s">
        <v>28</v>
      </c>
      <c r="Z2299" t="s">
        <v>52</v>
      </c>
      <c r="AA2299" t="s">
        <v>47</v>
      </c>
      <c r="AB2299" t="s">
        <v>53</v>
      </c>
      <c r="AE2299" t="s">
        <v>50</v>
      </c>
    </row>
    <row r="2300" spans="1:31" x14ac:dyDescent="0.3">
      <c r="A2300" s="1">
        <v>43655</v>
      </c>
      <c r="B2300" s="2">
        <v>0.45978009259259256</v>
      </c>
      <c r="C2300" t="s">
        <v>39</v>
      </c>
      <c r="D2300" t="s">
        <v>13</v>
      </c>
      <c r="E2300">
        <v>147</v>
      </c>
      <c r="F2300" t="s">
        <v>40</v>
      </c>
      <c r="G2300" t="s">
        <v>276</v>
      </c>
      <c r="H2300" t="s">
        <v>41</v>
      </c>
      <c r="I2300">
        <v>300</v>
      </c>
      <c r="J2300" t="s">
        <v>42</v>
      </c>
      <c r="K2300" t="s">
        <v>276</v>
      </c>
      <c r="L2300">
        <v>54.443770000000001</v>
      </c>
      <c r="M2300">
        <v>-9.8020416666666694</v>
      </c>
      <c r="N2300" t="s">
        <v>129</v>
      </c>
      <c r="O2300" t="s">
        <v>100</v>
      </c>
      <c r="W2300">
        <v>1</v>
      </c>
      <c r="Y2300" t="s">
        <v>28</v>
      </c>
      <c r="Z2300" t="s">
        <v>52</v>
      </c>
      <c r="AA2300" t="s">
        <v>47</v>
      </c>
      <c r="AB2300" t="s">
        <v>56</v>
      </c>
      <c r="AE2300" t="s">
        <v>50</v>
      </c>
    </row>
    <row r="2301" spans="1:31" x14ac:dyDescent="0.3">
      <c r="A2301" s="1">
        <v>43655</v>
      </c>
      <c r="B2301" s="2">
        <v>0.45999999999999996</v>
      </c>
      <c r="C2301" t="s">
        <v>39</v>
      </c>
      <c r="D2301" t="s">
        <v>13</v>
      </c>
      <c r="E2301">
        <v>147</v>
      </c>
      <c r="F2301" t="s">
        <v>40</v>
      </c>
      <c r="G2301" t="s">
        <v>276</v>
      </c>
      <c r="H2301" t="s">
        <v>41</v>
      </c>
      <c r="I2301">
        <v>300</v>
      </c>
      <c r="J2301" t="s">
        <v>42</v>
      </c>
      <c r="K2301" t="s">
        <v>276</v>
      </c>
      <c r="L2301">
        <v>54.443743333333302</v>
      </c>
      <c r="M2301">
        <v>-9.8003866666666699</v>
      </c>
      <c r="N2301" t="s">
        <v>129</v>
      </c>
      <c r="O2301" t="s">
        <v>118</v>
      </c>
      <c r="W2301">
        <v>2</v>
      </c>
      <c r="Y2301" t="s">
        <v>28</v>
      </c>
      <c r="Z2301" t="s">
        <v>52</v>
      </c>
      <c r="AA2301" t="s">
        <v>47</v>
      </c>
      <c r="AB2301" t="s">
        <v>48</v>
      </c>
      <c r="AE2301" t="s">
        <v>50</v>
      </c>
    </row>
    <row r="2302" spans="1:31" x14ac:dyDescent="0.3">
      <c r="A2302" s="1">
        <v>43655</v>
      </c>
      <c r="B2302" s="2">
        <v>0.46052083333333332</v>
      </c>
      <c r="C2302" t="s">
        <v>39</v>
      </c>
      <c r="D2302" t="s">
        <v>13</v>
      </c>
      <c r="E2302">
        <v>147</v>
      </c>
      <c r="F2302" t="s">
        <v>40</v>
      </c>
      <c r="G2302" t="s">
        <v>276</v>
      </c>
      <c r="H2302" t="s">
        <v>41</v>
      </c>
      <c r="I2302">
        <v>300</v>
      </c>
      <c r="J2302" t="s">
        <v>42</v>
      </c>
      <c r="K2302" t="s">
        <v>276</v>
      </c>
      <c r="L2302">
        <v>54.443730000000002</v>
      </c>
      <c r="M2302">
        <v>-9.7966783333333307</v>
      </c>
      <c r="N2302" t="s">
        <v>129</v>
      </c>
      <c r="O2302" t="s">
        <v>118</v>
      </c>
      <c r="W2302">
        <v>1</v>
      </c>
      <c r="Y2302" t="s">
        <v>28</v>
      </c>
      <c r="Z2302" t="s">
        <v>52</v>
      </c>
      <c r="AA2302" t="s">
        <v>47</v>
      </c>
      <c r="AB2302" t="s">
        <v>55</v>
      </c>
      <c r="AE2302" t="s">
        <v>50</v>
      </c>
    </row>
    <row r="2303" spans="1:31" x14ac:dyDescent="0.3">
      <c r="A2303" s="1">
        <v>43655</v>
      </c>
      <c r="B2303" s="2">
        <v>0.4607060185185185</v>
      </c>
      <c r="C2303" t="s">
        <v>39</v>
      </c>
      <c r="D2303" t="s">
        <v>13</v>
      </c>
      <c r="E2303">
        <v>147</v>
      </c>
      <c r="F2303" t="s">
        <v>40</v>
      </c>
      <c r="G2303" t="s">
        <v>276</v>
      </c>
      <c r="H2303" t="s">
        <v>41</v>
      </c>
      <c r="I2303">
        <v>300</v>
      </c>
      <c r="J2303" t="s">
        <v>42</v>
      </c>
      <c r="K2303" t="s">
        <v>276</v>
      </c>
      <c r="L2303">
        <v>54.443741666666703</v>
      </c>
      <c r="M2303">
        <v>-9.7953533333333294</v>
      </c>
      <c r="N2303" t="s">
        <v>129</v>
      </c>
      <c r="O2303" t="s">
        <v>54</v>
      </c>
      <c r="W2303">
        <v>1</v>
      </c>
      <c r="Y2303" t="s">
        <v>28</v>
      </c>
      <c r="Z2303" t="s">
        <v>52</v>
      </c>
      <c r="AA2303" t="s">
        <v>47</v>
      </c>
      <c r="AB2303" t="s">
        <v>53</v>
      </c>
      <c r="AE2303" t="s">
        <v>50</v>
      </c>
    </row>
    <row r="2304" spans="1:31" x14ac:dyDescent="0.3">
      <c r="A2304" s="1">
        <v>43655</v>
      </c>
      <c r="B2304" s="2">
        <v>0.46090277777777783</v>
      </c>
      <c r="C2304" t="s">
        <v>39</v>
      </c>
      <c r="D2304" t="s">
        <v>13</v>
      </c>
      <c r="E2304">
        <v>147</v>
      </c>
      <c r="F2304" t="s">
        <v>40</v>
      </c>
      <c r="G2304" t="s">
        <v>276</v>
      </c>
      <c r="H2304" t="s">
        <v>41</v>
      </c>
      <c r="I2304">
        <v>300</v>
      </c>
      <c r="J2304" t="s">
        <v>42</v>
      </c>
      <c r="K2304" t="s">
        <v>276</v>
      </c>
      <c r="L2304">
        <v>54.443728333333297</v>
      </c>
      <c r="M2304">
        <v>-9.7939600000000002</v>
      </c>
      <c r="N2304" t="s">
        <v>129</v>
      </c>
      <c r="O2304" t="s">
        <v>44</v>
      </c>
      <c r="W2304">
        <v>1</v>
      </c>
      <c r="Z2304" t="s">
        <v>46</v>
      </c>
      <c r="AA2304" t="s">
        <v>47</v>
      </c>
      <c r="AB2304" t="s">
        <v>55</v>
      </c>
      <c r="AE2304" t="s">
        <v>50</v>
      </c>
    </row>
    <row r="2305" spans="1:31" x14ac:dyDescent="0.3">
      <c r="A2305" s="1">
        <v>43655</v>
      </c>
      <c r="B2305" s="2">
        <v>0.46112268518518523</v>
      </c>
      <c r="C2305" t="s">
        <v>39</v>
      </c>
      <c r="D2305" t="s">
        <v>13</v>
      </c>
      <c r="E2305">
        <v>147</v>
      </c>
      <c r="F2305" t="s">
        <v>40</v>
      </c>
      <c r="G2305" t="s">
        <v>276</v>
      </c>
      <c r="H2305" t="s">
        <v>41</v>
      </c>
      <c r="I2305">
        <v>300</v>
      </c>
      <c r="J2305" t="s">
        <v>42</v>
      </c>
      <c r="K2305" t="s">
        <v>276</v>
      </c>
      <c r="L2305">
        <v>54.443725000000001</v>
      </c>
      <c r="M2305">
        <v>-9.7923733333333303</v>
      </c>
      <c r="N2305" t="s">
        <v>129</v>
      </c>
      <c r="O2305" t="s">
        <v>54</v>
      </c>
      <c r="W2305">
        <v>1</v>
      </c>
      <c r="Y2305" t="s">
        <v>28</v>
      </c>
      <c r="Z2305" t="s">
        <v>52</v>
      </c>
      <c r="AA2305" t="s">
        <v>47</v>
      </c>
      <c r="AB2305" t="s">
        <v>48</v>
      </c>
      <c r="AE2305" t="s">
        <v>50</v>
      </c>
    </row>
    <row r="2306" spans="1:31" x14ac:dyDescent="0.3">
      <c r="A2306" s="1">
        <v>43655</v>
      </c>
      <c r="B2306" s="2">
        <v>0.46204861111111112</v>
      </c>
      <c r="C2306" t="s">
        <v>39</v>
      </c>
      <c r="D2306" t="s">
        <v>13</v>
      </c>
      <c r="E2306">
        <v>147</v>
      </c>
      <c r="F2306" t="s">
        <v>40</v>
      </c>
      <c r="G2306" t="s">
        <v>276</v>
      </c>
      <c r="H2306" t="s">
        <v>41</v>
      </c>
      <c r="I2306">
        <v>300</v>
      </c>
      <c r="J2306" t="s">
        <v>42</v>
      </c>
      <c r="K2306" t="s">
        <v>276</v>
      </c>
      <c r="L2306">
        <v>54.443629999999999</v>
      </c>
      <c r="M2306">
        <v>-9.7857083333333303</v>
      </c>
      <c r="N2306" t="s">
        <v>129</v>
      </c>
      <c r="O2306" t="s">
        <v>54</v>
      </c>
      <c r="W2306">
        <v>1</v>
      </c>
      <c r="Y2306" t="s">
        <v>28</v>
      </c>
      <c r="Z2306" t="s">
        <v>52</v>
      </c>
      <c r="AA2306" t="s">
        <v>47</v>
      </c>
      <c r="AB2306" t="s">
        <v>53</v>
      </c>
      <c r="AE2306" t="s">
        <v>50</v>
      </c>
    </row>
    <row r="2307" spans="1:31" x14ac:dyDescent="0.3">
      <c r="A2307" s="1">
        <v>43655</v>
      </c>
      <c r="B2307" s="2">
        <v>0.46230324074074075</v>
      </c>
      <c r="C2307" t="s">
        <v>39</v>
      </c>
      <c r="D2307" t="s">
        <v>13</v>
      </c>
      <c r="E2307">
        <v>147</v>
      </c>
      <c r="F2307" t="s">
        <v>40</v>
      </c>
      <c r="G2307" t="s">
        <v>276</v>
      </c>
      <c r="H2307" t="s">
        <v>41</v>
      </c>
      <c r="I2307">
        <v>300</v>
      </c>
      <c r="J2307" t="s">
        <v>42</v>
      </c>
      <c r="K2307" t="s">
        <v>276</v>
      </c>
      <c r="L2307">
        <v>54.4435966666667</v>
      </c>
      <c r="M2307">
        <v>-9.7839566666666702</v>
      </c>
      <c r="N2307" t="s">
        <v>129</v>
      </c>
      <c r="O2307" t="s">
        <v>118</v>
      </c>
      <c r="W2307">
        <v>1</v>
      </c>
      <c r="Y2307" t="s">
        <v>28</v>
      </c>
      <c r="Z2307" t="s">
        <v>52</v>
      </c>
      <c r="AA2307" t="s">
        <v>47</v>
      </c>
      <c r="AB2307" t="s">
        <v>72</v>
      </c>
      <c r="AE2307" t="s">
        <v>50</v>
      </c>
    </row>
    <row r="2308" spans="1:31" x14ac:dyDescent="0.3">
      <c r="A2308" s="1">
        <v>43655</v>
      </c>
      <c r="B2308" s="2">
        <v>0.46243055555555551</v>
      </c>
      <c r="C2308" t="s">
        <v>39</v>
      </c>
      <c r="D2308" t="s">
        <v>13</v>
      </c>
      <c r="E2308">
        <v>147</v>
      </c>
      <c r="F2308" t="s">
        <v>40</v>
      </c>
      <c r="G2308" t="s">
        <v>276</v>
      </c>
      <c r="H2308" t="s">
        <v>41</v>
      </c>
      <c r="I2308">
        <v>300</v>
      </c>
      <c r="J2308" t="s">
        <v>42</v>
      </c>
      <c r="K2308" t="s">
        <v>276</v>
      </c>
      <c r="L2308">
        <v>54.443583333333301</v>
      </c>
      <c r="M2308">
        <v>-9.7829466666666693</v>
      </c>
      <c r="N2308" t="s">
        <v>129</v>
      </c>
      <c r="O2308" t="s">
        <v>100</v>
      </c>
      <c r="W2308">
        <v>1</v>
      </c>
      <c r="Y2308" t="s">
        <v>28</v>
      </c>
      <c r="Z2308" t="s">
        <v>52</v>
      </c>
      <c r="AA2308" t="s">
        <v>47</v>
      </c>
      <c r="AB2308" t="s">
        <v>55</v>
      </c>
      <c r="AE2308" t="s">
        <v>50</v>
      </c>
    </row>
    <row r="2309" spans="1:31" x14ac:dyDescent="0.3">
      <c r="A2309" s="1">
        <v>43655</v>
      </c>
      <c r="B2309" s="2">
        <v>0.46278935185185183</v>
      </c>
      <c r="C2309" t="s">
        <v>39</v>
      </c>
      <c r="D2309" t="s">
        <v>13</v>
      </c>
      <c r="E2309">
        <v>147</v>
      </c>
      <c r="F2309" t="s">
        <v>40</v>
      </c>
      <c r="G2309" t="s">
        <v>276</v>
      </c>
      <c r="H2309" t="s">
        <v>41</v>
      </c>
      <c r="I2309">
        <v>300</v>
      </c>
      <c r="J2309" t="s">
        <v>42</v>
      </c>
      <c r="K2309" t="s">
        <v>276</v>
      </c>
      <c r="L2309">
        <v>54.443563333333302</v>
      </c>
      <c r="M2309">
        <v>-9.7803533333333306</v>
      </c>
      <c r="N2309" t="s">
        <v>129</v>
      </c>
      <c r="O2309" t="s">
        <v>118</v>
      </c>
      <c r="W2309">
        <v>1</v>
      </c>
      <c r="Y2309" t="s">
        <v>28</v>
      </c>
      <c r="Z2309" t="s">
        <v>52</v>
      </c>
      <c r="AA2309" t="s">
        <v>47</v>
      </c>
      <c r="AB2309" t="s">
        <v>55</v>
      </c>
      <c r="AE2309" t="s">
        <v>50</v>
      </c>
    </row>
    <row r="2310" spans="1:31" x14ac:dyDescent="0.3">
      <c r="A2310" s="1">
        <v>43655</v>
      </c>
      <c r="B2310" s="2">
        <v>0.46297453703703706</v>
      </c>
      <c r="C2310" t="s">
        <v>39</v>
      </c>
      <c r="D2310" t="s">
        <v>13</v>
      </c>
      <c r="E2310">
        <v>147</v>
      </c>
      <c r="F2310" t="s">
        <v>40</v>
      </c>
      <c r="G2310" t="s">
        <v>276</v>
      </c>
      <c r="H2310" t="s">
        <v>41</v>
      </c>
      <c r="I2310">
        <v>300</v>
      </c>
      <c r="J2310" t="s">
        <v>42</v>
      </c>
      <c r="K2310" t="s">
        <v>276</v>
      </c>
      <c r="L2310">
        <v>54.443530000000003</v>
      </c>
      <c r="M2310">
        <v>-9.7790049999999997</v>
      </c>
      <c r="N2310" t="s">
        <v>129</v>
      </c>
      <c r="O2310" t="s">
        <v>100</v>
      </c>
      <c r="W2310">
        <v>1</v>
      </c>
      <c r="Y2310" t="s">
        <v>28</v>
      </c>
      <c r="Z2310" t="s">
        <v>52</v>
      </c>
      <c r="AA2310" t="s">
        <v>47</v>
      </c>
      <c r="AB2310" t="s">
        <v>55</v>
      </c>
      <c r="AE2310" t="s">
        <v>50</v>
      </c>
    </row>
    <row r="2311" spans="1:31" x14ac:dyDescent="0.3">
      <c r="A2311" s="1">
        <v>43655</v>
      </c>
      <c r="B2311" s="2">
        <v>0.46317129629629633</v>
      </c>
      <c r="C2311" t="s">
        <v>39</v>
      </c>
      <c r="D2311" t="s">
        <v>13</v>
      </c>
      <c r="E2311">
        <v>147</v>
      </c>
      <c r="F2311" t="s">
        <v>40</v>
      </c>
      <c r="G2311" t="s">
        <v>276</v>
      </c>
      <c r="H2311" t="s">
        <v>41</v>
      </c>
      <c r="I2311">
        <v>300</v>
      </c>
      <c r="J2311" t="s">
        <v>42</v>
      </c>
      <c r="K2311" t="s">
        <v>276</v>
      </c>
      <c r="L2311">
        <v>54.443508333333298</v>
      </c>
      <c r="M2311">
        <v>-9.7776516666666708</v>
      </c>
      <c r="N2311" t="s">
        <v>129</v>
      </c>
      <c r="O2311" t="s">
        <v>100</v>
      </c>
      <c r="W2311">
        <v>1</v>
      </c>
      <c r="Y2311" t="s">
        <v>28</v>
      </c>
      <c r="Z2311" t="s">
        <v>52</v>
      </c>
      <c r="AA2311" t="s">
        <v>47</v>
      </c>
      <c r="AB2311" t="s">
        <v>55</v>
      </c>
      <c r="AE2311" t="s">
        <v>50</v>
      </c>
    </row>
    <row r="2312" spans="1:31" x14ac:dyDescent="0.3">
      <c r="A2312" s="1">
        <v>43655</v>
      </c>
      <c r="B2312" s="2">
        <v>0.46339120370370374</v>
      </c>
      <c r="C2312" t="s">
        <v>39</v>
      </c>
      <c r="D2312" t="s">
        <v>13</v>
      </c>
      <c r="E2312">
        <v>147</v>
      </c>
      <c r="F2312" t="s">
        <v>40</v>
      </c>
      <c r="G2312" t="s">
        <v>276</v>
      </c>
      <c r="H2312" t="s">
        <v>41</v>
      </c>
      <c r="I2312">
        <v>300</v>
      </c>
      <c r="J2312" t="s">
        <v>42</v>
      </c>
      <c r="K2312" t="s">
        <v>276</v>
      </c>
      <c r="L2312">
        <v>54.443486666666701</v>
      </c>
      <c r="M2312">
        <v>-9.7759649999999993</v>
      </c>
      <c r="N2312" t="s">
        <v>129</v>
      </c>
      <c r="O2312" t="s">
        <v>54</v>
      </c>
      <c r="W2312">
        <v>1</v>
      </c>
      <c r="Y2312" t="s">
        <v>28</v>
      </c>
      <c r="Z2312" t="s">
        <v>52</v>
      </c>
      <c r="AA2312" t="s">
        <v>47</v>
      </c>
      <c r="AB2312" t="s">
        <v>72</v>
      </c>
      <c r="AE2312" t="s">
        <v>50</v>
      </c>
    </row>
    <row r="2313" spans="1:31" x14ac:dyDescent="0.3">
      <c r="A2313" s="1">
        <v>43655</v>
      </c>
      <c r="B2313" s="2">
        <v>0.46394675925925927</v>
      </c>
      <c r="C2313" t="s">
        <v>39</v>
      </c>
      <c r="D2313" t="s">
        <v>13</v>
      </c>
      <c r="E2313">
        <v>147</v>
      </c>
      <c r="F2313" t="s">
        <v>40</v>
      </c>
      <c r="G2313" t="s">
        <v>276</v>
      </c>
      <c r="H2313" t="s">
        <v>41</v>
      </c>
      <c r="I2313">
        <v>300</v>
      </c>
      <c r="J2313" t="s">
        <v>42</v>
      </c>
      <c r="K2313" t="s">
        <v>276</v>
      </c>
      <c r="L2313">
        <v>54.443436666666699</v>
      </c>
      <c r="M2313">
        <v>-9.7718966666666702</v>
      </c>
      <c r="N2313" t="s">
        <v>129</v>
      </c>
      <c r="O2313" t="s">
        <v>118</v>
      </c>
      <c r="W2313">
        <v>1</v>
      </c>
      <c r="Y2313" t="s">
        <v>28</v>
      </c>
      <c r="Z2313" t="s">
        <v>52</v>
      </c>
      <c r="AA2313" t="s">
        <v>47</v>
      </c>
      <c r="AB2313" t="s">
        <v>55</v>
      </c>
      <c r="AE2313" t="s">
        <v>50</v>
      </c>
    </row>
    <row r="2314" spans="1:31" x14ac:dyDescent="0.3">
      <c r="A2314" s="1">
        <v>43655</v>
      </c>
      <c r="B2314" s="2">
        <v>0.46579861111111115</v>
      </c>
      <c r="C2314" t="s">
        <v>39</v>
      </c>
      <c r="D2314" t="s">
        <v>13</v>
      </c>
      <c r="E2314">
        <v>147</v>
      </c>
      <c r="F2314" t="s">
        <v>40</v>
      </c>
      <c r="G2314" t="s">
        <v>276</v>
      </c>
      <c r="H2314" t="s">
        <v>41</v>
      </c>
      <c r="I2314">
        <v>300</v>
      </c>
      <c r="J2314" t="s">
        <v>42</v>
      </c>
      <c r="K2314" t="s">
        <v>276</v>
      </c>
      <c r="L2314">
        <v>54.443424999999998</v>
      </c>
      <c r="M2314">
        <v>-9.7582433333333292</v>
      </c>
      <c r="N2314" t="s">
        <v>129</v>
      </c>
      <c r="O2314" t="s">
        <v>100</v>
      </c>
      <c r="W2314">
        <v>2</v>
      </c>
      <c r="Y2314" t="s">
        <v>28</v>
      </c>
      <c r="Z2314" t="s">
        <v>52</v>
      </c>
      <c r="AA2314" t="s">
        <v>47</v>
      </c>
      <c r="AB2314" t="s">
        <v>53</v>
      </c>
      <c r="AE2314" t="s">
        <v>50</v>
      </c>
    </row>
    <row r="2315" spans="1:31" x14ac:dyDescent="0.3">
      <c r="A2315" s="1">
        <v>43655</v>
      </c>
      <c r="B2315" s="2">
        <v>0.46825231481481483</v>
      </c>
      <c r="C2315" t="s">
        <v>39</v>
      </c>
      <c r="D2315" t="s">
        <v>13</v>
      </c>
      <c r="E2315">
        <v>147</v>
      </c>
      <c r="F2315" t="s">
        <v>40</v>
      </c>
      <c r="G2315" t="s">
        <v>276</v>
      </c>
      <c r="H2315" t="s">
        <v>41</v>
      </c>
      <c r="I2315">
        <v>300</v>
      </c>
      <c r="J2315" t="s">
        <v>42</v>
      </c>
      <c r="K2315" t="s">
        <v>276</v>
      </c>
      <c r="L2315">
        <v>54.4433583333333</v>
      </c>
      <c r="M2315">
        <v>-9.7401549999999997</v>
      </c>
      <c r="N2315" t="s">
        <v>129</v>
      </c>
      <c r="O2315" t="s">
        <v>147</v>
      </c>
      <c r="W2315">
        <v>1</v>
      </c>
      <c r="Y2315" t="s">
        <v>28</v>
      </c>
      <c r="Z2315" t="s">
        <v>52</v>
      </c>
      <c r="AA2315" t="s">
        <v>47</v>
      </c>
      <c r="AB2315" t="s">
        <v>55</v>
      </c>
      <c r="AE2315" t="s">
        <v>50</v>
      </c>
    </row>
    <row r="2316" spans="1:31" x14ac:dyDescent="0.3">
      <c r="A2316" s="1">
        <v>43655</v>
      </c>
      <c r="B2316" s="2">
        <v>0.47069444444444447</v>
      </c>
      <c r="C2316" t="s">
        <v>39</v>
      </c>
      <c r="D2316" t="s">
        <v>13</v>
      </c>
      <c r="E2316">
        <v>147</v>
      </c>
      <c r="F2316" t="s">
        <v>40</v>
      </c>
      <c r="G2316" t="s">
        <v>276</v>
      </c>
      <c r="H2316" t="s">
        <v>41</v>
      </c>
      <c r="I2316">
        <v>300</v>
      </c>
      <c r="J2316" t="s">
        <v>42</v>
      </c>
      <c r="K2316" t="s">
        <v>276</v>
      </c>
      <c r="L2316">
        <v>54.443193333333298</v>
      </c>
      <c r="M2316">
        <v>-9.7222316666666693</v>
      </c>
      <c r="N2316" t="s">
        <v>129</v>
      </c>
      <c r="O2316" t="s">
        <v>100</v>
      </c>
      <c r="W2316">
        <v>1</v>
      </c>
      <c r="Y2316" t="s">
        <v>28</v>
      </c>
      <c r="Z2316" t="s">
        <v>52</v>
      </c>
      <c r="AA2316" t="s">
        <v>47</v>
      </c>
      <c r="AB2316" t="s">
        <v>53</v>
      </c>
      <c r="AE2316" t="s">
        <v>50</v>
      </c>
    </row>
    <row r="2317" spans="1:31" x14ac:dyDescent="0.3">
      <c r="A2317" s="1">
        <v>43655</v>
      </c>
      <c r="B2317" s="2">
        <v>0.47128472222222223</v>
      </c>
      <c r="C2317" t="s">
        <v>39</v>
      </c>
      <c r="D2317" t="s">
        <v>13</v>
      </c>
      <c r="E2317">
        <v>147</v>
      </c>
      <c r="F2317" t="s">
        <v>40</v>
      </c>
      <c r="G2317" t="s">
        <v>276</v>
      </c>
      <c r="H2317" t="s">
        <v>41</v>
      </c>
      <c r="I2317">
        <v>300</v>
      </c>
      <c r="J2317" t="s">
        <v>42</v>
      </c>
      <c r="K2317" t="s">
        <v>276</v>
      </c>
      <c r="L2317">
        <v>54.443190000000001</v>
      </c>
      <c r="M2317">
        <v>-9.7179500000000001</v>
      </c>
      <c r="N2317" t="s">
        <v>129</v>
      </c>
      <c r="O2317" t="s">
        <v>100</v>
      </c>
      <c r="W2317">
        <v>2</v>
      </c>
      <c r="Y2317" t="s">
        <v>28</v>
      </c>
      <c r="Z2317" t="s">
        <v>52</v>
      </c>
      <c r="AA2317" t="s">
        <v>47</v>
      </c>
      <c r="AB2317" t="s">
        <v>53</v>
      </c>
      <c r="AE2317" t="s">
        <v>50</v>
      </c>
    </row>
    <row r="2318" spans="1:31" x14ac:dyDescent="0.3">
      <c r="A2318" s="1">
        <v>43655</v>
      </c>
      <c r="B2318" s="2">
        <v>0.47356481481481483</v>
      </c>
      <c r="C2318" t="s">
        <v>39</v>
      </c>
      <c r="D2318" t="s">
        <v>13</v>
      </c>
      <c r="E2318">
        <v>147</v>
      </c>
      <c r="F2318" t="s">
        <v>40</v>
      </c>
      <c r="G2318" t="s">
        <v>276</v>
      </c>
      <c r="H2318" t="s">
        <v>41</v>
      </c>
      <c r="I2318">
        <v>300</v>
      </c>
      <c r="J2318" t="s">
        <v>42</v>
      </c>
      <c r="K2318" t="s">
        <v>276</v>
      </c>
      <c r="L2318">
        <v>54.44314</v>
      </c>
      <c r="M2318">
        <v>-9.7011283333333296</v>
      </c>
      <c r="N2318" t="s">
        <v>129</v>
      </c>
      <c r="O2318" t="s">
        <v>44</v>
      </c>
      <c r="W2318">
        <v>1</v>
      </c>
      <c r="Z2318" t="s">
        <v>46</v>
      </c>
      <c r="AA2318" t="s">
        <v>47</v>
      </c>
      <c r="AB2318" t="s">
        <v>53</v>
      </c>
      <c r="AE2318" t="s">
        <v>50</v>
      </c>
    </row>
    <row r="2319" spans="1:31" x14ac:dyDescent="0.3">
      <c r="A2319" s="1">
        <v>43655</v>
      </c>
      <c r="B2319" s="2">
        <v>0.47456018518518522</v>
      </c>
      <c r="C2319" t="s">
        <v>39</v>
      </c>
      <c r="D2319" t="s">
        <v>13</v>
      </c>
      <c r="E2319">
        <v>147</v>
      </c>
      <c r="F2319" t="s">
        <v>40</v>
      </c>
      <c r="G2319" t="s">
        <v>276</v>
      </c>
      <c r="H2319" t="s">
        <v>41</v>
      </c>
      <c r="I2319">
        <v>300</v>
      </c>
      <c r="J2319" t="s">
        <v>42</v>
      </c>
      <c r="K2319" t="s">
        <v>276</v>
      </c>
      <c r="L2319">
        <v>54.443053333333303</v>
      </c>
      <c r="M2319">
        <v>-9.6937816666666698</v>
      </c>
      <c r="N2319" t="s">
        <v>129</v>
      </c>
      <c r="O2319" t="s">
        <v>100</v>
      </c>
      <c r="W2319">
        <v>1</v>
      </c>
      <c r="Y2319" t="s">
        <v>28</v>
      </c>
      <c r="Z2319" t="s">
        <v>52</v>
      </c>
      <c r="AA2319" t="s">
        <v>47</v>
      </c>
      <c r="AB2319" t="s">
        <v>53</v>
      </c>
      <c r="AE2319" t="s">
        <v>57</v>
      </c>
    </row>
    <row r="2320" spans="1:31" x14ac:dyDescent="0.3">
      <c r="A2320" s="1">
        <v>43655</v>
      </c>
      <c r="B2320" s="2">
        <v>0.47468749999999998</v>
      </c>
      <c r="C2320" t="s">
        <v>39</v>
      </c>
      <c r="D2320" t="s">
        <v>13</v>
      </c>
      <c r="E2320">
        <v>147</v>
      </c>
      <c r="F2320" t="s">
        <v>40</v>
      </c>
      <c r="G2320" t="s">
        <v>276</v>
      </c>
      <c r="H2320" t="s">
        <v>41</v>
      </c>
      <c r="I2320">
        <v>300</v>
      </c>
      <c r="J2320" t="s">
        <v>42</v>
      </c>
      <c r="K2320" t="s">
        <v>276</v>
      </c>
      <c r="L2320">
        <v>54.443049999999999</v>
      </c>
      <c r="M2320">
        <v>-9.6929183333333295</v>
      </c>
      <c r="N2320" t="s">
        <v>129</v>
      </c>
      <c r="O2320" t="s">
        <v>54</v>
      </c>
      <c r="W2320">
        <v>1</v>
      </c>
      <c r="Y2320" t="s">
        <v>28</v>
      </c>
      <c r="Z2320" t="s">
        <v>52</v>
      </c>
      <c r="AA2320" t="s">
        <v>47</v>
      </c>
      <c r="AB2320" t="s">
        <v>53</v>
      </c>
      <c r="AE2320" t="s">
        <v>57</v>
      </c>
    </row>
    <row r="2321" spans="1:31" x14ac:dyDescent="0.3">
      <c r="A2321" s="1">
        <v>43655</v>
      </c>
      <c r="B2321" s="2">
        <v>0.47557870370370375</v>
      </c>
      <c r="C2321" t="s">
        <v>39</v>
      </c>
      <c r="D2321" t="s">
        <v>13</v>
      </c>
      <c r="E2321">
        <v>147</v>
      </c>
      <c r="F2321" t="s">
        <v>40</v>
      </c>
      <c r="G2321" t="s">
        <v>276</v>
      </c>
      <c r="H2321" t="s">
        <v>41</v>
      </c>
      <c r="I2321">
        <v>300</v>
      </c>
      <c r="J2321" t="s">
        <v>42</v>
      </c>
      <c r="K2321" t="s">
        <v>276</v>
      </c>
      <c r="L2321">
        <v>54.442929999999997</v>
      </c>
      <c r="M2321">
        <v>-9.6863799999999998</v>
      </c>
      <c r="N2321" t="s">
        <v>129</v>
      </c>
      <c r="O2321" t="s">
        <v>100</v>
      </c>
      <c r="W2321">
        <v>2</v>
      </c>
      <c r="Y2321" t="s">
        <v>28</v>
      </c>
      <c r="Z2321" t="s">
        <v>52</v>
      </c>
      <c r="AA2321" t="s">
        <v>47</v>
      </c>
      <c r="AB2321" t="s">
        <v>53</v>
      </c>
      <c r="AE2321" t="s">
        <v>50</v>
      </c>
    </row>
    <row r="2322" spans="1:31" x14ac:dyDescent="0.3">
      <c r="A2322" s="1">
        <v>43655</v>
      </c>
      <c r="B2322" s="2">
        <v>0.47619212962962965</v>
      </c>
      <c r="C2322" t="s">
        <v>39</v>
      </c>
      <c r="D2322" t="s">
        <v>13</v>
      </c>
      <c r="E2322">
        <v>147</v>
      </c>
      <c r="F2322" t="s">
        <v>40</v>
      </c>
      <c r="G2322" t="s">
        <v>276</v>
      </c>
      <c r="H2322" t="s">
        <v>41</v>
      </c>
      <c r="I2322">
        <v>300</v>
      </c>
      <c r="J2322" t="s">
        <v>42</v>
      </c>
      <c r="K2322" t="s">
        <v>276</v>
      </c>
      <c r="L2322">
        <v>54.442853333333296</v>
      </c>
      <c r="M2322">
        <v>-9.6819400000000009</v>
      </c>
      <c r="N2322" t="s">
        <v>129</v>
      </c>
      <c r="O2322" t="s">
        <v>85</v>
      </c>
      <c r="W2322">
        <v>1</v>
      </c>
      <c r="Y2322" t="s">
        <v>28</v>
      </c>
      <c r="Z2322" t="s">
        <v>52</v>
      </c>
      <c r="AA2322" t="s">
        <v>47</v>
      </c>
      <c r="AB2322" t="s">
        <v>53</v>
      </c>
      <c r="AE2322" t="s">
        <v>57</v>
      </c>
    </row>
    <row r="2323" spans="1:31" x14ac:dyDescent="0.3">
      <c r="A2323" s="1">
        <v>43655</v>
      </c>
      <c r="B2323" s="2">
        <v>0.47629629629629627</v>
      </c>
      <c r="C2323" t="s">
        <v>39</v>
      </c>
      <c r="D2323" t="s">
        <v>13</v>
      </c>
      <c r="E2323">
        <v>147</v>
      </c>
      <c r="F2323" t="s">
        <v>40</v>
      </c>
      <c r="G2323" t="s">
        <v>276</v>
      </c>
      <c r="H2323" t="s">
        <v>41</v>
      </c>
      <c r="I2323">
        <v>300</v>
      </c>
      <c r="J2323" t="s">
        <v>42</v>
      </c>
      <c r="K2323" t="s">
        <v>276</v>
      </c>
      <c r="L2323">
        <v>54.442844999999998</v>
      </c>
      <c r="M2323">
        <v>-9.6810933333333296</v>
      </c>
      <c r="N2323" t="s">
        <v>129</v>
      </c>
      <c r="O2323" t="s">
        <v>100</v>
      </c>
      <c r="W2323">
        <v>1</v>
      </c>
      <c r="Y2323" t="s">
        <v>28</v>
      </c>
      <c r="Z2323" t="s">
        <v>52</v>
      </c>
      <c r="AA2323" t="s">
        <v>47</v>
      </c>
      <c r="AB2323" t="s">
        <v>53</v>
      </c>
      <c r="AE2323" t="s">
        <v>57</v>
      </c>
    </row>
    <row r="2324" spans="1:31" x14ac:dyDescent="0.3">
      <c r="A2324" s="1">
        <v>43655</v>
      </c>
      <c r="B2324" s="2">
        <v>0.47652777777777783</v>
      </c>
      <c r="C2324" t="s">
        <v>39</v>
      </c>
      <c r="D2324" t="s">
        <v>13</v>
      </c>
      <c r="E2324">
        <v>147</v>
      </c>
      <c r="F2324" t="s">
        <v>40</v>
      </c>
      <c r="G2324" t="s">
        <v>276</v>
      </c>
      <c r="H2324" t="s">
        <v>41</v>
      </c>
      <c r="I2324">
        <v>300</v>
      </c>
      <c r="J2324" t="s">
        <v>42</v>
      </c>
      <c r="K2324" t="s">
        <v>276</v>
      </c>
      <c r="L2324">
        <v>54.442835000000002</v>
      </c>
      <c r="M2324">
        <v>-9.6793783333333305</v>
      </c>
      <c r="N2324" t="s">
        <v>129</v>
      </c>
      <c r="O2324" t="s">
        <v>54</v>
      </c>
      <c r="W2324">
        <v>1</v>
      </c>
      <c r="Y2324" t="s">
        <v>28</v>
      </c>
      <c r="Z2324" t="s">
        <v>52</v>
      </c>
      <c r="AA2324" t="s">
        <v>47</v>
      </c>
      <c r="AB2324" t="s">
        <v>64</v>
      </c>
      <c r="AE2324" t="s">
        <v>57</v>
      </c>
    </row>
    <row r="2325" spans="1:31" x14ac:dyDescent="0.3">
      <c r="A2325" s="1">
        <v>43655</v>
      </c>
      <c r="B2325" s="2">
        <v>0.47710648148148144</v>
      </c>
      <c r="C2325" t="s">
        <v>39</v>
      </c>
      <c r="D2325" t="s">
        <v>13</v>
      </c>
      <c r="E2325">
        <v>147</v>
      </c>
      <c r="F2325" t="s">
        <v>40</v>
      </c>
      <c r="G2325" t="s">
        <v>276</v>
      </c>
      <c r="H2325" t="s">
        <v>41</v>
      </c>
      <c r="I2325">
        <v>300</v>
      </c>
      <c r="J2325" t="s">
        <v>42</v>
      </c>
      <c r="K2325" t="s">
        <v>276</v>
      </c>
      <c r="L2325">
        <v>54.442748333333299</v>
      </c>
      <c r="M2325">
        <v>-9.6751733333333299</v>
      </c>
      <c r="N2325" t="s">
        <v>129</v>
      </c>
      <c r="O2325" t="s">
        <v>44</v>
      </c>
      <c r="W2325">
        <v>1</v>
      </c>
      <c r="Z2325" t="s">
        <v>46</v>
      </c>
      <c r="AA2325" t="s">
        <v>47</v>
      </c>
      <c r="AB2325" t="s">
        <v>72</v>
      </c>
      <c r="AE2325" t="s">
        <v>50</v>
      </c>
    </row>
    <row r="2326" spans="1:31" x14ac:dyDescent="0.3">
      <c r="A2326" s="1">
        <v>43655</v>
      </c>
      <c r="B2326" s="2">
        <v>0.47752314814814811</v>
      </c>
      <c r="C2326" t="s">
        <v>39</v>
      </c>
      <c r="D2326" t="s">
        <v>13</v>
      </c>
      <c r="E2326">
        <v>147</v>
      </c>
      <c r="F2326" t="s">
        <v>40</v>
      </c>
      <c r="G2326" t="s">
        <v>276</v>
      </c>
      <c r="H2326" t="s">
        <v>41</v>
      </c>
      <c r="I2326">
        <v>300</v>
      </c>
      <c r="J2326" t="s">
        <v>42</v>
      </c>
      <c r="K2326" t="s">
        <v>276</v>
      </c>
      <c r="L2326">
        <v>54.442740000000001</v>
      </c>
      <c r="M2326">
        <v>-9.6722516666666696</v>
      </c>
      <c r="N2326" t="s">
        <v>129</v>
      </c>
      <c r="O2326" t="s">
        <v>44</v>
      </c>
      <c r="W2326">
        <v>2</v>
      </c>
      <c r="Z2326" t="s">
        <v>46</v>
      </c>
      <c r="AA2326" t="s">
        <v>47</v>
      </c>
      <c r="AB2326" t="s">
        <v>48</v>
      </c>
      <c r="AE2326" t="s">
        <v>57</v>
      </c>
    </row>
    <row r="2327" spans="1:31" x14ac:dyDescent="0.3">
      <c r="A2327" s="1">
        <v>43655</v>
      </c>
      <c r="B2327" s="2">
        <v>0.47804398148148147</v>
      </c>
      <c r="C2327" t="s">
        <v>39</v>
      </c>
      <c r="D2327" t="s">
        <v>13</v>
      </c>
      <c r="E2327">
        <v>147</v>
      </c>
      <c r="F2327" t="s">
        <v>40</v>
      </c>
      <c r="G2327" t="s">
        <v>276</v>
      </c>
      <c r="H2327" t="s">
        <v>41</v>
      </c>
      <c r="I2327">
        <v>300</v>
      </c>
      <c r="J2327" t="s">
        <v>42</v>
      </c>
      <c r="K2327" t="s">
        <v>276</v>
      </c>
      <c r="L2327">
        <v>54.442675000000001</v>
      </c>
      <c r="M2327">
        <v>-9.6683683333333299</v>
      </c>
      <c r="N2327" t="s">
        <v>129</v>
      </c>
      <c r="O2327" t="s">
        <v>100</v>
      </c>
      <c r="W2327">
        <v>1</v>
      </c>
      <c r="Y2327" t="s">
        <v>28</v>
      </c>
      <c r="Z2327" t="s">
        <v>52</v>
      </c>
      <c r="AA2327" t="s">
        <v>47</v>
      </c>
      <c r="AB2327" t="s">
        <v>56</v>
      </c>
      <c r="AE2327" t="s">
        <v>50</v>
      </c>
    </row>
    <row r="2328" spans="1:31" x14ac:dyDescent="0.3">
      <c r="A2328" s="1">
        <v>43655</v>
      </c>
      <c r="B2328" s="2">
        <v>0.47849537037037032</v>
      </c>
      <c r="C2328" t="s">
        <v>39</v>
      </c>
      <c r="D2328" t="s">
        <v>13</v>
      </c>
      <c r="E2328">
        <v>147</v>
      </c>
      <c r="F2328" t="s">
        <v>40</v>
      </c>
      <c r="G2328" t="s">
        <v>276</v>
      </c>
      <c r="H2328" t="s">
        <v>41</v>
      </c>
      <c r="I2328">
        <v>300</v>
      </c>
      <c r="J2328" t="s">
        <v>42</v>
      </c>
      <c r="K2328" t="s">
        <v>276</v>
      </c>
      <c r="L2328">
        <v>54.4426183333333</v>
      </c>
      <c r="M2328">
        <v>-9.6650449999999992</v>
      </c>
      <c r="N2328" t="s">
        <v>129</v>
      </c>
      <c r="O2328" t="s">
        <v>54</v>
      </c>
      <c r="W2328">
        <v>2</v>
      </c>
      <c r="Y2328" t="s">
        <v>28</v>
      </c>
      <c r="Z2328" t="s">
        <v>52</v>
      </c>
      <c r="AA2328" t="s">
        <v>47</v>
      </c>
      <c r="AB2328" t="s">
        <v>53</v>
      </c>
      <c r="AE2328" t="s">
        <v>57</v>
      </c>
    </row>
    <row r="2329" spans="1:31" x14ac:dyDescent="0.3">
      <c r="A2329" s="1">
        <v>43655</v>
      </c>
      <c r="B2329" s="2">
        <v>0.47909722222222223</v>
      </c>
      <c r="C2329" t="s">
        <v>39</v>
      </c>
      <c r="D2329" t="s">
        <v>13</v>
      </c>
      <c r="E2329">
        <v>147</v>
      </c>
      <c r="F2329" t="s">
        <v>40</v>
      </c>
      <c r="G2329" t="s">
        <v>276</v>
      </c>
      <c r="H2329" t="s">
        <v>41</v>
      </c>
      <c r="I2329">
        <v>300</v>
      </c>
      <c r="J2329" t="s">
        <v>42</v>
      </c>
      <c r="K2329" t="s">
        <v>276</v>
      </c>
      <c r="L2329">
        <v>54.442546666666701</v>
      </c>
      <c r="M2329">
        <v>-9.6607083333333303</v>
      </c>
      <c r="N2329" t="s">
        <v>129</v>
      </c>
      <c r="O2329" t="s">
        <v>54</v>
      </c>
      <c r="W2329">
        <v>1</v>
      </c>
      <c r="Y2329" t="s">
        <v>28</v>
      </c>
      <c r="Z2329" t="s">
        <v>52</v>
      </c>
      <c r="AA2329" t="s">
        <v>47</v>
      </c>
      <c r="AB2329" t="s">
        <v>56</v>
      </c>
      <c r="AE2329" t="s">
        <v>57</v>
      </c>
    </row>
    <row r="2330" spans="1:31" x14ac:dyDescent="0.3">
      <c r="A2330" s="1">
        <v>43655</v>
      </c>
      <c r="B2330" s="2">
        <v>0.47923611111111114</v>
      </c>
      <c r="C2330" t="s">
        <v>39</v>
      </c>
      <c r="D2330" t="s">
        <v>13</v>
      </c>
      <c r="E2330">
        <v>147</v>
      </c>
      <c r="F2330" t="s">
        <v>40</v>
      </c>
      <c r="G2330" t="s">
        <v>276</v>
      </c>
      <c r="H2330" t="s">
        <v>41</v>
      </c>
      <c r="I2330">
        <v>300</v>
      </c>
      <c r="J2330" t="s">
        <v>42</v>
      </c>
      <c r="K2330" t="s">
        <v>276</v>
      </c>
      <c r="L2330">
        <v>54.442548333333299</v>
      </c>
      <c r="M2330">
        <v>-9.6595999999999993</v>
      </c>
      <c r="N2330" t="s">
        <v>129</v>
      </c>
      <c r="O2330" t="s">
        <v>44</v>
      </c>
      <c r="W2330">
        <v>1</v>
      </c>
      <c r="Z2330" t="s">
        <v>46</v>
      </c>
      <c r="AA2330" t="s">
        <v>47</v>
      </c>
      <c r="AB2330" t="s">
        <v>56</v>
      </c>
      <c r="AE2330" t="s">
        <v>57</v>
      </c>
    </row>
    <row r="2331" spans="1:31" x14ac:dyDescent="0.3">
      <c r="A2331" s="1">
        <v>43655</v>
      </c>
      <c r="B2331" s="2">
        <v>0.47971064814814812</v>
      </c>
      <c r="C2331" t="s">
        <v>39</v>
      </c>
      <c r="D2331" t="s">
        <v>13</v>
      </c>
      <c r="E2331">
        <v>147</v>
      </c>
      <c r="F2331" t="s">
        <v>40</v>
      </c>
      <c r="G2331" t="s">
        <v>276</v>
      </c>
      <c r="H2331" t="s">
        <v>41</v>
      </c>
      <c r="I2331">
        <v>300</v>
      </c>
      <c r="J2331" t="s">
        <v>42</v>
      </c>
      <c r="K2331" t="s">
        <v>276</v>
      </c>
      <c r="L2331">
        <v>54.442506666666702</v>
      </c>
      <c r="M2331">
        <v>-9.6561066666666697</v>
      </c>
      <c r="N2331" t="s">
        <v>129</v>
      </c>
      <c r="O2331" t="s">
        <v>44</v>
      </c>
      <c r="W2331">
        <v>1</v>
      </c>
      <c r="Z2331" t="s">
        <v>46</v>
      </c>
      <c r="AA2331" t="s">
        <v>47</v>
      </c>
      <c r="AB2331" t="s">
        <v>53</v>
      </c>
      <c r="AE2331" t="s">
        <v>50</v>
      </c>
    </row>
    <row r="2332" spans="1:31" x14ac:dyDescent="0.3">
      <c r="A2332" s="1">
        <v>43655</v>
      </c>
      <c r="B2332" s="2">
        <v>0.48045138888888889</v>
      </c>
      <c r="C2332" t="s">
        <v>39</v>
      </c>
      <c r="D2332" t="s">
        <v>13</v>
      </c>
      <c r="E2332">
        <v>147</v>
      </c>
      <c r="F2332" t="s">
        <v>40</v>
      </c>
      <c r="G2332" t="s">
        <v>276</v>
      </c>
      <c r="H2332" t="s">
        <v>41</v>
      </c>
      <c r="I2332">
        <v>300</v>
      </c>
      <c r="J2332" t="s">
        <v>42</v>
      </c>
      <c r="K2332" t="s">
        <v>276</v>
      </c>
      <c r="L2332">
        <v>54.442448333333303</v>
      </c>
      <c r="M2332">
        <v>-9.6506016666666703</v>
      </c>
      <c r="N2332" t="s">
        <v>129</v>
      </c>
      <c r="O2332" t="s">
        <v>100</v>
      </c>
      <c r="W2332">
        <v>1</v>
      </c>
      <c r="Y2332" t="s">
        <v>28</v>
      </c>
      <c r="Z2332" t="s">
        <v>52</v>
      </c>
      <c r="AA2332" t="s">
        <v>47</v>
      </c>
      <c r="AB2332" t="s">
        <v>53</v>
      </c>
      <c r="AE2332" t="s">
        <v>57</v>
      </c>
    </row>
    <row r="2333" spans="1:31" x14ac:dyDescent="0.3">
      <c r="A2333" s="1">
        <v>43655</v>
      </c>
      <c r="B2333" s="2">
        <v>0.48160879629629627</v>
      </c>
      <c r="C2333" t="s">
        <v>39</v>
      </c>
      <c r="D2333" t="s">
        <v>13</v>
      </c>
      <c r="E2333">
        <v>147</v>
      </c>
      <c r="F2333" t="s">
        <v>40</v>
      </c>
      <c r="G2333" t="s">
        <v>276</v>
      </c>
      <c r="H2333" t="s">
        <v>41</v>
      </c>
      <c r="I2333">
        <v>300</v>
      </c>
      <c r="J2333" t="s">
        <v>42</v>
      </c>
      <c r="K2333" t="s">
        <v>276</v>
      </c>
      <c r="L2333">
        <v>54.442343333333298</v>
      </c>
      <c r="M2333">
        <v>-9.6422083333333308</v>
      </c>
      <c r="N2333" t="s">
        <v>129</v>
      </c>
      <c r="O2333" t="s">
        <v>100</v>
      </c>
      <c r="W2333">
        <v>2</v>
      </c>
      <c r="Y2333" t="s">
        <v>28</v>
      </c>
      <c r="Z2333" t="s">
        <v>52</v>
      </c>
      <c r="AA2333" t="s">
        <v>47</v>
      </c>
      <c r="AB2333" t="s">
        <v>48</v>
      </c>
      <c r="AE2333" t="s">
        <v>50</v>
      </c>
    </row>
    <row r="2334" spans="1:31" x14ac:dyDescent="0.3">
      <c r="A2334" s="1">
        <v>43655</v>
      </c>
      <c r="B2334" s="2">
        <v>0.48202546296296295</v>
      </c>
      <c r="C2334" t="s">
        <v>39</v>
      </c>
      <c r="D2334" t="s">
        <v>13</v>
      </c>
      <c r="E2334">
        <v>147</v>
      </c>
      <c r="F2334" t="s">
        <v>40</v>
      </c>
      <c r="G2334" t="s">
        <v>276</v>
      </c>
      <c r="H2334" t="s">
        <v>41</v>
      </c>
      <c r="I2334">
        <v>300</v>
      </c>
      <c r="J2334" t="s">
        <v>42</v>
      </c>
      <c r="K2334" t="s">
        <v>276</v>
      </c>
      <c r="L2334">
        <v>54.442329999999998</v>
      </c>
      <c r="M2334">
        <v>-9.6390449999999994</v>
      </c>
      <c r="N2334" t="s">
        <v>129</v>
      </c>
      <c r="O2334" t="s">
        <v>54</v>
      </c>
      <c r="W2334">
        <v>4</v>
      </c>
      <c r="Y2334" t="s">
        <v>28</v>
      </c>
      <c r="Z2334" t="s">
        <v>52</v>
      </c>
      <c r="AA2334" t="s">
        <v>47</v>
      </c>
      <c r="AB2334" t="s">
        <v>82</v>
      </c>
      <c r="AE2334" t="s">
        <v>57</v>
      </c>
    </row>
    <row r="2335" spans="1:31" x14ac:dyDescent="0.3">
      <c r="A2335" s="1">
        <v>43655</v>
      </c>
      <c r="B2335" s="2">
        <v>0.48218749999999999</v>
      </c>
      <c r="C2335" t="s">
        <v>39</v>
      </c>
      <c r="D2335" t="s">
        <v>13</v>
      </c>
      <c r="E2335">
        <v>147</v>
      </c>
      <c r="F2335" t="s">
        <v>40</v>
      </c>
      <c r="G2335" t="s">
        <v>276</v>
      </c>
      <c r="H2335" t="s">
        <v>41</v>
      </c>
      <c r="I2335">
        <v>300</v>
      </c>
      <c r="J2335" t="s">
        <v>42</v>
      </c>
      <c r="K2335" t="s">
        <v>276</v>
      </c>
      <c r="L2335">
        <v>54.442329999999998</v>
      </c>
      <c r="M2335">
        <v>-9.6378516666666698</v>
      </c>
      <c r="N2335" t="s">
        <v>129</v>
      </c>
      <c r="O2335" t="s">
        <v>61</v>
      </c>
      <c r="R2335">
        <v>1</v>
      </c>
      <c r="AA2335" t="s">
        <v>47</v>
      </c>
      <c r="AB2335" t="s">
        <v>74</v>
      </c>
      <c r="AE2335" t="s">
        <v>50</v>
      </c>
    </row>
    <row r="2336" spans="1:31" x14ac:dyDescent="0.3">
      <c r="A2336" s="1">
        <v>43655</v>
      </c>
      <c r="B2336" s="2">
        <v>0.48253472222222221</v>
      </c>
      <c r="C2336" t="s">
        <v>39</v>
      </c>
      <c r="D2336" t="s">
        <v>13</v>
      </c>
      <c r="E2336">
        <v>147</v>
      </c>
      <c r="F2336" t="s">
        <v>40</v>
      </c>
      <c r="G2336" t="s">
        <v>276</v>
      </c>
      <c r="H2336" t="s">
        <v>41</v>
      </c>
      <c r="I2336">
        <v>300</v>
      </c>
      <c r="J2336" t="s">
        <v>42</v>
      </c>
      <c r="K2336" t="s">
        <v>276</v>
      </c>
      <c r="L2336">
        <v>54.442320000000002</v>
      </c>
      <c r="M2336">
        <v>-9.6352600000000006</v>
      </c>
      <c r="N2336" t="s">
        <v>129</v>
      </c>
      <c r="O2336" t="s">
        <v>123</v>
      </c>
      <c r="W2336">
        <v>1</v>
      </c>
      <c r="Y2336" t="s">
        <v>28</v>
      </c>
      <c r="Z2336" t="s">
        <v>52</v>
      </c>
      <c r="AA2336" t="s">
        <v>47</v>
      </c>
      <c r="AB2336" t="s">
        <v>53</v>
      </c>
      <c r="AE2336" t="s">
        <v>57</v>
      </c>
    </row>
    <row r="2337" spans="1:31" x14ac:dyDescent="0.3">
      <c r="A2337" s="1">
        <v>43655</v>
      </c>
      <c r="B2337" s="2">
        <v>0.48334490740740743</v>
      </c>
      <c r="C2337" t="s">
        <v>39</v>
      </c>
      <c r="D2337" t="s">
        <v>13</v>
      </c>
      <c r="E2337">
        <v>147</v>
      </c>
      <c r="F2337" t="s">
        <v>40</v>
      </c>
      <c r="G2337" t="s">
        <v>276</v>
      </c>
      <c r="H2337" t="s">
        <v>41</v>
      </c>
      <c r="I2337">
        <v>300</v>
      </c>
      <c r="J2337" t="s">
        <v>42</v>
      </c>
      <c r="K2337" t="s">
        <v>276</v>
      </c>
      <c r="L2337">
        <v>54.44229</v>
      </c>
      <c r="M2337">
        <v>-9.6292633333333306</v>
      </c>
      <c r="N2337" t="s">
        <v>129</v>
      </c>
      <c r="O2337" t="s">
        <v>61</v>
      </c>
      <c r="P2337">
        <v>1</v>
      </c>
      <c r="AA2337" t="s">
        <v>47</v>
      </c>
      <c r="AB2337" t="s">
        <v>56</v>
      </c>
      <c r="AE2337" t="s">
        <v>57</v>
      </c>
    </row>
    <row r="2338" spans="1:31" x14ac:dyDescent="0.3">
      <c r="A2338" s="1">
        <v>43655</v>
      </c>
      <c r="B2338" s="2">
        <v>0.48372685185185182</v>
      </c>
      <c r="C2338" t="s">
        <v>39</v>
      </c>
      <c r="D2338" t="s">
        <v>13</v>
      </c>
      <c r="E2338">
        <v>147</v>
      </c>
      <c r="F2338" t="s">
        <v>40</v>
      </c>
      <c r="G2338" t="s">
        <v>276</v>
      </c>
      <c r="H2338" t="s">
        <v>41</v>
      </c>
      <c r="I2338">
        <v>300</v>
      </c>
      <c r="J2338" t="s">
        <v>42</v>
      </c>
      <c r="K2338" t="s">
        <v>276</v>
      </c>
      <c r="L2338">
        <v>54.442284999999998</v>
      </c>
      <c r="M2338">
        <v>-9.6265466666666697</v>
      </c>
      <c r="N2338" t="s">
        <v>129</v>
      </c>
      <c r="O2338" t="s">
        <v>44</v>
      </c>
      <c r="W2338">
        <v>1</v>
      </c>
      <c r="Z2338" t="s">
        <v>46</v>
      </c>
      <c r="AA2338" t="s">
        <v>47</v>
      </c>
      <c r="AB2338" t="s">
        <v>56</v>
      </c>
      <c r="AE2338" t="s">
        <v>57</v>
      </c>
    </row>
    <row r="2339" spans="1:31" x14ac:dyDescent="0.3">
      <c r="A2339" s="1">
        <v>43655</v>
      </c>
      <c r="B2339" s="2">
        <v>0.4846064814814815</v>
      </c>
      <c r="C2339" t="s">
        <v>39</v>
      </c>
      <c r="D2339" t="s">
        <v>13</v>
      </c>
      <c r="E2339">
        <v>147</v>
      </c>
      <c r="F2339" t="s">
        <v>40</v>
      </c>
      <c r="G2339" t="s">
        <v>276</v>
      </c>
      <c r="H2339" t="s">
        <v>41</v>
      </c>
      <c r="I2339">
        <v>300</v>
      </c>
      <c r="J2339" t="s">
        <v>42</v>
      </c>
      <c r="K2339" t="s">
        <v>276</v>
      </c>
      <c r="L2339">
        <v>54.442264999999999</v>
      </c>
      <c r="M2339">
        <v>-9.6199849999999998</v>
      </c>
      <c r="N2339" t="s">
        <v>129</v>
      </c>
      <c r="O2339" t="s">
        <v>61</v>
      </c>
      <c r="P2339">
        <v>1</v>
      </c>
      <c r="AA2339" t="s">
        <v>47</v>
      </c>
      <c r="AB2339" t="s">
        <v>53</v>
      </c>
      <c r="AE2339" t="s">
        <v>57</v>
      </c>
    </row>
    <row r="2340" spans="1:31" x14ac:dyDescent="0.3">
      <c r="A2340" s="1">
        <v>43655</v>
      </c>
      <c r="B2340" s="2">
        <v>0.48523148148148149</v>
      </c>
      <c r="C2340" t="s">
        <v>39</v>
      </c>
      <c r="D2340" t="s">
        <v>13</v>
      </c>
      <c r="E2340">
        <v>147</v>
      </c>
      <c r="F2340" t="s">
        <v>40</v>
      </c>
      <c r="G2340" t="s">
        <v>276</v>
      </c>
      <c r="H2340" t="s">
        <v>41</v>
      </c>
      <c r="I2340">
        <v>300</v>
      </c>
      <c r="J2340" t="s">
        <v>42</v>
      </c>
      <c r="K2340" t="s">
        <v>276</v>
      </c>
      <c r="L2340">
        <v>54.442214999999997</v>
      </c>
      <c r="M2340">
        <v>-9.6153700000000004</v>
      </c>
      <c r="N2340" t="s">
        <v>129</v>
      </c>
      <c r="O2340" t="s">
        <v>100</v>
      </c>
      <c r="W2340">
        <v>2</v>
      </c>
      <c r="Y2340" t="s">
        <v>28</v>
      </c>
      <c r="Z2340" t="s">
        <v>52</v>
      </c>
      <c r="AA2340" t="s">
        <v>47</v>
      </c>
      <c r="AB2340" t="s">
        <v>48</v>
      </c>
      <c r="AE2340" t="s">
        <v>50</v>
      </c>
    </row>
    <row r="2341" spans="1:31" x14ac:dyDescent="0.3">
      <c r="A2341" s="1">
        <v>43655</v>
      </c>
      <c r="B2341" s="2">
        <v>0.48645833333333338</v>
      </c>
      <c r="C2341" t="s">
        <v>39</v>
      </c>
      <c r="D2341" t="s">
        <v>13</v>
      </c>
      <c r="E2341">
        <v>147</v>
      </c>
      <c r="F2341" t="s">
        <v>40</v>
      </c>
      <c r="G2341" t="s">
        <v>276</v>
      </c>
      <c r="H2341" t="s">
        <v>41</v>
      </c>
      <c r="I2341">
        <v>300</v>
      </c>
      <c r="J2341" t="s">
        <v>42</v>
      </c>
      <c r="K2341" t="s">
        <v>276</v>
      </c>
      <c r="L2341">
        <v>54.442205000000001</v>
      </c>
      <c r="M2341">
        <v>-9.6063533333333293</v>
      </c>
      <c r="N2341" t="s">
        <v>129</v>
      </c>
      <c r="O2341" t="s">
        <v>118</v>
      </c>
      <c r="W2341">
        <v>3</v>
      </c>
      <c r="Y2341" t="s">
        <v>28</v>
      </c>
      <c r="Z2341" t="s">
        <v>52</v>
      </c>
      <c r="AA2341" t="s">
        <v>47</v>
      </c>
      <c r="AB2341" t="s">
        <v>72</v>
      </c>
      <c r="AE2341" t="s">
        <v>57</v>
      </c>
    </row>
    <row r="2342" spans="1:31" x14ac:dyDescent="0.3">
      <c r="A2342" s="1">
        <v>43655</v>
      </c>
      <c r="B2342" s="2">
        <v>0.48768518518518517</v>
      </c>
      <c r="C2342" t="s">
        <v>39</v>
      </c>
      <c r="D2342" t="s">
        <v>13</v>
      </c>
      <c r="E2342">
        <v>147</v>
      </c>
      <c r="F2342" t="s">
        <v>40</v>
      </c>
      <c r="G2342" t="s">
        <v>276</v>
      </c>
      <c r="H2342" t="s">
        <v>41</v>
      </c>
      <c r="I2342">
        <v>300</v>
      </c>
      <c r="J2342" t="s">
        <v>42</v>
      </c>
      <c r="K2342" t="s">
        <v>276</v>
      </c>
      <c r="L2342">
        <v>54.442185000000002</v>
      </c>
      <c r="M2342">
        <v>-9.5973766666666709</v>
      </c>
      <c r="N2342" t="s">
        <v>129</v>
      </c>
      <c r="O2342" t="s">
        <v>118</v>
      </c>
      <c r="W2342">
        <v>1</v>
      </c>
      <c r="Y2342" t="s">
        <v>28</v>
      </c>
      <c r="Z2342" t="s">
        <v>52</v>
      </c>
      <c r="AA2342" t="s">
        <v>47</v>
      </c>
      <c r="AB2342" t="s">
        <v>72</v>
      </c>
      <c r="AE2342" t="s">
        <v>50</v>
      </c>
    </row>
    <row r="2343" spans="1:31" x14ac:dyDescent="0.3">
      <c r="A2343" s="1">
        <v>43655</v>
      </c>
      <c r="B2343" s="2">
        <v>0.48825231481481479</v>
      </c>
      <c r="C2343" t="s">
        <v>39</v>
      </c>
      <c r="D2343" t="s">
        <v>13</v>
      </c>
      <c r="E2343">
        <v>147</v>
      </c>
      <c r="F2343" t="s">
        <v>40</v>
      </c>
      <c r="G2343" t="s">
        <v>276</v>
      </c>
      <c r="H2343" t="s">
        <v>41</v>
      </c>
      <c r="I2343">
        <v>300</v>
      </c>
      <c r="J2343" t="s">
        <v>42</v>
      </c>
      <c r="K2343" t="s">
        <v>276</v>
      </c>
      <c r="L2343">
        <v>54.442136666666698</v>
      </c>
      <c r="M2343">
        <v>-9.5931200000000008</v>
      </c>
      <c r="N2343" t="s">
        <v>129</v>
      </c>
      <c r="O2343" t="s">
        <v>61</v>
      </c>
      <c r="P2343">
        <v>1</v>
      </c>
      <c r="AA2343" t="s">
        <v>47</v>
      </c>
      <c r="AB2343" t="s">
        <v>74</v>
      </c>
      <c r="AE2343" t="s">
        <v>50</v>
      </c>
    </row>
    <row r="2344" spans="1:31" x14ac:dyDescent="0.3">
      <c r="A2344" s="1">
        <v>43655</v>
      </c>
      <c r="B2344" s="2">
        <v>0.49019675925925926</v>
      </c>
      <c r="C2344" t="s">
        <v>39</v>
      </c>
      <c r="D2344" t="s">
        <v>13</v>
      </c>
      <c r="E2344">
        <v>147</v>
      </c>
      <c r="F2344" t="s">
        <v>40</v>
      </c>
      <c r="G2344" t="s">
        <v>276</v>
      </c>
      <c r="H2344" t="s">
        <v>41</v>
      </c>
      <c r="I2344">
        <v>300</v>
      </c>
      <c r="J2344" t="s">
        <v>42</v>
      </c>
      <c r="K2344" t="s">
        <v>276</v>
      </c>
      <c r="L2344">
        <v>54.442039999999999</v>
      </c>
      <c r="M2344">
        <v>-9.5787750000000003</v>
      </c>
      <c r="N2344" t="s">
        <v>129</v>
      </c>
      <c r="O2344" t="s">
        <v>100</v>
      </c>
      <c r="W2344">
        <v>1</v>
      </c>
      <c r="Y2344" t="s">
        <v>28</v>
      </c>
      <c r="Z2344" t="s">
        <v>52</v>
      </c>
      <c r="AA2344" t="s">
        <v>47</v>
      </c>
      <c r="AB2344" t="s">
        <v>55</v>
      </c>
      <c r="AE2344" t="s">
        <v>57</v>
      </c>
    </row>
    <row r="2345" spans="1:31" x14ac:dyDescent="0.3">
      <c r="A2345" s="1">
        <v>43655</v>
      </c>
      <c r="B2345" s="2">
        <v>0.49031249999999998</v>
      </c>
      <c r="C2345" t="s">
        <v>39</v>
      </c>
      <c r="D2345" t="s">
        <v>13</v>
      </c>
      <c r="E2345">
        <v>147</v>
      </c>
      <c r="F2345" t="s">
        <v>40</v>
      </c>
      <c r="G2345" t="s">
        <v>276</v>
      </c>
      <c r="H2345" t="s">
        <v>41</v>
      </c>
      <c r="I2345">
        <v>300</v>
      </c>
      <c r="J2345" t="s">
        <v>42</v>
      </c>
      <c r="K2345" t="s">
        <v>276</v>
      </c>
      <c r="L2345">
        <v>54.442041666666697</v>
      </c>
      <c r="M2345">
        <v>-9.5778266666666703</v>
      </c>
      <c r="N2345" t="s">
        <v>129</v>
      </c>
      <c r="O2345" t="s">
        <v>118</v>
      </c>
      <c r="W2345">
        <v>1</v>
      </c>
      <c r="Y2345" t="s">
        <v>28</v>
      </c>
      <c r="Z2345" t="s">
        <v>52</v>
      </c>
      <c r="AA2345" t="s">
        <v>47</v>
      </c>
      <c r="AB2345" t="s">
        <v>55</v>
      </c>
      <c r="AE2345" t="s">
        <v>50</v>
      </c>
    </row>
    <row r="2346" spans="1:31" x14ac:dyDescent="0.3">
      <c r="A2346" s="1">
        <v>43655</v>
      </c>
      <c r="B2346" s="2">
        <v>0.49267361111111113</v>
      </c>
      <c r="C2346" t="s">
        <v>39</v>
      </c>
      <c r="D2346" t="s">
        <v>13</v>
      </c>
      <c r="E2346">
        <v>147</v>
      </c>
      <c r="F2346" t="s">
        <v>40</v>
      </c>
      <c r="G2346" t="s">
        <v>276</v>
      </c>
      <c r="H2346" t="s">
        <v>41</v>
      </c>
      <c r="I2346">
        <v>300</v>
      </c>
      <c r="J2346" t="s">
        <v>42</v>
      </c>
      <c r="K2346" t="s">
        <v>276</v>
      </c>
      <c r="L2346">
        <v>54.442153333333302</v>
      </c>
      <c r="M2346">
        <v>-9.5602316666666702</v>
      </c>
      <c r="N2346" t="s">
        <v>129</v>
      </c>
      <c r="O2346" t="s">
        <v>54</v>
      </c>
      <c r="W2346">
        <v>2</v>
      </c>
      <c r="Y2346" t="s">
        <v>28</v>
      </c>
      <c r="Z2346" t="s">
        <v>52</v>
      </c>
      <c r="AA2346" t="s">
        <v>47</v>
      </c>
      <c r="AB2346" t="s">
        <v>53</v>
      </c>
      <c r="AE2346" t="s">
        <v>50</v>
      </c>
    </row>
    <row r="2347" spans="1:31" x14ac:dyDescent="0.3">
      <c r="A2347" s="1">
        <v>43655</v>
      </c>
      <c r="B2347" s="2">
        <v>0.49327546296296299</v>
      </c>
      <c r="C2347" t="s">
        <v>39</v>
      </c>
      <c r="D2347" t="s">
        <v>13</v>
      </c>
      <c r="E2347">
        <v>147</v>
      </c>
      <c r="F2347" t="s">
        <v>40</v>
      </c>
      <c r="G2347" t="s">
        <v>276</v>
      </c>
      <c r="H2347" t="s">
        <v>41</v>
      </c>
      <c r="I2347">
        <v>300</v>
      </c>
      <c r="J2347" t="s">
        <v>42</v>
      </c>
      <c r="K2347" t="s">
        <v>276</v>
      </c>
      <c r="L2347">
        <v>54.442160000000001</v>
      </c>
      <c r="M2347">
        <v>-9.5558300000000003</v>
      </c>
      <c r="N2347" t="s">
        <v>129</v>
      </c>
      <c r="O2347" t="s">
        <v>118</v>
      </c>
      <c r="W2347">
        <v>1</v>
      </c>
      <c r="Y2347" t="s">
        <v>28</v>
      </c>
      <c r="Z2347" t="s">
        <v>52</v>
      </c>
      <c r="AA2347" t="s">
        <v>47</v>
      </c>
      <c r="AB2347" t="s">
        <v>82</v>
      </c>
      <c r="AE2347" t="s">
        <v>50</v>
      </c>
    </row>
    <row r="2348" spans="1:31" x14ac:dyDescent="0.3">
      <c r="A2348" s="1">
        <v>43655</v>
      </c>
      <c r="B2348" s="2">
        <v>0.4934027777777778</v>
      </c>
      <c r="C2348" t="s">
        <v>39</v>
      </c>
      <c r="D2348" t="s">
        <v>13</v>
      </c>
      <c r="E2348">
        <v>147</v>
      </c>
      <c r="F2348" t="s">
        <v>40</v>
      </c>
      <c r="G2348" t="s">
        <v>276</v>
      </c>
      <c r="H2348" t="s">
        <v>41</v>
      </c>
      <c r="I2348">
        <v>300</v>
      </c>
      <c r="J2348" t="s">
        <v>42</v>
      </c>
      <c r="K2348" t="s">
        <v>276</v>
      </c>
      <c r="L2348">
        <v>54.442156666666698</v>
      </c>
      <c r="M2348">
        <v>-9.5548033333333304</v>
      </c>
      <c r="N2348" t="s">
        <v>129</v>
      </c>
      <c r="O2348" t="s">
        <v>100</v>
      </c>
      <c r="W2348">
        <v>1</v>
      </c>
      <c r="Y2348" t="s">
        <v>28</v>
      </c>
      <c r="Z2348" t="s">
        <v>52</v>
      </c>
      <c r="AA2348" t="s">
        <v>47</v>
      </c>
      <c r="AB2348" t="s">
        <v>56</v>
      </c>
      <c r="AE2348" t="s">
        <v>50</v>
      </c>
    </row>
    <row r="2349" spans="1:31" x14ac:dyDescent="0.3">
      <c r="A2349" s="1">
        <v>43655</v>
      </c>
      <c r="B2349" s="2">
        <v>0.49403935185185183</v>
      </c>
      <c r="C2349" t="s">
        <v>39</v>
      </c>
      <c r="D2349" t="s">
        <v>13</v>
      </c>
      <c r="E2349">
        <v>147</v>
      </c>
      <c r="F2349" t="s">
        <v>40</v>
      </c>
      <c r="G2349" t="s">
        <v>276</v>
      </c>
      <c r="H2349" t="s">
        <v>41</v>
      </c>
      <c r="I2349">
        <v>300</v>
      </c>
      <c r="J2349" t="s">
        <v>42</v>
      </c>
      <c r="K2349" t="s">
        <v>276</v>
      </c>
      <c r="L2349">
        <v>54.442211666666701</v>
      </c>
      <c r="M2349">
        <v>-9.5501533333333306</v>
      </c>
      <c r="N2349" t="s">
        <v>129</v>
      </c>
      <c r="O2349" t="s">
        <v>118</v>
      </c>
      <c r="W2349">
        <v>1</v>
      </c>
      <c r="Y2349" t="s">
        <v>28</v>
      </c>
      <c r="Z2349" t="s">
        <v>52</v>
      </c>
      <c r="AA2349" t="s">
        <v>107</v>
      </c>
      <c r="AE2349" t="s">
        <v>57</v>
      </c>
    </row>
    <row r="2350" spans="1:31" x14ac:dyDescent="0.3">
      <c r="A2350" s="1">
        <v>43655</v>
      </c>
      <c r="B2350" s="2">
        <v>0.49416666666666664</v>
      </c>
      <c r="C2350" t="s">
        <v>39</v>
      </c>
      <c r="D2350" t="s">
        <v>13</v>
      </c>
      <c r="E2350">
        <v>147</v>
      </c>
      <c r="F2350" t="s">
        <v>40</v>
      </c>
      <c r="G2350" t="s">
        <v>276</v>
      </c>
      <c r="H2350" t="s">
        <v>41</v>
      </c>
      <c r="I2350">
        <v>300</v>
      </c>
      <c r="J2350" t="s">
        <v>42</v>
      </c>
      <c r="K2350" t="s">
        <v>276</v>
      </c>
      <c r="L2350">
        <v>54.442223333333303</v>
      </c>
      <c r="M2350">
        <v>-9.5492150000000002</v>
      </c>
      <c r="N2350" t="s">
        <v>129</v>
      </c>
      <c r="O2350" t="s">
        <v>100</v>
      </c>
      <c r="W2350">
        <v>1</v>
      </c>
      <c r="Y2350" t="s">
        <v>28</v>
      </c>
      <c r="Z2350" t="s">
        <v>52</v>
      </c>
      <c r="AA2350" t="s">
        <v>47</v>
      </c>
      <c r="AB2350" t="s">
        <v>53</v>
      </c>
      <c r="AE2350" t="s">
        <v>50</v>
      </c>
    </row>
    <row r="2351" spans="1:31" x14ac:dyDescent="0.3">
      <c r="A2351" s="1">
        <v>43655</v>
      </c>
      <c r="B2351" s="2">
        <v>0.49428240740740742</v>
      </c>
      <c r="C2351" t="s">
        <v>39</v>
      </c>
      <c r="D2351" t="s">
        <v>13</v>
      </c>
      <c r="E2351">
        <v>147</v>
      </c>
      <c r="F2351" t="s">
        <v>40</v>
      </c>
      <c r="G2351" t="s">
        <v>276</v>
      </c>
      <c r="H2351" t="s">
        <v>41</v>
      </c>
      <c r="I2351">
        <v>300</v>
      </c>
      <c r="J2351" t="s">
        <v>42</v>
      </c>
      <c r="K2351" t="s">
        <v>276</v>
      </c>
      <c r="L2351">
        <v>54.442233333333299</v>
      </c>
      <c r="M2351">
        <v>-9.5482650000000007</v>
      </c>
      <c r="N2351" t="s">
        <v>129</v>
      </c>
      <c r="O2351" t="s">
        <v>44</v>
      </c>
      <c r="W2351">
        <v>2</v>
      </c>
      <c r="Z2351" t="s">
        <v>46</v>
      </c>
      <c r="AA2351" t="s">
        <v>47</v>
      </c>
      <c r="AB2351" t="s">
        <v>72</v>
      </c>
      <c r="AE2351" t="s">
        <v>57</v>
      </c>
    </row>
    <row r="2352" spans="1:31" x14ac:dyDescent="0.3">
      <c r="A2352" s="1">
        <v>43655</v>
      </c>
      <c r="B2352" s="2">
        <v>0.49449074074074079</v>
      </c>
      <c r="C2352" t="s">
        <v>39</v>
      </c>
      <c r="D2352" t="s">
        <v>13</v>
      </c>
      <c r="E2352">
        <v>147</v>
      </c>
      <c r="F2352" t="s">
        <v>40</v>
      </c>
      <c r="G2352" t="s">
        <v>276</v>
      </c>
      <c r="H2352" t="s">
        <v>41</v>
      </c>
      <c r="I2352">
        <v>300</v>
      </c>
      <c r="J2352" t="s">
        <v>42</v>
      </c>
      <c r="K2352" t="s">
        <v>276</v>
      </c>
      <c r="L2352">
        <v>54.442223333333303</v>
      </c>
      <c r="M2352">
        <v>-9.5467549999999992</v>
      </c>
      <c r="N2352" t="s">
        <v>129</v>
      </c>
      <c r="O2352" t="s">
        <v>51</v>
      </c>
      <c r="W2352">
        <v>1</v>
      </c>
      <c r="Y2352" t="s">
        <v>28</v>
      </c>
      <c r="Z2352" t="s">
        <v>52</v>
      </c>
      <c r="AA2352" t="s">
        <v>47</v>
      </c>
      <c r="AB2352" t="s">
        <v>56</v>
      </c>
      <c r="AE2352" t="s">
        <v>57</v>
      </c>
    </row>
    <row r="2353" spans="1:31" x14ac:dyDescent="0.3">
      <c r="A2353" s="1">
        <v>43655</v>
      </c>
      <c r="B2353" s="2">
        <v>0.49488425925925927</v>
      </c>
      <c r="C2353" t="s">
        <v>39</v>
      </c>
      <c r="D2353" t="s">
        <v>13</v>
      </c>
      <c r="E2353">
        <v>147</v>
      </c>
      <c r="F2353" t="s">
        <v>40</v>
      </c>
      <c r="G2353" t="s">
        <v>276</v>
      </c>
      <c r="H2353" t="s">
        <v>41</v>
      </c>
      <c r="I2353">
        <v>300</v>
      </c>
      <c r="J2353" t="s">
        <v>42</v>
      </c>
      <c r="K2353" t="s">
        <v>276</v>
      </c>
      <c r="L2353">
        <v>54.442206666666699</v>
      </c>
      <c r="M2353">
        <v>-9.5438433333333297</v>
      </c>
      <c r="N2353" t="s">
        <v>129</v>
      </c>
      <c r="O2353" t="s">
        <v>85</v>
      </c>
      <c r="W2353">
        <v>1</v>
      </c>
      <c r="Y2353" t="s">
        <v>28</v>
      </c>
      <c r="Z2353" t="s">
        <v>52</v>
      </c>
      <c r="AA2353" t="s">
        <v>47</v>
      </c>
      <c r="AB2353" t="s">
        <v>82</v>
      </c>
      <c r="AE2353" t="s">
        <v>57</v>
      </c>
    </row>
    <row r="2354" spans="1:31" x14ac:dyDescent="0.3">
      <c r="A2354" s="1">
        <v>43655</v>
      </c>
      <c r="B2354" s="2">
        <v>0.49502314814814818</v>
      </c>
      <c r="C2354" t="s">
        <v>39</v>
      </c>
      <c r="D2354" t="s">
        <v>13</v>
      </c>
      <c r="E2354">
        <v>147</v>
      </c>
      <c r="F2354" t="s">
        <v>40</v>
      </c>
      <c r="G2354" t="s">
        <v>276</v>
      </c>
      <c r="H2354" t="s">
        <v>41</v>
      </c>
      <c r="I2354">
        <v>300</v>
      </c>
      <c r="J2354" t="s">
        <v>42</v>
      </c>
      <c r="K2354" t="s">
        <v>276</v>
      </c>
      <c r="L2354">
        <v>54.442203333333303</v>
      </c>
      <c r="M2354">
        <v>-9.5428833333333305</v>
      </c>
      <c r="N2354" t="s">
        <v>129</v>
      </c>
      <c r="O2354" t="s">
        <v>61</v>
      </c>
      <c r="T2354">
        <v>1</v>
      </c>
      <c r="AA2354" t="s">
        <v>47</v>
      </c>
      <c r="AB2354" t="s">
        <v>48</v>
      </c>
      <c r="AE2354" t="s">
        <v>57</v>
      </c>
    </row>
    <row r="2355" spans="1:31" x14ac:dyDescent="0.3">
      <c r="A2355" s="1">
        <v>43655</v>
      </c>
      <c r="B2355" s="2">
        <v>0.495150462962963</v>
      </c>
      <c r="C2355" t="s">
        <v>39</v>
      </c>
      <c r="D2355" t="s">
        <v>13</v>
      </c>
      <c r="E2355">
        <v>147</v>
      </c>
      <c r="F2355" t="s">
        <v>40</v>
      </c>
      <c r="G2355" t="s">
        <v>276</v>
      </c>
      <c r="H2355" t="s">
        <v>41</v>
      </c>
      <c r="I2355">
        <v>300</v>
      </c>
      <c r="J2355" t="s">
        <v>42</v>
      </c>
      <c r="K2355" t="s">
        <v>276</v>
      </c>
      <c r="L2355">
        <v>54.442210000000003</v>
      </c>
      <c r="M2355">
        <v>-9.5418383333333292</v>
      </c>
      <c r="N2355" t="s">
        <v>129</v>
      </c>
      <c r="O2355" t="s">
        <v>100</v>
      </c>
      <c r="W2355">
        <v>1</v>
      </c>
      <c r="Y2355" t="s">
        <v>28</v>
      </c>
      <c r="Z2355" t="s">
        <v>52</v>
      </c>
      <c r="AA2355" t="s">
        <v>47</v>
      </c>
      <c r="AB2355" t="s">
        <v>53</v>
      </c>
      <c r="AE2355" t="s">
        <v>57</v>
      </c>
    </row>
    <row r="2356" spans="1:31" x14ac:dyDescent="0.3">
      <c r="A2356" s="1">
        <v>43655</v>
      </c>
      <c r="B2356" s="2">
        <v>0.49554398148148149</v>
      </c>
      <c r="C2356" t="s">
        <v>39</v>
      </c>
      <c r="D2356" t="s">
        <v>13</v>
      </c>
      <c r="E2356">
        <v>147</v>
      </c>
      <c r="F2356" t="s">
        <v>40</v>
      </c>
      <c r="G2356" t="s">
        <v>276</v>
      </c>
      <c r="H2356" t="s">
        <v>41</v>
      </c>
      <c r="I2356">
        <v>300</v>
      </c>
      <c r="J2356" t="s">
        <v>42</v>
      </c>
      <c r="K2356" t="s">
        <v>276</v>
      </c>
      <c r="L2356">
        <v>54.442261666666703</v>
      </c>
      <c r="M2356">
        <v>-9.5388950000000001</v>
      </c>
      <c r="N2356" t="s">
        <v>129</v>
      </c>
      <c r="O2356" t="s">
        <v>44</v>
      </c>
      <c r="W2356">
        <v>1</v>
      </c>
      <c r="Z2356" t="s">
        <v>46</v>
      </c>
      <c r="AA2356" t="s">
        <v>47</v>
      </c>
      <c r="AB2356" t="s">
        <v>72</v>
      </c>
      <c r="AE2356" t="s">
        <v>57</v>
      </c>
    </row>
    <row r="2357" spans="1:31" x14ac:dyDescent="0.3">
      <c r="A2357" s="1">
        <v>43655</v>
      </c>
      <c r="B2357" s="2">
        <v>0.49596064814814816</v>
      </c>
      <c r="C2357" t="s">
        <v>39</v>
      </c>
      <c r="D2357" t="s">
        <v>13</v>
      </c>
      <c r="E2357">
        <v>147</v>
      </c>
      <c r="F2357" t="s">
        <v>40</v>
      </c>
      <c r="G2357" t="s">
        <v>276</v>
      </c>
      <c r="H2357" t="s">
        <v>41</v>
      </c>
      <c r="I2357">
        <v>300</v>
      </c>
      <c r="J2357" t="s">
        <v>42</v>
      </c>
      <c r="K2357" t="s">
        <v>276</v>
      </c>
      <c r="L2357">
        <v>54.4423033333333</v>
      </c>
      <c r="M2357">
        <v>-9.5357850000000006</v>
      </c>
      <c r="N2357" t="s">
        <v>129</v>
      </c>
      <c r="O2357" t="s">
        <v>54</v>
      </c>
      <c r="W2357">
        <v>11</v>
      </c>
      <c r="Y2357" t="s">
        <v>28</v>
      </c>
      <c r="Z2357" t="s">
        <v>52</v>
      </c>
      <c r="AA2357" t="s">
        <v>47</v>
      </c>
      <c r="AB2357" t="s">
        <v>82</v>
      </c>
      <c r="AE2357" t="s">
        <v>57</v>
      </c>
    </row>
    <row r="2358" spans="1:31" x14ac:dyDescent="0.3">
      <c r="A2358" s="1">
        <v>43655</v>
      </c>
      <c r="B2358" s="2">
        <v>0.49612268518518521</v>
      </c>
      <c r="C2358" t="s">
        <v>39</v>
      </c>
      <c r="D2358" t="s">
        <v>13</v>
      </c>
      <c r="E2358">
        <v>147</v>
      </c>
      <c r="F2358" t="s">
        <v>40</v>
      </c>
      <c r="G2358" t="s">
        <v>276</v>
      </c>
      <c r="H2358" t="s">
        <v>41</v>
      </c>
      <c r="I2358">
        <v>300</v>
      </c>
      <c r="J2358" t="s">
        <v>42</v>
      </c>
      <c r="K2358" t="s">
        <v>276</v>
      </c>
      <c r="L2358">
        <v>54.442308333333301</v>
      </c>
      <c r="M2358">
        <v>-9.5345633333333293</v>
      </c>
      <c r="N2358" t="s">
        <v>129</v>
      </c>
      <c r="O2358" t="s">
        <v>44</v>
      </c>
      <c r="W2358">
        <v>1</v>
      </c>
      <c r="Z2358" t="s">
        <v>46</v>
      </c>
      <c r="AA2358" t="s">
        <v>47</v>
      </c>
      <c r="AB2358" t="s">
        <v>82</v>
      </c>
      <c r="AE2358" t="s">
        <v>57</v>
      </c>
    </row>
    <row r="2359" spans="1:31" x14ac:dyDescent="0.3">
      <c r="A2359" s="1">
        <v>43655</v>
      </c>
      <c r="B2359" s="2">
        <v>0.49853009259259262</v>
      </c>
      <c r="C2359" t="s">
        <v>39</v>
      </c>
      <c r="D2359" t="s">
        <v>13</v>
      </c>
      <c r="E2359">
        <v>147</v>
      </c>
      <c r="F2359" t="s">
        <v>40</v>
      </c>
      <c r="G2359" t="s">
        <v>276</v>
      </c>
      <c r="H2359" t="s">
        <v>41</v>
      </c>
      <c r="I2359">
        <v>300</v>
      </c>
      <c r="J2359" t="s">
        <v>42</v>
      </c>
      <c r="K2359" t="s">
        <v>276</v>
      </c>
      <c r="L2359">
        <v>54.442323333333299</v>
      </c>
      <c r="M2359">
        <v>-9.5166866666666703</v>
      </c>
      <c r="N2359" t="s">
        <v>129</v>
      </c>
      <c r="O2359" t="s">
        <v>44</v>
      </c>
      <c r="W2359">
        <v>1</v>
      </c>
      <c r="Z2359" t="s">
        <v>46</v>
      </c>
      <c r="AA2359" t="s">
        <v>47</v>
      </c>
      <c r="AB2359" t="s">
        <v>82</v>
      </c>
      <c r="AE2359" t="s">
        <v>50</v>
      </c>
    </row>
    <row r="2360" spans="1:31" x14ac:dyDescent="0.3">
      <c r="A2360" s="1">
        <v>43655</v>
      </c>
      <c r="B2360" s="2">
        <v>0.49968750000000001</v>
      </c>
      <c r="C2360" t="s">
        <v>39</v>
      </c>
      <c r="D2360" t="s">
        <v>13</v>
      </c>
      <c r="E2360">
        <v>147</v>
      </c>
      <c r="F2360" t="s">
        <v>40</v>
      </c>
      <c r="G2360" t="s">
        <v>276</v>
      </c>
      <c r="H2360" t="s">
        <v>41</v>
      </c>
      <c r="I2360">
        <v>300</v>
      </c>
      <c r="J2360" t="s">
        <v>42</v>
      </c>
      <c r="K2360" t="s">
        <v>276</v>
      </c>
      <c r="L2360">
        <v>54.442263333333301</v>
      </c>
      <c r="M2360">
        <v>-9.5082766666666707</v>
      </c>
      <c r="N2360" t="s">
        <v>129</v>
      </c>
      <c r="O2360" t="s">
        <v>61</v>
      </c>
      <c r="P2360">
        <v>1</v>
      </c>
      <c r="AA2360" t="s">
        <v>76</v>
      </c>
      <c r="AE2360" t="s">
        <v>57</v>
      </c>
    </row>
    <row r="2361" spans="1:31" x14ac:dyDescent="0.3">
      <c r="A2361" s="1">
        <v>43655</v>
      </c>
      <c r="B2361" s="2">
        <v>0.50061342592592595</v>
      </c>
      <c r="C2361" t="s">
        <v>39</v>
      </c>
      <c r="D2361" t="s">
        <v>13</v>
      </c>
      <c r="E2361">
        <v>147</v>
      </c>
      <c r="F2361" t="s">
        <v>40</v>
      </c>
      <c r="G2361" t="s">
        <v>276</v>
      </c>
      <c r="H2361" t="s">
        <v>41</v>
      </c>
      <c r="I2361">
        <v>300</v>
      </c>
      <c r="J2361" t="s">
        <v>42</v>
      </c>
      <c r="K2361" t="s">
        <v>276</v>
      </c>
      <c r="L2361">
        <v>54.442214999999997</v>
      </c>
      <c r="M2361">
        <v>-9.5028116666666698</v>
      </c>
      <c r="N2361" t="s">
        <v>129</v>
      </c>
      <c r="O2361" t="s">
        <v>44</v>
      </c>
      <c r="W2361">
        <v>1</v>
      </c>
      <c r="Z2361" t="s">
        <v>46</v>
      </c>
      <c r="AA2361" t="s">
        <v>47</v>
      </c>
      <c r="AB2361" t="s">
        <v>56</v>
      </c>
      <c r="AE2361" t="s">
        <v>50</v>
      </c>
    </row>
    <row r="2362" spans="1:31" x14ac:dyDescent="0.3">
      <c r="A2362" s="1">
        <v>43655</v>
      </c>
      <c r="B2362" s="2">
        <v>0.50115740740740744</v>
      </c>
      <c r="C2362" t="s">
        <v>39</v>
      </c>
      <c r="D2362" t="s">
        <v>13</v>
      </c>
      <c r="E2362">
        <v>147</v>
      </c>
      <c r="F2362" t="s">
        <v>40</v>
      </c>
      <c r="G2362" t="s">
        <v>276</v>
      </c>
      <c r="H2362" t="s">
        <v>41</v>
      </c>
      <c r="I2362">
        <v>300</v>
      </c>
      <c r="J2362" t="s">
        <v>42</v>
      </c>
      <c r="K2362" t="s">
        <v>276</v>
      </c>
      <c r="L2362">
        <v>54.442198333333302</v>
      </c>
      <c r="M2362">
        <v>-9.4988966666666705</v>
      </c>
      <c r="N2362" t="s">
        <v>129</v>
      </c>
      <c r="O2362" t="s">
        <v>44</v>
      </c>
      <c r="W2362">
        <v>1</v>
      </c>
      <c r="Z2362" t="s">
        <v>46</v>
      </c>
      <c r="AA2362" t="s">
        <v>47</v>
      </c>
      <c r="AB2362" t="s">
        <v>53</v>
      </c>
      <c r="AE2362" t="s">
        <v>50</v>
      </c>
    </row>
    <row r="2363" spans="1:31" x14ac:dyDescent="0.3">
      <c r="A2363" s="1">
        <v>43655</v>
      </c>
      <c r="B2363" s="2">
        <v>0.50171296296296297</v>
      </c>
      <c r="C2363" t="s">
        <v>39</v>
      </c>
      <c r="D2363" t="s">
        <v>13</v>
      </c>
      <c r="E2363">
        <v>147</v>
      </c>
      <c r="F2363" t="s">
        <v>40</v>
      </c>
      <c r="G2363" t="s">
        <v>276</v>
      </c>
      <c r="H2363" t="s">
        <v>41</v>
      </c>
      <c r="I2363">
        <v>300</v>
      </c>
      <c r="J2363" t="s">
        <v>42</v>
      </c>
      <c r="K2363" t="s">
        <v>276</v>
      </c>
      <c r="L2363">
        <v>54.442151666666703</v>
      </c>
      <c r="M2363">
        <v>-9.4947700000000008</v>
      </c>
      <c r="N2363" t="s">
        <v>129</v>
      </c>
      <c r="O2363" t="s">
        <v>100</v>
      </c>
      <c r="W2363">
        <v>1</v>
      </c>
      <c r="Y2363" t="s">
        <v>28</v>
      </c>
      <c r="Z2363" t="s">
        <v>52</v>
      </c>
      <c r="AA2363" t="s">
        <v>47</v>
      </c>
      <c r="AB2363" t="s">
        <v>56</v>
      </c>
      <c r="AE2363" t="s">
        <v>50</v>
      </c>
    </row>
    <row r="2364" spans="1:31" x14ac:dyDescent="0.3">
      <c r="A2364" s="1">
        <v>43655</v>
      </c>
      <c r="B2364" s="2">
        <v>0.50252314814814814</v>
      </c>
      <c r="C2364" t="s">
        <v>39</v>
      </c>
      <c r="D2364" t="s">
        <v>13</v>
      </c>
      <c r="E2364">
        <v>147</v>
      </c>
      <c r="F2364" t="s">
        <v>40</v>
      </c>
      <c r="G2364" t="s">
        <v>276</v>
      </c>
      <c r="H2364" t="s">
        <v>41</v>
      </c>
      <c r="I2364">
        <v>300</v>
      </c>
      <c r="J2364" t="s">
        <v>42</v>
      </c>
      <c r="K2364" t="s">
        <v>276</v>
      </c>
      <c r="L2364">
        <v>54.442093333333297</v>
      </c>
      <c r="M2364">
        <v>-9.4887633333333294</v>
      </c>
      <c r="N2364" t="s">
        <v>129</v>
      </c>
      <c r="O2364" t="s">
        <v>44</v>
      </c>
      <c r="W2364">
        <v>1</v>
      </c>
      <c r="Z2364" t="s">
        <v>46</v>
      </c>
      <c r="AA2364" t="s">
        <v>47</v>
      </c>
      <c r="AB2364" t="s">
        <v>56</v>
      </c>
      <c r="AE2364" t="s">
        <v>50</v>
      </c>
    </row>
    <row r="2365" spans="1:31" x14ac:dyDescent="0.3">
      <c r="A2365" s="1">
        <v>43655</v>
      </c>
      <c r="B2365" s="2">
        <v>0.50491898148148151</v>
      </c>
      <c r="C2365" t="s">
        <v>39</v>
      </c>
      <c r="D2365" t="s">
        <v>13</v>
      </c>
      <c r="E2365">
        <v>147</v>
      </c>
      <c r="F2365" t="s">
        <v>40</v>
      </c>
      <c r="G2365" t="s">
        <v>276</v>
      </c>
      <c r="H2365" t="s">
        <v>41</v>
      </c>
      <c r="I2365">
        <v>300</v>
      </c>
      <c r="J2365" t="s">
        <v>42</v>
      </c>
      <c r="K2365" t="s">
        <v>276</v>
      </c>
      <c r="L2365">
        <v>54.441948333333301</v>
      </c>
      <c r="M2365">
        <v>-9.4712983333333298</v>
      </c>
      <c r="N2365" t="s">
        <v>129</v>
      </c>
      <c r="O2365" t="s">
        <v>44</v>
      </c>
      <c r="W2365">
        <v>1</v>
      </c>
      <c r="Z2365" t="s">
        <v>46</v>
      </c>
      <c r="AA2365" t="s">
        <v>47</v>
      </c>
      <c r="AB2365" t="s">
        <v>53</v>
      </c>
      <c r="AE2365" t="s">
        <v>50</v>
      </c>
    </row>
    <row r="2366" spans="1:31" x14ac:dyDescent="0.3">
      <c r="A2366" s="1">
        <v>43655</v>
      </c>
      <c r="B2366" s="2">
        <v>0.50666666666666671</v>
      </c>
      <c r="C2366" t="s">
        <v>39</v>
      </c>
      <c r="D2366" t="s">
        <v>13</v>
      </c>
      <c r="E2366">
        <v>147</v>
      </c>
      <c r="F2366" t="s">
        <v>40</v>
      </c>
      <c r="G2366" t="s">
        <v>276</v>
      </c>
      <c r="H2366" t="s">
        <v>41</v>
      </c>
      <c r="I2366">
        <v>300</v>
      </c>
      <c r="J2366" t="s">
        <v>42</v>
      </c>
      <c r="K2366" t="s">
        <v>276</v>
      </c>
      <c r="L2366">
        <v>54.4418516666667</v>
      </c>
      <c r="M2366">
        <v>-9.4585533333333291</v>
      </c>
      <c r="N2366" t="s">
        <v>129</v>
      </c>
      <c r="O2366" t="s">
        <v>44</v>
      </c>
      <c r="W2366">
        <v>1</v>
      </c>
      <c r="Z2366" t="s">
        <v>46</v>
      </c>
      <c r="AA2366" t="s">
        <v>47</v>
      </c>
      <c r="AB2366" t="s">
        <v>53</v>
      </c>
      <c r="AE2366" t="s">
        <v>50</v>
      </c>
    </row>
    <row r="2367" spans="1:31" x14ac:dyDescent="0.3">
      <c r="A2367" s="1">
        <v>43655</v>
      </c>
      <c r="B2367" s="2">
        <v>0.50893518518518521</v>
      </c>
      <c r="C2367" t="s">
        <v>39</v>
      </c>
      <c r="D2367" t="s">
        <v>13</v>
      </c>
      <c r="E2367">
        <v>147</v>
      </c>
      <c r="F2367" t="s">
        <v>40</v>
      </c>
      <c r="G2367" t="s">
        <v>276</v>
      </c>
      <c r="H2367" t="s">
        <v>41</v>
      </c>
      <c r="I2367">
        <v>300</v>
      </c>
      <c r="J2367" t="s">
        <v>42</v>
      </c>
      <c r="K2367" t="s">
        <v>276</v>
      </c>
      <c r="L2367">
        <v>54.441634999999998</v>
      </c>
      <c r="M2367">
        <v>-9.4417366666666709</v>
      </c>
      <c r="N2367" t="s">
        <v>129</v>
      </c>
      <c r="O2367" t="s">
        <v>44</v>
      </c>
      <c r="W2367">
        <v>1</v>
      </c>
      <c r="Z2367" t="s">
        <v>46</v>
      </c>
      <c r="AA2367" t="s">
        <v>47</v>
      </c>
      <c r="AB2367" t="s">
        <v>56</v>
      </c>
      <c r="AE2367" t="s">
        <v>50</v>
      </c>
    </row>
    <row r="2368" spans="1:31" x14ac:dyDescent="0.3">
      <c r="A2368" s="1">
        <v>43655</v>
      </c>
      <c r="B2368" s="2">
        <v>0.50984953703703706</v>
      </c>
      <c r="C2368" t="s">
        <v>39</v>
      </c>
      <c r="D2368" t="s">
        <v>13</v>
      </c>
      <c r="E2368">
        <v>147</v>
      </c>
      <c r="F2368" t="s">
        <v>40</v>
      </c>
      <c r="G2368" t="s">
        <v>276</v>
      </c>
      <c r="H2368" t="s">
        <v>41</v>
      </c>
      <c r="I2368">
        <v>300</v>
      </c>
      <c r="J2368" t="s">
        <v>42</v>
      </c>
      <c r="K2368" t="s">
        <v>276</v>
      </c>
      <c r="L2368">
        <v>54.44153</v>
      </c>
      <c r="M2368">
        <v>-9.4350566666666698</v>
      </c>
      <c r="N2368" t="s">
        <v>129</v>
      </c>
      <c r="O2368" t="s">
        <v>44</v>
      </c>
      <c r="W2368">
        <v>1</v>
      </c>
      <c r="Z2368" t="s">
        <v>46</v>
      </c>
      <c r="AA2368" t="s">
        <v>47</v>
      </c>
      <c r="AB2368" t="s">
        <v>53</v>
      </c>
      <c r="AE2368" t="s">
        <v>50</v>
      </c>
    </row>
    <row r="2369" spans="1:31" x14ac:dyDescent="0.3">
      <c r="A2369" s="1">
        <v>43655</v>
      </c>
      <c r="B2369" s="2">
        <v>0.51041666666666663</v>
      </c>
      <c r="C2369" t="s">
        <v>39</v>
      </c>
      <c r="D2369" t="s">
        <v>13</v>
      </c>
      <c r="E2369">
        <v>147</v>
      </c>
      <c r="F2369" t="s">
        <v>40</v>
      </c>
      <c r="G2369" t="s">
        <v>276</v>
      </c>
      <c r="H2369" t="s">
        <v>41</v>
      </c>
      <c r="I2369">
        <v>300</v>
      </c>
      <c r="J2369" t="s">
        <v>42</v>
      </c>
      <c r="K2369" t="s">
        <v>276</v>
      </c>
      <c r="L2369">
        <v>54.441470000000002</v>
      </c>
      <c r="M2369">
        <v>-9.4308616666666705</v>
      </c>
      <c r="N2369" t="s">
        <v>129</v>
      </c>
      <c r="O2369" t="s">
        <v>61</v>
      </c>
      <c r="U2369">
        <v>1</v>
      </c>
      <c r="V2369">
        <v>1</v>
      </c>
      <c r="AA2369" t="s">
        <v>47</v>
      </c>
      <c r="AB2369" t="s">
        <v>55</v>
      </c>
      <c r="AE2369" t="s">
        <v>50</v>
      </c>
    </row>
    <row r="2370" spans="1:31" x14ac:dyDescent="0.3">
      <c r="A2370" s="1">
        <v>43655</v>
      </c>
      <c r="B2370" s="2">
        <v>0.51247685185185188</v>
      </c>
      <c r="C2370" t="s">
        <v>39</v>
      </c>
      <c r="D2370" t="s">
        <v>13</v>
      </c>
      <c r="E2370">
        <v>147</v>
      </c>
      <c r="F2370" t="s">
        <v>40</v>
      </c>
      <c r="G2370" t="s">
        <v>276</v>
      </c>
      <c r="H2370" t="s">
        <v>41</v>
      </c>
      <c r="I2370">
        <v>300</v>
      </c>
      <c r="J2370" t="s">
        <v>42</v>
      </c>
      <c r="K2370" t="s">
        <v>276</v>
      </c>
      <c r="L2370">
        <v>54.441353333333304</v>
      </c>
      <c r="M2370">
        <v>-9.4155899999999999</v>
      </c>
      <c r="N2370" t="s">
        <v>129</v>
      </c>
      <c r="O2370" t="s">
        <v>51</v>
      </c>
      <c r="W2370">
        <v>1</v>
      </c>
      <c r="Y2370" t="s">
        <v>28</v>
      </c>
      <c r="Z2370" t="s">
        <v>52</v>
      </c>
      <c r="AA2370" t="s">
        <v>47</v>
      </c>
      <c r="AB2370" t="s">
        <v>55</v>
      </c>
      <c r="AE2370" t="s">
        <v>50</v>
      </c>
    </row>
    <row r="2371" spans="1:31" x14ac:dyDescent="0.3">
      <c r="A2371" s="1">
        <v>43655</v>
      </c>
      <c r="B2371" s="2">
        <v>0.51260416666666664</v>
      </c>
      <c r="C2371" t="s">
        <v>39</v>
      </c>
      <c r="D2371" t="s">
        <v>13</v>
      </c>
      <c r="E2371">
        <v>147</v>
      </c>
      <c r="F2371" t="s">
        <v>40</v>
      </c>
      <c r="G2371" t="s">
        <v>276</v>
      </c>
      <c r="H2371" t="s">
        <v>41</v>
      </c>
      <c r="I2371">
        <v>300</v>
      </c>
      <c r="J2371" t="s">
        <v>42</v>
      </c>
      <c r="K2371" t="s">
        <v>276</v>
      </c>
      <c r="L2371">
        <v>54.441346666666703</v>
      </c>
      <c r="M2371">
        <v>-9.4147383333333305</v>
      </c>
      <c r="N2371" t="s">
        <v>129</v>
      </c>
      <c r="O2371" t="s">
        <v>44</v>
      </c>
      <c r="W2371">
        <v>1</v>
      </c>
      <c r="Z2371" t="s">
        <v>46</v>
      </c>
      <c r="AA2371" t="s">
        <v>47</v>
      </c>
      <c r="AB2371" t="s">
        <v>55</v>
      </c>
      <c r="AE2371" t="s">
        <v>50</v>
      </c>
    </row>
    <row r="2372" spans="1:31" x14ac:dyDescent="0.3">
      <c r="A2372" s="1">
        <v>43655</v>
      </c>
      <c r="B2372" s="2">
        <v>0.51344907407407414</v>
      </c>
      <c r="C2372" t="s">
        <v>39</v>
      </c>
      <c r="D2372" t="s">
        <v>13</v>
      </c>
      <c r="E2372">
        <v>147</v>
      </c>
      <c r="F2372" t="s">
        <v>40</v>
      </c>
      <c r="G2372" t="s">
        <v>276</v>
      </c>
      <c r="H2372" t="s">
        <v>41</v>
      </c>
      <c r="I2372">
        <v>300</v>
      </c>
      <c r="J2372" t="s">
        <v>42</v>
      </c>
      <c r="K2372" t="s">
        <v>276</v>
      </c>
      <c r="L2372">
        <v>54.441285000000001</v>
      </c>
      <c r="M2372">
        <v>-9.4085900000000002</v>
      </c>
      <c r="N2372" t="s">
        <v>129</v>
      </c>
      <c r="O2372" t="s">
        <v>51</v>
      </c>
      <c r="W2372">
        <v>1</v>
      </c>
      <c r="Y2372" t="s">
        <v>28</v>
      </c>
      <c r="Z2372" t="s">
        <v>52</v>
      </c>
      <c r="AA2372" t="s">
        <v>47</v>
      </c>
      <c r="AE2372" t="s">
        <v>50</v>
      </c>
    </row>
    <row r="2373" spans="1:31" x14ac:dyDescent="0.3">
      <c r="A2373" s="1">
        <v>43655</v>
      </c>
      <c r="B2373" s="2">
        <v>0.51409722222222221</v>
      </c>
      <c r="C2373" t="s">
        <v>39</v>
      </c>
      <c r="D2373" t="s">
        <v>13</v>
      </c>
      <c r="E2373">
        <v>147</v>
      </c>
      <c r="F2373" t="s">
        <v>40</v>
      </c>
      <c r="G2373" t="s">
        <v>276</v>
      </c>
      <c r="H2373" t="s">
        <v>41</v>
      </c>
      <c r="I2373">
        <v>300</v>
      </c>
      <c r="J2373" t="s">
        <v>42</v>
      </c>
      <c r="K2373" t="s">
        <v>276</v>
      </c>
      <c r="L2373">
        <v>54.441256666666703</v>
      </c>
      <c r="M2373">
        <v>-9.4037333333333297</v>
      </c>
      <c r="N2373" t="s">
        <v>129</v>
      </c>
      <c r="O2373" t="s">
        <v>44</v>
      </c>
      <c r="W2373">
        <v>1</v>
      </c>
      <c r="Z2373" t="s">
        <v>46</v>
      </c>
      <c r="AA2373" t="s">
        <v>47</v>
      </c>
      <c r="AB2373" t="s">
        <v>56</v>
      </c>
      <c r="AE2373" t="s">
        <v>57</v>
      </c>
    </row>
    <row r="2374" spans="1:31" x14ac:dyDescent="0.3">
      <c r="A2374" s="1">
        <v>43655</v>
      </c>
      <c r="B2374" s="2">
        <v>0.51574074074074072</v>
      </c>
      <c r="C2374" t="s">
        <v>39</v>
      </c>
      <c r="D2374" t="s">
        <v>13</v>
      </c>
      <c r="E2374">
        <v>147</v>
      </c>
      <c r="F2374" t="s">
        <v>40</v>
      </c>
      <c r="G2374" t="s">
        <v>276</v>
      </c>
      <c r="H2374" t="s">
        <v>41</v>
      </c>
      <c r="I2374">
        <v>300</v>
      </c>
      <c r="J2374" t="s">
        <v>42</v>
      </c>
      <c r="K2374" t="s">
        <v>276</v>
      </c>
      <c r="L2374">
        <v>54.441189999999999</v>
      </c>
      <c r="M2374">
        <v>-9.3917999999999999</v>
      </c>
      <c r="N2374" t="s">
        <v>129</v>
      </c>
      <c r="O2374" t="s">
        <v>44</v>
      </c>
      <c r="W2374">
        <v>1</v>
      </c>
      <c r="Z2374" t="s">
        <v>46</v>
      </c>
      <c r="AA2374" t="s">
        <v>47</v>
      </c>
      <c r="AB2374" t="s">
        <v>72</v>
      </c>
      <c r="AE2374" t="s">
        <v>57</v>
      </c>
    </row>
    <row r="2375" spans="1:31" x14ac:dyDescent="0.3">
      <c r="A2375" s="1">
        <v>43655</v>
      </c>
      <c r="B2375" s="2">
        <v>0.51728009259259256</v>
      </c>
      <c r="C2375" t="s">
        <v>39</v>
      </c>
      <c r="D2375" t="s">
        <v>13</v>
      </c>
      <c r="E2375">
        <v>147</v>
      </c>
      <c r="F2375" t="s">
        <v>40</v>
      </c>
      <c r="G2375" t="s">
        <v>276</v>
      </c>
      <c r="H2375" t="s">
        <v>41</v>
      </c>
      <c r="I2375">
        <v>300</v>
      </c>
      <c r="J2375" t="s">
        <v>42</v>
      </c>
      <c r="K2375" t="s">
        <v>276</v>
      </c>
      <c r="L2375">
        <v>54.441128333333303</v>
      </c>
      <c r="M2375">
        <v>-9.3803516666666695</v>
      </c>
      <c r="N2375" t="s">
        <v>129</v>
      </c>
      <c r="O2375" t="s">
        <v>61</v>
      </c>
      <c r="S2375">
        <v>1</v>
      </c>
      <c r="AA2375" t="s">
        <v>47</v>
      </c>
      <c r="AB2375" t="s">
        <v>56</v>
      </c>
      <c r="AE2375" t="s">
        <v>50</v>
      </c>
    </row>
    <row r="2376" spans="1:31" x14ac:dyDescent="0.3">
      <c r="A2376" s="1">
        <v>43655</v>
      </c>
      <c r="B2376" s="2">
        <v>0.52342592592592596</v>
      </c>
      <c r="C2376" t="s">
        <v>39</v>
      </c>
      <c r="D2376" t="s">
        <v>13</v>
      </c>
      <c r="E2376">
        <v>147</v>
      </c>
      <c r="F2376" t="s">
        <v>40</v>
      </c>
      <c r="G2376" t="s">
        <v>276</v>
      </c>
      <c r="H2376" t="s">
        <v>41</v>
      </c>
      <c r="I2376">
        <v>300</v>
      </c>
      <c r="J2376" t="s">
        <v>42</v>
      </c>
      <c r="K2376" t="s">
        <v>276</v>
      </c>
      <c r="L2376">
        <v>54.441186666666702</v>
      </c>
      <c r="M2376">
        <v>-9.3355049999999995</v>
      </c>
      <c r="N2376" t="s">
        <v>129</v>
      </c>
      <c r="O2376" t="s">
        <v>51</v>
      </c>
      <c r="W2376">
        <v>1</v>
      </c>
      <c r="Y2376" t="s">
        <v>28</v>
      </c>
      <c r="Z2376" t="s">
        <v>52</v>
      </c>
      <c r="AA2376" t="s">
        <v>47</v>
      </c>
      <c r="AB2376" t="s">
        <v>56</v>
      </c>
      <c r="AE2376" t="s">
        <v>50</v>
      </c>
    </row>
    <row r="2377" spans="1:31" x14ac:dyDescent="0.3">
      <c r="A2377" s="1">
        <v>43655</v>
      </c>
      <c r="B2377" s="2">
        <v>0.52449074074074076</v>
      </c>
      <c r="C2377" t="s">
        <v>39</v>
      </c>
      <c r="D2377" t="s">
        <v>13</v>
      </c>
      <c r="E2377">
        <v>147</v>
      </c>
      <c r="F2377" t="s">
        <v>40</v>
      </c>
      <c r="G2377" t="s">
        <v>276</v>
      </c>
      <c r="H2377" t="s">
        <v>41</v>
      </c>
      <c r="I2377">
        <v>300</v>
      </c>
      <c r="J2377" t="s">
        <v>42</v>
      </c>
      <c r="K2377" t="s">
        <v>276</v>
      </c>
      <c r="L2377">
        <v>54.441143333333301</v>
      </c>
      <c r="M2377">
        <v>-9.3279083333333297</v>
      </c>
      <c r="N2377" t="s">
        <v>129</v>
      </c>
      <c r="O2377" t="s">
        <v>100</v>
      </c>
      <c r="W2377">
        <v>2</v>
      </c>
      <c r="Y2377" t="s">
        <v>28</v>
      </c>
      <c r="Z2377" t="s">
        <v>52</v>
      </c>
      <c r="AA2377" t="s">
        <v>47</v>
      </c>
      <c r="AB2377" t="s">
        <v>82</v>
      </c>
      <c r="AE2377" t="s">
        <v>57</v>
      </c>
    </row>
    <row r="2378" spans="1:31" x14ac:dyDescent="0.3">
      <c r="A2378" s="1">
        <v>43655</v>
      </c>
      <c r="B2378" s="2">
        <v>0.52561342592592586</v>
      </c>
      <c r="C2378" t="s">
        <v>39</v>
      </c>
      <c r="D2378" t="s">
        <v>13</v>
      </c>
      <c r="E2378">
        <v>147</v>
      </c>
      <c r="F2378" t="s">
        <v>40</v>
      </c>
      <c r="G2378" t="s">
        <v>276</v>
      </c>
      <c r="H2378" t="s">
        <v>41</v>
      </c>
      <c r="I2378">
        <v>300</v>
      </c>
      <c r="J2378" t="s">
        <v>42</v>
      </c>
      <c r="K2378" t="s">
        <v>276</v>
      </c>
      <c r="L2378">
        <v>54.441186666666702</v>
      </c>
      <c r="M2378">
        <v>-9.3197933333333296</v>
      </c>
      <c r="N2378" t="s">
        <v>129</v>
      </c>
      <c r="O2378" t="s">
        <v>54</v>
      </c>
      <c r="W2378">
        <v>2</v>
      </c>
      <c r="Y2378" t="s">
        <v>28</v>
      </c>
      <c r="Z2378" t="s">
        <v>52</v>
      </c>
      <c r="AA2378" t="s">
        <v>47</v>
      </c>
      <c r="AB2378" t="s">
        <v>64</v>
      </c>
      <c r="AE2378" t="s">
        <v>57</v>
      </c>
    </row>
    <row r="2379" spans="1:31" x14ac:dyDescent="0.3">
      <c r="A2379" s="1">
        <v>43655</v>
      </c>
      <c r="B2379" s="2">
        <v>0.52572916666666669</v>
      </c>
      <c r="C2379" t="s">
        <v>39</v>
      </c>
      <c r="D2379" t="s">
        <v>13</v>
      </c>
      <c r="E2379">
        <v>147</v>
      </c>
      <c r="F2379" t="s">
        <v>40</v>
      </c>
      <c r="G2379" t="s">
        <v>276</v>
      </c>
      <c r="H2379" t="s">
        <v>41</v>
      </c>
      <c r="I2379">
        <v>300</v>
      </c>
      <c r="J2379" t="s">
        <v>42</v>
      </c>
      <c r="K2379" t="s">
        <v>276</v>
      </c>
      <c r="L2379">
        <v>54.441188333333301</v>
      </c>
      <c r="M2379">
        <v>-9.3190399999999993</v>
      </c>
      <c r="N2379" t="s">
        <v>129</v>
      </c>
      <c r="O2379" t="s">
        <v>44</v>
      </c>
      <c r="W2379">
        <v>1</v>
      </c>
      <c r="Z2379" t="s">
        <v>46</v>
      </c>
      <c r="AA2379" t="s">
        <v>47</v>
      </c>
      <c r="AB2379" t="s">
        <v>48</v>
      </c>
      <c r="AE2379" t="s">
        <v>50</v>
      </c>
    </row>
    <row r="2380" spans="1:31" x14ac:dyDescent="0.3">
      <c r="A2380" s="1">
        <v>43655</v>
      </c>
      <c r="B2380" s="2">
        <v>0.52607638888888886</v>
      </c>
      <c r="C2380" t="s">
        <v>39</v>
      </c>
      <c r="D2380" t="s">
        <v>13</v>
      </c>
      <c r="E2380">
        <v>147</v>
      </c>
      <c r="F2380" t="s">
        <v>40</v>
      </c>
      <c r="G2380" t="s">
        <v>276</v>
      </c>
      <c r="H2380" t="s">
        <v>41</v>
      </c>
      <c r="I2380">
        <v>300</v>
      </c>
      <c r="J2380" t="s">
        <v>42</v>
      </c>
      <c r="K2380" t="s">
        <v>276</v>
      </c>
      <c r="L2380">
        <v>54.441229999999997</v>
      </c>
      <c r="M2380">
        <v>-9.3164499999999997</v>
      </c>
      <c r="N2380" t="s">
        <v>129</v>
      </c>
      <c r="O2380" t="s">
        <v>123</v>
      </c>
      <c r="W2380">
        <v>1</v>
      </c>
      <c r="Y2380" t="s">
        <v>28</v>
      </c>
      <c r="Z2380" t="s">
        <v>52</v>
      </c>
      <c r="AA2380" t="s">
        <v>47</v>
      </c>
      <c r="AB2380" t="s">
        <v>82</v>
      </c>
      <c r="AE2380" t="s">
        <v>57</v>
      </c>
    </row>
    <row r="2381" spans="1:31" x14ac:dyDescent="0.3">
      <c r="A2381" s="1">
        <v>43655</v>
      </c>
      <c r="B2381" s="2">
        <v>0.52701388888888889</v>
      </c>
      <c r="C2381" t="s">
        <v>39</v>
      </c>
      <c r="D2381" t="s">
        <v>13</v>
      </c>
      <c r="E2381">
        <v>147</v>
      </c>
      <c r="F2381" t="s">
        <v>40</v>
      </c>
      <c r="G2381" t="s">
        <v>276</v>
      </c>
      <c r="H2381" t="s">
        <v>41</v>
      </c>
      <c r="I2381">
        <v>300</v>
      </c>
      <c r="J2381" t="s">
        <v>42</v>
      </c>
      <c r="K2381" t="s">
        <v>276</v>
      </c>
      <c r="L2381">
        <v>54.441274999999997</v>
      </c>
      <c r="M2381">
        <v>-9.3097816666666695</v>
      </c>
      <c r="N2381" t="s">
        <v>129</v>
      </c>
      <c r="O2381" t="s">
        <v>51</v>
      </c>
      <c r="W2381">
        <v>2</v>
      </c>
      <c r="Y2381" t="s">
        <v>28</v>
      </c>
      <c r="Z2381" t="s">
        <v>52</v>
      </c>
      <c r="AA2381" t="s">
        <v>47</v>
      </c>
      <c r="AB2381" t="s">
        <v>64</v>
      </c>
      <c r="AE2381" t="s">
        <v>50</v>
      </c>
    </row>
    <row r="2382" spans="1:31" x14ac:dyDescent="0.3">
      <c r="A2382" s="1">
        <v>43655</v>
      </c>
      <c r="B2382" s="2">
        <v>0.5294444444444445</v>
      </c>
      <c r="C2382" t="s">
        <v>39</v>
      </c>
      <c r="D2382" t="s">
        <v>13</v>
      </c>
      <c r="E2382">
        <v>147</v>
      </c>
      <c r="F2382" t="s">
        <v>40</v>
      </c>
      <c r="G2382" t="s">
        <v>276</v>
      </c>
      <c r="H2382" t="s">
        <v>41</v>
      </c>
      <c r="I2382">
        <v>300</v>
      </c>
      <c r="J2382" t="s">
        <v>42</v>
      </c>
      <c r="K2382" t="s">
        <v>276</v>
      </c>
      <c r="L2382">
        <v>54.441355000000001</v>
      </c>
      <c r="M2382">
        <v>-9.2922516666666706</v>
      </c>
      <c r="N2382" t="s">
        <v>129</v>
      </c>
      <c r="O2382" t="s">
        <v>61</v>
      </c>
      <c r="P2382">
        <v>1</v>
      </c>
      <c r="AA2382" t="s">
        <v>47</v>
      </c>
      <c r="AB2382" t="s">
        <v>53</v>
      </c>
      <c r="AE2382" t="s">
        <v>57</v>
      </c>
    </row>
    <row r="2383" spans="1:31" x14ac:dyDescent="0.3">
      <c r="A2383" s="1">
        <v>43655</v>
      </c>
      <c r="B2383" s="2">
        <v>0.5305671296296296</v>
      </c>
      <c r="C2383" t="s">
        <v>39</v>
      </c>
      <c r="D2383" t="s">
        <v>13</v>
      </c>
      <c r="E2383">
        <v>147</v>
      </c>
      <c r="F2383" t="s">
        <v>40</v>
      </c>
      <c r="G2383" t="s">
        <v>276</v>
      </c>
      <c r="H2383" t="s">
        <v>41</v>
      </c>
      <c r="I2383">
        <v>300</v>
      </c>
      <c r="J2383" t="s">
        <v>42</v>
      </c>
      <c r="K2383" t="s">
        <v>276</v>
      </c>
      <c r="L2383">
        <v>54.441366666666703</v>
      </c>
      <c r="M2383">
        <v>-9.2840600000000002</v>
      </c>
      <c r="N2383" t="s">
        <v>43</v>
      </c>
      <c r="O2383" t="s">
        <v>61</v>
      </c>
      <c r="P2383">
        <v>1</v>
      </c>
      <c r="AA2383" t="s">
        <v>107</v>
      </c>
      <c r="AE2383" t="s">
        <v>57</v>
      </c>
    </row>
    <row r="2384" spans="1:31" x14ac:dyDescent="0.3">
      <c r="A2384" s="1">
        <v>43655</v>
      </c>
      <c r="B2384" s="2">
        <v>0.53090277777777783</v>
      </c>
      <c r="C2384" t="s">
        <v>39</v>
      </c>
      <c r="D2384" t="s">
        <v>13</v>
      </c>
      <c r="E2384">
        <v>147</v>
      </c>
      <c r="F2384" t="s">
        <v>40</v>
      </c>
      <c r="G2384" t="s">
        <v>276</v>
      </c>
      <c r="H2384" t="s">
        <v>41</v>
      </c>
      <c r="I2384">
        <v>300</v>
      </c>
      <c r="J2384" t="s">
        <v>42</v>
      </c>
      <c r="K2384" t="s">
        <v>276</v>
      </c>
      <c r="L2384">
        <v>54.441364999999998</v>
      </c>
      <c r="M2384">
        <v>-9.2817150000000002</v>
      </c>
      <c r="N2384" t="s">
        <v>43</v>
      </c>
      <c r="O2384" t="s">
        <v>61</v>
      </c>
      <c r="P2384">
        <v>1</v>
      </c>
      <c r="AA2384" t="s">
        <v>47</v>
      </c>
      <c r="AB2384" t="s">
        <v>53</v>
      </c>
      <c r="AC2384" t="s">
        <v>49</v>
      </c>
      <c r="AE2384" t="s">
        <v>57</v>
      </c>
    </row>
    <row r="2385" spans="1:31" x14ac:dyDescent="0.3">
      <c r="A2385" s="1">
        <v>43655</v>
      </c>
      <c r="B2385" s="2">
        <v>0.53773148148148142</v>
      </c>
      <c r="C2385" t="s">
        <v>39</v>
      </c>
      <c r="D2385" t="s">
        <v>13</v>
      </c>
      <c r="E2385">
        <v>147</v>
      </c>
      <c r="F2385" t="s">
        <v>40</v>
      </c>
      <c r="G2385" t="s">
        <v>276</v>
      </c>
      <c r="H2385" t="s">
        <v>41</v>
      </c>
      <c r="I2385">
        <v>300</v>
      </c>
      <c r="J2385" t="s">
        <v>42</v>
      </c>
      <c r="K2385" t="s">
        <v>276</v>
      </c>
      <c r="L2385">
        <v>54.441428333333299</v>
      </c>
      <c r="M2385">
        <v>-9.2315850000000008</v>
      </c>
      <c r="N2385" t="s">
        <v>129</v>
      </c>
      <c r="O2385" t="s">
        <v>147</v>
      </c>
      <c r="W2385">
        <v>1</v>
      </c>
      <c r="Y2385" t="s">
        <v>28</v>
      </c>
      <c r="Z2385" t="s">
        <v>52</v>
      </c>
      <c r="AA2385" t="s">
        <v>47</v>
      </c>
      <c r="AB2385" t="s">
        <v>56</v>
      </c>
      <c r="AE2385" t="s">
        <v>57</v>
      </c>
    </row>
    <row r="2386" spans="1:31" x14ac:dyDescent="0.3">
      <c r="A2386" s="1">
        <v>43655</v>
      </c>
      <c r="B2386" s="2">
        <v>0.53789351851851852</v>
      </c>
      <c r="C2386" t="s">
        <v>39</v>
      </c>
      <c r="D2386" t="s">
        <v>13</v>
      </c>
      <c r="E2386">
        <v>147</v>
      </c>
      <c r="F2386" t="s">
        <v>40</v>
      </c>
      <c r="G2386" t="s">
        <v>276</v>
      </c>
      <c r="H2386" t="s">
        <v>41</v>
      </c>
      <c r="I2386">
        <v>300</v>
      </c>
      <c r="J2386" t="s">
        <v>42</v>
      </c>
      <c r="K2386" t="s">
        <v>276</v>
      </c>
      <c r="L2386">
        <v>54.4414333333333</v>
      </c>
      <c r="M2386">
        <v>-9.2303166666666705</v>
      </c>
      <c r="N2386" t="s">
        <v>129</v>
      </c>
      <c r="O2386" t="s">
        <v>100</v>
      </c>
      <c r="W2386">
        <v>1</v>
      </c>
      <c r="Y2386" t="s">
        <v>28</v>
      </c>
      <c r="Z2386" t="s">
        <v>52</v>
      </c>
      <c r="AA2386" t="s">
        <v>47</v>
      </c>
      <c r="AB2386" t="s">
        <v>53</v>
      </c>
      <c r="AE2386" t="s">
        <v>57</v>
      </c>
    </row>
    <row r="2387" spans="1:31" x14ac:dyDescent="0.3">
      <c r="A2387" s="1">
        <v>43655</v>
      </c>
      <c r="B2387" s="2">
        <v>0.53965277777777776</v>
      </c>
      <c r="C2387" t="s">
        <v>39</v>
      </c>
      <c r="D2387" t="s">
        <v>13</v>
      </c>
      <c r="E2387">
        <v>147</v>
      </c>
      <c r="F2387" t="s">
        <v>40</v>
      </c>
      <c r="G2387" t="s">
        <v>276</v>
      </c>
      <c r="H2387" t="s">
        <v>41</v>
      </c>
      <c r="I2387">
        <v>300</v>
      </c>
      <c r="J2387" t="s">
        <v>42</v>
      </c>
      <c r="K2387" t="s">
        <v>276</v>
      </c>
      <c r="L2387">
        <v>54.441411666666703</v>
      </c>
      <c r="M2387">
        <v>-9.2175383333333301</v>
      </c>
      <c r="N2387" t="s">
        <v>129</v>
      </c>
      <c r="O2387" t="s">
        <v>51</v>
      </c>
      <c r="W2387">
        <v>1</v>
      </c>
      <c r="Y2387" t="s">
        <v>28</v>
      </c>
      <c r="Z2387" t="s">
        <v>52</v>
      </c>
      <c r="AA2387" t="s">
        <v>47</v>
      </c>
      <c r="AB2387" t="s">
        <v>64</v>
      </c>
      <c r="AE2387" t="s">
        <v>57</v>
      </c>
    </row>
    <row r="2388" spans="1:31" x14ac:dyDescent="0.3">
      <c r="A2388" s="1">
        <v>43655</v>
      </c>
      <c r="B2388" s="2">
        <v>0.54090277777777784</v>
      </c>
      <c r="C2388" t="s">
        <v>39</v>
      </c>
      <c r="D2388" t="s">
        <v>13</v>
      </c>
      <c r="E2388">
        <v>147</v>
      </c>
      <c r="F2388" t="s">
        <v>40</v>
      </c>
      <c r="G2388" t="s">
        <v>276</v>
      </c>
      <c r="H2388" t="s">
        <v>41</v>
      </c>
      <c r="I2388">
        <v>300</v>
      </c>
      <c r="J2388" t="s">
        <v>42</v>
      </c>
      <c r="K2388" t="s">
        <v>276</v>
      </c>
      <c r="L2388">
        <v>54.441431666666702</v>
      </c>
      <c r="M2388">
        <v>-9.2084700000000002</v>
      </c>
      <c r="N2388" t="s">
        <v>129</v>
      </c>
      <c r="O2388" t="s">
        <v>61</v>
      </c>
      <c r="P2388">
        <v>1</v>
      </c>
      <c r="AA2388" t="s">
        <v>47</v>
      </c>
      <c r="AB2388" t="s">
        <v>64</v>
      </c>
      <c r="AE2388" t="s">
        <v>50</v>
      </c>
    </row>
    <row r="2389" spans="1:31" x14ac:dyDescent="0.3">
      <c r="A2389" s="1">
        <v>43655</v>
      </c>
      <c r="B2389" s="2">
        <v>0.54107638888888887</v>
      </c>
      <c r="C2389" t="s">
        <v>39</v>
      </c>
      <c r="D2389" t="s">
        <v>13</v>
      </c>
      <c r="E2389">
        <v>147</v>
      </c>
      <c r="F2389" t="s">
        <v>40</v>
      </c>
      <c r="G2389" t="s">
        <v>276</v>
      </c>
      <c r="H2389" t="s">
        <v>41</v>
      </c>
      <c r="I2389">
        <v>300</v>
      </c>
      <c r="J2389" t="s">
        <v>42</v>
      </c>
      <c r="K2389" t="s">
        <v>276</v>
      </c>
      <c r="L2389">
        <v>54.441425000000002</v>
      </c>
      <c r="M2389">
        <v>-9.2072749999999992</v>
      </c>
      <c r="N2389" t="s">
        <v>129</v>
      </c>
      <c r="O2389" t="s">
        <v>86</v>
      </c>
      <c r="W2389">
        <v>1</v>
      </c>
      <c r="Y2389" t="s">
        <v>28</v>
      </c>
      <c r="Z2389" t="s">
        <v>52</v>
      </c>
      <c r="AA2389" t="s">
        <v>47</v>
      </c>
      <c r="AB2389" t="s">
        <v>64</v>
      </c>
      <c r="AE2389" t="s">
        <v>57</v>
      </c>
    </row>
    <row r="2390" spans="1:31" x14ac:dyDescent="0.3">
      <c r="A2390" s="1">
        <v>43655</v>
      </c>
      <c r="B2390" s="2">
        <v>0.5411921296296297</v>
      </c>
      <c r="C2390" t="s">
        <v>39</v>
      </c>
      <c r="D2390" t="s">
        <v>13</v>
      </c>
      <c r="E2390">
        <v>147</v>
      </c>
      <c r="F2390" t="s">
        <v>40</v>
      </c>
      <c r="G2390" t="s">
        <v>276</v>
      </c>
      <c r="H2390" t="s">
        <v>41</v>
      </c>
      <c r="I2390">
        <v>300</v>
      </c>
      <c r="J2390" t="s">
        <v>42</v>
      </c>
      <c r="K2390" t="s">
        <v>276</v>
      </c>
      <c r="L2390">
        <v>54.441418333333303</v>
      </c>
      <c r="M2390">
        <v>-9.2063500000000005</v>
      </c>
      <c r="N2390" t="s">
        <v>129</v>
      </c>
      <c r="O2390" t="s">
        <v>51</v>
      </c>
      <c r="W2390">
        <v>2</v>
      </c>
      <c r="Y2390" t="s">
        <v>28</v>
      </c>
      <c r="Z2390" t="s">
        <v>52</v>
      </c>
      <c r="AA2390" t="s">
        <v>47</v>
      </c>
      <c r="AB2390" t="s">
        <v>64</v>
      </c>
      <c r="AE2390" t="s">
        <v>50</v>
      </c>
    </row>
    <row r="2391" spans="1:31" x14ac:dyDescent="0.3">
      <c r="A2391" s="1">
        <v>43655</v>
      </c>
      <c r="B2391" s="2">
        <v>0.54144675925925922</v>
      </c>
      <c r="C2391" t="s">
        <v>39</v>
      </c>
      <c r="D2391" t="s">
        <v>13</v>
      </c>
      <c r="E2391">
        <v>147</v>
      </c>
      <c r="F2391" t="s">
        <v>40</v>
      </c>
      <c r="G2391" t="s">
        <v>276</v>
      </c>
      <c r="H2391" t="s">
        <v>41</v>
      </c>
      <c r="I2391">
        <v>300</v>
      </c>
      <c r="J2391" t="s">
        <v>42</v>
      </c>
      <c r="K2391" t="s">
        <v>276</v>
      </c>
      <c r="L2391">
        <v>54.441398333333296</v>
      </c>
      <c r="M2391">
        <v>-9.2044650000000008</v>
      </c>
      <c r="N2391" t="s">
        <v>129</v>
      </c>
      <c r="O2391" t="s">
        <v>61</v>
      </c>
      <c r="R2391">
        <v>1</v>
      </c>
      <c r="AA2391" t="s">
        <v>47</v>
      </c>
      <c r="AB2391" t="s">
        <v>64</v>
      </c>
      <c r="AE2391" t="s">
        <v>57</v>
      </c>
    </row>
    <row r="2392" spans="1:31" x14ac:dyDescent="0.3">
      <c r="A2392" s="1">
        <v>43655</v>
      </c>
      <c r="B2392" s="2">
        <v>0.54175925925925927</v>
      </c>
      <c r="C2392" t="s">
        <v>39</v>
      </c>
      <c r="D2392" t="s">
        <v>13</v>
      </c>
      <c r="E2392">
        <v>147</v>
      </c>
      <c r="F2392" t="s">
        <v>40</v>
      </c>
      <c r="G2392" t="s">
        <v>276</v>
      </c>
      <c r="H2392" t="s">
        <v>41</v>
      </c>
      <c r="I2392">
        <v>300</v>
      </c>
      <c r="J2392" t="s">
        <v>42</v>
      </c>
      <c r="K2392" t="s">
        <v>276</v>
      </c>
      <c r="L2392">
        <v>54.441405000000003</v>
      </c>
      <c r="M2392">
        <v>-9.2020516666666694</v>
      </c>
      <c r="N2392" t="s">
        <v>129</v>
      </c>
      <c r="O2392" t="s">
        <v>85</v>
      </c>
      <c r="W2392">
        <v>1</v>
      </c>
      <c r="Y2392" t="s">
        <v>28</v>
      </c>
      <c r="Z2392" t="s">
        <v>52</v>
      </c>
      <c r="AA2392" t="s">
        <v>47</v>
      </c>
      <c r="AB2392" t="s">
        <v>64</v>
      </c>
      <c r="AE2392" t="s">
        <v>57</v>
      </c>
    </row>
    <row r="2393" spans="1:31" x14ac:dyDescent="0.3">
      <c r="A2393" s="1">
        <v>43655</v>
      </c>
      <c r="B2393" s="2">
        <v>0.54347222222222225</v>
      </c>
      <c r="C2393" t="s">
        <v>39</v>
      </c>
      <c r="D2393" t="s">
        <v>13</v>
      </c>
      <c r="E2393">
        <v>147</v>
      </c>
      <c r="F2393" t="s">
        <v>40</v>
      </c>
      <c r="G2393" t="s">
        <v>276</v>
      </c>
      <c r="H2393" t="s">
        <v>41</v>
      </c>
      <c r="I2393">
        <v>300</v>
      </c>
      <c r="J2393" t="s">
        <v>42</v>
      </c>
      <c r="K2393" t="s">
        <v>276</v>
      </c>
      <c r="L2393">
        <v>54.4414083333333</v>
      </c>
      <c r="M2393">
        <v>-9.1895666666666695</v>
      </c>
      <c r="N2393" t="s">
        <v>129</v>
      </c>
      <c r="O2393" t="s">
        <v>100</v>
      </c>
      <c r="W2393">
        <v>1</v>
      </c>
      <c r="Y2393" t="s">
        <v>28</v>
      </c>
      <c r="Z2393" t="s">
        <v>52</v>
      </c>
      <c r="AA2393" t="s">
        <v>47</v>
      </c>
      <c r="AB2393" t="s">
        <v>55</v>
      </c>
      <c r="AE2393" t="s">
        <v>57</v>
      </c>
    </row>
    <row r="2394" spans="1:31" x14ac:dyDescent="0.3">
      <c r="A2394" s="1">
        <v>43655</v>
      </c>
      <c r="B2394" s="2">
        <v>0.54362268518518519</v>
      </c>
      <c r="C2394" t="s">
        <v>39</v>
      </c>
      <c r="D2394" t="s">
        <v>13</v>
      </c>
      <c r="E2394">
        <v>147</v>
      </c>
      <c r="F2394" t="s">
        <v>40</v>
      </c>
      <c r="G2394" t="s">
        <v>276</v>
      </c>
      <c r="H2394" t="s">
        <v>41</v>
      </c>
      <c r="I2394">
        <v>300</v>
      </c>
      <c r="J2394" t="s">
        <v>42</v>
      </c>
      <c r="K2394" t="s">
        <v>276</v>
      </c>
      <c r="L2394">
        <v>54.441414999999999</v>
      </c>
      <c r="M2394">
        <v>-9.18854333333333</v>
      </c>
      <c r="N2394" t="s">
        <v>129</v>
      </c>
      <c r="O2394" t="s">
        <v>86</v>
      </c>
      <c r="W2394">
        <v>1</v>
      </c>
      <c r="Y2394" t="s">
        <v>28</v>
      </c>
      <c r="Z2394" t="s">
        <v>52</v>
      </c>
      <c r="AA2394" t="s">
        <v>83</v>
      </c>
      <c r="AE2394" t="s">
        <v>57</v>
      </c>
    </row>
    <row r="2395" spans="1:31" x14ac:dyDescent="0.3">
      <c r="A2395" s="1">
        <v>43655</v>
      </c>
      <c r="B2395" s="2">
        <v>0.54410879629629627</v>
      </c>
      <c r="C2395" t="s">
        <v>39</v>
      </c>
      <c r="D2395" t="s">
        <v>13</v>
      </c>
      <c r="E2395">
        <v>147</v>
      </c>
      <c r="F2395" t="s">
        <v>40</v>
      </c>
      <c r="G2395" t="s">
        <v>276</v>
      </c>
      <c r="H2395" t="s">
        <v>41</v>
      </c>
      <c r="I2395">
        <v>300</v>
      </c>
      <c r="J2395" t="s">
        <v>42</v>
      </c>
      <c r="K2395" t="s">
        <v>276</v>
      </c>
      <c r="L2395">
        <v>54.441438333333302</v>
      </c>
      <c r="M2395">
        <v>-9.1849849999999993</v>
      </c>
      <c r="N2395" t="s">
        <v>129</v>
      </c>
      <c r="O2395" t="s">
        <v>118</v>
      </c>
      <c r="W2395">
        <v>1</v>
      </c>
      <c r="Y2395" t="s">
        <v>28</v>
      </c>
      <c r="Z2395" t="s">
        <v>52</v>
      </c>
      <c r="AA2395" t="s">
        <v>47</v>
      </c>
      <c r="AB2395" t="s">
        <v>72</v>
      </c>
      <c r="AE2395" t="s">
        <v>50</v>
      </c>
    </row>
    <row r="2396" spans="1:31" x14ac:dyDescent="0.3">
      <c r="A2396" s="1">
        <v>43655</v>
      </c>
      <c r="B2396" s="2">
        <v>0.54478009259259264</v>
      </c>
      <c r="C2396" t="s">
        <v>39</v>
      </c>
      <c r="D2396" t="s">
        <v>13</v>
      </c>
      <c r="E2396">
        <v>147</v>
      </c>
      <c r="F2396" t="s">
        <v>40</v>
      </c>
      <c r="G2396" t="s">
        <v>276</v>
      </c>
      <c r="H2396" t="s">
        <v>41</v>
      </c>
      <c r="I2396">
        <v>300</v>
      </c>
      <c r="J2396" t="s">
        <v>42</v>
      </c>
      <c r="K2396" t="s">
        <v>276</v>
      </c>
      <c r="L2396">
        <v>54.4414466666667</v>
      </c>
      <c r="M2396">
        <v>-9.1800433333333302</v>
      </c>
      <c r="N2396" t="s">
        <v>129</v>
      </c>
      <c r="O2396" t="s">
        <v>148</v>
      </c>
      <c r="W2396">
        <v>11</v>
      </c>
      <c r="Y2396" t="s">
        <v>28</v>
      </c>
      <c r="Z2396" t="s">
        <v>52</v>
      </c>
      <c r="AA2396" t="s">
        <v>47</v>
      </c>
      <c r="AB2396" t="s">
        <v>72</v>
      </c>
      <c r="AE2396" t="s">
        <v>57</v>
      </c>
    </row>
    <row r="2397" spans="1:31" x14ac:dyDescent="0.3">
      <c r="A2397" s="1">
        <v>43655</v>
      </c>
      <c r="B2397" s="2">
        <v>0.54605324074074069</v>
      </c>
      <c r="C2397" t="s">
        <v>39</v>
      </c>
      <c r="D2397" t="s">
        <v>13</v>
      </c>
      <c r="E2397">
        <v>147</v>
      </c>
      <c r="F2397" t="s">
        <v>40</v>
      </c>
      <c r="G2397" t="s">
        <v>276</v>
      </c>
      <c r="H2397" t="s">
        <v>41</v>
      </c>
      <c r="I2397">
        <v>300</v>
      </c>
      <c r="J2397" t="s">
        <v>42</v>
      </c>
      <c r="K2397" t="s">
        <v>276</v>
      </c>
      <c r="L2397">
        <v>54.441454999999998</v>
      </c>
      <c r="M2397">
        <v>-9.1707450000000001</v>
      </c>
      <c r="N2397" t="s">
        <v>129</v>
      </c>
      <c r="O2397" t="s">
        <v>100</v>
      </c>
      <c r="W2397">
        <v>1</v>
      </c>
      <c r="Y2397" t="s">
        <v>28</v>
      </c>
      <c r="Z2397" t="s">
        <v>52</v>
      </c>
      <c r="AA2397" t="s">
        <v>47</v>
      </c>
      <c r="AB2397" t="s">
        <v>56</v>
      </c>
      <c r="AE2397" t="s">
        <v>50</v>
      </c>
    </row>
    <row r="2398" spans="1:31" x14ac:dyDescent="0.3">
      <c r="A2398" s="1">
        <v>43655</v>
      </c>
      <c r="B2398" s="2">
        <v>0.54658564814814814</v>
      </c>
      <c r="C2398" t="s">
        <v>39</v>
      </c>
      <c r="D2398" t="s">
        <v>13</v>
      </c>
      <c r="E2398">
        <v>147</v>
      </c>
      <c r="F2398" t="s">
        <v>40</v>
      </c>
      <c r="G2398" t="s">
        <v>276</v>
      </c>
      <c r="H2398" t="s">
        <v>41</v>
      </c>
      <c r="I2398">
        <v>300</v>
      </c>
      <c r="J2398" t="s">
        <v>42</v>
      </c>
      <c r="K2398" t="s">
        <v>276</v>
      </c>
      <c r="L2398">
        <v>54.441434999999998</v>
      </c>
      <c r="M2398">
        <v>-9.1669516666666695</v>
      </c>
      <c r="N2398" t="s">
        <v>129</v>
      </c>
      <c r="O2398" t="s">
        <v>118</v>
      </c>
      <c r="W2398">
        <v>1</v>
      </c>
      <c r="Y2398" t="s">
        <v>28</v>
      </c>
      <c r="Z2398" t="s">
        <v>52</v>
      </c>
      <c r="AA2398" t="s">
        <v>47</v>
      </c>
      <c r="AB2398" t="s">
        <v>56</v>
      </c>
      <c r="AE2398" t="s">
        <v>50</v>
      </c>
    </row>
    <row r="2399" spans="1:31" x14ac:dyDescent="0.3">
      <c r="A2399" s="1">
        <v>43655</v>
      </c>
      <c r="B2399" s="2">
        <v>0.54670138888888886</v>
      </c>
      <c r="C2399" t="s">
        <v>39</v>
      </c>
      <c r="D2399" t="s">
        <v>13</v>
      </c>
      <c r="E2399">
        <v>147</v>
      </c>
      <c r="F2399" t="s">
        <v>40</v>
      </c>
      <c r="G2399" t="s">
        <v>276</v>
      </c>
      <c r="H2399" t="s">
        <v>41</v>
      </c>
      <c r="I2399">
        <v>300</v>
      </c>
      <c r="J2399" t="s">
        <v>42</v>
      </c>
      <c r="K2399" t="s">
        <v>276</v>
      </c>
      <c r="L2399">
        <v>54.441420000000001</v>
      </c>
      <c r="M2399">
        <v>-9.1660199999999996</v>
      </c>
      <c r="N2399" t="s">
        <v>129</v>
      </c>
      <c r="O2399" t="s">
        <v>100</v>
      </c>
      <c r="W2399">
        <v>1</v>
      </c>
      <c r="Y2399" t="s">
        <v>28</v>
      </c>
      <c r="Z2399" t="s">
        <v>52</v>
      </c>
      <c r="AA2399" t="s">
        <v>47</v>
      </c>
      <c r="AB2399" t="s">
        <v>53</v>
      </c>
      <c r="AE2399" t="s">
        <v>50</v>
      </c>
    </row>
    <row r="2400" spans="1:31" x14ac:dyDescent="0.3">
      <c r="A2400" s="1">
        <v>43655</v>
      </c>
      <c r="B2400" s="2">
        <v>0.55256944444444445</v>
      </c>
      <c r="C2400" t="s">
        <v>39</v>
      </c>
      <c r="D2400" t="s">
        <v>13</v>
      </c>
      <c r="E2400">
        <v>147</v>
      </c>
      <c r="F2400" t="s">
        <v>40</v>
      </c>
      <c r="G2400" t="s">
        <v>276</v>
      </c>
      <c r="H2400" t="s">
        <v>41</v>
      </c>
      <c r="I2400">
        <v>300</v>
      </c>
      <c r="J2400" t="s">
        <v>42</v>
      </c>
      <c r="K2400" t="s">
        <v>276</v>
      </c>
      <c r="L2400">
        <v>54.441091666666701</v>
      </c>
      <c r="M2400">
        <v>-9.1227466666666697</v>
      </c>
      <c r="N2400" t="s">
        <v>129</v>
      </c>
      <c r="O2400" t="s">
        <v>100</v>
      </c>
      <c r="W2400">
        <v>1</v>
      </c>
      <c r="Y2400" t="s">
        <v>28</v>
      </c>
      <c r="Z2400" t="s">
        <v>52</v>
      </c>
      <c r="AA2400" t="s">
        <v>47</v>
      </c>
      <c r="AB2400" t="s">
        <v>74</v>
      </c>
      <c r="AE2400" t="s">
        <v>50</v>
      </c>
    </row>
    <row r="2401" spans="1:31" x14ac:dyDescent="0.3">
      <c r="A2401" s="1">
        <v>43655</v>
      </c>
      <c r="B2401" s="2">
        <v>0.55303240740740744</v>
      </c>
      <c r="C2401" t="s">
        <v>39</v>
      </c>
      <c r="D2401" t="s">
        <v>13</v>
      </c>
      <c r="E2401">
        <v>147</v>
      </c>
      <c r="F2401" t="s">
        <v>40</v>
      </c>
      <c r="G2401" t="s">
        <v>276</v>
      </c>
      <c r="H2401" t="s">
        <v>41</v>
      </c>
      <c r="I2401">
        <v>300</v>
      </c>
      <c r="J2401" t="s">
        <v>42</v>
      </c>
      <c r="K2401" t="s">
        <v>276</v>
      </c>
      <c r="L2401">
        <v>54.441096666666702</v>
      </c>
      <c r="M2401">
        <v>-9.1194016666666702</v>
      </c>
      <c r="N2401" t="s">
        <v>129</v>
      </c>
      <c r="O2401" t="s">
        <v>61</v>
      </c>
      <c r="P2401">
        <v>1</v>
      </c>
      <c r="AA2401" t="s">
        <v>47</v>
      </c>
      <c r="AB2401" t="s">
        <v>53</v>
      </c>
      <c r="AE2401" t="s">
        <v>57</v>
      </c>
    </row>
    <row r="2402" spans="1:31" x14ac:dyDescent="0.3">
      <c r="A2402" s="1">
        <v>43655</v>
      </c>
      <c r="B2402" s="2">
        <v>0.55387731481481484</v>
      </c>
      <c r="C2402" t="s">
        <v>39</v>
      </c>
      <c r="D2402" t="s">
        <v>13</v>
      </c>
      <c r="E2402">
        <v>147</v>
      </c>
      <c r="F2402" t="s">
        <v>40</v>
      </c>
      <c r="G2402" t="s">
        <v>276</v>
      </c>
      <c r="H2402" t="s">
        <v>41</v>
      </c>
      <c r="I2402">
        <v>300</v>
      </c>
      <c r="J2402" t="s">
        <v>42</v>
      </c>
      <c r="K2402" t="s">
        <v>276</v>
      </c>
      <c r="L2402">
        <v>54.441103333333302</v>
      </c>
      <c r="M2402">
        <v>-9.1132433333333296</v>
      </c>
      <c r="N2402" t="s">
        <v>129</v>
      </c>
      <c r="O2402" t="s">
        <v>123</v>
      </c>
      <c r="W2402">
        <v>1</v>
      </c>
      <c r="Y2402" t="s">
        <v>28</v>
      </c>
      <c r="Z2402" t="s">
        <v>52</v>
      </c>
      <c r="AA2402" t="s">
        <v>47</v>
      </c>
      <c r="AB2402" t="s">
        <v>56</v>
      </c>
      <c r="AE2402" t="s">
        <v>57</v>
      </c>
    </row>
    <row r="2403" spans="1:31" x14ac:dyDescent="0.3">
      <c r="A2403" s="1">
        <v>43655</v>
      </c>
      <c r="B2403" s="2">
        <v>0.55635416666666659</v>
      </c>
      <c r="C2403" t="s">
        <v>39</v>
      </c>
      <c r="D2403" t="s">
        <v>13</v>
      </c>
      <c r="E2403">
        <v>147</v>
      </c>
      <c r="F2403" t="s">
        <v>40</v>
      </c>
      <c r="G2403" t="s">
        <v>276</v>
      </c>
      <c r="H2403" t="s">
        <v>41</v>
      </c>
      <c r="I2403">
        <v>300</v>
      </c>
      <c r="J2403" t="s">
        <v>42</v>
      </c>
      <c r="K2403" t="s">
        <v>276</v>
      </c>
      <c r="L2403">
        <v>54.441136666666701</v>
      </c>
      <c r="M2403">
        <v>-9.0952300000000008</v>
      </c>
      <c r="N2403" t="s">
        <v>129</v>
      </c>
      <c r="O2403" t="s">
        <v>148</v>
      </c>
      <c r="W2403">
        <v>4</v>
      </c>
      <c r="Y2403" t="s">
        <v>28</v>
      </c>
      <c r="Z2403" t="s">
        <v>52</v>
      </c>
      <c r="AA2403" t="s">
        <v>76</v>
      </c>
      <c r="AE2403" t="s">
        <v>57</v>
      </c>
    </row>
    <row r="2404" spans="1:31" x14ac:dyDescent="0.3">
      <c r="A2404" s="1">
        <v>43655</v>
      </c>
      <c r="B2404" s="2">
        <v>0.55651620370370369</v>
      </c>
      <c r="C2404" t="s">
        <v>39</v>
      </c>
      <c r="D2404" t="s">
        <v>13</v>
      </c>
      <c r="E2404">
        <v>147</v>
      </c>
      <c r="F2404" t="s">
        <v>40</v>
      </c>
      <c r="G2404" t="s">
        <v>276</v>
      </c>
      <c r="H2404" t="s">
        <v>41</v>
      </c>
      <c r="I2404">
        <v>300</v>
      </c>
      <c r="J2404" t="s">
        <v>42</v>
      </c>
      <c r="K2404" t="s">
        <v>276</v>
      </c>
      <c r="L2404">
        <v>54.441136666666701</v>
      </c>
      <c r="M2404">
        <v>-9.0940499999999993</v>
      </c>
      <c r="N2404" t="s">
        <v>129</v>
      </c>
      <c r="O2404" t="s">
        <v>100</v>
      </c>
      <c r="W2404">
        <v>6</v>
      </c>
      <c r="Y2404" t="s">
        <v>28</v>
      </c>
      <c r="Z2404" t="s">
        <v>52</v>
      </c>
      <c r="AA2404" t="s">
        <v>76</v>
      </c>
      <c r="AE2404" t="s">
        <v>57</v>
      </c>
    </row>
    <row r="2405" spans="1:31" x14ac:dyDescent="0.3">
      <c r="A2405" s="1">
        <v>43655</v>
      </c>
      <c r="B2405" s="2">
        <v>0.55978009259259254</v>
      </c>
      <c r="C2405" t="s">
        <v>39</v>
      </c>
      <c r="D2405" t="s">
        <v>13</v>
      </c>
      <c r="E2405">
        <v>148</v>
      </c>
      <c r="F2405" t="s">
        <v>40</v>
      </c>
      <c r="G2405" t="s">
        <v>276</v>
      </c>
      <c r="H2405" t="s">
        <v>41</v>
      </c>
      <c r="I2405">
        <v>300</v>
      </c>
      <c r="J2405" t="s">
        <v>42</v>
      </c>
      <c r="K2405" t="s">
        <v>276</v>
      </c>
      <c r="L2405">
        <v>54.4488116666667</v>
      </c>
      <c r="M2405">
        <v>-9.0818250000000003</v>
      </c>
      <c r="N2405" t="s">
        <v>43</v>
      </c>
      <c r="O2405" t="s">
        <v>100</v>
      </c>
      <c r="W2405">
        <v>1</v>
      </c>
      <c r="Y2405" t="s">
        <v>28</v>
      </c>
      <c r="Z2405" t="s">
        <v>52</v>
      </c>
      <c r="AA2405" t="s">
        <v>47</v>
      </c>
      <c r="AB2405" t="s">
        <v>53</v>
      </c>
      <c r="AC2405" t="s">
        <v>49</v>
      </c>
      <c r="AE2405" t="s">
        <v>50</v>
      </c>
    </row>
    <row r="2406" spans="1:31" x14ac:dyDescent="0.3">
      <c r="A2406" s="1">
        <v>43655</v>
      </c>
      <c r="B2406" s="2">
        <v>0.56056712962962962</v>
      </c>
      <c r="C2406" t="s">
        <v>39</v>
      </c>
      <c r="D2406" t="s">
        <v>13</v>
      </c>
      <c r="E2406">
        <v>148</v>
      </c>
      <c r="F2406" t="s">
        <v>40</v>
      </c>
      <c r="G2406" t="s">
        <v>276</v>
      </c>
      <c r="H2406" t="s">
        <v>41</v>
      </c>
      <c r="I2406">
        <v>300</v>
      </c>
      <c r="J2406" t="s">
        <v>42</v>
      </c>
      <c r="K2406" t="s">
        <v>276</v>
      </c>
      <c r="L2406">
        <v>54.452055000000001</v>
      </c>
      <c r="M2406">
        <v>-9.0811283333333304</v>
      </c>
      <c r="N2406" t="s">
        <v>43</v>
      </c>
      <c r="O2406" t="s">
        <v>118</v>
      </c>
      <c r="W2406">
        <v>1</v>
      </c>
      <c r="Y2406" t="s">
        <v>28</v>
      </c>
      <c r="Z2406" t="s">
        <v>52</v>
      </c>
      <c r="AA2406" t="s">
        <v>47</v>
      </c>
      <c r="AB2406" t="s">
        <v>53</v>
      </c>
      <c r="AC2406" t="s">
        <v>49</v>
      </c>
      <c r="AE2406" t="s">
        <v>57</v>
      </c>
    </row>
    <row r="2407" spans="1:31" x14ac:dyDescent="0.3">
      <c r="A2407" s="1">
        <v>43655</v>
      </c>
      <c r="B2407" s="2">
        <v>0.5612152777777778</v>
      </c>
      <c r="C2407" t="s">
        <v>39</v>
      </c>
      <c r="D2407" t="s">
        <v>13</v>
      </c>
      <c r="E2407">
        <v>148</v>
      </c>
      <c r="F2407" t="s">
        <v>40</v>
      </c>
      <c r="G2407" t="s">
        <v>276</v>
      </c>
      <c r="H2407" t="s">
        <v>41</v>
      </c>
      <c r="I2407">
        <v>300</v>
      </c>
      <c r="J2407" t="s">
        <v>42</v>
      </c>
      <c r="K2407" t="s">
        <v>276</v>
      </c>
      <c r="L2407">
        <v>54.454623333333302</v>
      </c>
      <c r="M2407">
        <v>-9.0809099999999994</v>
      </c>
      <c r="N2407" t="s">
        <v>43</v>
      </c>
      <c r="O2407" t="s">
        <v>147</v>
      </c>
      <c r="W2407">
        <v>1</v>
      </c>
      <c r="Y2407" t="s">
        <v>28</v>
      </c>
      <c r="Z2407" t="s">
        <v>52</v>
      </c>
      <c r="AA2407" t="s">
        <v>76</v>
      </c>
      <c r="AE2407" t="s">
        <v>57</v>
      </c>
    </row>
    <row r="2408" spans="1:31" x14ac:dyDescent="0.3">
      <c r="A2408" s="1">
        <v>43655</v>
      </c>
      <c r="B2408" s="2">
        <v>0.56148148148148147</v>
      </c>
      <c r="C2408" t="s">
        <v>39</v>
      </c>
      <c r="D2408" t="s">
        <v>13</v>
      </c>
      <c r="E2408">
        <v>148</v>
      </c>
      <c r="F2408" t="s">
        <v>40</v>
      </c>
      <c r="G2408" t="s">
        <v>276</v>
      </c>
      <c r="H2408" t="s">
        <v>41</v>
      </c>
      <c r="I2408">
        <v>300</v>
      </c>
      <c r="J2408" t="s">
        <v>42</v>
      </c>
      <c r="K2408" t="s">
        <v>276</v>
      </c>
      <c r="L2408">
        <v>54.455683333333297</v>
      </c>
      <c r="M2408">
        <v>-9.0808133333333299</v>
      </c>
      <c r="N2408" t="s">
        <v>43</v>
      </c>
      <c r="O2408" t="s">
        <v>147</v>
      </c>
      <c r="W2408">
        <v>1</v>
      </c>
      <c r="Y2408" t="s">
        <v>31</v>
      </c>
      <c r="Z2408" t="s">
        <v>158</v>
      </c>
      <c r="AA2408" t="s">
        <v>76</v>
      </c>
      <c r="AE2408" t="s">
        <v>57</v>
      </c>
    </row>
    <row r="2409" spans="1:31" x14ac:dyDescent="0.3">
      <c r="A2409" s="1">
        <v>43655</v>
      </c>
      <c r="B2409" s="2">
        <v>0.56168981481481484</v>
      </c>
      <c r="C2409" t="s">
        <v>39</v>
      </c>
      <c r="D2409" t="s">
        <v>13</v>
      </c>
      <c r="E2409">
        <v>148</v>
      </c>
      <c r="F2409" t="s">
        <v>40</v>
      </c>
      <c r="G2409" t="s">
        <v>276</v>
      </c>
      <c r="H2409" t="s">
        <v>41</v>
      </c>
      <c r="I2409">
        <v>300</v>
      </c>
      <c r="J2409" t="s">
        <v>42</v>
      </c>
      <c r="K2409" t="s">
        <v>276</v>
      </c>
      <c r="L2409">
        <v>54.456605000000003</v>
      </c>
      <c r="M2409">
        <v>-9.0807033333333305</v>
      </c>
      <c r="N2409" t="s">
        <v>43</v>
      </c>
      <c r="O2409" t="s">
        <v>100</v>
      </c>
      <c r="W2409">
        <v>1</v>
      </c>
      <c r="Y2409" t="s">
        <v>28</v>
      </c>
      <c r="Z2409" t="s">
        <v>52</v>
      </c>
      <c r="AA2409" t="s">
        <v>76</v>
      </c>
      <c r="AE2409" t="s">
        <v>57</v>
      </c>
    </row>
    <row r="2410" spans="1:31" x14ac:dyDescent="0.3">
      <c r="A2410" s="1">
        <v>43655</v>
      </c>
      <c r="B2410" s="2">
        <v>0.56315972222222221</v>
      </c>
      <c r="C2410" t="s">
        <v>39</v>
      </c>
      <c r="D2410" t="s">
        <v>13</v>
      </c>
      <c r="E2410">
        <v>148</v>
      </c>
      <c r="F2410" t="s">
        <v>40</v>
      </c>
      <c r="G2410" t="s">
        <v>276</v>
      </c>
      <c r="H2410" t="s">
        <v>41</v>
      </c>
      <c r="I2410">
        <v>300</v>
      </c>
      <c r="J2410" t="s">
        <v>42</v>
      </c>
      <c r="K2410" t="s">
        <v>276</v>
      </c>
      <c r="L2410">
        <v>54.462634999999999</v>
      </c>
      <c r="M2410">
        <v>-9.0799116666666695</v>
      </c>
      <c r="N2410" t="s">
        <v>129</v>
      </c>
      <c r="O2410" t="s">
        <v>100</v>
      </c>
      <c r="W2410">
        <v>1</v>
      </c>
      <c r="Y2410" t="s">
        <v>28</v>
      </c>
      <c r="Z2410" t="s">
        <v>52</v>
      </c>
      <c r="AA2410" t="s">
        <v>47</v>
      </c>
      <c r="AB2410" t="s">
        <v>71</v>
      </c>
      <c r="AE2410" t="s">
        <v>57</v>
      </c>
    </row>
    <row r="2411" spans="1:31" x14ac:dyDescent="0.3">
      <c r="A2411" s="1">
        <v>43655</v>
      </c>
      <c r="B2411" s="2">
        <v>0.5642476851851852</v>
      </c>
      <c r="C2411" t="s">
        <v>39</v>
      </c>
      <c r="D2411" t="s">
        <v>13</v>
      </c>
      <c r="E2411">
        <v>148</v>
      </c>
      <c r="F2411" t="s">
        <v>40</v>
      </c>
      <c r="G2411" t="s">
        <v>276</v>
      </c>
      <c r="H2411" t="s">
        <v>41</v>
      </c>
      <c r="I2411">
        <v>300</v>
      </c>
      <c r="J2411" t="s">
        <v>42</v>
      </c>
      <c r="K2411" t="s">
        <v>276</v>
      </c>
      <c r="L2411">
        <v>54.467196666666702</v>
      </c>
      <c r="M2411">
        <v>-9.0804500000000008</v>
      </c>
      <c r="N2411" t="s">
        <v>129</v>
      </c>
      <c r="O2411" t="s">
        <v>54</v>
      </c>
      <c r="W2411">
        <v>3</v>
      </c>
      <c r="Y2411" t="s">
        <v>28</v>
      </c>
      <c r="Z2411" t="s">
        <v>52</v>
      </c>
      <c r="AA2411" t="s">
        <v>47</v>
      </c>
      <c r="AB2411" t="s">
        <v>64</v>
      </c>
      <c r="AE2411" t="s">
        <v>50</v>
      </c>
    </row>
    <row r="2412" spans="1:31" x14ac:dyDescent="0.3">
      <c r="A2412" s="1">
        <v>43655</v>
      </c>
      <c r="B2412" s="2">
        <v>0.56439814814814815</v>
      </c>
      <c r="C2412" t="s">
        <v>39</v>
      </c>
      <c r="D2412" t="s">
        <v>13</v>
      </c>
      <c r="E2412">
        <v>148</v>
      </c>
      <c r="F2412" t="s">
        <v>40</v>
      </c>
      <c r="G2412" t="s">
        <v>276</v>
      </c>
      <c r="H2412" t="s">
        <v>41</v>
      </c>
      <c r="I2412">
        <v>300</v>
      </c>
      <c r="J2412" t="s">
        <v>42</v>
      </c>
      <c r="K2412" t="s">
        <v>276</v>
      </c>
      <c r="L2412">
        <v>54.467821666666701</v>
      </c>
      <c r="M2412">
        <v>-9.0805316666666709</v>
      </c>
      <c r="N2412" t="s">
        <v>129</v>
      </c>
      <c r="O2412" t="s">
        <v>44</v>
      </c>
      <c r="W2412">
        <v>2</v>
      </c>
      <c r="Z2412" t="s">
        <v>46</v>
      </c>
      <c r="AA2412" t="s">
        <v>47</v>
      </c>
      <c r="AB2412" t="s">
        <v>48</v>
      </c>
      <c r="AE2412" t="s">
        <v>57</v>
      </c>
    </row>
    <row r="2413" spans="1:31" x14ac:dyDescent="0.3">
      <c r="A2413" s="1">
        <v>43655</v>
      </c>
      <c r="B2413" s="2">
        <v>0.56604166666666667</v>
      </c>
      <c r="C2413" t="s">
        <v>39</v>
      </c>
      <c r="D2413" t="s">
        <v>13</v>
      </c>
      <c r="E2413">
        <v>148</v>
      </c>
      <c r="F2413" t="s">
        <v>40</v>
      </c>
      <c r="G2413" t="s">
        <v>276</v>
      </c>
      <c r="H2413" t="s">
        <v>41</v>
      </c>
      <c r="I2413">
        <v>300</v>
      </c>
      <c r="J2413" t="s">
        <v>42</v>
      </c>
      <c r="K2413" t="s">
        <v>276</v>
      </c>
      <c r="L2413">
        <v>54.474491666666701</v>
      </c>
      <c r="M2413">
        <v>-9.0815083333333302</v>
      </c>
      <c r="N2413" t="s">
        <v>129</v>
      </c>
      <c r="O2413" t="s">
        <v>54</v>
      </c>
      <c r="W2413">
        <v>2</v>
      </c>
      <c r="Y2413" t="s">
        <v>28</v>
      </c>
      <c r="Z2413" t="s">
        <v>52</v>
      </c>
      <c r="AA2413" t="s">
        <v>47</v>
      </c>
      <c r="AB2413" t="s">
        <v>82</v>
      </c>
      <c r="AE2413" t="s">
        <v>57</v>
      </c>
    </row>
    <row r="2414" spans="1:31" x14ac:dyDescent="0.3">
      <c r="A2414" s="1">
        <v>43655</v>
      </c>
      <c r="B2414" s="2">
        <v>0.56615740740740739</v>
      </c>
      <c r="C2414" t="s">
        <v>39</v>
      </c>
      <c r="D2414" t="s">
        <v>13</v>
      </c>
      <c r="E2414">
        <v>148</v>
      </c>
      <c r="F2414" t="s">
        <v>40</v>
      </c>
      <c r="G2414" t="s">
        <v>276</v>
      </c>
      <c r="H2414" t="s">
        <v>41</v>
      </c>
      <c r="I2414">
        <v>300</v>
      </c>
      <c r="J2414" t="s">
        <v>42</v>
      </c>
      <c r="K2414" t="s">
        <v>276</v>
      </c>
      <c r="L2414">
        <v>54.474963333333299</v>
      </c>
      <c r="M2414">
        <v>-9.0815733333333295</v>
      </c>
      <c r="N2414" t="s">
        <v>129</v>
      </c>
      <c r="O2414" t="s">
        <v>118</v>
      </c>
      <c r="W2414">
        <v>2</v>
      </c>
      <c r="Y2414" t="s">
        <v>28</v>
      </c>
      <c r="Z2414" t="s">
        <v>52</v>
      </c>
      <c r="AA2414" t="s">
        <v>47</v>
      </c>
      <c r="AB2414" t="s">
        <v>53</v>
      </c>
      <c r="AE2414" t="s">
        <v>57</v>
      </c>
    </row>
    <row r="2415" spans="1:31" x14ac:dyDescent="0.3">
      <c r="A2415" s="1">
        <v>43655</v>
      </c>
      <c r="B2415" s="2">
        <v>0.56627314814814811</v>
      </c>
      <c r="C2415" t="s">
        <v>39</v>
      </c>
      <c r="D2415" t="s">
        <v>13</v>
      </c>
      <c r="E2415">
        <v>148</v>
      </c>
      <c r="F2415" t="s">
        <v>40</v>
      </c>
      <c r="G2415" t="s">
        <v>276</v>
      </c>
      <c r="H2415" t="s">
        <v>41</v>
      </c>
      <c r="I2415">
        <v>300</v>
      </c>
      <c r="J2415" t="s">
        <v>42</v>
      </c>
      <c r="K2415" t="s">
        <v>276</v>
      </c>
      <c r="L2415">
        <v>54.475443333333303</v>
      </c>
      <c r="M2415">
        <v>-9.081645</v>
      </c>
      <c r="N2415" t="s">
        <v>129</v>
      </c>
      <c r="O2415" t="s">
        <v>100</v>
      </c>
      <c r="W2415">
        <v>1</v>
      </c>
      <c r="Y2415" t="s">
        <v>28</v>
      </c>
      <c r="Z2415" t="s">
        <v>52</v>
      </c>
      <c r="AA2415" t="s">
        <v>47</v>
      </c>
      <c r="AB2415" t="s">
        <v>56</v>
      </c>
      <c r="AE2415" t="s">
        <v>57</v>
      </c>
    </row>
    <row r="2416" spans="1:31" x14ac:dyDescent="0.3">
      <c r="A2416" s="1">
        <v>43655</v>
      </c>
      <c r="B2416" s="2">
        <v>0.5666782407407408</v>
      </c>
      <c r="C2416" t="s">
        <v>39</v>
      </c>
      <c r="D2416" t="s">
        <v>13</v>
      </c>
      <c r="E2416">
        <v>148</v>
      </c>
      <c r="F2416" t="s">
        <v>40</v>
      </c>
      <c r="G2416" t="s">
        <v>276</v>
      </c>
      <c r="H2416" t="s">
        <v>41</v>
      </c>
      <c r="I2416">
        <v>300</v>
      </c>
      <c r="J2416" t="s">
        <v>42</v>
      </c>
      <c r="K2416" t="s">
        <v>276</v>
      </c>
      <c r="L2416">
        <v>54.477093333333301</v>
      </c>
      <c r="M2416">
        <v>-9.0818433333333299</v>
      </c>
      <c r="N2416" t="s">
        <v>129</v>
      </c>
      <c r="O2416" t="s">
        <v>148</v>
      </c>
      <c r="W2416">
        <v>1</v>
      </c>
      <c r="Y2416" t="s">
        <v>28</v>
      </c>
      <c r="Z2416" t="s">
        <v>52</v>
      </c>
      <c r="AA2416" t="s">
        <v>81</v>
      </c>
      <c r="AE2416" t="s">
        <v>57</v>
      </c>
    </row>
    <row r="2417" spans="1:31" x14ac:dyDescent="0.3">
      <c r="A2417" s="1">
        <v>43655</v>
      </c>
      <c r="B2417" s="2">
        <v>0.5675810185185185</v>
      </c>
      <c r="C2417" t="s">
        <v>39</v>
      </c>
      <c r="D2417" t="s">
        <v>13</v>
      </c>
      <c r="E2417">
        <v>148</v>
      </c>
      <c r="F2417" t="s">
        <v>40</v>
      </c>
      <c r="G2417" t="s">
        <v>276</v>
      </c>
      <c r="H2417" t="s">
        <v>41</v>
      </c>
      <c r="I2417">
        <v>300</v>
      </c>
      <c r="J2417" t="s">
        <v>42</v>
      </c>
      <c r="K2417" t="s">
        <v>276</v>
      </c>
      <c r="L2417">
        <v>54.480758333333299</v>
      </c>
      <c r="M2417">
        <v>-9.0824266666666702</v>
      </c>
      <c r="N2417" t="s">
        <v>129</v>
      </c>
      <c r="O2417" t="s">
        <v>54</v>
      </c>
      <c r="W2417">
        <v>1</v>
      </c>
      <c r="Y2417" t="s">
        <v>28</v>
      </c>
      <c r="Z2417" t="s">
        <v>52</v>
      </c>
      <c r="AA2417" t="s">
        <v>47</v>
      </c>
      <c r="AB2417" t="s">
        <v>53</v>
      </c>
      <c r="AE2417" t="s">
        <v>50</v>
      </c>
    </row>
    <row r="2418" spans="1:31" x14ac:dyDescent="0.3">
      <c r="A2418" s="1">
        <v>43655</v>
      </c>
      <c r="B2418" s="2">
        <v>0.56840277777777781</v>
      </c>
      <c r="C2418" t="s">
        <v>39</v>
      </c>
      <c r="D2418" t="s">
        <v>13</v>
      </c>
      <c r="E2418">
        <v>148</v>
      </c>
      <c r="F2418" t="s">
        <v>40</v>
      </c>
      <c r="G2418" t="s">
        <v>276</v>
      </c>
      <c r="H2418" t="s">
        <v>41</v>
      </c>
      <c r="I2418">
        <v>300</v>
      </c>
      <c r="J2418" t="s">
        <v>42</v>
      </c>
      <c r="K2418" t="s">
        <v>276</v>
      </c>
      <c r="L2418">
        <v>54.484028333333299</v>
      </c>
      <c r="M2418">
        <v>-9.08287333333333</v>
      </c>
      <c r="N2418" t="s">
        <v>129</v>
      </c>
      <c r="O2418" t="s">
        <v>148</v>
      </c>
      <c r="W2418">
        <v>1</v>
      </c>
      <c r="Y2418" t="s">
        <v>28</v>
      </c>
      <c r="Z2418" t="s">
        <v>52</v>
      </c>
      <c r="AA2418" t="s">
        <v>47</v>
      </c>
      <c r="AB2418" t="s">
        <v>74</v>
      </c>
      <c r="AE2418" t="s">
        <v>50</v>
      </c>
    </row>
    <row r="2419" spans="1:31" x14ac:dyDescent="0.3">
      <c r="A2419" s="1">
        <v>43655</v>
      </c>
      <c r="B2419" s="2">
        <v>0.56854166666666661</v>
      </c>
      <c r="C2419" t="s">
        <v>39</v>
      </c>
      <c r="D2419" t="s">
        <v>13</v>
      </c>
      <c r="E2419">
        <v>148</v>
      </c>
      <c r="F2419" t="s">
        <v>40</v>
      </c>
      <c r="G2419" t="s">
        <v>276</v>
      </c>
      <c r="H2419" t="s">
        <v>41</v>
      </c>
      <c r="I2419">
        <v>300</v>
      </c>
      <c r="J2419" t="s">
        <v>42</v>
      </c>
      <c r="K2419" t="s">
        <v>276</v>
      </c>
      <c r="L2419">
        <v>54.484641666666697</v>
      </c>
      <c r="M2419">
        <v>-9.0829649999999997</v>
      </c>
      <c r="N2419" t="s">
        <v>129</v>
      </c>
      <c r="O2419" t="s">
        <v>44</v>
      </c>
      <c r="W2419">
        <v>1</v>
      </c>
      <c r="Z2419" t="s">
        <v>46</v>
      </c>
      <c r="AA2419" t="s">
        <v>47</v>
      </c>
      <c r="AB2419" t="s">
        <v>53</v>
      </c>
      <c r="AE2419" t="s">
        <v>50</v>
      </c>
    </row>
    <row r="2420" spans="1:31" x14ac:dyDescent="0.3">
      <c r="A2420" s="1">
        <v>43655</v>
      </c>
      <c r="B2420" s="2">
        <v>0.57032407407407404</v>
      </c>
      <c r="C2420" t="s">
        <v>39</v>
      </c>
      <c r="D2420" t="s">
        <v>13</v>
      </c>
      <c r="E2420">
        <v>148</v>
      </c>
      <c r="F2420" t="s">
        <v>40</v>
      </c>
      <c r="G2420" t="s">
        <v>276</v>
      </c>
      <c r="H2420" t="s">
        <v>41</v>
      </c>
      <c r="I2420">
        <v>300</v>
      </c>
      <c r="J2420" t="s">
        <v>42</v>
      </c>
      <c r="K2420" t="s">
        <v>276</v>
      </c>
      <c r="L2420">
        <v>54.491803333333301</v>
      </c>
      <c r="M2420">
        <v>-9.0840116666666706</v>
      </c>
      <c r="N2420" t="s">
        <v>129</v>
      </c>
      <c r="O2420" t="s">
        <v>118</v>
      </c>
      <c r="W2420">
        <v>1</v>
      </c>
      <c r="Y2420" t="s">
        <v>28</v>
      </c>
      <c r="Z2420" t="s">
        <v>52</v>
      </c>
      <c r="AA2420" t="s">
        <v>47</v>
      </c>
      <c r="AB2420" t="s">
        <v>56</v>
      </c>
      <c r="AE2420" t="s">
        <v>57</v>
      </c>
    </row>
    <row r="2421" spans="1:31" x14ac:dyDescent="0.3">
      <c r="A2421" s="1">
        <v>43655</v>
      </c>
      <c r="B2421" s="2">
        <v>0.57092592592592595</v>
      </c>
      <c r="C2421" t="s">
        <v>39</v>
      </c>
      <c r="D2421" t="s">
        <v>13</v>
      </c>
      <c r="E2421">
        <v>148</v>
      </c>
      <c r="F2421" t="s">
        <v>40</v>
      </c>
      <c r="G2421" t="s">
        <v>276</v>
      </c>
      <c r="H2421" t="s">
        <v>41</v>
      </c>
      <c r="I2421">
        <v>300</v>
      </c>
      <c r="J2421" t="s">
        <v>42</v>
      </c>
      <c r="K2421" t="s">
        <v>276</v>
      </c>
      <c r="L2421">
        <v>54.494271666666698</v>
      </c>
      <c r="M2421">
        <v>-9.0843849999999993</v>
      </c>
      <c r="N2421" t="s">
        <v>129</v>
      </c>
      <c r="O2421" t="s">
        <v>147</v>
      </c>
      <c r="W2421">
        <v>1</v>
      </c>
      <c r="Y2421" t="s">
        <v>28</v>
      </c>
      <c r="Z2421" t="s">
        <v>52</v>
      </c>
      <c r="AA2421" t="s">
        <v>47</v>
      </c>
      <c r="AB2421" t="s">
        <v>56</v>
      </c>
      <c r="AE2421" t="s">
        <v>50</v>
      </c>
    </row>
    <row r="2422" spans="1:31" x14ac:dyDescent="0.3">
      <c r="A2422" s="1">
        <v>43655</v>
      </c>
      <c r="B2422" s="2">
        <v>0.57318287037037041</v>
      </c>
      <c r="C2422" t="s">
        <v>39</v>
      </c>
      <c r="D2422" t="s">
        <v>13</v>
      </c>
      <c r="E2422">
        <v>148</v>
      </c>
      <c r="F2422" t="s">
        <v>40</v>
      </c>
      <c r="G2422" t="s">
        <v>276</v>
      </c>
      <c r="H2422" t="s">
        <v>41</v>
      </c>
      <c r="I2422">
        <v>300</v>
      </c>
      <c r="J2422" t="s">
        <v>42</v>
      </c>
      <c r="K2422" t="s">
        <v>276</v>
      </c>
      <c r="L2422">
        <v>54.503461666666702</v>
      </c>
      <c r="M2422">
        <v>-9.0843100000000003</v>
      </c>
      <c r="N2422" t="s">
        <v>129</v>
      </c>
      <c r="O2422" t="s">
        <v>44</v>
      </c>
      <c r="W2422">
        <v>1</v>
      </c>
      <c r="Z2422" t="s">
        <v>46</v>
      </c>
      <c r="AA2422" t="s">
        <v>47</v>
      </c>
      <c r="AB2422" t="s">
        <v>56</v>
      </c>
      <c r="AE2422" t="s">
        <v>50</v>
      </c>
    </row>
    <row r="2423" spans="1:31" x14ac:dyDescent="0.3">
      <c r="A2423" s="1">
        <v>43655</v>
      </c>
      <c r="B2423" s="2">
        <v>0.57372685185185179</v>
      </c>
      <c r="C2423" t="s">
        <v>39</v>
      </c>
      <c r="D2423" t="s">
        <v>13</v>
      </c>
      <c r="E2423">
        <v>148</v>
      </c>
      <c r="F2423" t="s">
        <v>40</v>
      </c>
      <c r="G2423" t="s">
        <v>276</v>
      </c>
      <c r="H2423" t="s">
        <v>41</v>
      </c>
      <c r="I2423">
        <v>300</v>
      </c>
      <c r="J2423" t="s">
        <v>42</v>
      </c>
      <c r="K2423" t="s">
        <v>276</v>
      </c>
      <c r="L2423">
        <v>54.50564</v>
      </c>
      <c r="M2423">
        <v>-9.0843033333333292</v>
      </c>
      <c r="N2423" t="s">
        <v>129</v>
      </c>
      <c r="O2423" t="s">
        <v>118</v>
      </c>
      <c r="W2423">
        <v>3</v>
      </c>
      <c r="Y2423" t="s">
        <v>28</v>
      </c>
      <c r="Z2423" t="s">
        <v>52</v>
      </c>
      <c r="AA2423" t="s">
        <v>47</v>
      </c>
      <c r="AB2423" t="s">
        <v>56</v>
      </c>
      <c r="AE2423" t="s">
        <v>50</v>
      </c>
    </row>
    <row r="2424" spans="1:31" x14ac:dyDescent="0.3">
      <c r="A2424" s="1">
        <v>43655</v>
      </c>
      <c r="B2424" s="2">
        <v>0.57978009259259256</v>
      </c>
      <c r="C2424" t="s">
        <v>39</v>
      </c>
      <c r="D2424" t="s">
        <v>13</v>
      </c>
      <c r="E2424">
        <v>148</v>
      </c>
      <c r="F2424" t="s">
        <v>40</v>
      </c>
      <c r="G2424" t="s">
        <v>276</v>
      </c>
      <c r="H2424" t="s">
        <v>41</v>
      </c>
      <c r="I2424">
        <v>300</v>
      </c>
      <c r="J2424" t="s">
        <v>42</v>
      </c>
      <c r="K2424" t="s">
        <v>276</v>
      </c>
      <c r="L2424">
        <v>54.5304133333333</v>
      </c>
      <c r="M2424">
        <v>-9.0842783333333301</v>
      </c>
      <c r="N2424" t="s">
        <v>129</v>
      </c>
      <c r="O2424" t="s">
        <v>44</v>
      </c>
      <c r="W2424">
        <v>1</v>
      </c>
      <c r="Z2424" t="s">
        <v>46</v>
      </c>
      <c r="AA2424" t="s">
        <v>47</v>
      </c>
      <c r="AB2424" t="s">
        <v>53</v>
      </c>
      <c r="AE2424" t="s">
        <v>57</v>
      </c>
    </row>
    <row r="2425" spans="1:31" x14ac:dyDescent="0.3">
      <c r="A2425" s="1">
        <v>43655</v>
      </c>
      <c r="B2425" s="2">
        <v>0.58158564814814817</v>
      </c>
      <c r="C2425" t="s">
        <v>39</v>
      </c>
      <c r="D2425" t="s">
        <v>13</v>
      </c>
      <c r="E2425">
        <v>148</v>
      </c>
      <c r="F2425" t="s">
        <v>40</v>
      </c>
      <c r="G2425" t="s">
        <v>276</v>
      </c>
      <c r="H2425" t="s">
        <v>41</v>
      </c>
      <c r="I2425">
        <v>300</v>
      </c>
      <c r="J2425" t="s">
        <v>42</v>
      </c>
      <c r="K2425" t="s">
        <v>276</v>
      </c>
      <c r="L2425">
        <v>54.5376233333333</v>
      </c>
      <c r="M2425">
        <v>-9.08435666666667</v>
      </c>
      <c r="N2425" t="s">
        <v>129</v>
      </c>
      <c r="O2425" t="s">
        <v>61</v>
      </c>
      <c r="P2425">
        <v>1</v>
      </c>
      <c r="AA2425" t="s">
        <v>47</v>
      </c>
      <c r="AB2425" t="s">
        <v>53</v>
      </c>
      <c r="AE2425" t="s">
        <v>57</v>
      </c>
    </row>
    <row r="2426" spans="1:31" x14ac:dyDescent="0.3">
      <c r="A2426" s="1">
        <v>43655</v>
      </c>
      <c r="B2426" s="2">
        <v>0.58344907407407409</v>
      </c>
      <c r="C2426" t="s">
        <v>39</v>
      </c>
      <c r="D2426" t="s">
        <v>13</v>
      </c>
      <c r="E2426">
        <v>148</v>
      </c>
      <c r="F2426" t="s">
        <v>40</v>
      </c>
      <c r="G2426" t="s">
        <v>276</v>
      </c>
      <c r="H2426" t="s">
        <v>41</v>
      </c>
      <c r="I2426">
        <v>300</v>
      </c>
      <c r="J2426" t="s">
        <v>42</v>
      </c>
      <c r="K2426" t="s">
        <v>276</v>
      </c>
      <c r="L2426">
        <v>54.5452333333333</v>
      </c>
      <c r="M2426">
        <v>-9.0843933333333293</v>
      </c>
      <c r="N2426" t="s">
        <v>129</v>
      </c>
      <c r="O2426" t="s">
        <v>44</v>
      </c>
      <c r="W2426">
        <v>1</v>
      </c>
      <c r="Z2426" t="s">
        <v>46</v>
      </c>
      <c r="AA2426" t="s">
        <v>47</v>
      </c>
      <c r="AB2426" t="s">
        <v>53</v>
      </c>
      <c r="AE2426" t="s">
        <v>57</v>
      </c>
    </row>
    <row r="2427" spans="1:31" x14ac:dyDescent="0.3">
      <c r="A2427" s="1">
        <v>43655</v>
      </c>
      <c r="B2427" s="2">
        <v>0.58737268518518515</v>
      </c>
      <c r="C2427" t="s">
        <v>39</v>
      </c>
      <c r="D2427" t="s">
        <v>13</v>
      </c>
      <c r="E2427">
        <v>148</v>
      </c>
      <c r="F2427" t="s">
        <v>40</v>
      </c>
      <c r="G2427" t="s">
        <v>276</v>
      </c>
      <c r="H2427" t="s">
        <v>41</v>
      </c>
      <c r="I2427">
        <v>300</v>
      </c>
      <c r="J2427" t="s">
        <v>42</v>
      </c>
      <c r="K2427" t="s">
        <v>276</v>
      </c>
      <c r="L2427">
        <v>54.561118333333297</v>
      </c>
      <c r="M2427">
        <v>-9.0821316666666707</v>
      </c>
      <c r="N2427" t="s">
        <v>129</v>
      </c>
      <c r="O2427" t="s">
        <v>44</v>
      </c>
      <c r="W2427">
        <v>2</v>
      </c>
      <c r="Z2427" t="s">
        <v>46</v>
      </c>
      <c r="AA2427" t="s">
        <v>47</v>
      </c>
      <c r="AB2427" t="s">
        <v>56</v>
      </c>
      <c r="AE2427" t="s">
        <v>57</v>
      </c>
    </row>
    <row r="2428" spans="1:31" x14ac:dyDescent="0.3">
      <c r="A2428" s="1">
        <v>43655</v>
      </c>
      <c r="B2428" s="2">
        <v>0.58761574074074074</v>
      </c>
      <c r="C2428" t="s">
        <v>39</v>
      </c>
      <c r="D2428" t="s">
        <v>13</v>
      </c>
      <c r="E2428">
        <v>148</v>
      </c>
      <c r="F2428" t="s">
        <v>40</v>
      </c>
      <c r="G2428" t="s">
        <v>276</v>
      </c>
      <c r="H2428" t="s">
        <v>41</v>
      </c>
      <c r="I2428">
        <v>300</v>
      </c>
      <c r="J2428" t="s">
        <v>42</v>
      </c>
      <c r="K2428" t="s">
        <v>276</v>
      </c>
      <c r="L2428">
        <v>54.562063333333299</v>
      </c>
      <c r="M2428">
        <v>-9.0821699999999996</v>
      </c>
      <c r="N2428" t="s">
        <v>129</v>
      </c>
      <c r="O2428" t="s">
        <v>61</v>
      </c>
      <c r="P2428">
        <v>1</v>
      </c>
      <c r="AA2428" t="s">
        <v>47</v>
      </c>
      <c r="AB2428" t="s">
        <v>71</v>
      </c>
      <c r="AE2428" t="s">
        <v>57</v>
      </c>
    </row>
    <row r="2429" spans="1:31" x14ac:dyDescent="0.3">
      <c r="A2429" s="1">
        <v>43655</v>
      </c>
      <c r="B2429" s="2">
        <v>0.59378472222222223</v>
      </c>
      <c r="C2429" t="s">
        <v>39</v>
      </c>
      <c r="D2429" t="s">
        <v>13</v>
      </c>
      <c r="E2429">
        <v>148</v>
      </c>
      <c r="F2429" t="s">
        <v>40</v>
      </c>
      <c r="G2429" t="s">
        <v>276</v>
      </c>
      <c r="H2429" t="s">
        <v>41</v>
      </c>
      <c r="I2429">
        <v>300</v>
      </c>
      <c r="J2429" t="s">
        <v>42</v>
      </c>
      <c r="K2429" t="s">
        <v>276</v>
      </c>
      <c r="L2429">
        <v>54.587081666666698</v>
      </c>
      <c r="M2429">
        <v>-9.0835416666666706</v>
      </c>
      <c r="N2429" t="s">
        <v>129</v>
      </c>
      <c r="O2429" t="s">
        <v>100</v>
      </c>
      <c r="W2429">
        <v>1</v>
      </c>
      <c r="Y2429" t="s">
        <v>28</v>
      </c>
      <c r="Z2429" t="s">
        <v>52</v>
      </c>
      <c r="AA2429" t="s">
        <v>47</v>
      </c>
      <c r="AB2429" t="s">
        <v>53</v>
      </c>
      <c r="AE2429" t="s">
        <v>57</v>
      </c>
    </row>
    <row r="2430" spans="1:31" x14ac:dyDescent="0.3">
      <c r="A2430" s="1">
        <v>43655</v>
      </c>
      <c r="B2430" s="2">
        <v>0.59577546296296291</v>
      </c>
      <c r="C2430" t="s">
        <v>39</v>
      </c>
      <c r="D2430" t="s">
        <v>13</v>
      </c>
      <c r="E2430">
        <v>148</v>
      </c>
      <c r="F2430" t="s">
        <v>40</v>
      </c>
      <c r="G2430" t="s">
        <v>276</v>
      </c>
      <c r="H2430" t="s">
        <v>41</v>
      </c>
      <c r="I2430">
        <v>300</v>
      </c>
      <c r="J2430" t="s">
        <v>42</v>
      </c>
      <c r="K2430" t="s">
        <v>276</v>
      </c>
      <c r="L2430">
        <v>54.595031666666699</v>
      </c>
      <c r="M2430">
        <v>-9.0841116666666704</v>
      </c>
      <c r="N2430" t="s">
        <v>129</v>
      </c>
      <c r="O2430" t="s">
        <v>61</v>
      </c>
      <c r="P2430">
        <v>1</v>
      </c>
      <c r="AA2430" t="s">
        <v>47</v>
      </c>
      <c r="AB2430" t="s">
        <v>72</v>
      </c>
      <c r="AE2430" t="s">
        <v>50</v>
      </c>
    </row>
    <row r="2431" spans="1:31" x14ac:dyDescent="0.3">
      <c r="A2431" s="1">
        <v>43655</v>
      </c>
      <c r="B2431" s="2">
        <v>0.60671296296296295</v>
      </c>
      <c r="C2431" t="s">
        <v>39</v>
      </c>
      <c r="D2431" t="s">
        <v>13</v>
      </c>
      <c r="E2431">
        <v>149</v>
      </c>
      <c r="F2431" t="s">
        <v>40</v>
      </c>
      <c r="G2431" t="s">
        <v>276</v>
      </c>
      <c r="H2431" t="s">
        <v>41</v>
      </c>
      <c r="I2431">
        <v>300</v>
      </c>
      <c r="J2431" t="s">
        <v>42</v>
      </c>
      <c r="K2431" t="s">
        <v>276</v>
      </c>
      <c r="L2431">
        <v>54.608676666666703</v>
      </c>
      <c r="M2431">
        <v>-9.1363833333333293</v>
      </c>
      <c r="N2431" t="s">
        <v>129</v>
      </c>
      <c r="O2431" t="s">
        <v>44</v>
      </c>
      <c r="W2431">
        <v>1</v>
      </c>
      <c r="Z2431" t="s">
        <v>46</v>
      </c>
      <c r="AA2431" t="s">
        <v>47</v>
      </c>
      <c r="AB2431" t="s">
        <v>53</v>
      </c>
      <c r="AE2431" t="s">
        <v>57</v>
      </c>
    </row>
    <row r="2432" spans="1:31" x14ac:dyDescent="0.3">
      <c r="A2432" s="1">
        <v>43655</v>
      </c>
      <c r="B2432" s="2">
        <v>0.60693287037037036</v>
      </c>
      <c r="C2432" t="s">
        <v>39</v>
      </c>
      <c r="D2432" t="s">
        <v>13</v>
      </c>
      <c r="E2432">
        <v>149</v>
      </c>
      <c r="F2432" t="s">
        <v>40</v>
      </c>
      <c r="G2432" t="s">
        <v>276</v>
      </c>
      <c r="H2432" t="s">
        <v>41</v>
      </c>
      <c r="I2432">
        <v>300</v>
      </c>
      <c r="J2432" t="s">
        <v>42</v>
      </c>
      <c r="K2432" t="s">
        <v>276</v>
      </c>
      <c r="L2432">
        <v>54.608663333333297</v>
      </c>
      <c r="M2432">
        <v>-9.1377716666666693</v>
      </c>
      <c r="N2432" t="s">
        <v>129</v>
      </c>
      <c r="O2432" t="s">
        <v>61</v>
      </c>
      <c r="P2432">
        <v>1</v>
      </c>
      <c r="AA2432" t="s">
        <v>47</v>
      </c>
      <c r="AB2432" t="s">
        <v>53</v>
      </c>
      <c r="AE2432" t="s">
        <v>57</v>
      </c>
    </row>
    <row r="2433" spans="1:31" x14ac:dyDescent="0.3">
      <c r="A2433" s="1">
        <v>43655</v>
      </c>
      <c r="B2433" s="2">
        <v>0.60805555555555557</v>
      </c>
      <c r="C2433" t="s">
        <v>39</v>
      </c>
      <c r="D2433" t="s">
        <v>13</v>
      </c>
      <c r="E2433">
        <v>149</v>
      </c>
      <c r="F2433" t="s">
        <v>40</v>
      </c>
      <c r="G2433" t="s">
        <v>276</v>
      </c>
      <c r="H2433" t="s">
        <v>41</v>
      </c>
      <c r="I2433">
        <v>300</v>
      </c>
      <c r="J2433" t="s">
        <v>42</v>
      </c>
      <c r="K2433" t="s">
        <v>276</v>
      </c>
      <c r="L2433">
        <v>54.608578333333298</v>
      </c>
      <c r="M2433">
        <v>-9.14588</v>
      </c>
      <c r="N2433" t="s">
        <v>129</v>
      </c>
      <c r="O2433" t="s">
        <v>61</v>
      </c>
      <c r="P2433">
        <v>1</v>
      </c>
      <c r="AA2433" t="s">
        <v>47</v>
      </c>
      <c r="AB2433" t="s">
        <v>53</v>
      </c>
      <c r="AE2433" t="s">
        <v>57</v>
      </c>
    </row>
    <row r="2434" spans="1:31" x14ac:dyDescent="0.3">
      <c r="A2434" s="1">
        <v>43655</v>
      </c>
      <c r="B2434" s="2">
        <v>0.60895833333333338</v>
      </c>
      <c r="C2434" t="s">
        <v>39</v>
      </c>
      <c r="D2434" t="s">
        <v>13</v>
      </c>
      <c r="E2434">
        <v>149</v>
      </c>
      <c r="F2434" t="s">
        <v>40</v>
      </c>
      <c r="G2434" t="s">
        <v>276</v>
      </c>
      <c r="H2434" t="s">
        <v>41</v>
      </c>
      <c r="I2434">
        <v>300</v>
      </c>
      <c r="J2434" t="s">
        <v>42</v>
      </c>
      <c r="K2434" t="s">
        <v>276</v>
      </c>
      <c r="L2434">
        <v>54.608508333333297</v>
      </c>
      <c r="M2434">
        <v>-9.1521500000000007</v>
      </c>
      <c r="N2434" t="s">
        <v>129</v>
      </c>
      <c r="O2434" t="s">
        <v>100</v>
      </c>
      <c r="W2434">
        <v>1</v>
      </c>
      <c r="Y2434" t="s">
        <v>28</v>
      </c>
      <c r="Z2434" t="s">
        <v>52</v>
      </c>
      <c r="AA2434" t="s">
        <v>47</v>
      </c>
      <c r="AB2434" t="s">
        <v>71</v>
      </c>
      <c r="AE2434" t="s">
        <v>50</v>
      </c>
    </row>
    <row r="2435" spans="1:31" x14ac:dyDescent="0.3">
      <c r="A2435" s="1">
        <v>43655</v>
      </c>
      <c r="B2435" s="2">
        <v>0.61027777777777781</v>
      </c>
      <c r="C2435" t="s">
        <v>39</v>
      </c>
      <c r="D2435" t="s">
        <v>13</v>
      </c>
      <c r="E2435">
        <v>149</v>
      </c>
      <c r="F2435" t="s">
        <v>40</v>
      </c>
      <c r="G2435" t="s">
        <v>276</v>
      </c>
      <c r="H2435" t="s">
        <v>41</v>
      </c>
      <c r="I2435">
        <v>300</v>
      </c>
      <c r="J2435" t="s">
        <v>42</v>
      </c>
      <c r="K2435" t="s">
        <v>276</v>
      </c>
      <c r="L2435">
        <v>54.6084283333333</v>
      </c>
      <c r="M2435">
        <v>-9.1613033333333291</v>
      </c>
      <c r="N2435" t="s">
        <v>129</v>
      </c>
      <c r="O2435" t="s">
        <v>44</v>
      </c>
      <c r="W2435">
        <v>1</v>
      </c>
      <c r="Z2435" t="s">
        <v>46</v>
      </c>
      <c r="AA2435" t="s">
        <v>47</v>
      </c>
      <c r="AB2435" t="s">
        <v>71</v>
      </c>
      <c r="AE2435" t="s">
        <v>50</v>
      </c>
    </row>
    <row r="2436" spans="1:31" x14ac:dyDescent="0.3">
      <c r="A2436" s="1">
        <v>43655</v>
      </c>
      <c r="B2436" s="2">
        <v>0.61486111111111108</v>
      </c>
      <c r="C2436" t="s">
        <v>39</v>
      </c>
      <c r="D2436" t="s">
        <v>13</v>
      </c>
      <c r="E2436">
        <v>149</v>
      </c>
      <c r="F2436" t="s">
        <v>40</v>
      </c>
      <c r="G2436" t="s">
        <v>276</v>
      </c>
      <c r="H2436" t="s">
        <v>41</v>
      </c>
      <c r="I2436">
        <v>300</v>
      </c>
      <c r="J2436" t="s">
        <v>42</v>
      </c>
      <c r="K2436" t="s">
        <v>276</v>
      </c>
      <c r="L2436">
        <v>54.6081516666667</v>
      </c>
      <c r="M2436">
        <v>-9.1929233333333293</v>
      </c>
      <c r="N2436" t="s">
        <v>129</v>
      </c>
      <c r="O2436" t="s">
        <v>44</v>
      </c>
      <c r="W2436">
        <v>1</v>
      </c>
      <c r="Z2436" t="s">
        <v>46</v>
      </c>
      <c r="AA2436" t="s">
        <v>47</v>
      </c>
      <c r="AB2436" t="s">
        <v>55</v>
      </c>
      <c r="AE2436" t="s">
        <v>57</v>
      </c>
    </row>
    <row r="2437" spans="1:31" x14ac:dyDescent="0.3">
      <c r="A2437" s="1">
        <v>43655</v>
      </c>
      <c r="B2437" s="2">
        <v>0.61697916666666663</v>
      </c>
      <c r="C2437" t="s">
        <v>39</v>
      </c>
      <c r="D2437" t="s">
        <v>13</v>
      </c>
      <c r="E2437">
        <v>149</v>
      </c>
      <c r="F2437" t="s">
        <v>40</v>
      </c>
      <c r="G2437" t="s">
        <v>276</v>
      </c>
      <c r="H2437" t="s">
        <v>41</v>
      </c>
      <c r="I2437">
        <v>300</v>
      </c>
      <c r="J2437" t="s">
        <v>42</v>
      </c>
      <c r="K2437" t="s">
        <v>276</v>
      </c>
      <c r="L2437">
        <v>54.608028333333301</v>
      </c>
      <c r="M2437">
        <v>-9.2070383333333297</v>
      </c>
      <c r="N2437" t="s">
        <v>129</v>
      </c>
      <c r="O2437" t="s">
        <v>44</v>
      </c>
      <c r="W2437">
        <v>1</v>
      </c>
      <c r="Z2437" t="s">
        <v>46</v>
      </c>
      <c r="AA2437" t="s">
        <v>47</v>
      </c>
      <c r="AB2437" t="s">
        <v>56</v>
      </c>
      <c r="AE2437" t="s">
        <v>57</v>
      </c>
    </row>
    <row r="2438" spans="1:31" x14ac:dyDescent="0.3">
      <c r="A2438" s="1">
        <v>43655</v>
      </c>
      <c r="B2438" s="2">
        <v>0.61818287037037034</v>
      </c>
      <c r="C2438" t="s">
        <v>39</v>
      </c>
      <c r="D2438" t="s">
        <v>13</v>
      </c>
      <c r="E2438">
        <v>149</v>
      </c>
      <c r="F2438" t="s">
        <v>40</v>
      </c>
      <c r="G2438" t="s">
        <v>276</v>
      </c>
      <c r="H2438" t="s">
        <v>41</v>
      </c>
      <c r="I2438">
        <v>300</v>
      </c>
      <c r="J2438" t="s">
        <v>42</v>
      </c>
      <c r="K2438" t="s">
        <v>276</v>
      </c>
      <c r="L2438">
        <v>54.6081583333333</v>
      </c>
      <c r="M2438">
        <v>-9.2158083333333298</v>
      </c>
      <c r="N2438" t="s">
        <v>129</v>
      </c>
      <c r="O2438" t="s">
        <v>61</v>
      </c>
      <c r="P2438">
        <v>1</v>
      </c>
      <c r="U2438">
        <v>1</v>
      </c>
      <c r="V2438">
        <v>1</v>
      </c>
      <c r="AA2438" t="s">
        <v>47</v>
      </c>
      <c r="AB2438" t="s">
        <v>74</v>
      </c>
      <c r="AE2438" t="s">
        <v>57</v>
      </c>
    </row>
    <row r="2439" spans="1:31" x14ac:dyDescent="0.3">
      <c r="A2439" s="1">
        <v>43655</v>
      </c>
      <c r="B2439" s="2">
        <v>0.61836805555555563</v>
      </c>
      <c r="C2439" t="s">
        <v>39</v>
      </c>
      <c r="D2439" t="s">
        <v>13</v>
      </c>
      <c r="E2439">
        <v>149</v>
      </c>
      <c r="F2439" t="s">
        <v>40</v>
      </c>
      <c r="G2439" t="s">
        <v>276</v>
      </c>
      <c r="H2439" t="s">
        <v>41</v>
      </c>
      <c r="I2439">
        <v>300</v>
      </c>
      <c r="J2439" t="s">
        <v>42</v>
      </c>
      <c r="K2439" t="s">
        <v>276</v>
      </c>
      <c r="L2439">
        <v>54.608278333333303</v>
      </c>
      <c r="M2439">
        <v>-9.2171416666666701</v>
      </c>
      <c r="N2439" t="s">
        <v>129</v>
      </c>
      <c r="O2439" t="s">
        <v>100</v>
      </c>
      <c r="W2439">
        <v>1</v>
      </c>
      <c r="Y2439" t="s">
        <v>28</v>
      </c>
      <c r="Z2439" t="s">
        <v>52</v>
      </c>
      <c r="AA2439" t="s">
        <v>47</v>
      </c>
      <c r="AB2439" t="s">
        <v>55</v>
      </c>
      <c r="AE2439" t="s">
        <v>57</v>
      </c>
    </row>
    <row r="2440" spans="1:31" x14ac:dyDescent="0.3">
      <c r="A2440" s="1">
        <v>43655</v>
      </c>
      <c r="B2440" s="2">
        <v>0.61940972222222224</v>
      </c>
      <c r="C2440" t="s">
        <v>39</v>
      </c>
      <c r="D2440" t="s">
        <v>13</v>
      </c>
      <c r="E2440">
        <v>149</v>
      </c>
      <c r="F2440" t="s">
        <v>40</v>
      </c>
      <c r="G2440" t="s">
        <v>276</v>
      </c>
      <c r="H2440" t="s">
        <v>41</v>
      </c>
      <c r="I2440">
        <v>300</v>
      </c>
      <c r="J2440" t="s">
        <v>42</v>
      </c>
      <c r="K2440" t="s">
        <v>276</v>
      </c>
      <c r="L2440">
        <v>54.608854999999998</v>
      </c>
      <c r="M2440">
        <v>-9.2240833333333292</v>
      </c>
      <c r="N2440" t="s">
        <v>129</v>
      </c>
      <c r="O2440" t="s">
        <v>100</v>
      </c>
      <c r="W2440">
        <v>1</v>
      </c>
      <c r="Y2440" t="s">
        <v>28</v>
      </c>
      <c r="Z2440" t="s">
        <v>52</v>
      </c>
      <c r="AA2440" t="s">
        <v>47</v>
      </c>
      <c r="AB2440" t="s">
        <v>48</v>
      </c>
      <c r="AE2440" t="s">
        <v>57</v>
      </c>
    </row>
    <row r="2441" spans="1:31" x14ac:dyDescent="0.3">
      <c r="A2441" s="1">
        <v>43655</v>
      </c>
      <c r="B2441" s="2">
        <v>0.61953703703703711</v>
      </c>
      <c r="C2441" t="s">
        <v>39</v>
      </c>
      <c r="D2441" t="s">
        <v>13</v>
      </c>
      <c r="E2441">
        <v>149</v>
      </c>
      <c r="F2441" t="s">
        <v>40</v>
      </c>
      <c r="G2441" t="s">
        <v>276</v>
      </c>
      <c r="H2441" t="s">
        <v>41</v>
      </c>
      <c r="I2441">
        <v>300</v>
      </c>
      <c r="J2441" t="s">
        <v>42</v>
      </c>
      <c r="K2441" t="s">
        <v>276</v>
      </c>
      <c r="L2441">
        <v>54.608948333333302</v>
      </c>
      <c r="M2441">
        <v>-9.2251016666666708</v>
      </c>
      <c r="N2441" t="s">
        <v>129</v>
      </c>
      <c r="O2441" t="s">
        <v>44</v>
      </c>
      <c r="W2441">
        <v>1</v>
      </c>
      <c r="Z2441" t="s">
        <v>46</v>
      </c>
      <c r="AA2441" t="s">
        <v>47</v>
      </c>
      <c r="AB2441" t="s">
        <v>64</v>
      </c>
      <c r="AE2441" t="s">
        <v>57</v>
      </c>
    </row>
    <row r="2442" spans="1:31" x14ac:dyDescent="0.3">
      <c r="A2442" s="1">
        <v>43655</v>
      </c>
      <c r="B2442" s="2">
        <v>0.62173611111111116</v>
      </c>
      <c r="C2442" t="s">
        <v>39</v>
      </c>
      <c r="D2442" t="s">
        <v>13</v>
      </c>
      <c r="E2442">
        <v>149</v>
      </c>
      <c r="F2442" t="s">
        <v>40</v>
      </c>
      <c r="G2442" t="s">
        <v>276</v>
      </c>
      <c r="H2442" t="s">
        <v>41</v>
      </c>
      <c r="I2442">
        <v>300</v>
      </c>
      <c r="J2442" t="s">
        <v>42</v>
      </c>
      <c r="K2442" t="s">
        <v>276</v>
      </c>
      <c r="L2442">
        <v>54.610286666666703</v>
      </c>
      <c r="M2442">
        <v>-9.2400116666666694</v>
      </c>
      <c r="N2442" t="s">
        <v>129</v>
      </c>
      <c r="O2442" t="s">
        <v>44</v>
      </c>
      <c r="W2442">
        <v>1</v>
      </c>
      <c r="Z2442" t="s">
        <v>46</v>
      </c>
      <c r="AA2442" t="s">
        <v>47</v>
      </c>
      <c r="AB2442" t="s">
        <v>72</v>
      </c>
      <c r="AE2442" t="s">
        <v>57</v>
      </c>
    </row>
    <row r="2443" spans="1:31" x14ac:dyDescent="0.3">
      <c r="A2443" s="1">
        <v>43655</v>
      </c>
      <c r="B2443" s="2">
        <v>0.62187500000000007</v>
      </c>
      <c r="C2443" t="s">
        <v>39</v>
      </c>
      <c r="D2443" t="s">
        <v>13</v>
      </c>
      <c r="E2443">
        <v>149</v>
      </c>
      <c r="F2443" t="s">
        <v>40</v>
      </c>
      <c r="G2443" t="s">
        <v>276</v>
      </c>
      <c r="H2443" t="s">
        <v>41</v>
      </c>
      <c r="I2443">
        <v>300</v>
      </c>
      <c r="J2443" t="s">
        <v>42</v>
      </c>
      <c r="K2443" t="s">
        <v>276</v>
      </c>
      <c r="L2443">
        <v>54.610368333333298</v>
      </c>
      <c r="M2443">
        <v>-9.2408750000000008</v>
      </c>
      <c r="N2443" t="s">
        <v>129</v>
      </c>
      <c r="O2443" t="s">
        <v>54</v>
      </c>
      <c r="W2443">
        <v>1</v>
      </c>
      <c r="Y2443" t="s">
        <v>28</v>
      </c>
      <c r="Z2443" t="s">
        <v>52</v>
      </c>
      <c r="AA2443" t="s">
        <v>47</v>
      </c>
      <c r="AB2443" t="s">
        <v>72</v>
      </c>
      <c r="AE2443" t="s">
        <v>57</v>
      </c>
    </row>
    <row r="2444" spans="1:31" x14ac:dyDescent="0.3">
      <c r="A2444" s="1">
        <v>43655</v>
      </c>
      <c r="B2444" s="2">
        <v>0.62201388888888887</v>
      </c>
      <c r="C2444" t="s">
        <v>39</v>
      </c>
      <c r="D2444" t="s">
        <v>13</v>
      </c>
      <c r="E2444">
        <v>149</v>
      </c>
      <c r="F2444" t="s">
        <v>40</v>
      </c>
      <c r="G2444" t="s">
        <v>276</v>
      </c>
      <c r="H2444" t="s">
        <v>41</v>
      </c>
      <c r="I2444">
        <v>300</v>
      </c>
      <c r="J2444" t="s">
        <v>42</v>
      </c>
      <c r="K2444" t="s">
        <v>276</v>
      </c>
      <c r="L2444">
        <v>54.610444999999999</v>
      </c>
      <c r="M2444">
        <v>-9.2418233333333308</v>
      </c>
      <c r="N2444" t="s">
        <v>129</v>
      </c>
      <c r="O2444" t="s">
        <v>44</v>
      </c>
      <c r="W2444">
        <v>1</v>
      </c>
      <c r="Z2444" t="s">
        <v>46</v>
      </c>
      <c r="AA2444" t="s">
        <v>47</v>
      </c>
      <c r="AB2444" t="s">
        <v>56</v>
      </c>
      <c r="AE2444" t="s">
        <v>50</v>
      </c>
    </row>
    <row r="2445" spans="1:31" x14ac:dyDescent="0.3">
      <c r="A2445" s="1">
        <v>43655</v>
      </c>
      <c r="B2445" s="2">
        <v>0.62266203703703704</v>
      </c>
      <c r="C2445" t="s">
        <v>39</v>
      </c>
      <c r="D2445" t="s">
        <v>13</v>
      </c>
      <c r="E2445">
        <v>149</v>
      </c>
      <c r="F2445" t="s">
        <v>40</v>
      </c>
      <c r="G2445" t="s">
        <v>276</v>
      </c>
      <c r="H2445" t="s">
        <v>41</v>
      </c>
      <c r="I2445">
        <v>300</v>
      </c>
      <c r="J2445" t="s">
        <v>42</v>
      </c>
      <c r="K2445" t="s">
        <v>276</v>
      </c>
      <c r="L2445">
        <v>54.610818333333299</v>
      </c>
      <c r="M2445">
        <v>-9.2461400000000005</v>
      </c>
      <c r="N2445" t="s">
        <v>129</v>
      </c>
      <c r="O2445" t="s">
        <v>54</v>
      </c>
      <c r="W2445">
        <v>1</v>
      </c>
      <c r="Y2445" t="s">
        <v>28</v>
      </c>
      <c r="Z2445" t="s">
        <v>52</v>
      </c>
      <c r="AA2445" t="s">
        <v>47</v>
      </c>
      <c r="AB2445" t="s">
        <v>48</v>
      </c>
      <c r="AE2445" t="s">
        <v>57</v>
      </c>
    </row>
    <row r="2446" spans="1:31" x14ac:dyDescent="0.3">
      <c r="A2446" s="1">
        <v>43655</v>
      </c>
      <c r="B2446" s="2">
        <v>0.62358796296296293</v>
      </c>
      <c r="C2446" t="s">
        <v>39</v>
      </c>
      <c r="D2446" t="s">
        <v>13</v>
      </c>
      <c r="E2446">
        <v>149</v>
      </c>
      <c r="F2446" t="s">
        <v>40</v>
      </c>
      <c r="G2446" t="s">
        <v>276</v>
      </c>
      <c r="H2446" t="s">
        <v>41</v>
      </c>
      <c r="I2446">
        <v>300</v>
      </c>
      <c r="J2446" t="s">
        <v>42</v>
      </c>
      <c r="K2446" t="s">
        <v>276</v>
      </c>
      <c r="L2446">
        <v>54.610833333333296</v>
      </c>
      <c r="M2446">
        <v>-9.2525849999999998</v>
      </c>
      <c r="N2446" t="s">
        <v>129</v>
      </c>
      <c r="O2446" t="s">
        <v>44</v>
      </c>
      <c r="W2446">
        <v>1</v>
      </c>
      <c r="Z2446" t="s">
        <v>46</v>
      </c>
      <c r="AA2446" t="s">
        <v>47</v>
      </c>
      <c r="AB2446" t="s">
        <v>53</v>
      </c>
      <c r="AE2446" t="s">
        <v>50</v>
      </c>
    </row>
    <row r="2447" spans="1:31" x14ac:dyDescent="0.3">
      <c r="A2447" s="1">
        <v>43655</v>
      </c>
      <c r="B2447" s="2">
        <v>0.62528935185185186</v>
      </c>
      <c r="C2447" t="s">
        <v>39</v>
      </c>
      <c r="D2447" t="s">
        <v>13</v>
      </c>
      <c r="E2447">
        <v>149</v>
      </c>
      <c r="F2447" t="s">
        <v>40</v>
      </c>
      <c r="G2447" t="s">
        <v>276</v>
      </c>
      <c r="H2447" t="s">
        <v>41</v>
      </c>
      <c r="I2447">
        <v>300</v>
      </c>
      <c r="J2447" t="s">
        <v>42</v>
      </c>
      <c r="K2447" t="s">
        <v>276</v>
      </c>
      <c r="L2447">
        <v>54.610329999999998</v>
      </c>
      <c r="M2447">
        <v>-9.2639999999999993</v>
      </c>
      <c r="N2447" t="s">
        <v>129</v>
      </c>
      <c r="O2447" t="s">
        <v>44</v>
      </c>
      <c r="W2447">
        <v>1</v>
      </c>
      <c r="Z2447" t="s">
        <v>46</v>
      </c>
      <c r="AA2447" t="s">
        <v>47</v>
      </c>
      <c r="AB2447" t="s">
        <v>53</v>
      </c>
      <c r="AE2447" t="s">
        <v>57</v>
      </c>
    </row>
    <row r="2448" spans="1:31" x14ac:dyDescent="0.3">
      <c r="A2448" s="1">
        <v>43655</v>
      </c>
      <c r="B2448" s="2">
        <v>0.62640046296296303</v>
      </c>
      <c r="C2448" t="s">
        <v>39</v>
      </c>
      <c r="D2448" t="s">
        <v>13</v>
      </c>
      <c r="E2448">
        <v>149</v>
      </c>
      <c r="F2448" t="s">
        <v>40</v>
      </c>
      <c r="G2448" t="s">
        <v>276</v>
      </c>
      <c r="H2448" t="s">
        <v>41</v>
      </c>
      <c r="I2448">
        <v>300</v>
      </c>
      <c r="J2448" t="s">
        <v>42</v>
      </c>
      <c r="K2448" t="s">
        <v>276</v>
      </c>
      <c r="L2448">
        <v>54.610005000000001</v>
      </c>
      <c r="M2448">
        <v>-9.2717033333333294</v>
      </c>
      <c r="N2448" t="s">
        <v>129</v>
      </c>
      <c r="O2448" t="s">
        <v>44</v>
      </c>
      <c r="W2448">
        <v>1</v>
      </c>
      <c r="Z2448" t="s">
        <v>46</v>
      </c>
      <c r="AA2448" t="s">
        <v>47</v>
      </c>
      <c r="AB2448" t="s">
        <v>64</v>
      </c>
      <c r="AE2448" t="s">
        <v>50</v>
      </c>
    </row>
    <row r="2449" spans="1:31" x14ac:dyDescent="0.3">
      <c r="A2449" s="1">
        <v>43655</v>
      </c>
      <c r="B2449" s="2">
        <v>0.62652777777777779</v>
      </c>
      <c r="C2449" t="s">
        <v>39</v>
      </c>
      <c r="D2449" t="s">
        <v>13</v>
      </c>
      <c r="E2449">
        <v>149</v>
      </c>
      <c r="F2449" t="s">
        <v>40</v>
      </c>
      <c r="G2449" t="s">
        <v>276</v>
      </c>
      <c r="H2449" t="s">
        <v>41</v>
      </c>
      <c r="I2449">
        <v>300</v>
      </c>
      <c r="J2449" t="s">
        <v>42</v>
      </c>
      <c r="K2449" t="s">
        <v>276</v>
      </c>
      <c r="L2449">
        <v>54.60998</v>
      </c>
      <c r="M2449">
        <v>-9.2724799999999998</v>
      </c>
      <c r="N2449" t="s">
        <v>129</v>
      </c>
      <c r="O2449" t="s">
        <v>61</v>
      </c>
      <c r="P2449">
        <v>1</v>
      </c>
      <c r="AA2449" t="s">
        <v>81</v>
      </c>
      <c r="AE2449" t="s">
        <v>57</v>
      </c>
    </row>
    <row r="2450" spans="1:31" x14ac:dyDescent="0.3">
      <c r="A2450" s="1">
        <v>43655</v>
      </c>
      <c r="B2450" s="2">
        <v>0.62702546296296291</v>
      </c>
      <c r="C2450" t="s">
        <v>39</v>
      </c>
      <c r="D2450" t="s">
        <v>13</v>
      </c>
      <c r="E2450">
        <v>149</v>
      </c>
      <c r="F2450" t="s">
        <v>40</v>
      </c>
      <c r="G2450" t="s">
        <v>276</v>
      </c>
      <c r="H2450" t="s">
        <v>41</v>
      </c>
      <c r="I2450">
        <v>300</v>
      </c>
      <c r="J2450" t="s">
        <v>42</v>
      </c>
      <c r="K2450" t="s">
        <v>276</v>
      </c>
      <c r="L2450">
        <v>54.609866666666697</v>
      </c>
      <c r="M2450">
        <v>-9.2758566666666695</v>
      </c>
      <c r="N2450" t="s">
        <v>129</v>
      </c>
      <c r="O2450" t="s">
        <v>61</v>
      </c>
      <c r="P2450">
        <v>1</v>
      </c>
      <c r="AA2450" t="s">
        <v>76</v>
      </c>
      <c r="AE2450" t="s">
        <v>57</v>
      </c>
    </row>
    <row r="2451" spans="1:31" x14ac:dyDescent="0.3">
      <c r="A2451" s="1">
        <v>43655</v>
      </c>
      <c r="B2451" s="2">
        <v>0.63094907407407408</v>
      </c>
      <c r="C2451" t="s">
        <v>39</v>
      </c>
      <c r="D2451" t="s">
        <v>13</v>
      </c>
      <c r="E2451">
        <v>149</v>
      </c>
      <c r="F2451" t="s">
        <v>40</v>
      </c>
      <c r="G2451" t="s">
        <v>276</v>
      </c>
      <c r="H2451" t="s">
        <v>41</v>
      </c>
      <c r="I2451">
        <v>300</v>
      </c>
      <c r="J2451" t="s">
        <v>42</v>
      </c>
      <c r="K2451" t="s">
        <v>276</v>
      </c>
      <c r="L2451">
        <v>54.608986666666702</v>
      </c>
      <c r="M2451">
        <v>-9.3020516666666708</v>
      </c>
      <c r="N2451" t="s">
        <v>129</v>
      </c>
      <c r="O2451" t="s">
        <v>100</v>
      </c>
      <c r="W2451">
        <v>1</v>
      </c>
      <c r="Y2451" t="s">
        <v>28</v>
      </c>
      <c r="Z2451" t="s">
        <v>52</v>
      </c>
      <c r="AA2451" t="s">
        <v>47</v>
      </c>
      <c r="AB2451" t="s">
        <v>72</v>
      </c>
      <c r="AE2451" t="s">
        <v>57</v>
      </c>
    </row>
    <row r="2452" spans="1:31" x14ac:dyDescent="0.3">
      <c r="A2452" s="1">
        <v>43655</v>
      </c>
      <c r="B2452" s="2">
        <v>0.63138888888888889</v>
      </c>
      <c r="C2452" t="s">
        <v>39</v>
      </c>
      <c r="D2452" t="s">
        <v>13</v>
      </c>
      <c r="E2452">
        <v>149</v>
      </c>
      <c r="F2452" t="s">
        <v>40</v>
      </c>
      <c r="G2452" t="s">
        <v>276</v>
      </c>
      <c r="H2452" t="s">
        <v>41</v>
      </c>
      <c r="I2452">
        <v>300</v>
      </c>
      <c r="J2452" t="s">
        <v>42</v>
      </c>
      <c r="K2452" t="s">
        <v>276</v>
      </c>
      <c r="L2452">
        <v>54.609086666666698</v>
      </c>
      <c r="M2452">
        <v>-9.3050333333333306</v>
      </c>
      <c r="N2452" t="s">
        <v>129</v>
      </c>
      <c r="O2452" t="s">
        <v>100</v>
      </c>
      <c r="W2452">
        <v>1</v>
      </c>
      <c r="Y2452" t="s">
        <v>28</v>
      </c>
      <c r="Z2452" t="s">
        <v>52</v>
      </c>
      <c r="AA2452" t="s">
        <v>47</v>
      </c>
      <c r="AB2452" t="s">
        <v>48</v>
      </c>
      <c r="AE2452" t="s">
        <v>57</v>
      </c>
    </row>
    <row r="2453" spans="1:31" x14ac:dyDescent="0.3">
      <c r="A2453" s="1">
        <v>43655</v>
      </c>
      <c r="B2453" s="2">
        <v>0.63216435185185182</v>
      </c>
      <c r="C2453" t="s">
        <v>39</v>
      </c>
      <c r="D2453" t="s">
        <v>13</v>
      </c>
      <c r="E2453">
        <v>149</v>
      </c>
      <c r="F2453" t="s">
        <v>40</v>
      </c>
      <c r="G2453" t="s">
        <v>276</v>
      </c>
      <c r="H2453" t="s">
        <v>41</v>
      </c>
      <c r="I2453">
        <v>300</v>
      </c>
      <c r="J2453" t="s">
        <v>42</v>
      </c>
      <c r="K2453" t="s">
        <v>276</v>
      </c>
      <c r="L2453">
        <v>54.609225000000002</v>
      </c>
      <c r="M2453">
        <v>-9.3101066666666696</v>
      </c>
      <c r="N2453" t="s">
        <v>129</v>
      </c>
      <c r="O2453" t="s">
        <v>123</v>
      </c>
      <c r="W2453">
        <v>1</v>
      </c>
      <c r="Y2453" t="s">
        <v>28</v>
      </c>
      <c r="Z2453" t="s">
        <v>52</v>
      </c>
      <c r="AA2453" t="s">
        <v>47</v>
      </c>
      <c r="AB2453" t="s">
        <v>53</v>
      </c>
      <c r="AE2453" t="s">
        <v>57</v>
      </c>
    </row>
    <row r="2454" spans="1:31" x14ac:dyDescent="0.3">
      <c r="A2454" s="1">
        <v>43655</v>
      </c>
      <c r="B2454" s="2">
        <v>0.63332175925925926</v>
      </c>
      <c r="C2454" t="s">
        <v>39</v>
      </c>
      <c r="D2454" t="s">
        <v>13</v>
      </c>
      <c r="E2454">
        <v>149</v>
      </c>
      <c r="F2454" t="s">
        <v>40</v>
      </c>
      <c r="G2454" t="s">
        <v>276</v>
      </c>
      <c r="H2454" t="s">
        <v>41</v>
      </c>
      <c r="I2454">
        <v>300</v>
      </c>
      <c r="J2454" t="s">
        <v>42</v>
      </c>
      <c r="K2454" t="s">
        <v>276</v>
      </c>
      <c r="L2454">
        <v>54.609394999999999</v>
      </c>
      <c r="M2454">
        <v>-9.3178916666666698</v>
      </c>
      <c r="N2454" t="s">
        <v>129</v>
      </c>
      <c r="O2454" t="s">
        <v>85</v>
      </c>
      <c r="W2454">
        <v>1</v>
      </c>
      <c r="Y2454" t="s">
        <v>28</v>
      </c>
      <c r="Z2454" t="s">
        <v>52</v>
      </c>
      <c r="AA2454" t="s">
        <v>47</v>
      </c>
      <c r="AB2454" t="s">
        <v>53</v>
      </c>
      <c r="AE2454" t="s">
        <v>57</v>
      </c>
    </row>
    <row r="2455" spans="1:31" x14ac:dyDescent="0.3">
      <c r="A2455" s="1">
        <v>43655</v>
      </c>
      <c r="B2455" s="2">
        <v>0.63386574074074076</v>
      </c>
      <c r="C2455" t="s">
        <v>39</v>
      </c>
      <c r="D2455" t="s">
        <v>13</v>
      </c>
      <c r="E2455">
        <v>149</v>
      </c>
      <c r="F2455" t="s">
        <v>40</v>
      </c>
      <c r="G2455" t="s">
        <v>276</v>
      </c>
      <c r="H2455" t="s">
        <v>41</v>
      </c>
      <c r="I2455">
        <v>300</v>
      </c>
      <c r="J2455" t="s">
        <v>42</v>
      </c>
      <c r="K2455" t="s">
        <v>276</v>
      </c>
      <c r="L2455">
        <v>54.609479999999998</v>
      </c>
      <c r="M2455">
        <v>-9.3214116666666698</v>
      </c>
      <c r="N2455" t="s">
        <v>129</v>
      </c>
      <c r="O2455" t="s">
        <v>54</v>
      </c>
      <c r="W2455">
        <v>1</v>
      </c>
      <c r="Y2455" t="s">
        <v>28</v>
      </c>
      <c r="Z2455" t="s">
        <v>52</v>
      </c>
      <c r="AA2455" t="s">
        <v>47</v>
      </c>
      <c r="AB2455" t="s">
        <v>72</v>
      </c>
      <c r="AE2455" t="s">
        <v>50</v>
      </c>
    </row>
    <row r="2456" spans="1:31" x14ac:dyDescent="0.3">
      <c r="A2456" s="1">
        <v>43655</v>
      </c>
      <c r="B2456" s="2">
        <v>0.63619212962962968</v>
      </c>
      <c r="C2456" t="s">
        <v>39</v>
      </c>
      <c r="D2456" t="s">
        <v>13</v>
      </c>
      <c r="E2456">
        <v>149</v>
      </c>
      <c r="F2456" t="s">
        <v>40</v>
      </c>
      <c r="G2456" t="s">
        <v>276</v>
      </c>
      <c r="H2456" t="s">
        <v>41</v>
      </c>
      <c r="I2456">
        <v>300</v>
      </c>
      <c r="J2456" t="s">
        <v>42</v>
      </c>
      <c r="K2456" t="s">
        <v>276</v>
      </c>
      <c r="L2456">
        <v>54.609819999999999</v>
      </c>
      <c r="M2456">
        <v>-9.3368916666666699</v>
      </c>
      <c r="N2456" t="s">
        <v>129</v>
      </c>
      <c r="O2456" t="s">
        <v>100</v>
      </c>
      <c r="W2456">
        <v>2</v>
      </c>
      <c r="Y2456" t="s">
        <v>28</v>
      </c>
      <c r="Z2456" t="s">
        <v>52</v>
      </c>
      <c r="AA2456" t="s">
        <v>47</v>
      </c>
      <c r="AB2456" t="s">
        <v>64</v>
      </c>
      <c r="AE2456" t="s">
        <v>50</v>
      </c>
    </row>
    <row r="2457" spans="1:31" x14ac:dyDescent="0.3">
      <c r="A2457" s="1">
        <v>43655</v>
      </c>
      <c r="B2457" s="2">
        <v>0.63635416666666667</v>
      </c>
      <c r="C2457" t="s">
        <v>39</v>
      </c>
      <c r="D2457" t="s">
        <v>13</v>
      </c>
      <c r="E2457">
        <v>149</v>
      </c>
      <c r="F2457" t="s">
        <v>40</v>
      </c>
      <c r="G2457" t="s">
        <v>276</v>
      </c>
      <c r="H2457" t="s">
        <v>41</v>
      </c>
      <c r="I2457">
        <v>300</v>
      </c>
      <c r="J2457" t="s">
        <v>42</v>
      </c>
      <c r="K2457" t="s">
        <v>276</v>
      </c>
      <c r="L2457">
        <v>54.609839999999998</v>
      </c>
      <c r="M2457">
        <v>-9.3378350000000001</v>
      </c>
      <c r="N2457" t="s">
        <v>129</v>
      </c>
      <c r="O2457" t="s">
        <v>44</v>
      </c>
      <c r="W2457">
        <v>1</v>
      </c>
      <c r="Z2457" t="s">
        <v>46</v>
      </c>
      <c r="AA2457" t="s">
        <v>47</v>
      </c>
      <c r="AB2457" t="s">
        <v>55</v>
      </c>
      <c r="AE2457" t="s">
        <v>57</v>
      </c>
    </row>
    <row r="2458" spans="1:31" x14ac:dyDescent="0.3">
      <c r="A2458" s="1">
        <v>43655</v>
      </c>
      <c r="B2458" s="2">
        <v>0.64009259259259255</v>
      </c>
      <c r="C2458" t="s">
        <v>39</v>
      </c>
      <c r="D2458" t="s">
        <v>13</v>
      </c>
      <c r="E2458">
        <v>149</v>
      </c>
      <c r="F2458" t="s">
        <v>40</v>
      </c>
      <c r="G2458" t="s">
        <v>276</v>
      </c>
      <c r="H2458" t="s">
        <v>41</v>
      </c>
      <c r="I2458">
        <v>300</v>
      </c>
      <c r="J2458" t="s">
        <v>42</v>
      </c>
      <c r="K2458" t="s">
        <v>276</v>
      </c>
      <c r="L2458">
        <v>54.61018</v>
      </c>
      <c r="M2458">
        <v>-9.3632483333333294</v>
      </c>
      <c r="N2458" t="s">
        <v>129</v>
      </c>
      <c r="O2458" t="s">
        <v>54</v>
      </c>
      <c r="W2458">
        <v>1</v>
      </c>
      <c r="Y2458" t="s">
        <v>28</v>
      </c>
      <c r="Z2458" t="s">
        <v>52</v>
      </c>
      <c r="AA2458" t="s">
        <v>47</v>
      </c>
      <c r="AB2458" t="s">
        <v>82</v>
      </c>
      <c r="AE2458" t="s">
        <v>50</v>
      </c>
    </row>
    <row r="2459" spans="1:31" x14ac:dyDescent="0.3">
      <c r="A2459" s="1">
        <v>43655</v>
      </c>
      <c r="B2459" s="2">
        <v>0.64048611111111109</v>
      </c>
      <c r="C2459" t="s">
        <v>39</v>
      </c>
      <c r="D2459" t="s">
        <v>13</v>
      </c>
      <c r="E2459">
        <v>149</v>
      </c>
      <c r="F2459" t="s">
        <v>40</v>
      </c>
      <c r="G2459" t="s">
        <v>276</v>
      </c>
      <c r="H2459" t="s">
        <v>41</v>
      </c>
      <c r="I2459">
        <v>300</v>
      </c>
      <c r="J2459" t="s">
        <v>42</v>
      </c>
      <c r="K2459" t="s">
        <v>276</v>
      </c>
      <c r="L2459">
        <v>54.6102116666667</v>
      </c>
      <c r="M2459">
        <v>-9.3659250000000007</v>
      </c>
      <c r="N2459" t="s">
        <v>129</v>
      </c>
      <c r="O2459" t="s">
        <v>100</v>
      </c>
      <c r="W2459">
        <v>1</v>
      </c>
      <c r="Y2459" t="s">
        <v>28</v>
      </c>
      <c r="Z2459" t="s">
        <v>52</v>
      </c>
      <c r="AA2459" t="s">
        <v>47</v>
      </c>
      <c r="AB2459" t="s">
        <v>82</v>
      </c>
      <c r="AE2459" t="s">
        <v>50</v>
      </c>
    </row>
    <row r="2460" spans="1:31" x14ac:dyDescent="0.3">
      <c r="A2460" s="1">
        <v>43655</v>
      </c>
      <c r="B2460" s="2">
        <v>0.64101851851851854</v>
      </c>
      <c r="C2460" t="s">
        <v>39</v>
      </c>
      <c r="D2460" t="s">
        <v>13</v>
      </c>
      <c r="E2460">
        <v>149</v>
      </c>
      <c r="F2460" t="s">
        <v>40</v>
      </c>
      <c r="G2460" t="s">
        <v>276</v>
      </c>
      <c r="H2460" t="s">
        <v>41</v>
      </c>
      <c r="I2460">
        <v>300</v>
      </c>
      <c r="J2460" t="s">
        <v>42</v>
      </c>
      <c r="K2460" t="s">
        <v>276</v>
      </c>
      <c r="L2460">
        <v>54.610259999999997</v>
      </c>
      <c r="M2460">
        <v>-9.3694766666666691</v>
      </c>
      <c r="N2460" t="s">
        <v>129</v>
      </c>
      <c r="O2460" t="s">
        <v>100</v>
      </c>
      <c r="W2460">
        <v>1</v>
      </c>
      <c r="Y2460" t="s">
        <v>28</v>
      </c>
      <c r="Z2460" t="s">
        <v>52</v>
      </c>
      <c r="AA2460" t="s">
        <v>47</v>
      </c>
      <c r="AB2460" t="s">
        <v>53</v>
      </c>
      <c r="AE2460" t="s">
        <v>57</v>
      </c>
    </row>
    <row r="2461" spans="1:31" x14ac:dyDescent="0.3">
      <c r="A2461" s="1">
        <v>43655</v>
      </c>
      <c r="B2461" s="2">
        <v>0.64188657407407412</v>
      </c>
      <c r="C2461" t="s">
        <v>39</v>
      </c>
      <c r="D2461" t="s">
        <v>13</v>
      </c>
      <c r="E2461">
        <v>149</v>
      </c>
      <c r="F2461" t="s">
        <v>40</v>
      </c>
      <c r="G2461" t="s">
        <v>276</v>
      </c>
      <c r="H2461" t="s">
        <v>41</v>
      </c>
      <c r="I2461">
        <v>300</v>
      </c>
      <c r="J2461" t="s">
        <v>42</v>
      </c>
      <c r="K2461" t="s">
        <v>276</v>
      </c>
      <c r="L2461">
        <v>54.610298333333297</v>
      </c>
      <c r="M2461">
        <v>-9.3751999999999995</v>
      </c>
      <c r="N2461" t="s">
        <v>129</v>
      </c>
      <c r="O2461" t="s">
        <v>54</v>
      </c>
      <c r="W2461">
        <v>3</v>
      </c>
      <c r="Y2461" t="s">
        <v>69</v>
      </c>
      <c r="Z2461" t="s">
        <v>52</v>
      </c>
      <c r="AA2461" t="s">
        <v>47</v>
      </c>
      <c r="AB2461" t="s">
        <v>64</v>
      </c>
      <c r="AE2461" t="s">
        <v>50</v>
      </c>
    </row>
    <row r="2462" spans="1:31" x14ac:dyDescent="0.3">
      <c r="A2462" s="1">
        <v>43655</v>
      </c>
      <c r="B2462" s="2">
        <v>0.64252314814814815</v>
      </c>
      <c r="C2462" t="s">
        <v>39</v>
      </c>
      <c r="D2462" t="s">
        <v>13</v>
      </c>
      <c r="E2462">
        <v>149</v>
      </c>
      <c r="F2462" t="s">
        <v>40</v>
      </c>
      <c r="G2462" t="s">
        <v>276</v>
      </c>
      <c r="H2462" t="s">
        <v>41</v>
      </c>
      <c r="I2462">
        <v>300</v>
      </c>
      <c r="J2462" t="s">
        <v>42</v>
      </c>
      <c r="K2462" t="s">
        <v>276</v>
      </c>
      <c r="L2462">
        <v>54.610358333333302</v>
      </c>
      <c r="M2462">
        <v>-9.3794966666666699</v>
      </c>
      <c r="N2462" t="s">
        <v>129</v>
      </c>
      <c r="O2462" t="s">
        <v>44</v>
      </c>
      <c r="W2462">
        <v>1</v>
      </c>
      <c r="Z2462" t="s">
        <v>46</v>
      </c>
      <c r="AA2462" t="s">
        <v>47</v>
      </c>
      <c r="AB2462" t="s">
        <v>55</v>
      </c>
      <c r="AE2462" t="s">
        <v>57</v>
      </c>
    </row>
    <row r="2463" spans="1:31" x14ac:dyDescent="0.3">
      <c r="A2463" s="1">
        <v>43655</v>
      </c>
      <c r="B2463" s="2">
        <v>0.64332175925925927</v>
      </c>
      <c r="C2463" t="s">
        <v>39</v>
      </c>
      <c r="D2463" t="s">
        <v>13</v>
      </c>
      <c r="E2463">
        <v>149</v>
      </c>
      <c r="F2463" t="s">
        <v>40</v>
      </c>
      <c r="G2463" t="s">
        <v>276</v>
      </c>
      <c r="H2463" t="s">
        <v>41</v>
      </c>
      <c r="I2463">
        <v>300</v>
      </c>
      <c r="J2463" t="s">
        <v>42</v>
      </c>
      <c r="K2463" t="s">
        <v>276</v>
      </c>
      <c r="L2463">
        <v>54.610371666666701</v>
      </c>
      <c r="M2463">
        <v>-9.3848783333333294</v>
      </c>
      <c r="N2463" t="s">
        <v>129</v>
      </c>
      <c r="O2463" t="s">
        <v>54</v>
      </c>
      <c r="W2463">
        <v>1</v>
      </c>
      <c r="Y2463" t="s">
        <v>28</v>
      </c>
      <c r="Z2463" t="s">
        <v>52</v>
      </c>
      <c r="AA2463" t="s">
        <v>47</v>
      </c>
      <c r="AB2463" t="s">
        <v>48</v>
      </c>
      <c r="AE2463" t="s">
        <v>50</v>
      </c>
    </row>
    <row r="2464" spans="1:31" x14ac:dyDescent="0.3">
      <c r="A2464" s="1">
        <v>43655</v>
      </c>
      <c r="B2464" s="2">
        <v>0.80207175925925922</v>
      </c>
      <c r="C2464" t="s">
        <v>39</v>
      </c>
      <c r="D2464" t="s">
        <v>13</v>
      </c>
      <c r="E2464">
        <v>150</v>
      </c>
      <c r="F2464" t="s">
        <v>40</v>
      </c>
      <c r="G2464" t="s">
        <v>276</v>
      </c>
      <c r="H2464" t="s">
        <v>41</v>
      </c>
      <c r="I2464">
        <v>300</v>
      </c>
      <c r="J2464" t="s">
        <v>42</v>
      </c>
      <c r="K2464" t="s">
        <v>276</v>
      </c>
      <c r="L2464">
        <v>54.609468333333297</v>
      </c>
      <c r="M2464">
        <v>-10.421276666666699</v>
      </c>
      <c r="N2464" t="s">
        <v>43</v>
      </c>
      <c r="O2464" t="s">
        <v>51</v>
      </c>
      <c r="W2464">
        <v>3</v>
      </c>
      <c r="Y2464" t="s">
        <v>28</v>
      </c>
      <c r="Z2464" t="s">
        <v>52</v>
      </c>
      <c r="AA2464" t="s">
        <v>47</v>
      </c>
      <c r="AB2464" t="s">
        <v>64</v>
      </c>
      <c r="AC2464" t="s">
        <v>89</v>
      </c>
      <c r="AE2464" t="s">
        <v>50</v>
      </c>
    </row>
    <row r="2465" spans="1:31" x14ac:dyDescent="0.3">
      <c r="A2465" s="1">
        <v>43655</v>
      </c>
      <c r="B2465" s="2">
        <v>0.80383101851851846</v>
      </c>
      <c r="C2465" t="s">
        <v>39</v>
      </c>
      <c r="D2465" t="s">
        <v>13</v>
      </c>
      <c r="E2465">
        <v>150</v>
      </c>
      <c r="F2465" t="s">
        <v>40</v>
      </c>
      <c r="G2465" t="s">
        <v>276</v>
      </c>
      <c r="H2465" t="s">
        <v>41</v>
      </c>
      <c r="I2465">
        <v>300</v>
      </c>
      <c r="J2465" t="s">
        <v>42</v>
      </c>
      <c r="K2465" t="s">
        <v>276</v>
      </c>
      <c r="L2465">
        <v>54.609283333333302</v>
      </c>
      <c r="M2465">
        <v>-10.431048333333299</v>
      </c>
      <c r="N2465" t="s">
        <v>43</v>
      </c>
      <c r="O2465" t="s">
        <v>61</v>
      </c>
      <c r="P2465">
        <v>1</v>
      </c>
      <c r="AA2465" t="s">
        <v>47</v>
      </c>
      <c r="AB2465" t="s">
        <v>72</v>
      </c>
      <c r="AC2465" t="s">
        <v>49</v>
      </c>
      <c r="AE2465" t="s">
        <v>50</v>
      </c>
    </row>
    <row r="2466" spans="1:31" x14ac:dyDescent="0.3">
      <c r="A2466" s="1">
        <v>43655</v>
      </c>
      <c r="B2466" s="2">
        <v>0.80861111111111106</v>
      </c>
      <c r="C2466" t="s">
        <v>39</v>
      </c>
      <c r="D2466" t="s">
        <v>13</v>
      </c>
      <c r="E2466">
        <v>150</v>
      </c>
      <c r="F2466" t="s">
        <v>40</v>
      </c>
      <c r="G2466" t="s">
        <v>276</v>
      </c>
      <c r="H2466" t="s">
        <v>41</v>
      </c>
      <c r="I2466">
        <v>300</v>
      </c>
      <c r="J2466" t="s">
        <v>42</v>
      </c>
      <c r="K2466" t="s">
        <v>276</v>
      </c>
      <c r="L2466">
        <v>54.609245000000001</v>
      </c>
      <c r="M2466">
        <v>-10.461795</v>
      </c>
      <c r="N2466" t="s">
        <v>43</v>
      </c>
      <c r="O2466" t="s">
        <v>118</v>
      </c>
      <c r="W2466">
        <v>1</v>
      </c>
      <c r="Y2466" t="s">
        <v>28</v>
      </c>
      <c r="Z2466" t="s">
        <v>52</v>
      </c>
      <c r="AA2466" t="s">
        <v>47</v>
      </c>
      <c r="AB2466" t="s">
        <v>74</v>
      </c>
      <c r="AC2466" t="s">
        <v>49</v>
      </c>
      <c r="AE2466" t="s">
        <v>57</v>
      </c>
    </row>
    <row r="2467" spans="1:31" x14ac:dyDescent="0.3">
      <c r="A2467" s="1">
        <v>43655</v>
      </c>
      <c r="B2467" s="2">
        <v>0.80972222222222223</v>
      </c>
      <c r="C2467" t="s">
        <v>39</v>
      </c>
      <c r="D2467" t="s">
        <v>13</v>
      </c>
      <c r="E2467">
        <v>150</v>
      </c>
      <c r="F2467" t="s">
        <v>40</v>
      </c>
      <c r="G2467" t="s">
        <v>276</v>
      </c>
      <c r="H2467" t="s">
        <v>41</v>
      </c>
      <c r="I2467">
        <v>300</v>
      </c>
      <c r="J2467" t="s">
        <v>42</v>
      </c>
      <c r="K2467" t="s">
        <v>276</v>
      </c>
      <c r="L2467">
        <v>54.609213333333301</v>
      </c>
      <c r="M2467">
        <v>-10.4688266666667</v>
      </c>
      <c r="N2467" t="s">
        <v>43</v>
      </c>
      <c r="O2467" t="s">
        <v>143</v>
      </c>
      <c r="W2467">
        <v>1</v>
      </c>
      <c r="Y2467" t="s">
        <v>28</v>
      </c>
      <c r="Z2467" t="s">
        <v>52</v>
      </c>
      <c r="AA2467" t="s">
        <v>47</v>
      </c>
      <c r="AB2467" t="s">
        <v>64</v>
      </c>
      <c r="AC2467" t="s">
        <v>89</v>
      </c>
      <c r="AE2467" t="s">
        <v>50</v>
      </c>
    </row>
    <row r="2468" spans="1:31" x14ac:dyDescent="0.3">
      <c r="A2468" s="1">
        <v>43655</v>
      </c>
      <c r="B2468" s="2">
        <v>0.81033564814814818</v>
      </c>
      <c r="C2468" t="s">
        <v>39</v>
      </c>
      <c r="D2468" t="s">
        <v>13</v>
      </c>
      <c r="E2468">
        <v>150</v>
      </c>
      <c r="F2468" t="s">
        <v>40</v>
      </c>
      <c r="G2468" t="s">
        <v>276</v>
      </c>
      <c r="H2468" t="s">
        <v>41</v>
      </c>
      <c r="I2468">
        <v>300</v>
      </c>
      <c r="J2468" t="s">
        <v>42</v>
      </c>
      <c r="K2468" t="s">
        <v>276</v>
      </c>
      <c r="L2468">
        <v>54.609191666666703</v>
      </c>
      <c r="M2468">
        <v>-10.4728333333333</v>
      </c>
      <c r="N2468" t="s">
        <v>43</v>
      </c>
      <c r="O2468" t="s">
        <v>54</v>
      </c>
      <c r="W2468">
        <v>1</v>
      </c>
      <c r="Y2468" t="s">
        <v>28</v>
      </c>
      <c r="Z2468" t="s">
        <v>52</v>
      </c>
      <c r="AA2468" t="s">
        <v>47</v>
      </c>
      <c r="AB2468" t="s">
        <v>64</v>
      </c>
      <c r="AC2468" t="s">
        <v>49</v>
      </c>
      <c r="AE2468" t="s">
        <v>57</v>
      </c>
    </row>
    <row r="2469" spans="1:31" x14ac:dyDescent="0.3">
      <c r="A2469" s="1">
        <v>43656</v>
      </c>
      <c r="B2469" s="2">
        <v>0.63368055555555558</v>
      </c>
      <c r="C2469" t="s">
        <v>39</v>
      </c>
      <c r="D2469" t="s">
        <v>13</v>
      </c>
      <c r="E2469">
        <v>156</v>
      </c>
      <c r="F2469" t="s">
        <v>40</v>
      </c>
      <c r="G2469" t="s">
        <v>276</v>
      </c>
      <c r="H2469" t="s">
        <v>41</v>
      </c>
      <c r="I2469">
        <v>300</v>
      </c>
      <c r="J2469" t="s">
        <v>42</v>
      </c>
      <c r="K2469" t="s">
        <v>276</v>
      </c>
      <c r="L2469">
        <v>55.107610000000001</v>
      </c>
      <c r="M2469">
        <v>-9.5535183333333293</v>
      </c>
      <c r="N2469" t="s">
        <v>129</v>
      </c>
      <c r="O2469" t="s">
        <v>54</v>
      </c>
      <c r="W2469">
        <v>1</v>
      </c>
      <c r="Y2469" t="s">
        <v>28</v>
      </c>
      <c r="Z2469" t="s">
        <v>52</v>
      </c>
      <c r="AA2469" t="s">
        <v>47</v>
      </c>
      <c r="AB2469" t="s">
        <v>53</v>
      </c>
      <c r="AE2469" t="s">
        <v>57</v>
      </c>
    </row>
    <row r="2470" spans="1:31" x14ac:dyDescent="0.3">
      <c r="A2470" s="1">
        <v>43656</v>
      </c>
      <c r="B2470" s="2">
        <v>0.64064814814814819</v>
      </c>
      <c r="C2470" t="s">
        <v>39</v>
      </c>
      <c r="D2470" t="s">
        <v>13</v>
      </c>
      <c r="E2470">
        <v>156</v>
      </c>
      <c r="F2470" t="s">
        <v>40</v>
      </c>
      <c r="G2470" t="s">
        <v>276</v>
      </c>
      <c r="H2470" t="s">
        <v>41</v>
      </c>
      <c r="I2470">
        <v>300</v>
      </c>
      <c r="J2470" t="s">
        <v>42</v>
      </c>
      <c r="K2470" t="s">
        <v>276</v>
      </c>
      <c r="L2470">
        <v>55.107028333333297</v>
      </c>
      <c r="M2470">
        <v>-9.6025600000000004</v>
      </c>
      <c r="N2470" t="s">
        <v>129</v>
      </c>
      <c r="O2470" t="s">
        <v>123</v>
      </c>
      <c r="W2470">
        <v>1</v>
      </c>
      <c r="Y2470" t="s">
        <v>28</v>
      </c>
      <c r="Z2470" t="s">
        <v>52</v>
      </c>
      <c r="AA2470" t="s">
        <v>47</v>
      </c>
      <c r="AB2470" t="s">
        <v>53</v>
      </c>
      <c r="AE2470" t="s">
        <v>57</v>
      </c>
    </row>
    <row r="2471" spans="1:31" x14ac:dyDescent="0.3">
      <c r="A2471" s="1">
        <v>43656</v>
      </c>
      <c r="B2471" s="2">
        <v>0.6408449074074074</v>
      </c>
      <c r="C2471" t="s">
        <v>39</v>
      </c>
      <c r="D2471" t="s">
        <v>13</v>
      </c>
      <c r="E2471">
        <v>156</v>
      </c>
      <c r="F2471" t="s">
        <v>40</v>
      </c>
      <c r="G2471" t="s">
        <v>276</v>
      </c>
      <c r="H2471" t="s">
        <v>41</v>
      </c>
      <c r="I2471">
        <v>300</v>
      </c>
      <c r="J2471" t="s">
        <v>42</v>
      </c>
      <c r="K2471" t="s">
        <v>276</v>
      </c>
      <c r="L2471">
        <v>55.106951666666703</v>
      </c>
      <c r="M2471">
        <v>-9.6039866666666693</v>
      </c>
      <c r="N2471" t="s">
        <v>129</v>
      </c>
      <c r="O2471" t="s">
        <v>61</v>
      </c>
      <c r="P2471">
        <v>1</v>
      </c>
      <c r="U2471">
        <v>1</v>
      </c>
      <c r="V2471">
        <v>1</v>
      </c>
      <c r="AA2471" t="s">
        <v>47</v>
      </c>
      <c r="AB2471" t="s">
        <v>48</v>
      </c>
      <c r="AE2471" t="s">
        <v>57</v>
      </c>
    </row>
    <row r="2472" spans="1:31" x14ac:dyDescent="0.3">
      <c r="A2472" s="1">
        <v>43656</v>
      </c>
      <c r="B2472" s="2">
        <v>0.64400462962962968</v>
      </c>
      <c r="C2472" t="s">
        <v>39</v>
      </c>
      <c r="D2472" t="s">
        <v>13</v>
      </c>
      <c r="E2472">
        <v>156</v>
      </c>
      <c r="F2472" t="s">
        <v>40</v>
      </c>
      <c r="G2472" t="s">
        <v>276</v>
      </c>
      <c r="H2472" t="s">
        <v>41</v>
      </c>
      <c r="I2472">
        <v>300</v>
      </c>
      <c r="J2472" t="s">
        <v>42</v>
      </c>
      <c r="K2472" t="s">
        <v>276</v>
      </c>
      <c r="L2472">
        <v>55.105620000000002</v>
      </c>
      <c r="M2472">
        <v>-9.6267300000000002</v>
      </c>
      <c r="N2472" t="s">
        <v>129</v>
      </c>
      <c r="O2472" t="s">
        <v>54</v>
      </c>
      <c r="W2472">
        <v>2</v>
      </c>
      <c r="Y2472" t="s">
        <v>28</v>
      </c>
      <c r="Z2472" t="s">
        <v>52</v>
      </c>
      <c r="AA2472" t="s">
        <v>47</v>
      </c>
      <c r="AB2472" t="s">
        <v>64</v>
      </c>
      <c r="AE2472" t="s">
        <v>57</v>
      </c>
    </row>
    <row r="2473" spans="1:31" x14ac:dyDescent="0.3">
      <c r="A2473" s="1">
        <v>43656</v>
      </c>
      <c r="B2473" s="2">
        <v>0.64414351851851859</v>
      </c>
      <c r="C2473" t="s">
        <v>39</v>
      </c>
      <c r="D2473" t="s">
        <v>13</v>
      </c>
      <c r="E2473">
        <v>156</v>
      </c>
      <c r="F2473" t="s">
        <v>40</v>
      </c>
      <c r="G2473" t="s">
        <v>276</v>
      </c>
      <c r="H2473" t="s">
        <v>41</v>
      </c>
      <c r="I2473">
        <v>300</v>
      </c>
      <c r="J2473" t="s">
        <v>42</v>
      </c>
      <c r="K2473" t="s">
        <v>276</v>
      </c>
      <c r="L2473">
        <v>55.105575000000002</v>
      </c>
      <c r="M2473">
        <v>-9.6278133333333304</v>
      </c>
      <c r="N2473" t="s">
        <v>129</v>
      </c>
      <c r="O2473" t="s">
        <v>100</v>
      </c>
      <c r="W2473">
        <v>1</v>
      </c>
      <c r="Y2473" t="s">
        <v>28</v>
      </c>
      <c r="Z2473" t="s">
        <v>52</v>
      </c>
      <c r="AA2473" t="s">
        <v>47</v>
      </c>
      <c r="AB2473" t="s">
        <v>74</v>
      </c>
      <c r="AE2473" t="s">
        <v>57</v>
      </c>
    </row>
    <row r="2474" spans="1:31" x14ac:dyDescent="0.3">
      <c r="A2474" s="1">
        <v>43656</v>
      </c>
      <c r="B2474" s="2">
        <v>0.6463078703703703</v>
      </c>
      <c r="C2474" t="s">
        <v>39</v>
      </c>
      <c r="D2474" t="s">
        <v>13</v>
      </c>
      <c r="E2474">
        <v>156</v>
      </c>
      <c r="F2474" t="s">
        <v>40</v>
      </c>
      <c r="G2474" t="s">
        <v>276</v>
      </c>
      <c r="H2474" t="s">
        <v>41</v>
      </c>
      <c r="I2474">
        <v>300</v>
      </c>
      <c r="J2474" t="s">
        <v>42</v>
      </c>
      <c r="K2474" t="s">
        <v>276</v>
      </c>
      <c r="L2474">
        <v>55.104588333333297</v>
      </c>
      <c r="M2474">
        <v>-9.6435499999999994</v>
      </c>
      <c r="N2474" t="s">
        <v>129</v>
      </c>
      <c r="O2474" t="s">
        <v>54</v>
      </c>
      <c r="W2474">
        <v>1</v>
      </c>
      <c r="Y2474" t="s">
        <v>28</v>
      </c>
      <c r="Z2474" t="s">
        <v>52</v>
      </c>
      <c r="AA2474" t="s">
        <v>47</v>
      </c>
      <c r="AB2474" t="s">
        <v>53</v>
      </c>
      <c r="AE2474" t="s">
        <v>50</v>
      </c>
    </row>
    <row r="2475" spans="1:31" x14ac:dyDescent="0.3">
      <c r="A2475" s="1">
        <v>43656</v>
      </c>
      <c r="B2475" s="2">
        <v>0.6482754629629629</v>
      </c>
      <c r="C2475" t="s">
        <v>39</v>
      </c>
      <c r="D2475" t="s">
        <v>13</v>
      </c>
      <c r="E2475">
        <v>156</v>
      </c>
      <c r="F2475" t="s">
        <v>40</v>
      </c>
      <c r="G2475" t="s">
        <v>276</v>
      </c>
      <c r="H2475" t="s">
        <v>41</v>
      </c>
      <c r="I2475">
        <v>300</v>
      </c>
      <c r="J2475" t="s">
        <v>42</v>
      </c>
      <c r="K2475" t="s">
        <v>276</v>
      </c>
      <c r="L2475">
        <v>55.103638333333301</v>
      </c>
      <c r="M2475">
        <v>-9.6579316666666699</v>
      </c>
      <c r="N2475" t="s">
        <v>129</v>
      </c>
      <c r="O2475" t="s">
        <v>44</v>
      </c>
      <c r="W2475">
        <v>2</v>
      </c>
      <c r="Z2475" t="s">
        <v>46</v>
      </c>
      <c r="AA2475" t="s">
        <v>47</v>
      </c>
      <c r="AB2475" t="s">
        <v>64</v>
      </c>
      <c r="AE2475" t="s">
        <v>50</v>
      </c>
    </row>
    <row r="2476" spans="1:31" x14ac:dyDescent="0.3">
      <c r="A2476" s="1">
        <v>43656</v>
      </c>
      <c r="B2476" s="2">
        <v>0.64851851851851849</v>
      </c>
      <c r="C2476" t="s">
        <v>39</v>
      </c>
      <c r="D2476" t="s">
        <v>13</v>
      </c>
      <c r="E2476">
        <v>156</v>
      </c>
      <c r="F2476" t="s">
        <v>40</v>
      </c>
      <c r="G2476" t="s">
        <v>276</v>
      </c>
      <c r="H2476" t="s">
        <v>41</v>
      </c>
      <c r="I2476">
        <v>300</v>
      </c>
      <c r="J2476" t="s">
        <v>42</v>
      </c>
      <c r="K2476" t="s">
        <v>276</v>
      </c>
      <c r="L2476">
        <v>55.103524999999998</v>
      </c>
      <c r="M2476">
        <v>-9.6596983333333295</v>
      </c>
      <c r="N2476" t="s">
        <v>129</v>
      </c>
      <c r="O2476" t="s">
        <v>61</v>
      </c>
      <c r="P2476">
        <v>3</v>
      </c>
      <c r="R2476">
        <v>1</v>
      </c>
      <c r="AA2476" t="s">
        <v>47</v>
      </c>
      <c r="AB2476" t="s">
        <v>64</v>
      </c>
      <c r="AE2476" t="s">
        <v>50</v>
      </c>
    </row>
    <row r="2477" spans="1:31" x14ac:dyDescent="0.3">
      <c r="A2477" s="1">
        <v>43656</v>
      </c>
      <c r="B2477" s="2">
        <v>0.64908564814814818</v>
      </c>
      <c r="C2477" t="s">
        <v>39</v>
      </c>
      <c r="D2477" t="s">
        <v>13</v>
      </c>
      <c r="E2477">
        <v>156</v>
      </c>
      <c r="F2477" t="s">
        <v>40</v>
      </c>
      <c r="G2477" t="s">
        <v>276</v>
      </c>
      <c r="H2477" t="s">
        <v>41</v>
      </c>
      <c r="I2477">
        <v>300</v>
      </c>
      <c r="J2477" t="s">
        <v>42</v>
      </c>
      <c r="K2477" t="s">
        <v>276</v>
      </c>
      <c r="L2477">
        <v>55.103273333333298</v>
      </c>
      <c r="M2477">
        <v>-9.6638083333333302</v>
      </c>
      <c r="N2477" t="s">
        <v>129</v>
      </c>
      <c r="O2477" t="s">
        <v>100</v>
      </c>
      <c r="W2477">
        <v>1</v>
      </c>
      <c r="Y2477" t="s">
        <v>28</v>
      </c>
      <c r="Z2477" t="s">
        <v>52</v>
      </c>
      <c r="AA2477" t="s">
        <v>47</v>
      </c>
      <c r="AB2477" t="s">
        <v>72</v>
      </c>
      <c r="AE2477" t="s">
        <v>50</v>
      </c>
    </row>
    <row r="2478" spans="1:31" x14ac:dyDescent="0.3">
      <c r="A2478" s="1">
        <v>43656</v>
      </c>
      <c r="B2478" s="2">
        <v>0.65268518518518526</v>
      </c>
      <c r="C2478" t="s">
        <v>39</v>
      </c>
      <c r="D2478" t="s">
        <v>13</v>
      </c>
      <c r="E2478">
        <v>156</v>
      </c>
      <c r="F2478" t="s">
        <v>40</v>
      </c>
      <c r="G2478" t="s">
        <v>276</v>
      </c>
      <c r="H2478" t="s">
        <v>41</v>
      </c>
      <c r="I2478">
        <v>300</v>
      </c>
      <c r="J2478" t="s">
        <v>42</v>
      </c>
      <c r="K2478" t="s">
        <v>276</v>
      </c>
      <c r="L2478">
        <v>55.103920000000002</v>
      </c>
      <c r="M2478">
        <v>-9.6903683333333301</v>
      </c>
      <c r="N2478" t="s">
        <v>43</v>
      </c>
      <c r="O2478" t="s">
        <v>54</v>
      </c>
      <c r="W2478">
        <v>1</v>
      </c>
      <c r="Y2478" t="s">
        <v>28</v>
      </c>
      <c r="Z2478" t="s">
        <v>52</v>
      </c>
      <c r="AA2478" t="s">
        <v>47</v>
      </c>
      <c r="AB2478" t="s">
        <v>72</v>
      </c>
      <c r="AC2478" t="s">
        <v>49</v>
      </c>
      <c r="AE2478" t="s">
        <v>50</v>
      </c>
    </row>
    <row r="2479" spans="1:31" x14ac:dyDescent="0.3">
      <c r="A2479" s="1">
        <v>43656</v>
      </c>
      <c r="B2479" s="2">
        <v>0.65453703703703703</v>
      </c>
      <c r="C2479" t="s">
        <v>39</v>
      </c>
      <c r="D2479" t="s">
        <v>13</v>
      </c>
      <c r="E2479">
        <v>156</v>
      </c>
      <c r="F2479" t="s">
        <v>40</v>
      </c>
      <c r="G2479" t="s">
        <v>276</v>
      </c>
      <c r="H2479" t="s">
        <v>41</v>
      </c>
      <c r="I2479">
        <v>300</v>
      </c>
      <c r="J2479" t="s">
        <v>42</v>
      </c>
      <c r="K2479" t="s">
        <v>276</v>
      </c>
      <c r="L2479">
        <v>55.104738333333302</v>
      </c>
      <c r="M2479">
        <v>-9.7040033333333309</v>
      </c>
      <c r="N2479" t="s">
        <v>129</v>
      </c>
      <c r="O2479" t="s">
        <v>54</v>
      </c>
      <c r="W2479">
        <v>5</v>
      </c>
      <c r="Y2479" t="s">
        <v>28</v>
      </c>
      <c r="Z2479" t="s">
        <v>52</v>
      </c>
      <c r="AA2479" t="s">
        <v>47</v>
      </c>
      <c r="AB2479" t="s">
        <v>72</v>
      </c>
      <c r="AE2479" t="s">
        <v>50</v>
      </c>
    </row>
    <row r="2480" spans="1:31" x14ac:dyDescent="0.3">
      <c r="A2480" s="1">
        <v>43656</v>
      </c>
      <c r="B2480" s="2">
        <v>0.65467592592592594</v>
      </c>
      <c r="C2480" t="s">
        <v>39</v>
      </c>
      <c r="D2480" t="s">
        <v>13</v>
      </c>
      <c r="E2480">
        <v>156</v>
      </c>
      <c r="F2480" t="s">
        <v>40</v>
      </c>
      <c r="G2480" t="s">
        <v>276</v>
      </c>
      <c r="H2480" t="s">
        <v>41</v>
      </c>
      <c r="I2480">
        <v>300</v>
      </c>
      <c r="J2480" t="s">
        <v>42</v>
      </c>
      <c r="K2480" t="s">
        <v>276</v>
      </c>
      <c r="L2480">
        <v>55.104790000000001</v>
      </c>
      <c r="M2480">
        <v>-9.7049249999999994</v>
      </c>
      <c r="N2480" t="s">
        <v>129</v>
      </c>
      <c r="O2480" t="s">
        <v>61</v>
      </c>
      <c r="P2480">
        <v>1</v>
      </c>
      <c r="AA2480" t="s">
        <v>47</v>
      </c>
      <c r="AB2480" t="s">
        <v>56</v>
      </c>
      <c r="AE2480" t="s">
        <v>57</v>
      </c>
    </row>
    <row r="2481" spans="1:31" x14ac:dyDescent="0.3">
      <c r="A2481" s="1">
        <v>43656</v>
      </c>
      <c r="B2481" s="2">
        <v>0.65990740740740739</v>
      </c>
      <c r="C2481" t="s">
        <v>39</v>
      </c>
      <c r="D2481" t="s">
        <v>13</v>
      </c>
      <c r="E2481">
        <v>156</v>
      </c>
      <c r="F2481" t="s">
        <v>40</v>
      </c>
      <c r="G2481" t="s">
        <v>276</v>
      </c>
      <c r="H2481" t="s">
        <v>41</v>
      </c>
      <c r="I2481">
        <v>300</v>
      </c>
      <c r="J2481" t="s">
        <v>42</v>
      </c>
      <c r="K2481" t="s">
        <v>276</v>
      </c>
      <c r="L2481">
        <v>55.107351666666702</v>
      </c>
      <c r="M2481">
        <v>-9.7435550000000006</v>
      </c>
      <c r="N2481" t="s">
        <v>129</v>
      </c>
      <c r="O2481" t="s">
        <v>44</v>
      </c>
      <c r="W2481">
        <v>1</v>
      </c>
      <c r="Z2481" t="s">
        <v>46</v>
      </c>
      <c r="AA2481" t="s">
        <v>47</v>
      </c>
      <c r="AB2481" t="s">
        <v>72</v>
      </c>
      <c r="AE2481" t="s">
        <v>57</v>
      </c>
    </row>
    <row r="2482" spans="1:31" x14ac:dyDescent="0.3">
      <c r="A2482" s="1">
        <v>43656</v>
      </c>
      <c r="B2482" s="2">
        <v>0.66322916666666665</v>
      </c>
      <c r="C2482" t="s">
        <v>39</v>
      </c>
      <c r="D2482" t="s">
        <v>13</v>
      </c>
      <c r="E2482">
        <v>156</v>
      </c>
      <c r="F2482" t="s">
        <v>40</v>
      </c>
      <c r="G2482" t="s">
        <v>276</v>
      </c>
      <c r="H2482" t="s">
        <v>41</v>
      </c>
      <c r="I2482">
        <v>300</v>
      </c>
      <c r="J2482" t="s">
        <v>42</v>
      </c>
      <c r="K2482" t="s">
        <v>276</v>
      </c>
      <c r="L2482">
        <v>55.107723333333297</v>
      </c>
      <c r="M2482">
        <v>-9.7680983333333309</v>
      </c>
      <c r="N2482" t="s">
        <v>129</v>
      </c>
      <c r="O2482" t="s">
        <v>61</v>
      </c>
      <c r="P2482">
        <v>1</v>
      </c>
      <c r="AA2482" t="s">
        <v>47</v>
      </c>
      <c r="AB2482" t="s">
        <v>56</v>
      </c>
      <c r="AE2482" t="s">
        <v>57</v>
      </c>
    </row>
    <row r="2483" spans="1:31" x14ac:dyDescent="0.3">
      <c r="A2483" s="1">
        <v>43656</v>
      </c>
      <c r="B2483" s="2">
        <v>0.6633796296296296</v>
      </c>
      <c r="C2483" t="s">
        <v>39</v>
      </c>
      <c r="D2483" t="s">
        <v>13</v>
      </c>
      <c r="E2483">
        <v>156</v>
      </c>
      <c r="F2483" t="s">
        <v>40</v>
      </c>
      <c r="G2483" t="s">
        <v>276</v>
      </c>
      <c r="H2483" t="s">
        <v>41</v>
      </c>
      <c r="I2483">
        <v>300</v>
      </c>
      <c r="J2483" t="s">
        <v>42</v>
      </c>
      <c r="K2483" t="s">
        <v>276</v>
      </c>
      <c r="L2483">
        <v>55.1077266666667</v>
      </c>
      <c r="M2483">
        <v>-9.76924833333333</v>
      </c>
      <c r="N2483" t="s">
        <v>129</v>
      </c>
      <c r="O2483" t="s">
        <v>54</v>
      </c>
      <c r="W2483">
        <v>2</v>
      </c>
      <c r="Y2483" t="s">
        <v>28</v>
      </c>
      <c r="Z2483" t="s">
        <v>52</v>
      </c>
      <c r="AA2483" t="s">
        <v>47</v>
      </c>
      <c r="AB2483" t="s">
        <v>72</v>
      </c>
      <c r="AE2483" t="s">
        <v>57</v>
      </c>
    </row>
    <row r="2484" spans="1:31" x14ac:dyDescent="0.3">
      <c r="A2484" s="1">
        <v>43656</v>
      </c>
      <c r="B2484" s="2">
        <v>0.66760416666666667</v>
      </c>
      <c r="C2484" t="s">
        <v>39</v>
      </c>
      <c r="D2484" t="s">
        <v>13</v>
      </c>
      <c r="E2484">
        <v>156</v>
      </c>
      <c r="F2484" t="s">
        <v>40</v>
      </c>
      <c r="G2484" t="s">
        <v>276</v>
      </c>
      <c r="H2484" t="s">
        <v>41</v>
      </c>
      <c r="I2484">
        <v>300</v>
      </c>
      <c r="J2484" t="s">
        <v>42</v>
      </c>
      <c r="K2484" t="s">
        <v>276</v>
      </c>
      <c r="L2484">
        <v>55.10765</v>
      </c>
      <c r="M2484">
        <v>-9.8010166666666692</v>
      </c>
      <c r="N2484" t="s">
        <v>129</v>
      </c>
      <c r="O2484" t="s">
        <v>54</v>
      </c>
      <c r="W2484">
        <v>1</v>
      </c>
      <c r="Y2484" t="s">
        <v>28</v>
      </c>
      <c r="Z2484" t="s">
        <v>52</v>
      </c>
      <c r="AA2484" t="s">
        <v>47</v>
      </c>
      <c r="AB2484" t="s">
        <v>72</v>
      </c>
      <c r="AE2484" t="s">
        <v>50</v>
      </c>
    </row>
    <row r="2485" spans="1:31" x14ac:dyDescent="0.3">
      <c r="A2485" s="1">
        <v>43656</v>
      </c>
      <c r="B2485" s="2">
        <v>0.66861111111111116</v>
      </c>
      <c r="C2485" t="s">
        <v>39</v>
      </c>
      <c r="D2485" t="s">
        <v>13</v>
      </c>
      <c r="E2485">
        <v>156</v>
      </c>
      <c r="F2485" t="s">
        <v>40</v>
      </c>
      <c r="G2485" t="s">
        <v>276</v>
      </c>
      <c r="H2485" t="s">
        <v>41</v>
      </c>
      <c r="I2485">
        <v>300</v>
      </c>
      <c r="J2485" t="s">
        <v>42</v>
      </c>
      <c r="K2485" t="s">
        <v>276</v>
      </c>
      <c r="L2485">
        <v>55.107706666666701</v>
      </c>
      <c r="M2485">
        <v>-9.8084566666666699</v>
      </c>
      <c r="N2485" t="s">
        <v>129</v>
      </c>
      <c r="O2485" t="s">
        <v>54</v>
      </c>
      <c r="W2485">
        <v>3</v>
      </c>
      <c r="Y2485" t="s">
        <v>28</v>
      </c>
      <c r="Z2485" t="s">
        <v>52</v>
      </c>
      <c r="AA2485" t="s">
        <v>47</v>
      </c>
      <c r="AB2485" t="s">
        <v>72</v>
      </c>
      <c r="AE2485" t="s">
        <v>50</v>
      </c>
    </row>
    <row r="2486" spans="1:31" x14ac:dyDescent="0.3">
      <c r="A2486" s="1">
        <v>43656</v>
      </c>
      <c r="B2486" s="2">
        <v>0.6700694444444445</v>
      </c>
      <c r="C2486" t="s">
        <v>39</v>
      </c>
      <c r="D2486" t="s">
        <v>13</v>
      </c>
      <c r="E2486">
        <v>156</v>
      </c>
      <c r="F2486" t="s">
        <v>40</v>
      </c>
      <c r="G2486" t="s">
        <v>276</v>
      </c>
      <c r="H2486" t="s">
        <v>41</v>
      </c>
      <c r="I2486">
        <v>300</v>
      </c>
      <c r="J2486" t="s">
        <v>42</v>
      </c>
      <c r="K2486" t="s">
        <v>276</v>
      </c>
      <c r="L2486">
        <v>55.107853333333303</v>
      </c>
      <c r="M2486">
        <v>-9.8194766666666702</v>
      </c>
      <c r="N2486" t="s">
        <v>129</v>
      </c>
      <c r="O2486" t="s">
        <v>54</v>
      </c>
      <c r="W2486">
        <v>1</v>
      </c>
      <c r="Y2486" t="s">
        <v>28</v>
      </c>
      <c r="Z2486" t="s">
        <v>52</v>
      </c>
      <c r="AA2486" t="s">
        <v>47</v>
      </c>
      <c r="AB2486" t="s">
        <v>72</v>
      </c>
      <c r="AE2486" t="s">
        <v>57</v>
      </c>
    </row>
    <row r="2487" spans="1:31" x14ac:dyDescent="0.3">
      <c r="A2487" s="1">
        <v>43656</v>
      </c>
      <c r="B2487" s="2">
        <v>0.67253472222222221</v>
      </c>
      <c r="C2487" t="s">
        <v>39</v>
      </c>
      <c r="D2487" t="s">
        <v>13</v>
      </c>
      <c r="E2487">
        <v>156</v>
      </c>
      <c r="F2487" t="s">
        <v>40</v>
      </c>
      <c r="G2487" t="s">
        <v>276</v>
      </c>
      <c r="H2487" t="s">
        <v>41</v>
      </c>
      <c r="I2487">
        <v>300</v>
      </c>
      <c r="J2487" t="s">
        <v>42</v>
      </c>
      <c r="K2487" t="s">
        <v>276</v>
      </c>
      <c r="L2487">
        <v>55.107686666666702</v>
      </c>
      <c r="M2487">
        <v>-9.8379516666666706</v>
      </c>
      <c r="N2487" t="s">
        <v>129</v>
      </c>
      <c r="O2487" t="s">
        <v>61</v>
      </c>
      <c r="P2487">
        <v>1</v>
      </c>
      <c r="AA2487" t="s">
        <v>47</v>
      </c>
      <c r="AB2487" t="s">
        <v>53</v>
      </c>
      <c r="AE2487" t="s">
        <v>57</v>
      </c>
    </row>
    <row r="2488" spans="1:31" x14ac:dyDescent="0.3">
      <c r="A2488" s="1">
        <v>43656</v>
      </c>
      <c r="B2488" s="2">
        <v>0.67385416666666664</v>
      </c>
      <c r="C2488" t="s">
        <v>39</v>
      </c>
      <c r="D2488" t="s">
        <v>13</v>
      </c>
      <c r="E2488">
        <v>156</v>
      </c>
      <c r="F2488" t="s">
        <v>40</v>
      </c>
      <c r="G2488" t="s">
        <v>276</v>
      </c>
      <c r="H2488" t="s">
        <v>41</v>
      </c>
      <c r="I2488">
        <v>300</v>
      </c>
      <c r="J2488" t="s">
        <v>42</v>
      </c>
      <c r="K2488" t="s">
        <v>276</v>
      </c>
      <c r="L2488">
        <v>55.107633333333297</v>
      </c>
      <c r="M2488">
        <v>-9.8477433333333302</v>
      </c>
      <c r="N2488" t="s">
        <v>129</v>
      </c>
      <c r="O2488" t="s">
        <v>61</v>
      </c>
      <c r="P2488">
        <v>1</v>
      </c>
      <c r="AA2488" t="s">
        <v>47</v>
      </c>
      <c r="AB2488" t="s">
        <v>53</v>
      </c>
      <c r="AE2488" t="s">
        <v>50</v>
      </c>
    </row>
    <row r="2489" spans="1:31" x14ac:dyDescent="0.3">
      <c r="A2489" s="1">
        <v>43656</v>
      </c>
      <c r="B2489" s="2">
        <v>0.67473379629629626</v>
      </c>
      <c r="C2489" t="s">
        <v>39</v>
      </c>
      <c r="D2489" t="s">
        <v>13</v>
      </c>
      <c r="E2489">
        <v>156</v>
      </c>
      <c r="F2489" t="s">
        <v>40</v>
      </c>
      <c r="G2489" t="s">
        <v>276</v>
      </c>
      <c r="H2489" t="s">
        <v>41</v>
      </c>
      <c r="I2489">
        <v>300</v>
      </c>
      <c r="J2489" t="s">
        <v>42</v>
      </c>
      <c r="K2489" t="s">
        <v>276</v>
      </c>
      <c r="L2489">
        <v>55.107599999999998</v>
      </c>
      <c r="M2489">
        <v>-9.8543099999999999</v>
      </c>
      <c r="N2489" t="s">
        <v>129</v>
      </c>
      <c r="O2489" t="s">
        <v>44</v>
      </c>
      <c r="W2489">
        <v>1</v>
      </c>
      <c r="Z2489" t="s">
        <v>46</v>
      </c>
      <c r="AA2489" t="s">
        <v>47</v>
      </c>
      <c r="AB2489" t="s">
        <v>48</v>
      </c>
      <c r="AE2489" t="s">
        <v>57</v>
      </c>
    </row>
    <row r="2490" spans="1:31" x14ac:dyDescent="0.3">
      <c r="A2490" s="1">
        <v>43656</v>
      </c>
      <c r="B2490" s="2">
        <v>0.67488425925925932</v>
      </c>
      <c r="C2490" t="s">
        <v>39</v>
      </c>
      <c r="D2490" t="s">
        <v>13</v>
      </c>
      <c r="E2490">
        <v>156</v>
      </c>
      <c r="F2490" t="s">
        <v>40</v>
      </c>
      <c r="G2490" t="s">
        <v>276</v>
      </c>
      <c r="H2490" t="s">
        <v>41</v>
      </c>
      <c r="I2490">
        <v>300</v>
      </c>
      <c r="J2490" t="s">
        <v>42</v>
      </c>
      <c r="K2490" t="s">
        <v>276</v>
      </c>
      <c r="L2490">
        <v>55.107570000000003</v>
      </c>
      <c r="M2490">
        <v>-9.8554300000000001</v>
      </c>
      <c r="N2490" t="s">
        <v>129</v>
      </c>
      <c r="O2490" t="s">
        <v>54</v>
      </c>
      <c r="W2490">
        <v>2</v>
      </c>
      <c r="Y2490" t="s">
        <v>28</v>
      </c>
      <c r="Z2490" t="s">
        <v>52</v>
      </c>
      <c r="AA2490" t="s">
        <v>47</v>
      </c>
      <c r="AB2490" t="s">
        <v>72</v>
      </c>
      <c r="AE2490" t="s">
        <v>57</v>
      </c>
    </row>
    <row r="2491" spans="1:31" x14ac:dyDescent="0.3">
      <c r="A2491" s="1">
        <v>43656</v>
      </c>
      <c r="B2491" s="2">
        <v>0.67734953703703704</v>
      </c>
      <c r="C2491" t="s">
        <v>39</v>
      </c>
      <c r="D2491" t="s">
        <v>13</v>
      </c>
      <c r="E2491">
        <v>156</v>
      </c>
      <c r="F2491" t="s">
        <v>40</v>
      </c>
      <c r="G2491" t="s">
        <v>276</v>
      </c>
      <c r="H2491" t="s">
        <v>41</v>
      </c>
      <c r="I2491">
        <v>300</v>
      </c>
      <c r="J2491" t="s">
        <v>42</v>
      </c>
      <c r="K2491" t="s">
        <v>276</v>
      </c>
      <c r="L2491">
        <v>55.107661666666701</v>
      </c>
      <c r="M2491">
        <v>-9.8738200000000003</v>
      </c>
      <c r="N2491" t="s">
        <v>129</v>
      </c>
      <c r="O2491" t="s">
        <v>54</v>
      </c>
      <c r="W2491">
        <v>2</v>
      </c>
      <c r="Y2491" t="s">
        <v>28</v>
      </c>
      <c r="Z2491" t="s">
        <v>52</v>
      </c>
      <c r="AA2491" t="s">
        <v>47</v>
      </c>
      <c r="AB2491" t="s">
        <v>72</v>
      </c>
      <c r="AE2491" t="s">
        <v>50</v>
      </c>
    </row>
    <row r="2492" spans="1:31" x14ac:dyDescent="0.3">
      <c r="A2492" s="1">
        <v>43656</v>
      </c>
      <c r="B2492" s="2">
        <v>0.67752314814814818</v>
      </c>
      <c r="C2492" t="s">
        <v>39</v>
      </c>
      <c r="D2492" t="s">
        <v>13</v>
      </c>
      <c r="E2492">
        <v>156</v>
      </c>
      <c r="F2492" t="s">
        <v>40</v>
      </c>
      <c r="G2492" t="s">
        <v>276</v>
      </c>
      <c r="H2492" t="s">
        <v>41</v>
      </c>
      <c r="I2492">
        <v>300</v>
      </c>
      <c r="J2492" t="s">
        <v>42</v>
      </c>
      <c r="K2492" t="s">
        <v>276</v>
      </c>
      <c r="L2492">
        <v>55.107664999999997</v>
      </c>
      <c r="M2492">
        <v>-9.8751116666666707</v>
      </c>
      <c r="N2492" t="s">
        <v>129</v>
      </c>
      <c r="O2492" t="s">
        <v>61</v>
      </c>
      <c r="P2492">
        <v>1</v>
      </c>
      <c r="AA2492" t="s">
        <v>47</v>
      </c>
      <c r="AB2492" t="s">
        <v>53</v>
      </c>
      <c r="AE2492" t="s">
        <v>50</v>
      </c>
    </row>
    <row r="2493" spans="1:31" x14ac:dyDescent="0.3">
      <c r="A2493" s="1">
        <v>43656</v>
      </c>
      <c r="B2493" s="2">
        <v>0.67973379629629627</v>
      </c>
      <c r="C2493" t="s">
        <v>39</v>
      </c>
      <c r="D2493" t="s">
        <v>13</v>
      </c>
      <c r="E2493">
        <v>156</v>
      </c>
      <c r="F2493" t="s">
        <v>40</v>
      </c>
      <c r="G2493" t="s">
        <v>276</v>
      </c>
      <c r="H2493" t="s">
        <v>41</v>
      </c>
      <c r="I2493">
        <v>300</v>
      </c>
      <c r="J2493" t="s">
        <v>42</v>
      </c>
      <c r="K2493" t="s">
        <v>276</v>
      </c>
      <c r="L2493">
        <v>55.1076433333333</v>
      </c>
      <c r="M2493">
        <v>-9.8913816666666694</v>
      </c>
      <c r="N2493" t="s">
        <v>129</v>
      </c>
      <c r="O2493" t="s">
        <v>54</v>
      </c>
      <c r="W2493">
        <v>2</v>
      </c>
      <c r="Y2493" t="s">
        <v>28</v>
      </c>
      <c r="Z2493" t="s">
        <v>52</v>
      </c>
      <c r="AA2493" t="s">
        <v>47</v>
      </c>
      <c r="AB2493" t="s">
        <v>72</v>
      </c>
      <c r="AE2493" t="s">
        <v>50</v>
      </c>
    </row>
    <row r="2494" spans="1:31" x14ac:dyDescent="0.3">
      <c r="A2494" s="1">
        <v>43656</v>
      </c>
      <c r="B2494" s="2">
        <v>0.68113425925925919</v>
      </c>
      <c r="C2494" t="s">
        <v>39</v>
      </c>
      <c r="D2494" t="s">
        <v>13</v>
      </c>
      <c r="E2494">
        <v>156</v>
      </c>
      <c r="F2494" t="s">
        <v>40</v>
      </c>
      <c r="G2494" t="s">
        <v>276</v>
      </c>
      <c r="H2494" t="s">
        <v>41</v>
      </c>
      <c r="I2494">
        <v>300</v>
      </c>
      <c r="J2494" t="s">
        <v>42</v>
      </c>
      <c r="K2494" t="s">
        <v>276</v>
      </c>
      <c r="L2494">
        <v>55.107579999999999</v>
      </c>
      <c r="M2494">
        <v>-9.9016800000000007</v>
      </c>
      <c r="N2494" t="s">
        <v>129</v>
      </c>
      <c r="O2494" t="s">
        <v>61</v>
      </c>
      <c r="P2494">
        <v>1</v>
      </c>
      <c r="AA2494" t="s">
        <v>47</v>
      </c>
      <c r="AB2494" t="s">
        <v>82</v>
      </c>
      <c r="AE2494" t="s">
        <v>57</v>
      </c>
    </row>
    <row r="2495" spans="1:31" x14ac:dyDescent="0.3">
      <c r="A2495" s="1">
        <v>43656</v>
      </c>
      <c r="B2495" s="2">
        <v>0.68231481481481471</v>
      </c>
      <c r="C2495" t="s">
        <v>39</v>
      </c>
      <c r="D2495" t="s">
        <v>13</v>
      </c>
      <c r="E2495">
        <v>156</v>
      </c>
      <c r="F2495" t="s">
        <v>40</v>
      </c>
      <c r="G2495" t="s">
        <v>276</v>
      </c>
      <c r="H2495" t="s">
        <v>41</v>
      </c>
      <c r="I2495">
        <v>300</v>
      </c>
      <c r="J2495" t="s">
        <v>42</v>
      </c>
      <c r="K2495" t="s">
        <v>276</v>
      </c>
      <c r="L2495">
        <v>55.107666666666702</v>
      </c>
      <c r="M2495">
        <v>-9.9105016666666703</v>
      </c>
      <c r="N2495" t="s">
        <v>129</v>
      </c>
      <c r="O2495" t="s">
        <v>44</v>
      </c>
      <c r="W2495">
        <v>1</v>
      </c>
      <c r="Z2495" t="s">
        <v>46</v>
      </c>
      <c r="AA2495" t="s">
        <v>47</v>
      </c>
      <c r="AB2495" t="s">
        <v>48</v>
      </c>
      <c r="AE2495" t="s">
        <v>57</v>
      </c>
    </row>
    <row r="2496" spans="1:31" x14ac:dyDescent="0.3">
      <c r="A2496" s="1">
        <v>43656</v>
      </c>
      <c r="B2496" s="2">
        <v>0.68245370370370362</v>
      </c>
      <c r="C2496" t="s">
        <v>39</v>
      </c>
      <c r="D2496" t="s">
        <v>13</v>
      </c>
      <c r="E2496">
        <v>156</v>
      </c>
      <c r="F2496" t="s">
        <v>40</v>
      </c>
      <c r="G2496" t="s">
        <v>276</v>
      </c>
      <c r="H2496" t="s">
        <v>41</v>
      </c>
      <c r="I2496">
        <v>300</v>
      </c>
      <c r="J2496" t="s">
        <v>42</v>
      </c>
      <c r="K2496" t="s">
        <v>276</v>
      </c>
      <c r="L2496">
        <v>55.107664999999997</v>
      </c>
      <c r="M2496">
        <v>-9.9114466666666701</v>
      </c>
      <c r="N2496" t="s">
        <v>129</v>
      </c>
      <c r="O2496" t="s">
        <v>54</v>
      </c>
      <c r="W2496">
        <v>1</v>
      </c>
      <c r="Y2496" t="s">
        <v>28</v>
      </c>
      <c r="Z2496" t="s">
        <v>52</v>
      </c>
      <c r="AA2496" t="s">
        <v>47</v>
      </c>
      <c r="AB2496" t="s">
        <v>72</v>
      </c>
      <c r="AE2496" t="s">
        <v>50</v>
      </c>
    </row>
    <row r="2497" spans="1:31" x14ac:dyDescent="0.3">
      <c r="A2497" s="1">
        <v>43656</v>
      </c>
      <c r="B2497" s="2">
        <v>0.68328703703703697</v>
      </c>
      <c r="C2497" t="s">
        <v>39</v>
      </c>
      <c r="D2497" t="s">
        <v>13</v>
      </c>
      <c r="E2497">
        <v>156</v>
      </c>
      <c r="F2497" t="s">
        <v>40</v>
      </c>
      <c r="G2497" t="s">
        <v>276</v>
      </c>
      <c r="H2497" t="s">
        <v>41</v>
      </c>
      <c r="I2497">
        <v>300</v>
      </c>
      <c r="J2497" t="s">
        <v>42</v>
      </c>
      <c r="K2497" t="s">
        <v>276</v>
      </c>
      <c r="L2497">
        <v>55.107651666666698</v>
      </c>
      <c r="M2497">
        <v>-9.9176149999999996</v>
      </c>
      <c r="N2497" t="s">
        <v>129</v>
      </c>
      <c r="O2497" t="s">
        <v>44</v>
      </c>
      <c r="W2497">
        <v>1</v>
      </c>
      <c r="Z2497" t="s">
        <v>46</v>
      </c>
      <c r="AA2497" t="s">
        <v>47</v>
      </c>
      <c r="AB2497" t="s">
        <v>53</v>
      </c>
      <c r="AE2497" t="s">
        <v>50</v>
      </c>
    </row>
    <row r="2498" spans="1:31" x14ac:dyDescent="0.3">
      <c r="A2498" s="1">
        <v>43656</v>
      </c>
      <c r="B2498" s="2">
        <v>0.68478009259259265</v>
      </c>
      <c r="C2498" t="s">
        <v>39</v>
      </c>
      <c r="D2498" t="s">
        <v>13</v>
      </c>
      <c r="E2498">
        <v>156</v>
      </c>
      <c r="F2498" t="s">
        <v>40</v>
      </c>
      <c r="G2498" t="s">
        <v>276</v>
      </c>
      <c r="H2498" t="s">
        <v>41</v>
      </c>
      <c r="I2498">
        <v>300</v>
      </c>
      <c r="J2498" t="s">
        <v>42</v>
      </c>
      <c r="K2498" t="s">
        <v>276</v>
      </c>
      <c r="L2498">
        <v>55.107671666666697</v>
      </c>
      <c r="M2498">
        <v>-9.9285833333333304</v>
      </c>
      <c r="N2498" t="s">
        <v>129</v>
      </c>
      <c r="O2498" t="s">
        <v>44</v>
      </c>
      <c r="W2498">
        <v>1</v>
      </c>
      <c r="Z2498" t="s">
        <v>46</v>
      </c>
      <c r="AA2498" t="s">
        <v>47</v>
      </c>
      <c r="AB2498" t="s">
        <v>53</v>
      </c>
      <c r="AE2498" t="s">
        <v>57</v>
      </c>
    </row>
    <row r="2499" spans="1:31" x14ac:dyDescent="0.3">
      <c r="A2499" s="1">
        <v>43656</v>
      </c>
      <c r="B2499" s="2">
        <v>0.68708333333333327</v>
      </c>
      <c r="C2499" t="s">
        <v>39</v>
      </c>
      <c r="D2499" t="s">
        <v>13</v>
      </c>
      <c r="E2499">
        <v>156</v>
      </c>
      <c r="F2499" t="s">
        <v>40</v>
      </c>
      <c r="G2499" t="s">
        <v>276</v>
      </c>
      <c r="H2499" t="s">
        <v>41</v>
      </c>
      <c r="I2499">
        <v>300</v>
      </c>
      <c r="J2499" t="s">
        <v>42</v>
      </c>
      <c r="K2499" t="s">
        <v>276</v>
      </c>
      <c r="L2499">
        <v>55.107696666666698</v>
      </c>
      <c r="M2499">
        <v>-9.9455233333333304</v>
      </c>
      <c r="N2499" t="s">
        <v>129</v>
      </c>
      <c r="O2499" t="s">
        <v>61</v>
      </c>
      <c r="P2499">
        <v>1</v>
      </c>
      <c r="AA2499" t="s">
        <v>47</v>
      </c>
      <c r="AB2499" t="s">
        <v>71</v>
      </c>
      <c r="AE2499" t="s">
        <v>57</v>
      </c>
    </row>
    <row r="2500" spans="1:31" x14ac:dyDescent="0.3">
      <c r="A2500" s="1">
        <v>43656</v>
      </c>
      <c r="B2500" s="2">
        <v>0.68928240740740743</v>
      </c>
      <c r="C2500" t="s">
        <v>39</v>
      </c>
      <c r="D2500" t="s">
        <v>13</v>
      </c>
      <c r="E2500">
        <v>156</v>
      </c>
      <c r="F2500" t="s">
        <v>40</v>
      </c>
      <c r="G2500" t="s">
        <v>276</v>
      </c>
      <c r="H2500" t="s">
        <v>41</v>
      </c>
      <c r="I2500">
        <v>300</v>
      </c>
      <c r="J2500" t="s">
        <v>42</v>
      </c>
      <c r="K2500" t="s">
        <v>276</v>
      </c>
      <c r="L2500">
        <v>55.107811666666699</v>
      </c>
      <c r="M2500">
        <v>-9.9616216666666695</v>
      </c>
      <c r="N2500" t="s">
        <v>129</v>
      </c>
      <c r="O2500" t="s">
        <v>100</v>
      </c>
      <c r="W2500">
        <v>1</v>
      </c>
      <c r="Y2500" t="s">
        <v>28</v>
      </c>
      <c r="Z2500" t="s">
        <v>52</v>
      </c>
      <c r="AA2500" t="s">
        <v>47</v>
      </c>
      <c r="AB2500" t="s">
        <v>72</v>
      </c>
      <c r="AE2500" t="s">
        <v>50</v>
      </c>
    </row>
    <row r="2501" spans="1:31" x14ac:dyDescent="0.3">
      <c r="A2501" s="1">
        <v>43656</v>
      </c>
      <c r="B2501" s="2">
        <v>0.6906944444444445</v>
      </c>
      <c r="C2501" t="s">
        <v>39</v>
      </c>
      <c r="D2501" t="s">
        <v>13</v>
      </c>
      <c r="E2501">
        <v>156</v>
      </c>
      <c r="F2501" t="s">
        <v>40</v>
      </c>
      <c r="G2501" t="s">
        <v>276</v>
      </c>
      <c r="H2501" t="s">
        <v>41</v>
      </c>
      <c r="I2501">
        <v>300</v>
      </c>
      <c r="J2501" t="s">
        <v>42</v>
      </c>
      <c r="K2501" t="s">
        <v>276</v>
      </c>
      <c r="L2501">
        <v>55.107831666666698</v>
      </c>
      <c r="M2501">
        <v>-9.9718833333333308</v>
      </c>
      <c r="N2501" t="s">
        <v>129</v>
      </c>
      <c r="O2501" t="s">
        <v>54</v>
      </c>
      <c r="W2501">
        <v>1</v>
      </c>
      <c r="Y2501" t="s">
        <v>28</v>
      </c>
      <c r="Z2501" t="s">
        <v>52</v>
      </c>
      <c r="AA2501" t="s">
        <v>47</v>
      </c>
      <c r="AB2501" t="s">
        <v>72</v>
      </c>
      <c r="AE2501" t="s">
        <v>50</v>
      </c>
    </row>
    <row r="2502" spans="1:31" x14ac:dyDescent="0.3">
      <c r="A2502" s="1">
        <v>43656</v>
      </c>
      <c r="B2502" s="2">
        <v>0.69473379629629628</v>
      </c>
      <c r="C2502" t="s">
        <v>39</v>
      </c>
      <c r="D2502" t="s">
        <v>13</v>
      </c>
      <c r="E2502">
        <v>156</v>
      </c>
      <c r="F2502" t="s">
        <v>40</v>
      </c>
      <c r="G2502" t="s">
        <v>276</v>
      </c>
      <c r="H2502" t="s">
        <v>41</v>
      </c>
      <c r="I2502">
        <v>300</v>
      </c>
      <c r="J2502" t="s">
        <v>42</v>
      </c>
      <c r="K2502" t="s">
        <v>276</v>
      </c>
      <c r="L2502">
        <v>55.107803333333301</v>
      </c>
      <c r="M2502">
        <v>-10.000826666666701</v>
      </c>
      <c r="N2502" t="s">
        <v>129</v>
      </c>
      <c r="O2502" t="s">
        <v>44</v>
      </c>
      <c r="W2502">
        <v>1</v>
      </c>
      <c r="Z2502" t="s">
        <v>46</v>
      </c>
      <c r="AA2502" t="s">
        <v>47</v>
      </c>
      <c r="AB2502" t="s">
        <v>53</v>
      </c>
      <c r="AE2502" t="s">
        <v>50</v>
      </c>
    </row>
    <row r="2503" spans="1:31" x14ac:dyDescent="0.3">
      <c r="A2503" s="1">
        <v>43656</v>
      </c>
      <c r="B2503" s="2">
        <v>0.69537037037037042</v>
      </c>
      <c r="C2503" t="s">
        <v>39</v>
      </c>
      <c r="D2503" t="s">
        <v>13</v>
      </c>
      <c r="E2503">
        <v>156</v>
      </c>
      <c r="F2503" t="s">
        <v>40</v>
      </c>
      <c r="G2503" t="s">
        <v>276</v>
      </c>
      <c r="H2503" t="s">
        <v>41</v>
      </c>
      <c r="I2503">
        <v>300</v>
      </c>
      <c r="J2503" t="s">
        <v>42</v>
      </c>
      <c r="K2503" t="s">
        <v>276</v>
      </c>
      <c r="L2503">
        <v>55.107821666666702</v>
      </c>
      <c r="M2503">
        <v>-10.005423333333299</v>
      </c>
      <c r="N2503" t="s">
        <v>129</v>
      </c>
      <c r="O2503" t="s">
        <v>54</v>
      </c>
      <c r="W2503">
        <v>11</v>
      </c>
      <c r="Y2503" t="s">
        <v>28</v>
      </c>
      <c r="Z2503" t="s">
        <v>52</v>
      </c>
      <c r="AA2503" t="s">
        <v>47</v>
      </c>
      <c r="AB2503" t="s">
        <v>72</v>
      </c>
      <c r="AE2503" t="s">
        <v>57</v>
      </c>
    </row>
    <row r="2504" spans="1:31" x14ac:dyDescent="0.3">
      <c r="A2504" s="1">
        <v>43656</v>
      </c>
      <c r="B2504" s="2">
        <v>0.69593749999999999</v>
      </c>
      <c r="C2504" t="s">
        <v>39</v>
      </c>
      <c r="D2504" t="s">
        <v>13</v>
      </c>
      <c r="E2504">
        <v>156</v>
      </c>
      <c r="F2504" t="s">
        <v>40</v>
      </c>
      <c r="G2504" t="s">
        <v>276</v>
      </c>
      <c r="H2504" t="s">
        <v>41</v>
      </c>
      <c r="I2504">
        <v>300</v>
      </c>
      <c r="J2504" t="s">
        <v>42</v>
      </c>
      <c r="K2504" t="s">
        <v>276</v>
      </c>
      <c r="L2504">
        <v>55.10783</v>
      </c>
      <c r="M2504">
        <v>-10.00934</v>
      </c>
      <c r="N2504" t="s">
        <v>129</v>
      </c>
      <c r="O2504" t="s">
        <v>100</v>
      </c>
      <c r="W2504">
        <v>1</v>
      </c>
      <c r="Y2504" t="s">
        <v>28</v>
      </c>
      <c r="Z2504" t="s">
        <v>52</v>
      </c>
      <c r="AA2504" t="s">
        <v>47</v>
      </c>
      <c r="AB2504" t="s">
        <v>72</v>
      </c>
      <c r="AE2504" t="s">
        <v>50</v>
      </c>
    </row>
    <row r="2505" spans="1:31" x14ac:dyDescent="0.3">
      <c r="A2505" s="1">
        <v>43656</v>
      </c>
      <c r="B2505" s="2">
        <v>0.69606481481481486</v>
      </c>
      <c r="C2505" t="s">
        <v>39</v>
      </c>
      <c r="D2505" t="s">
        <v>13</v>
      </c>
      <c r="E2505">
        <v>156</v>
      </c>
      <c r="F2505" t="s">
        <v>40</v>
      </c>
      <c r="G2505" t="s">
        <v>276</v>
      </c>
      <c r="H2505" t="s">
        <v>41</v>
      </c>
      <c r="I2505">
        <v>300</v>
      </c>
      <c r="J2505" t="s">
        <v>42</v>
      </c>
      <c r="K2505" t="s">
        <v>276</v>
      </c>
      <c r="L2505">
        <v>55.1078233333333</v>
      </c>
      <c r="M2505">
        <v>-10.010244999999999</v>
      </c>
      <c r="N2505" t="s">
        <v>129</v>
      </c>
      <c r="O2505" t="s">
        <v>54</v>
      </c>
      <c r="W2505">
        <v>1</v>
      </c>
      <c r="Y2505" t="s">
        <v>28</v>
      </c>
      <c r="Z2505" t="s">
        <v>52</v>
      </c>
      <c r="AA2505" t="s">
        <v>47</v>
      </c>
      <c r="AB2505" t="s">
        <v>72</v>
      </c>
      <c r="AE2505" t="s">
        <v>50</v>
      </c>
    </row>
    <row r="2506" spans="1:31" x14ac:dyDescent="0.3">
      <c r="A2506" s="1">
        <v>43656</v>
      </c>
      <c r="B2506" s="2">
        <v>0.69732638888888887</v>
      </c>
      <c r="C2506" t="s">
        <v>39</v>
      </c>
      <c r="D2506" t="s">
        <v>13</v>
      </c>
      <c r="E2506">
        <v>156</v>
      </c>
      <c r="F2506" t="s">
        <v>40</v>
      </c>
      <c r="G2506" t="s">
        <v>276</v>
      </c>
      <c r="H2506" t="s">
        <v>41</v>
      </c>
      <c r="I2506">
        <v>300</v>
      </c>
      <c r="J2506" t="s">
        <v>42</v>
      </c>
      <c r="K2506" t="s">
        <v>276</v>
      </c>
      <c r="L2506">
        <v>55.107790000000001</v>
      </c>
      <c r="M2506">
        <v>-10.019295</v>
      </c>
      <c r="N2506" t="s">
        <v>129</v>
      </c>
      <c r="O2506" t="s">
        <v>61</v>
      </c>
      <c r="P2506">
        <v>1</v>
      </c>
      <c r="AA2506" t="s">
        <v>47</v>
      </c>
      <c r="AB2506" t="s">
        <v>53</v>
      </c>
      <c r="AE2506" t="s">
        <v>50</v>
      </c>
    </row>
    <row r="2507" spans="1:31" x14ac:dyDescent="0.3">
      <c r="A2507" s="1">
        <v>43656</v>
      </c>
      <c r="B2507" s="2">
        <v>0.69937499999999997</v>
      </c>
      <c r="C2507" t="s">
        <v>39</v>
      </c>
      <c r="D2507" t="s">
        <v>13</v>
      </c>
      <c r="E2507">
        <v>156</v>
      </c>
      <c r="F2507" t="s">
        <v>40</v>
      </c>
      <c r="G2507" t="s">
        <v>276</v>
      </c>
      <c r="H2507" t="s">
        <v>41</v>
      </c>
      <c r="I2507">
        <v>300</v>
      </c>
      <c r="J2507" t="s">
        <v>42</v>
      </c>
      <c r="K2507" t="s">
        <v>276</v>
      </c>
      <c r="L2507">
        <v>55.107676666666698</v>
      </c>
      <c r="M2507">
        <v>-10.034181666666701</v>
      </c>
      <c r="N2507" t="s">
        <v>129</v>
      </c>
      <c r="O2507" t="s">
        <v>44</v>
      </c>
      <c r="W2507">
        <v>2</v>
      </c>
      <c r="Z2507" t="s">
        <v>46</v>
      </c>
      <c r="AA2507" t="s">
        <v>47</v>
      </c>
      <c r="AB2507" t="s">
        <v>64</v>
      </c>
      <c r="AE2507" t="s">
        <v>50</v>
      </c>
    </row>
    <row r="2508" spans="1:31" x14ac:dyDescent="0.3">
      <c r="A2508" s="1">
        <v>43656</v>
      </c>
      <c r="B2508" s="2">
        <v>0.70057870370370379</v>
      </c>
      <c r="C2508" t="s">
        <v>39</v>
      </c>
      <c r="D2508" t="s">
        <v>13</v>
      </c>
      <c r="E2508">
        <v>157</v>
      </c>
      <c r="F2508" t="s">
        <v>95</v>
      </c>
      <c r="G2508" t="s">
        <v>276</v>
      </c>
      <c r="H2508" t="s">
        <v>41</v>
      </c>
      <c r="K2508" t="s">
        <v>276</v>
      </c>
      <c r="L2508">
        <v>55.107586666666698</v>
      </c>
      <c r="M2508">
        <v>-10.042785</v>
      </c>
      <c r="N2508" t="s">
        <v>43</v>
      </c>
      <c r="O2508" t="s">
        <v>100</v>
      </c>
      <c r="W2508">
        <v>1</v>
      </c>
      <c r="Y2508" t="s">
        <v>28</v>
      </c>
      <c r="Z2508" t="s">
        <v>52</v>
      </c>
      <c r="AA2508" t="s">
        <v>47</v>
      </c>
      <c r="AB2508" t="s">
        <v>72</v>
      </c>
      <c r="AC2508" t="s">
        <v>49</v>
      </c>
      <c r="AE2508" t="s">
        <v>50</v>
      </c>
    </row>
    <row r="2509" spans="1:31" x14ac:dyDescent="0.3">
      <c r="A2509" s="1">
        <v>43656</v>
      </c>
      <c r="B2509" s="2">
        <v>0.70373842592592595</v>
      </c>
      <c r="C2509" t="s">
        <v>39</v>
      </c>
      <c r="D2509" t="s">
        <v>13</v>
      </c>
      <c r="E2509">
        <v>157</v>
      </c>
      <c r="F2509" t="s">
        <v>95</v>
      </c>
      <c r="G2509" t="s">
        <v>276</v>
      </c>
      <c r="H2509" t="s">
        <v>41</v>
      </c>
      <c r="K2509" t="s">
        <v>276</v>
      </c>
      <c r="L2509">
        <v>55.106288333333303</v>
      </c>
      <c r="M2509">
        <v>-10.052991666666699</v>
      </c>
      <c r="N2509" t="s">
        <v>43</v>
      </c>
      <c r="O2509" t="s">
        <v>61</v>
      </c>
      <c r="P2509">
        <v>1</v>
      </c>
      <c r="AA2509" t="s">
        <v>47</v>
      </c>
      <c r="AB2509" t="s">
        <v>55</v>
      </c>
      <c r="AC2509" t="s">
        <v>49</v>
      </c>
      <c r="AE2509" t="s">
        <v>50</v>
      </c>
    </row>
    <row r="2510" spans="1:31" x14ac:dyDescent="0.3">
      <c r="A2510" s="1">
        <v>43656</v>
      </c>
      <c r="B2510" s="2">
        <v>0.70791666666666664</v>
      </c>
      <c r="C2510" t="s">
        <v>39</v>
      </c>
      <c r="D2510" t="s">
        <v>13</v>
      </c>
      <c r="E2510">
        <v>157</v>
      </c>
      <c r="F2510" t="s">
        <v>95</v>
      </c>
      <c r="G2510" t="s">
        <v>276</v>
      </c>
      <c r="H2510" t="s">
        <v>41</v>
      </c>
      <c r="K2510" t="s">
        <v>276</v>
      </c>
      <c r="L2510">
        <v>55.106945000000003</v>
      </c>
      <c r="M2510">
        <v>-10.042923333333301</v>
      </c>
      <c r="N2510" t="s">
        <v>43</v>
      </c>
      <c r="O2510" t="s">
        <v>44</v>
      </c>
      <c r="W2510">
        <v>8</v>
      </c>
      <c r="Z2510" t="s">
        <v>46</v>
      </c>
      <c r="AA2510" t="s">
        <v>47</v>
      </c>
      <c r="AB2510" t="s">
        <v>64</v>
      </c>
      <c r="AC2510" t="s">
        <v>89</v>
      </c>
      <c r="AE2510" t="s">
        <v>50</v>
      </c>
    </row>
    <row r="2511" spans="1:31" x14ac:dyDescent="0.3">
      <c r="A2511" s="1">
        <v>43656</v>
      </c>
      <c r="B2511" s="2">
        <v>0.70817129629629638</v>
      </c>
      <c r="C2511" t="s">
        <v>39</v>
      </c>
      <c r="D2511" t="s">
        <v>13</v>
      </c>
      <c r="E2511">
        <v>157</v>
      </c>
      <c r="F2511" t="s">
        <v>95</v>
      </c>
      <c r="G2511" t="s">
        <v>276</v>
      </c>
      <c r="H2511" t="s">
        <v>41</v>
      </c>
      <c r="K2511" t="s">
        <v>276</v>
      </c>
      <c r="L2511">
        <v>55.106971666666702</v>
      </c>
      <c r="M2511">
        <v>-10.042339999999999</v>
      </c>
      <c r="N2511" t="s">
        <v>43</v>
      </c>
      <c r="O2511" t="s">
        <v>61</v>
      </c>
      <c r="P2511">
        <v>1</v>
      </c>
      <c r="R2511">
        <v>1</v>
      </c>
      <c r="AA2511" t="s">
        <v>47</v>
      </c>
      <c r="AB2511" t="s">
        <v>64</v>
      </c>
      <c r="AC2511" t="s">
        <v>89</v>
      </c>
      <c r="AE2511" t="s">
        <v>50</v>
      </c>
    </row>
    <row r="2512" spans="1:31" x14ac:dyDescent="0.3">
      <c r="A2512" s="1">
        <v>43656</v>
      </c>
      <c r="B2512" s="2">
        <v>0.70834490740740741</v>
      </c>
      <c r="C2512" t="s">
        <v>39</v>
      </c>
      <c r="D2512" t="s">
        <v>13</v>
      </c>
      <c r="E2512">
        <v>157</v>
      </c>
      <c r="F2512" t="s">
        <v>95</v>
      </c>
      <c r="G2512" t="s">
        <v>276</v>
      </c>
      <c r="H2512" t="s">
        <v>41</v>
      </c>
      <c r="K2512" t="s">
        <v>276</v>
      </c>
      <c r="L2512">
        <v>55.107036666666701</v>
      </c>
      <c r="M2512">
        <v>-10.0419183333333</v>
      </c>
      <c r="N2512" t="s">
        <v>43</v>
      </c>
      <c r="O2512" t="s">
        <v>54</v>
      </c>
      <c r="W2512">
        <v>3</v>
      </c>
      <c r="Y2512" t="s">
        <v>28</v>
      </c>
      <c r="Z2512" t="s">
        <v>52</v>
      </c>
      <c r="AA2512" t="s">
        <v>47</v>
      </c>
      <c r="AB2512" t="s">
        <v>64</v>
      </c>
      <c r="AC2512" t="s">
        <v>89</v>
      </c>
      <c r="AE2512" t="s">
        <v>50</v>
      </c>
    </row>
    <row r="2513" spans="1:31" x14ac:dyDescent="0.3">
      <c r="A2513" s="1">
        <v>43656</v>
      </c>
      <c r="B2513" s="2">
        <v>0.71135416666666673</v>
      </c>
      <c r="C2513" t="s">
        <v>39</v>
      </c>
      <c r="D2513" t="s">
        <v>13</v>
      </c>
      <c r="E2513">
        <v>157</v>
      </c>
      <c r="F2513" t="s">
        <v>95</v>
      </c>
      <c r="G2513" t="s">
        <v>276</v>
      </c>
      <c r="H2513" t="s">
        <v>41</v>
      </c>
      <c r="K2513" t="s">
        <v>276</v>
      </c>
      <c r="L2513">
        <v>55.107358333333302</v>
      </c>
      <c r="M2513">
        <v>-10.034929999999999</v>
      </c>
      <c r="N2513" t="s">
        <v>43</v>
      </c>
      <c r="O2513" t="s">
        <v>123</v>
      </c>
      <c r="W2513">
        <v>1</v>
      </c>
      <c r="Y2513" t="s">
        <v>28</v>
      </c>
      <c r="Z2513" t="s">
        <v>52</v>
      </c>
      <c r="AA2513" t="s">
        <v>47</v>
      </c>
      <c r="AB2513" t="s">
        <v>64</v>
      </c>
      <c r="AC2513" t="s">
        <v>89</v>
      </c>
      <c r="AE2513" t="s">
        <v>50</v>
      </c>
    </row>
    <row r="2514" spans="1:31" x14ac:dyDescent="0.3">
      <c r="A2514" s="1">
        <v>43656</v>
      </c>
      <c r="B2514" s="2">
        <v>0.71534722222222225</v>
      </c>
      <c r="C2514" t="s">
        <v>39</v>
      </c>
      <c r="D2514" t="s">
        <v>13</v>
      </c>
      <c r="E2514">
        <v>157</v>
      </c>
      <c r="F2514" t="s">
        <v>95</v>
      </c>
      <c r="G2514" t="s">
        <v>276</v>
      </c>
      <c r="H2514" t="s">
        <v>41</v>
      </c>
      <c r="K2514" t="s">
        <v>276</v>
      </c>
      <c r="L2514">
        <v>55.107410000000002</v>
      </c>
      <c r="M2514">
        <v>-10.019914999999999</v>
      </c>
      <c r="N2514" t="s">
        <v>43</v>
      </c>
      <c r="O2514" t="s">
        <v>61</v>
      </c>
      <c r="P2514">
        <v>1</v>
      </c>
      <c r="AA2514" t="s">
        <v>47</v>
      </c>
      <c r="AB2514" t="s">
        <v>72</v>
      </c>
      <c r="AC2514" t="s">
        <v>49</v>
      </c>
      <c r="AE2514" t="s">
        <v>50</v>
      </c>
    </row>
    <row r="2515" spans="1:31" x14ac:dyDescent="0.3">
      <c r="A2515" s="1">
        <v>43656</v>
      </c>
      <c r="B2515" s="2">
        <v>0.72376157407407404</v>
      </c>
      <c r="C2515" t="s">
        <v>39</v>
      </c>
      <c r="D2515" t="s">
        <v>13</v>
      </c>
      <c r="E2515">
        <v>157</v>
      </c>
      <c r="F2515" t="s">
        <v>95</v>
      </c>
      <c r="G2515" t="s">
        <v>276</v>
      </c>
      <c r="H2515" t="s">
        <v>41</v>
      </c>
      <c r="K2515" t="s">
        <v>276</v>
      </c>
      <c r="L2515">
        <v>55.108130000000003</v>
      </c>
      <c r="M2515">
        <v>-9.9957583333333293</v>
      </c>
      <c r="N2515" t="s">
        <v>43</v>
      </c>
      <c r="O2515" t="s">
        <v>123</v>
      </c>
      <c r="W2515">
        <v>1</v>
      </c>
      <c r="Y2515" t="s">
        <v>28</v>
      </c>
      <c r="Z2515" t="s">
        <v>52</v>
      </c>
      <c r="AA2515" t="s">
        <v>107</v>
      </c>
      <c r="AE2515" t="s">
        <v>50</v>
      </c>
    </row>
    <row r="2516" spans="1:31" x14ac:dyDescent="0.3">
      <c r="A2516" s="1">
        <v>43656</v>
      </c>
      <c r="B2516" s="2">
        <v>0.72945601851851849</v>
      </c>
      <c r="C2516" t="s">
        <v>39</v>
      </c>
      <c r="D2516" t="s">
        <v>13</v>
      </c>
      <c r="E2516">
        <v>157</v>
      </c>
      <c r="F2516" t="s">
        <v>95</v>
      </c>
      <c r="G2516" t="s">
        <v>276</v>
      </c>
      <c r="H2516" t="s">
        <v>41</v>
      </c>
      <c r="K2516" t="s">
        <v>276</v>
      </c>
      <c r="L2516">
        <v>55.109005000000003</v>
      </c>
      <c r="M2516">
        <v>-9.9811966666666692</v>
      </c>
      <c r="N2516" t="s">
        <v>43</v>
      </c>
      <c r="O2516" t="s">
        <v>118</v>
      </c>
      <c r="W2516">
        <v>2</v>
      </c>
      <c r="Y2516" t="s">
        <v>28</v>
      </c>
      <c r="Z2516" t="s">
        <v>52</v>
      </c>
      <c r="AA2516" t="s">
        <v>47</v>
      </c>
      <c r="AB2516" t="s">
        <v>64</v>
      </c>
      <c r="AC2516" t="s">
        <v>49</v>
      </c>
      <c r="AE2516" t="s">
        <v>50</v>
      </c>
    </row>
    <row r="2517" spans="1:31" x14ac:dyDescent="0.3">
      <c r="A2517" s="1">
        <v>43656</v>
      </c>
      <c r="B2517" s="2">
        <v>0.73021990740740739</v>
      </c>
      <c r="C2517" t="s">
        <v>39</v>
      </c>
      <c r="D2517" t="s">
        <v>13</v>
      </c>
      <c r="E2517">
        <v>157</v>
      </c>
      <c r="F2517" t="s">
        <v>95</v>
      </c>
      <c r="G2517" t="s">
        <v>276</v>
      </c>
      <c r="H2517" t="s">
        <v>41</v>
      </c>
      <c r="K2517" t="s">
        <v>276</v>
      </c>
      <c r="L2517">
        <v>55.109118333333299</v>
      </c>
      <c r="M2517">
        <v>-9.9792850000000008</v>
      </c>
      <c r="N2517" t="s">
        <v>43</v>
      </c>
      <c r="O2517" t="s">
        <v>61</v>
      </c>
      <c r="P2517">
        <v>1</v>
      </c>
      <c r="AA2517" t="s">
        <v>47</v>
      </c>
      <c r="AB2517" t="s">
        <v>74</v>
      </c>
      <c r="AC2517" t="s">
        <v>49</v>
      </c>
      <c r="AE2517" t="s">
        <v>50</v>
      </c>
    </row>
    <row r="2518" spans="1:31" x14ac:dyDescent="0.3">
      <c r="A2518" s="1">
        <v>43656</v>
      </c>
      <c r="B2518" s="2">
        <v>0.73204861111111119</v>
      </c>
      <c r="C2518" t="s">
        <v>39</v>
      </c>
      <c r="D2518" t="s">
        <v>13</v>
      </c>
      <c r="E2518">
        <v>157</v>
      </c>
      <c r="F2518" t="s">
        <v>95</v>
      </c>
      <c r="G2518" t="s">
        <v>276</v>
      </c>
      <c r="H2518" t="s">
        <v>41</v>
      </c>
      <c r="K2518" t="s">
        <v>276</v>
      </c>
      <c r="L2518">
        <v>55.109290000000001</v>
      </c>
      <c r="M2518">
        <v>-9.9748766666666704</v>
      </c>
      <c r="N2518" t="s">
        <v>43</v>
      </c>
      <c r="O2518" t="s">
        <v>61</v>
      </c>
      <c r="P2518">
        <v>1</v>
      </c>
      <c r="AA2518" t="s">
        <v>47</v>
      </c>
      <c r="AB2518" t="s">
        <v>64</v>
      </c>
      <c r="AC2518" t="s">
        <v>89</v>
      </c>
      <c r="AE2518" t="s">
        <v>50</v>
      </c>
    </row>
    <row r="2519" spans="1:31" x14ac:dyDescent="0.3">
      <c r="A2519" s="1">
        <v>43656</v>
      </c>
      <c r="B2519" s="2">
        <v>0.73221064814814818</v>
      </c>
      <c r="C2519" t="s">
        <v>39</v>
      </c>
      <c r="D2519" t="s">
        <v>13</v>
      </c>
      <c r="E2519">
        <v>157</v>
      </c>
      <c r="F2519" t="s">
        <v>95</v>
      </c>
      <c r="G2519" t="s">
        <v>276</v>
      </c>
      <c r="H2519" t="s">
        <v>41</v>
      </c>
      <c r="K2519" t="s">
        <v>276</v>
      </c>
      <c r="L2519">
        <v>55.109301666666703</v>
      </c>
      <c r="M2519">
        <v>-9.9745166666666698</v>
      </c>
      <c r="N2519" t="s">
        <v>43</v>
      </c>
      <c r="O2519" t="s">
        <v>118</v>
      </c>
      <c r="W2519">
        <v>3</v>
      </c>
      <c r="Y2519" t="s">
        <v>28</v>
      </c>
      <c r="Z2519" t="s">
        <v>52</v>
      </c>
      <c r="AA2519" t="s">
        <v>47</v>
      </c>
      <c r="AB2519" t="s">
        <v>74</v>
      </c>
      <c r="AC2519" t="s">
        <v>49</v>
      </c>
      <c r="AE2519" t="s">
        <v>50</v>
      </c>
    </row>
    <row r="2520" spans="1:31" x14ac:dyDescent="0.3">
      <c r="A2520" s="1">
        <v>43656</v>
      </c>
      <c r="B2520" s="2">
        <v>0.73237268518518517</v>
      </c>
      <c r="C2520" t="s">
        <v>39</v>
      </c>
      <c r="D2520" t="s">
        <v>13</v>
      </c>
      <c r="E2520">
        <v>157</v>
      </c>
      <c r="F2520" t="s">
        <v>95</v>
      </c>
      <c r="G2520" t="s">
        <v>276</v>
      </c>
      <c r="H2520" t="s">
        <v>41</v>
      </c>
      <c r="K2520" t="s">
        <v>276</v>
      </c>
      <c r="L2520">
        <v>55.1093166666667</v>
      </c>
      <c r="M2520">
        <v>-9.9741466666666696</v>
      </c>
      <c r="N2520" t="s">
        <v>43</v>
      </c>
      <c r="O2520" t="s">
        <v>54</v>
      </c>
      <c r="W2520">
        <v>1</v>
      </c>
      <c r="Y2520" t="s">
        <v>28</v>
      </c>
      <c r="Z2520" t="s">
        <v>52</v>
      </c>
      <c r="AA2520" t="s">
        <v>47</v>
      </c>
      <c r="AB2520" t="s">
        <v>74</v>
      </c>
      <c r="AC2520" t="s">
        <v>49</v>
      </c>
      <c r="AE2520" t="s">
        <v>50</v>
      </c>
    </row>
    <row r="2521" spans="1:31" x14ac:dyDescent="0.3">
      <c r="A2521" s="1">
        <v>43656</v>
      </c>
      <c r="B2521" s="2">
        <v>0.73613425925925924</v>
      </c>
      <c r="C2521" t="s">
        <v>39</v>
      </c>
      <c r="D2521" t="s">
        <v>13</v>
      </c>
      <c r="E2521">
        <v>157</v>
      </c>
      <c r="F2521" t="s">
        <v>95</v>
      </c>
      <c r="G2521" t="s">
        <v>276</v>
      </c>
      <c r="H2521" t="s">
        <v>41</v>
      </c>
      <c r="K2521" t="s">
        <v>276</v>
      </c>
      <c r="L2521">
        <v>55.1098833333333</v>
      </c>
      <c r="M2521">
        <v>-9.9645799999999998</v>
      </c>
      <c r="N2521" t="s">
        <v>43</v>
      </c>
      <c r="O2521" t="s">
        <v>61</v>
      </c>
      <c r="P2521">
        <v>1</v>
      </c>
      <c r="AA2521" t="s">
        <v>47</v>
      </c>
      <c r="AB2521" t="s">
        <v>74</v>
      </c>
      <c r="AC2521" t="s">
        <v>49</v>
      </c>
      <c r="AE2521" t="s">
        <v>50</v>
      </c>
    </row>
    <row r="2522" spans="1:31" x14ac:dyDescent="0.3">
      <c r="A2522" s="1">
        <v>43656</v>
      </c>
      <c r="B2522" s="2">
        <v>0.73630787037037038</v>
      </c>
      <c r="C2522" t="s">
        <v>39</v>
      </c>
      <c r="D2522" t="s">
        <v>13</v>
      </c>
      <c r="E2522">
        <v>157</v>
      </c>
      <c r="F2522" t="s">
        <v>95</v>
      </c>
      <c r="G2522" t="s">
        <v>276</v>
      </c>
      <c r="H2522" t="s">
        <v>41</v>
      </c>
      <c r="K2522" t="s">
        <v>276</v>
      </c>
      <c r="L2522">
        <v>55.109904999999998</v>
      </c>
      <c r="M2522">
        <v>-9.9641450000000003</v>
      </c>
      <c r="N2522" t="s">
        <v>43</v>
      </c>
      <c r="O2522" t="s">
        <v>61</v>
      </c>
      <c r="R2522">
        <v>1</v>
      </c>
      <c r="AA2522" t="s">
        <v>47</v>
      </c>
      <c r="AB2522" t="s">
        <v>64</v>
      </c>
      <c r="AC2522" t="s">
        <v>89</v>
      </c>
      <c r="AE2522" t="s">
        <v>50</v>
      </c>
    </row>
    <row r="2523" spans="1:31" x14ac:dyDescent="0.3">
      <c r="A2523" s="1">
        <v>43656</v>
      </c>
      <c r="B2523" s="2">
        <v>0.73644675925925929</v>
      </c>
      <c r="C2523" t="s">
        <v>39</v>
      </c>
      <c r="D2523" t="s">
        <v>13</v>
      </c>
      <c r="E2523">
        <v>157</v>
      </c>
      <c r="F2523" t="s">
        <v>95</v>
      </c>
      <c r="G2523" t="s">
        <v>276</v>
      </c>
      <c r="H2523" t="s">
        <v>41</v>
      </c>
      <c r="K2523" t="s">
        <v>276</v>
      </c>
      <c r="L2523">
        <v>55.109931666666697</v>
      </c>
      <c r="M2523">
        <v>-9.96376666666667</v>
      </c>
      <c r="N2523" t="s">
        <v>43</v>
      </c>
      <c r="O2523" t="s">
        <v>44</v>
      </c>
      <c r="W2523">
        <v>2</v>
      </c>
      <c r="Z2523" t="s">
        <v>46</v>
      </c>
      <c r="AA2523" t="s">
        <v>47</v>
      </c>
      <c r="AB2523" t="s">
        <v>56</v>
      </c>
      <c r="AC2523" t="s">
        <v>49</v>
      </c>
      <c r="AE2523" t="s">
        <v>50</v>
      </c>
    </row>
    <row r="2524" spans="1:31" x14ac:dyDescent="0.3">
      <c r="A2524" s="1">
        <v>43656</v>
      </c>
      <c r="B2524" s="2">
        <v>0.74157407407407405</v>
      </c>
      <c r="C2524" t="s">
        <v>39</v>
      </c>
      <c r="D2524" t="s">
        <v>13</v>
      </c>
      <c r="E2524">
        <v>157</v>
      </c>
      <c r="F2524" t="s">
        <v>95</v>
      </c>
      <c r="G2524" t="s">
        <v>276</v>
      </c>
      <c r="H2524" t="s">
        <v>41</v>
      </c>
      <c r="K2524" t="s">
        <v>276</v>
      </c>
      <c r="L2524">
        <v>55.110583333333302</v>
      </c>
      <c r="M2524">
        <v>-9.9510666666666694</v>
      </c>
      <c r="N2524" t="s">
        <v>43</v>
      </c>
      <c r="O2524" t="s">
        <v>54</v>
      </c>
      <c r="W2524">
        <v>2</v>
      </c>
      <c r="Y2524" t="s">
        <v>28</v>
      </c>
      <c r="Z2524" t="s">
        <v>52</v>
      </c>
      <c r="AA2524" t="s">
        <v>47</v>
      </c>
      <c r="AB2524" t="s">
        <v>72</v>
      </c>
      <c r="AC2524" t="s">
        <v>49</v>
      </c>
      <c r="AE2524" t="s">
        <v>50</v>
      </c>
    </row>
    <row r="2525" spans="1:31" x14ac:dyDescent="0.3">
      <c r="A2525" s="1">
        <v>43656</v>
      </c>
      <c r="B2525" s="2">
        <v>0.74177083333333327</v>
      </c>
      <c r="C2525" t="s">
        <v>39</v>
      </c>
      <c r="D2525" t="s">
        <v>13</v>
      </c>
      <c r="E2525">
        <v>157</v>
      </c>
      <c r="F2525" t="s">
        <v>95</v>
      </c>
      <c r="G2525" t="s">
        <v>276</v>
      </c>
      <c r="H2525" t="s">
        <v>41</v>
      </c>
      <c r="K2525" t="s">
        <v>276</v>
      </c>
      <c r="L2525">
        <v>55.110639999999997</v>
      </c>
      <c r="M2525">
        <v>-9.9508283333333303</v>
      </c>
      <c r="N2525" t="s">
        <v>43</v>
      </c>
      <c r="O2525" t="s">
        <v>118</v>
      </c>
      <c r="W2525">
        <v>2</v>
      </c>
      <c r="Y2525" t="s">
        <v>28</v>
      </c>
      <c r="Z2525" t="s">
        <v>52</v>
      </c>
      <c r="AA2525" t="s">
        <v>47</v>
      </c>
      <c r="AB2525" t="s">
        <v>82</v>
      </c>
      <c r="AC2525" t="s">
        <v>49</v>
      </c>
      <c r="AE2525" t="s">
        <v>50</v>
      </c>
    </row>
    <row r="2526" spans="1:31" x14ac:dyDescent="0.3">
      <c r="A2526" s="1">
        <v>43656</v>
      </c>
      <c r="B2526" s="2">
        <v>0.74384259259259267</v>
      </c>
      <c r="C2526" t="s">
        <v>39</v>
      </c>
      <c r="D2526" t="s">
        <v>13</v>
      </c>
      <c r="E2526">
        <v>157</v>
      </c>
      <c r="F2526" t="s">
        <v>95</v>
      </c>
      <c r="G2526" t="s">
        <v>276</v>
      </c>
      <c r="H2526" t="s">
        <v>41</v>
      </c>
      <c r="K2526" t="s">
        <v>276</v>
      </c>
      <c r="L2526">
        <v>55.111240000000002</v>
      </c>
      <c r="M2526">
        <v>-9.9486066666666702</v>
      </c>
      <c r="N2526" t="s">
        <v>43</v>
      </c>
      <c r="O2526" t="s">
        <v>100</v>
      </c>
      <c r="W2526">
        <v>2</v>
      </c>
      <c r="Y2526" t="s">
        <v>28</v>
      </c>
      <c r="Z2526" t="s">
        <v>52</v>
      </c>
      <c r="AA2526" t="s">
        <v>47</v>
      </c>
      <c r="AB2526" t="s">
        <v>48</v>
      </c>
      <c r="AC2526" t="s">
        <v>49</v>
      </c>
      <c r="AE2526" t="s">
        <v>50</v>
      </c>
    </row>
    <row r="2527" spans="1:31" x14ac:dyDescent="0.3">
      <c r="A2527" s="1">
        <v>43656</v>
      </c>
      <c r="B2527" s="2">
        <v>0.74398148148148147</v>
      </c>
      <c r="C2527" t="s">
        <v>39</v>
      </c>
      <c r="D2527" t="s">
        <v>13</v>
      </c>
      <c r="E2527">
        <v>157</v>
      </c>
      <c r="F2527" t="s">
        <v>95</v>
      </c>
      <c r="G2527" t="s">
        <v>276</v>
      </c>
      <c r="H2527" t="s">
        <v>41</v>
      </c>
      <c r="K2527" t="s">
        <v>276</v>
      </c>
      <c r="L2527">
        <v>55.111280000000001</v>
      </c>
      <c r="M2527">
        <v>-9.9484700000000004</v>
      </c>
      <c r="N2527" t="s">
        <v>43</v>
      </c>
      <c r="O2527" t="s">
        <v>44</v>
      </c>
      <c r="W2527">
        <v>1</v>
      </c>
      <c r="Z2527" t="s">
        <v>46</v>
      </c>
      <c r="AA2527" t="s">
        <v>47</v>
      </c>
      <c r="AB2527" t="s">
        <v>48</v>
      </c>
      <c r="AC2527" t="s">
        <v>49</v>
      </c>
      <c r="AE2527" t="s">
        <v>50</v>
      </c>
    </row>
    <row r="2528" spans="1:31" x14ac:dyDescent="0.3">
      <c r="A2528" s="1">
        <v>43656</v>
      </c>
      <c r="B2528" s="2">
        <v>0.74417824074074079</v>
      </c>
      <c r="C2528" t="s">
        <v>39</v>
      </c>
      <c r="D2528" t="s">
        <v>13</v>
      </c>
      <c r="E2528">
        <v>157</v>
      </c>
      <c r="F2528" t="s">
        <v>95</v>
      </c>
      <c r="G2528" t="s">
        <v>276</v>
      </c>
      <c r="H2528" t="s">
        <v>41</v>
      </c>
      <c r="K2528" t="s">
        <v>276</v>
      </c>
      <c r="L2528">
        <v>55.111353333333298</v>
      </c>
      <c r="M2528">
        <v>-9.9482416666666698</v>
      </c>
      <c r="N2528" t="s">
        <v>43</v>
      </c>
      <c r="O2528" t="s">
        <v>44</v>
      </c>
      <c r="W2528">
        <v>1</v>
      </c>
      <c r="Z2528" t="s">
        <v>46</v>
      </c>
      <c r="AA2528" t="s">
        <v>47</v>
      </c>
      <c r="AB2528" t="s">
        <v>74</v>
      </c>
      <c r="AC2528" t="s">
        <v>49</v>
      </c>
      <c r="AE2528" t="s">
        <v>50</v>
      </c>
    </row>
    <row r="2529" spans="1:31" x14ac:dyDescent="0.3">
      <c r="A2529" s="1">
        <v>43656</v>
      </c>
      <c r="B2529" s="2">
        <v>0.74678240740740742</v>
      </c>
      <c r="C2529" t="s">
        <v>39</v>
      </c>
      <c r="D2529" t="s">
        <v>13</v>
      </c>
      <c r="E2529">
        <v>157</v>
      </c>
      <c r="F2529" t="s">
        <v>95</v>
      </c>
      <c r="G2529" t="s">
        <v>276</v>
      </c>
      <c r="H2529" t="s">
        <v>41</v>
      </c>
      <c r="K2529" t="s">
        <v>276</v>
      </c>
      <c r="L2529">
        <v>55.1125233333333</v>
      </c>
      <c r="M2529">
        <v>-9.9436233333333295</v>
      </c>
      <c r="N2529" t="s">
        <v>43</v>
      </c>
      <c r="O2529" t="s">
        <v>118</v>
      </c>
      <c r="W2529">
        <v>1</v>
      </c>
      <c r="Y2529" t="s">
        <v>28</v>
      </c>
      <c r="Z2529" t="s">
        <v>52</v>
      </c>
      <c r="AA2529" t="s">
        <v>47</v>
      </c>
      <c r="AB2529" t="s">
        <v>71</v>
      </c>
      <c r="AC2529" t="s">
        <v>49</v>
      </c>
      <c r="AE2529" t="s">
        <v>50</v>
      </c>
    </row>
    <row r="2530" spans="1:31" x14ac:dyDescent="0.3">
      <c r="A2530" s="1">
        <v>43656</v>
      </c>
      <c r="B2530" s="2">
        <v>0.7475694444444444</v>
      </c>
      <c r="C2530" t="s">
        <v>39</v>
      </c>
      <c r="D2530" t="s">
        <v>13</v>
      </c>
      <c r="E2530">
        <v>157</v>
      </c>
      <c r="F2530" t="s">
        <v>95</v>
      </c>
      <c r="G2530" t="s">
        <v>276</v>
      </c>
      <c r="H2530" t="s">
        <v>41</v>
      </c>
      <c r="K2530" t="s">
        <v>276</v>
      </c>
      <c r="L2530">
        <v>55.1129866666667</v>
      </c>
      <c r="M2530">
        <v>-9.9418583333333306</v>
      </c>
      <c r="N2530" t="s">
        <v>43</v>
      </c>
      <c r="O2530" t="s">
        <v>44</v>
      </c>
      <c r="W2530">
        <v>1</v>
      </c>
      <c r="Z2530" t="s">
        <v>46</v>
      </c>
      <c r="AA2530" t="s">
        <v>47</v>
      </c>
      <c r="AB2530" t="s">
        <v>82</v>
      </c>
      <c r="AC2530" t="s">
        <v>49</v>
      </c>
      <c r="AE2530" t="s">
        <v>50</v>
      </c>
    </row>
    <row r="2531" spans="1:31" x14ac:dyDescent="0.3">
      <c r="A2531" s="1">
        <v>43656</v>
      </c>
      <c r="B2531" s="2">
        <v>0.74874999999999992</v>
      </c>
      <c r="C2531" t="s">
        <v>39</v>
      </c>
      <c r="D2531" t="s">
        <v>13</v>
      </c>
      <c r="E2531">
        <v>157</v>
      </c>
      <c r="F2531" t="s">
        <v>95</v>
      </c>
      <c r="G2531" t="s">
        <v>276</v>
      </c>
      <c r="H2531" t="s">
        <v>41</v>
      </c>
      <c r="K2531" t="s">
        <v>276</v>
      </c>
      <c r="L2531">
        <v>55.113803333333301</v>
      </c>
      <c r="M2531">
        <v>-9.9398750000000007</v>
      </c>
      <c r="N2531" t="s">
        <v>43</v>
      </c>
      <c r="O2531" t="s">
        <v>100</v>
      </c>
      <c r="W2531">
        <v>2</v>
      </c>
      <c r="Y2531" t="s">
        <v>28</v>
      </c>
      <c r="Z2531" t="s">
        <v>52</v>
      </c>
      <c r="AA2531" t="s">
        <v>47</v>
      </c>
      <c r="AB2531" t="s">
        <v>74</v>
      </c>
      <c r="AC2531" t="s">
        <v>49</v>
      </c>
      <c r="AE2531" t="s">
        <v>50</v>
      </c>
    </row>
    <row r="2532" spans="1:31" x14ac:dyDescent="0.3">
      <c r="A2532" s="1">
        <v>43656</v>
      </c>
      <c r="B2532" s="2">
        <v>0.74894675925925924</v>
      </c>
      <c r="C2532" t="s">
        <v>39</v>
      </c>
      <c r="D2532" t="s">
        <v>13</v>
      </c>
      <c r="E2532">
        <v>157</v>
      </c>
      <c r="F2532" t="s">
        <v>95</v>
      </c>
      <c r="G2532" t="s">
        <v>276</v>
      </c>
      <c r="H2532" t="s">
        <v>41</v>
      </c>
      <c r="K2532" t="s">
        <v>276</v>
      </c>
      <c r="L2532">
        <v>55.113918333333302</v>
      </c>
      <c r="M2532">
        <v>-9.9395466666666703</v>
      </c>
      <c r="N2532" t="s">
        <v>43</v>
      </c>
      <c r="O2532" t="s">
        <v>54</v>
      </c>
      <c r="W2532">
        <v>1</v>
      </c>
      <c r="Y2532" t="s">
        <v>28</v>
      </c>
      <c r="Z2532" t="s">
        <v>52</v>
      </c>
      <c r="AA2532" t="s">
        <v>47</v>
      </c>
      <c r="AB2532" t="s">
        <v>64</v>
      </c>
      <c r="AC2532" t="s">
        <v>89</v>
      </c>
      <c r="AE2532" t="s">
        <v>50</v>
      </c>
    </row>
    <row r="2533" spans="1:31" x14ac:dyDescent="0.3">
      <c r="A2533" s="1">
        <v>43656</v>
      </c>
      <c r="B2533" s="2">
        <v>0.74965277777777783</v>
      </c>
      <c r="C2533" t="s">
        <v>39</v>
      </c>
      <c r="D2533" t="s">
        <v>13</v>
      </c>
      <c r="E2533">
        <v>157</v>
      </c>
      <c r="F2533" t="s">
        <v>95</v>
      </c>
      <c r="G2533" t="s">
        <v>276</v>
      </c>
      <c r="H2533" t="s">
        <v>41</v>
      </c>
      <c r="K2533" t="s">
        <v>276</v>
      </c>
      <c r="L2533">
        <v>55.114368333333303</v>
      </c>
      <c r="M2533">
        <v>-9.9386083333333293</v>
      </c>
      <c r="N2533" t="s">
        <v>43</v>
      </c>
      <c r="O2533" t="s">
        <v>61</v>
      </c>
      <c r="P2533">
        <v>2</v>
      </c>
      <c r="AA2533" t="s">
        <v>47</v>
      </c>
      <c r="AB2533" t="s">
        <v>64</v>
      </c>
      <c r="AC2533" t="s">
        <v>89</v>
      </c>
      <c r="AE2533" t="s">
        <v>50</v>
      </c>
    </row>
    <row r="2534" spans="1:31" x14ac:dyDescent="0.3">
      <c r="A2534" s="1">
        <v>43656</v>
      </c>
      <c r="B2534" s="2">
        <v>0.75537037037037036</v>
      </c>
      <c r="C2534" t="s">
        <v>39</v>
      </c>
      <c r="D2534" t="s">
        <v>13</v>
      </c>
      <c r="E2534">
        <v>157</v>
      </c>
      <c r="F2534" t="s">
        <v>95</v>
      </c>
      <c r="G2534" t="s">
        <v>276</v>
      </c>
      <c r="H2534" t="s">
        <v>41</v>
      </c>
      <c r="K2534" t="s">
        <v>276</v>
      </c>
      <c r="L2534">
        <v>55.1190316666667</v>
      </c>
      <c r="M2534">
        <v>-9.9265983333333292</v>
      </c>
      <c r="N2534" t="s">
        <v>43</v>
      </c>
      <c r="O2534" t="s">
        <v>54</v>
      </c>
      <c r="W2534">
        <v>5</v>
      </c>
      <c r="Y2534" t="s">
        <v>28</v>
      </c>
      <c r="Z2534" t="s">
        <v>52</v>
      </c>
      <c r="AA2534" t="s">
        <v>47</v>
      </c>
      <c r="AB2534" t="s">
        <v>64</v>
      </c>
      <c r="AC2534" t="s">
        <v>89</v>
      </c>
      <c r="AE2534" t="s">
        <v>50</v>
      </c>
    </row>
    <row r="2535" spans="1:31" x14ac:dyDescent="0.3">
      <c r="A2535" s="1">
        <v>43656</v>
      </c>
      <c r="B2535" s="2">
        <v>0.3560532407407408</v>
      </c>
      <c r="C2535" t="s">
        <v>39</v>
      </c>
      <c r="D2535" t="s">
        <v>13</v>
      </c>
      <c r="E2535">
        <v>151</v>
      </c>
      <c r="F2535" t="s">
        <v>40</v>
      </c>
      <c r="G2535" t="s">
        <v>276</v>
      </c>
      <c r="H2535" t="s">
        <v>41</v>
      </c>
      <c r="I2535">
        <v>300</v>
      </c>
      <c r="J2535" t="s">
        <v>42</v>
      </c>
      <c r="K2535" t="s">
        <v>276</v>
      </c>
      <c r="L2535">
        <v>54.857878333333304</v>
      </c>
      <c r="M2535">
        <v>-9.2905483333333301</v>
      </c>
      <c r="N2535" t="s">
        <v>43</v>
      </c>
      <c r="O2535" t="s">
        <v>100</v>
      </c>
      <c r="W2535">
        <v>1</v>
      </c>
      <c r="Y2535" t="s">
        <v>28</v>
      </c>
      <c r="Z2535" t="s">
        <v>52</v>
      </c>
      <c r="AA2535" t="s">
        <v>76</v>
      </c>
      <c r="AE2535" t="s">
        <v>57</v>
      </c>
    </row>
    <row r="2536" spans="1:31" x14ac:dyDescent="0.3">
      <c r="A2536" s="1">
        <v>43656</v>
      </c>
      <c r="B2536" s="2">
        <v>0.35631944444444441</v>
      </c>
      <c r="C2536" t="s">
        <v>39</v>
      </c>
      <c r="D2536" t="s">
        <v>13</v>
      </c>
      <c r="E2536">
        <v>151</v>
      </c>
      <c r="F2536" t="s">
        <v>40</v>
      </c>
      <c r="G2536" t="s">
        <v>276</v>
      </c>
      <c r="H2536" t="s">
        <v>41</v>
      </c>
      <c r="I2536">
        <v>300</v>
      </c>
      <c r="J2536" t="s">
        <v>42</v>
      </c>
      <c r="K2536" t="s">
        <v>276</v>
      </c>
      <c r="L2536">
        <v>54.8579066666667</v>
      </c>
      <c r="M2536">
        <v>-9.2885016666666704</v>
      </c>
      <c r="N2536" t="s">
        <v>43</v>
      </c>
      <c r="O2536" t="s">
        <v>100</v>
      </c>
      <c r="W2536">
        <v>1</v>
      </c>
      <c r="Y2536" t="s">
        <v>28</v>
      </c>
      <c r="Z2536" t="s">
        <v>52</v>
      </c>
      <c r="AA2536" t="s">
        <v>47</v>
      </c>
      <c r="AB2536" t="s">
        <v>56</v>
      </c>
      <c r="AC2536" t="s">
        <v>49</v>
      </c>
      <c r="AE2536" t="s">
        <v>57</v>
      </c>
    </row>
    <row r="2537" spans="1:31" x14ac:dyDescent="0.3">
      <c r="A2537" s="1">
        <v>43656</v>
      </c>
      <c r="B2537" s="2">
        <v>0.35651620370370374</v>
      </c>
      <c r="C2537" t="s">
        <v>39</v>
      </c>
      <c r="D2537" t="s">
        <v>13</v>
      </c>
      <c r="E2537">
        <v>151</v>
      </c>
      <c r="F2537" t="s">
        <v>40</v>
      </c>
      <c r="G2537" t="s">
        <v>276</v>
      </c>
      <c r="H2537" t="s">
        <v>41</v>
      </c>
      <c r="I2537">
        <v>300</v>
      </c>
      <c r="J2537" t="s">
        <v>42</v>
      </c>
      <c r="K2537" t="s">
        <v>276</v>
      </c>
      <c r="L2537">
        <v>54.857954999999997</v>
      </c>
      <c r="M2537">
        <v>-9.2869666666666699</v>
      </c>
      <c r="N2537" t="s">
        <v>43</v>
      </c>
      <c r="O2537" t="s">
        <v>44</v>
      </c>
      <c r="W2537">
        <v>1</v>
      </c>
      <c r="Z2537" t="s">
        <v>46</v>
      </c>
      <c r="AA2537" t="s">
        <v>47</v>
      </c>
      <c r="AB2537" t="s">
        <v>64</v>
      </c>
      <c r="AC2537" t="s">
        <v>89</v>
      </c>
      <c r="AE2537" t="s">
        <v>50</v>
      </c>
    </row>
    <row r="2538" spans="1:31" x14ac:dyDescent="0.3">
      <c r="A2538" s="1">
        <v>43656</v>
      </c>
      <c r="B2538" s="2">
        <v>0.35804398148148148</v>
      </c>
      <c r="C2538" t="s">
        <v>39</v>
      </c>
      <c r="D2538" t="s">
        <v>13</v>
      </c>
      <c r="E2538">
        <v>151</v>
      </c>
      <c r="F2538" t="s">
        <v>40</v>
      </c>
      <c r="G2538" t="s">
        <v>276</v>
      </c>
      <c r="H2538" t="s">
        <v>41</v>
      </c>
      <c r="I2538">
        <v>300</v>
      </c>
      <c r="J2538" t="s">
        <v>42</v>
      </c>
      <c r="K2538" t="s">
        <v>276</v>
      </c>
      <c r="L2538">
        <v>54.858321666666697</v>
      </c>
      <c r="M2538">
        <v>-9.2748266666666694</v>
      </c>
      <c r="N2538" t="s">
        <v>43</v>
      </c>
      <c r="O2538" t="s">
        <v>100</v>
      </c>
      <c r="W2538">
        <v>1</v>
      </c>
      <c r="Y2538" t="s">
        <v>28</v>
      </c>
      <c r="Z2538" t="s">
        <v>52</v>
      </c>
      <c r="AA2538" t="s">
        <v>47</v>
      </c>
      <c r="AB2538" t="s">
        <v>82</v>
      </c>
      <c r="AC2538" t="s">
        <v>49</v>
      </c>
      <c r="AE2538" t="s">
        <v>50</v>
      </c>
    </row>
    <row r="2539" spans="1:31" x14ac:dyDescent="0.3">
      <c r="A2539" s="1">
        <v>43656</v>
      </c>
      <c r="B2539" s="2">
        <v>0.35873842592592592</v>
      </c>
      <c r="C2539" t="s">
        <v>39</v>
      </c>
      <c r="D2539" t="s">
        <v>13</v>
      </c>
      <c r="E2539">
        <v>151</v>
      </c>
      <c r="F2539" t="s">
        <v>40</v>
      </c>
      <c r="G2539" t="s">
        <v>276</v>
      </c>
      <c r="H2539" t="s">
        <v>41</v>
      </c>
      <c r="I2539">
        <v>300</v>
      </c>
      <c r="J2539" t="s">
        <v>42</v>
      </c>
      <c r="K2539" t="s">
        <v>276</v>
      </c>
      <c r="L2539">
        <v>54.858408333333301</v>
      </c>
      <c r="M2539">
        <v>-9.2696033333333308</v>
      </c>
      <c r="N2539" t="s">
        <v>43</v>
      </c>
      <c r="O2539" t="s">
        <v>61</v>
      </c>
      <c r="P2539">
        <v>1</v>
      </c>
      <c r="AA2539" t="s">
        <v>76</v>
      </c>
      <c r="AE2539" t="s">
        <v>57</v>
      </c>
    </row>
    <row r="2540" spans="1:31" x14ac:dyDescent="0.3">
      <c r="A2540" s="1">
        <v>43656</v>
      </c>
      <c r="B2540" s="2">
        <v>0.35891203703703706</v>
      </c>
      <c r="C2540" t="s">
        <v>39</v>
      </c>
      <c r="D2540" t="s">
        <v>13</v>
      </c>
      <c r="E2540">
        <v>151</v>
      </c>
      <c r="F2540" t="s">
        <v>40</v>
      </c>
      <c r="G2540" t="s">
        <v>276</v>
      </c>
      <c r="H2540" t="s">
        <v>41</v>
      </c>
      <c r="I2540">
        <v>300</v>
      </c>
      <c r="J2540" t="s">
        <v>42</v>
      </c>
      <c r="K2540" t="s">
        <v>276</v>
      </c>
      <c r="L2540">
        <v>54.8584033333333</v>
      </c>
      <c r="M2540">
        <v>-9.2683033333333302</v>
      </c>
      <c r="N2540" t="s">
        <v>43</v>
      </c>
      <c r="O2540" t="s">
        <v>100</v>
      </c>
      <c r="W2540">
        <v>1</v>
      </c>
      <c r="Y2540" t="s">
        <v>28</v>
      </c>
      <c r="Z2540" t="s">
        <v>52</v>
      </c>
      <c r="AA2540" t="s">
        <v>76</v>
      </c>
      <c r="AE2540" t="s">
        <v>57</v>
      </c>
    </row>
    <row r="2541" spans="1:31" x14ac:dyDescent="0.3">
      <c r="A2541" s="1">
        <v>43656</v>
      </c>
      <c r="B2541" s="2">
        <v>0.35905092592592597</v>
      </c>
      <c r="C2541" t="s">
        <v>39</v>
      </c>
      <c r="D2541" t="s">
        <v>13</v>
      </c>
      <c r="E2541">
        <v>151</v>
      </c>
      <c r="F2541" t="s">
        <v>40</v>
      </c>
      <c r="G2541" t="s">
        <v>276</v>
      </c>
      <c r="H2541" t="s">
        <v>41</v>
      </c>
      <c r="I2541">
        <v>300</v>
      </c>
      <c r="J2541" t="s">
        <v>42</v>
      </c>
      <c r="K2541" t="s">
        <v>276</v>
      </c>
      <c r="L2541">
        <v>54.858395000000002</v>
      </c>
      <c r="M2541">
        <v>-9.2672699999999999</v>
      </c>
      <c r="N2541" t="s">
        <v>43</v>
      </c>
      <c r="O2541" t="s">
        <v>44</v>
      </c>
      <c r="W2541">
        <v>2</v>
      </c>
      <c r="Z2541" t="s">
        <v>46</v>
      </c>
      <c r="AA2541" t="s">
        <v>76</v>
      </c>
      <c r="AE2541" t="s">
        <v>57</v>
      </c>
    </row>
    <row r="2542" spans="1:31" x14ac:dyDescent="0.3">
      <c r="A2542" s="1">
        <v>43656</v>
      </c>
      <c r="B2542" s="2">
        <v>0.36025462962962962</v>
      </c>
      <c r="C2542" t="s">
        <v>39</v>
      </c>
      <c r="D2542" t="s">
        <v>13</v>
      </c>
      <c r="E2542">
        <v>151</v>
      </c>
      <c r="F2542" t="s">
        <v>40</v>
      </c>
      <c r="G2542" t="s">
        <v>276</v>
      </c>
      <c r="H2542" t="s">
        <v>41</v>
      </c>
      <c r="I2542">
        <v>300</v>
      </c>
      <c r="J2542" t="s">
        <v>42</v>
      </c>
      <c r="K2542" t="s">
        <v>276</v>
      </c>
      <c r="L2542">
        <v>54.858353333333298</v>
      </c>
      <c r="M2542">
        <v>-9.2584</v>
      </c>
      <c r="N2542" t="s">
        <v>43</v>
      </c>
      <c r="O2542" t="s">
        <v>100</v>
      </c>
      <c r="W2542">
        <v>2</v>
      </c>
      <c r="Y2542" t="s">
        <v>28</v>
      </c>
      <c r="Z2542" t="s">
        <v>52</v>
      </c>
      <c r="AA2542" t="s">
        <v>76</v>
      </c>
      <c r="AE2542" t="s">
        <v>57</v>
      </c>
    </row>
    <row r="2543" spans="1:31" x14ac:dyDescent="0.3">
      <c r="A2543" s="1">
        <v>43656</v>
      </c>
      <c r="B2543" s="2">
        <v>0.36681712962962965</v>
      </c>
      <c r="C2543" t="s">
        <v>39</v>
      </c>
      <c r="D2543" t="s">
        <v>13</v>
      </c>
      <c r="E2543">
        <v>151</v>
      </c>
      <c r="F2543" t="s">
        <v>40</v>
      </c>
      <c r="G2543" t="s">
        <v>276</v>
      </c>
      <c r="H2543" t="s">
        <v>41</v>
      </c>
      <c r="I2543">
        <v>300</v>
      </c>
      <c r="J2543" t="s">
        <v>42</v>
      </c>
      <c r="K2543" t="s">
        <v>276</v>
      </c>
      <c r="L2543">
        <v>54.857644999999998</v>
      </c>
      <c r="M2543">
        <v>-9.2098200000000006</v>
      </c>
      <c r="N2543" t="s">
        <v>43</v>
      </c>
      <c r="O2543" t="s">
        <v>100</v>
      </c>
      <c r="W2543">
        <v>1</v>
      </c>
      <c r="Y2543" t="s">
        <v>28</v>
      </c>
      <c r="Z2543" t="s">
        <v>52</v>
      </c>
      <c r="AA2543" t="s">
        <v>47</v>
      </c>
      <c r="AB2543" t="s">
        <v>53</v>
      </c>
      <c r="AC2543" t="s">
        <v>49</v>
      </c>
      <c r="AE2543" t="s">
        <v>50</v>
      </c>
    </row>
    <row r="2544" spans="1:31" x14ac:dyDescent="0.3">
      <c r="A2544" s="1">
        <v>43656</v>
      </c>
      <c r="B2544" s="2">
        <v>0.36868055555555551</v>
      </c>
      <c r="C2544" t="s">
        <v>39</v>
      </c>
      <c r="D2544" t="s">
        <v>13</v>
      </c>
      <c r="E2544">
        <v>151</v>
      </c>
      <c r="F2544" t="s">
        <v>40</v>
      </c>
      <c r="G2544" t="s">
        <v>276</v>
      </c>
      <c r="H2544" t="s">
        <v>41</v>
      </c>
      <c r="I2544">
        <v>300</v>
      </c>
      <c r="J2544" t="s">
        <v>42</v>
      </c>
      <c r="K2544" t="s">
        <v>276</v>
      </c>
      <c r="L2544">
        <v>54.857435000000002</v>
      </c>
      <c r="M2544">
        <v>-9.1960449999999998</v>
      </c>
      <c r="N2544" t="s">
        <v>43</v>
      </c>
      <c r="O2544" t="s">
        <v>44</v>
      </c>
      <c r="W2544">
        <v>1</v>
      </c>
      <c r="Z2544" t="s">
        <v>46</v>
      </c>
      <c r="AA2544" t="s">
        <v>47</v>
      </c>
      <c r="AB2544" t="s">
        <v>53</v>
      </c>
      <c r="AC2544" t="s">
        <v>49</v>
      </c>
      <c r="AE2544" t="s">
        <v>50</v>
      </c>
    </row>
    <row r="2545" spans="1:31" x14ac:dyDescent="0.3">
      <c r="A2545" s="1">
        <v>43656</v>
      </c>
      <c r="B2545" s="2">
        <v>0.36886574074074074</v>
      </c>
      <c r="C2545" t="s">
        <v>39</v>
      </c>
      <c r="D2545" t="s">
        <v>13</v>
      </c>
      <c r="E2545">
        <v>151</v>
      </c>
      <c r="F2545" t="s">
        <v>40</v>
      </c>
      <c r="G2545" t="s">
        <v>276</v>
      </c>
      <c r="H2545" t="s">
        <v>41</v>
      </c>
      <c r="I2545">
        <v>300</v>
      </c>
      <c r="J2545" t="s">
        <v>42</v>
      </c>
      <c r="K2545" t="s">
        <v>276</v>
      </c>
      <c r="L2545">
        <v>54.857401666666703</v>
      </c>
      <c r="M2545">
        <v>-9.1946399999999997</v>
      </c>
      <c r="N2545" t="s">
        <v>43</v>
      </c>
      <c r="O2545" t="s">
        <v>100</v>
      </c>
      <c r="W2545">
        <v>2</v>
      </c>
      <c r="Y2545" t="s">
        <v>28</v>
      </c>
      <c r="Z2545" t="s">
        <v>52</v>
      </c>
      <c r="AA2545" t="s">
        <v>47</v>
      </c>
      <c r="AB2545" t="s">
        <v>56</v>
      </c>
      <c r="AC2545" t="s">
        <v>49</v>
      </c>
      <c r="AE2545" t="s">
        <v>50</v>
      </c>
    </row>
    <row r="2546" spans="1:31" x14ac:dyDescent="0.3">
      <c r="A2546" s="1">
        <v>43656</v>
      </c>
      <c r="B2546" s="2">
        <v>0.36918981481481478</v>
      </c>
      <c r="C2546" t="s">
        <v>39</v>
      </c>
      <c r="D2546" t="s">
        <v>13</v>
      </c>
      <c r="E2546">
        <v>151</v>
      </c>
      <c r="F2546" t="s">
        <v>40</v>
      </c>
      <c r="G2546" t="s">
        <v>276</v>
      </c>
      <c r="H2546" t="s">
        <v>41</v>
      </c>
      <c r="I2546">
        <v>300</v>
      </c>
      <c r="J2546" t="s">
        <v>42</v>
      </c>
      <c r="K2546" t="s">
        <v>276</v>
      </c>
      <c r="L2546">
        <v>54.857366666666699</v>
      </c>
      <c r="M2546">
        <v>-9.1922083333333298</v>
      </c>
      <c r="N2546" t="s">
        <v>43</v>
      </c>
      <c r="O2546" t="s">
        <v>100</v>
      </c>
      <c r="W2546">
        <v>5</v>
      </c>
      <c r="Y2546" t="s">
        <v>28</v>
      </c>
      <c r="Z2546" t="s">
        <v>52</v>
      </c>
      <c r="AA2546" t="s">
        <v>76</v>
      </c>
      <c r="AE2546" t="s">
        <v>57</v>
      </c>
    </row>
    <row r="2547" spans="1:31" x14ac:dyDescent="0.3">
      <c r="A2547" s="1">
        <v>43656</v>
      </c>
      <c r="B2547" s="2">
        <v>0.36981481481481482</v>
      </c>
      <c r="C2547" t="s">
        <v>39</v>
      </c>
      <c r="D2547" t="s">
        <v>13</v>
      </c>
      <c r="E2547">
        <v>151</v>
      </c>
      <c r="F2547" t="s">
        <v>40</v>
      </c>
      <c r="G2547" t="s">
        <v>276</v>
      </c>
      <c r="H2547" t="s">
        <v>41</v>
      </c>
      <c r="I2547">
        <v>300</v>
      </c>
      <c r="J2547" t="s">
        <v>42</v>
      </c>
      <c r="K2547" t="s">
        <v>276</v>
      </c>
      <c r="L2547">
        <v>54.857329999999997</v>
      </c>
      <c r="M2547">
        <v>-9.1875066666666694</v>
      </c>
      <c r="N2547" t="s">
        <v>43</v>
      </c>
      <c r="O2547" t="s">
        <v>54</v>
      </c>
      <c r="W2547">
        <v>1</v>
      </c>
      <c r="Y2547" t="s">
        <v>28</v>
      </c>
      <c r="Z2547" t="s">
        <v>52</v>
      </c>
      <c r="AA2547" t="s">
        <v>47</v>
      </c>
      <c r="AB2547" t="s">
        <v>53</v>
      </c>
      <c r="AC2547" t="s">
        <v>49</v>
      </c>
      <c r="AE2547" t="s">
        <v>57</v>
      </c>
    </row>
    <row r="2548" spans="1:31" x14ac:dyDescent="0.3">
      <c r="A2548" s="1">
        <v>43656</v>
      </c>
      <c r="B2548" s="2">
        <v>0.37074074074074076</v>
      </c>
      <c r="C2548" t="s">
        <v>39</v>
      </c>
      <c r="D2548" t="s">
        <v>13</v>
      </c>
      <c r="E2548">
        <v>151</v>
      </c>
      <c r="F2548" t="s">
        <v>40</v>
      </c>
      <c r="G2548" t="s">
        <v>276</v>
      </c>
      <c r="H2548" t="s">
        <v>41</v>
      </c>
      <c r="I2548">
        <v>300</v>
      </c>
      <c r="J2548" t="s">
        <v>42</v>
      </c>
      <c r="K2548" t="s">
        <v>276</v>
      </c>
      <c r="L2548">
        <v>54.857250000000001</v>
      </c>
      <c r="M2548">
        <v>-9.1806116666666693</v>
      </c>
      <c r="N2548" t="s">
        <v>43</v>
      </c>
      <c r="O2548" t="s">
        <v>44</v>
      </c>
      <c r="W2548">
        <v>1</v>
      </c>
      <c r="Z2548" t="s">
        <v>46</v>
      </c>
      <c r="AA2548" t="s">
        <v>47</v>
      </c>
      <c r="AB2548" t="s">
        <v>53</v>
      </c>
      <c r="AC2548" t="s">
        <v>49</v>
      </c>
      <c r="AE2548" t="s">
        <v>50</v>
      </c>
    </row>
    <row r="2549" spans="1:31" x14ac:dyDescent="0.3">
      <c r="A2549" s="1">
        <v>43656</v>
      </c>
      <c r="B2549" s="2">
        <v>0.37106481481481479</v>
      </c>
      <c r="C2549" t="s">
        <v>39</v>
      </c>
      <c r="D2549" t="s">
        <v>13</v>
      </c>
      <c r="E2549">
        <v>151</v>
      </c>
      <c r="F2549" t="s">
        <v>40</v>
      </c>
      <c r="G2549" t="s">
        <v>276</v>
      </c>
      <c r="H2549" t="s">
        <v>41</v>
      </c>
      <c r="I2549">
        <v>300</v>
      </c>
      <c r="J2549" t="s">
        <v>42</v>
      </c>
      <c r="K2549" t="s">
        <v>276</v>
      </c>
      <c r="L2549">
        <v>54.857210000000002</v>
      </c>
      <c r="M2549">
        <v>-9.1782066666666697</v>
      </c>
      <c r="N2549" t="s">
        <v>43</v>
      </c>
      <c r="O2549" t="s">
        <v>100</v>
      </c>
      <c r="W2549">
        <v>1</v>
      </c>
      <c r="Y2549" t="s">
        <v>28</v>
      </c>
      <c r="Z2549" t="s">
        <v>52</v>
      </c>
      <c r="AA2549" t="s">
        <v>47</v>
      </c>
      <c r="AB2549" t="s">
        <v>53</v>
      </c>
      <c r="AC2549" t="s">
        <v>49</v>
      </c>
      <c r="AE2549" t="s">
        <v>50</v>
      </c>
    </row>
    <row r="2550" spans="1:31" x14ac:dyDescent="0.3">
      <c r="A2550" s="1">
        <v>43656</v>
      </c>
      <c r="B2550" s="2">
        <v>0.37155092592592592</v>
      </c>
      <c r="C2550" t="s">
        <v>39</v>
      </c>
      <c r="D2550" t="s">
        <v>13</v>
      </c>
      <c r="E2550">
        <v>151</v>
      </c>
      <c r="F2550" t="s">
        <v>40</v>
      </c>
      <c r="G2550" t="s">
        <v>276</v>
      </c>
      <c r="H2550" t="s">
        <v>41</v>
      </c>
      <c r="I2550">
        <v>300</v>
      </c>
      <c r="J2550" t="s">
        <v>42</v>
      </c>
      <c r="K2550" t="s">
        <v>276</v>
      </c>
      <c r="L2550">
        <v>54.857140000000001</v>
      </c>
      <c r="M2550">
        <v>-9.1745966666666696</v>
      </c>
      <c r="N2550" t="s">
        <v>43</v>
      </c>
      <c r="O2550" t="s">
        <v>100</v>
      </c>
      <c r="W2550">
        <v>2</v>
      </c>
      <c r="Y2550" t="s">
        <v>28</v>
      </c>
      <c r="Z2550" t="s">
        <v>52</v>
      </c>
      <c r="AA2550" t="s">
        <v>47</v>
      </c>
      <c r="AB2550" t="s">
        <v>53</v>
      </c>
      <c r="AC2550" t="s">
        <v>49</v>
      </c>
      <c r="AE2550" t="s">
        <v>57</v>
      </c>
    </row>
    <row r="2551" spans="1:31" x14ac:dyDescent="0.3">
      <c r="A2551" s="1">
        <v>43656</v>
      </c>
      <c r="B2551" s="2">
        <v>0.3737037037037037</v>
      </c>
      <c r="C2551" t="s">
        <v>39</v>
      </c>
      <c r="D2551" t="s">
        <v>13</v>
      </c>
      <c r="E2551">
        <v>151</v>
      </c>
      <c r="F2551" t="s">
        <v>40</v>
      </c>
      <c r="G2551" t="s">
        <v>276</v>
      </c>
      <c r="H2551" t="s">
        <v>41</v>
      </c>
      <c r="I2551">
        <v>300</v>
      </c>
      <c r="J2551" t="s">
        <v>42</v>
      </c>
      <c r="K2551" t="s">
        <v>276</v>
      </c>
      <c r="L2551">
        <v>54.857170000000004</v>
      </c>
      <c r="M2551">
        <v>-9.1586483333333302</v>
      </c>
      <c r="N2551" t="s">
        <v>43</v>
      </c>
      <c r="O2551" t="s">
        <v>100</v>
      </c>
      <c r="W2551">
        <v>4</v>
      </c>
      <c r="Y2551" t="s">
        <v>28</v>
      </c>
      <c r="Z2551" t="s">
        <v>52</v>
      </c>
      <c r="AA2551" t="s">
        <v>76</v>
      </c>
      <c r="AE2551" t="s">
        <v>57</v>
      </c>
    </row>
    <row r="2552" spans="1:31" x14ac:dyDescent="0.3">
      <c r="A2552" s="1">
        <v>43656</v>
      </c>
      <c r="B2552" s="2">
        <v>0.375</v>
      </c>
      <c r="C2552" t="s">
        <v>39</v>
      </c>
      <c r="D2552" t="s">
        <v>13</v>
      </c>
      <c r="E2552">
        <v>151</v>
      </c>
      <c r="F2552" t="s">
        <v>40</v>
      </c>
      <c r="G2552" t="s">
        <v>276</v>
      </c>
      <c r="H2552" t="s">
        <v>41</v>
      </c>
      <c r="I2552">
        <v>300</v>
      </c>
      <c r="J2552" t="s">
        <v>42</v>
      </c>
      <c r="K2552" t="s">
        <v>276</v>
      </c>
      <c r="L2552">
        <v>54.857219999999998</v>
      </c>
      <c r="M2552">
        <v>-9.1489366666666694</v>
      </c>
      <c r="N2552" t="s">
        <v>43</v>
      </c>
      <c r="O2552" t="s">
        <v>44</v>
      </c>
      <c r="W2552">
        <v>1</v>
      </c>
      <c r="Z2552" t="s">
        <v>46</v>
      </c>
      <c r="AA2552" t="s">
        <v>47</v>
      </c>
      <c r="AB2552" t="s">
        <v>48</v>
      </c>
      <c r="AC2552" t="s">
        <v>49</v>
      </c>
      <c r="AE2552" t="s">
        <v>50</v>
      </c>
    </row>
    <row r="2553" spans="1:31" x14ac:dyDescent="0.3">
      <c r="A2553" s="1">
        <v>43656</v>
      </c>
      <c r="B2553" s="2">
        <v>0.37519675925925927</v>
      </c>
      <c r="C2553" t="s">
        <v>39</v>
      </c>
      <c r="D2553" t="s">
        <v>13</v>
      </c>
      <c r="E2553">
        <v>151</v>
      </c>
      <c r="F2553" t="s">
        <v>40</v>
      </c>
      <c r="G2553" t="s">
        <v>276</v>
      </c>
      <c r="H2553" t="s">
        <v>41</v>
      </c>
      <c r="I2553">
        <v>300</v>
      </c>
      <c r="J2553" t="s">
        <v>42</v>
      </c>
      <c r="K2553" t="s">
        <v>276</v>
      </c>
      <c r="L2553">
        <v>54.857236666666701</v>
      </c>
      <c r="M2553">
        <v>-9.1475716666666695</v>
      </c>
      <c r="N2553" t="s">
        <v>43</v>
      </c>
      <c r="O2553" t="s">
        <v>100</v>
      </c>
      <c r="W2553">
        <v>3</v>
      </c>
      <c r="Y2553" t="s">
        <v>28</v>
      </c>
      <c r="Z2553" t="s">
        <v>52</v>
      </c>
      <c r="AA2553" t="s">
        <v>47</v>
      </c>
      <c r="AB2553" t="s">
        <v>56</v>
      </c>
      <c r="AC2553" t="s">
        <v>49</v>
      </c>
      <c r="AE2553" t="s">
        <v>50</v>
      </c>
    </row>
    <row r="2554" spans="1:31" x14ac:dyDescent="0.3">
      <c r="A2554" s="1">
        <v>43656</v>
      </c>
      <c r="B2554" s="2">
        <v>0.37863425925925925</v>
      </c>
      <c r="C2554" t="s">
        <v>39</v>
      </c>
      <c r="D2554" t="s">
        <v>13</v>
      </c>
      <c r="E2554">
        <v>151</v>
      </c>
      <c r="F2554" t="s">
        <v>40</v>
      </c>
      <c r="G2554" t="s">
        <v>276</v>
      </c>
      <c r="H2554" t="s">
        <v>41</v>
      </c>
      <c r="I2554">
        <v>300</v>
      </c>
      <c r="J2554" t="s">
        <v>42</v>
      </c>
      <c r="K2554" t="s">
        <v>276</v>
      </c>
      <c r="L2554">
        <v>54.857568333333298</v>
      </c>
      <c r="M2554">
        <v>-9.1219883333333307</v>
      </c>
      <c r="N2554" t="s">
        <v>43</v>
      </c>
      <c r="O2554" t="s">
        <v>100</v>
      </c>
      <c r="W2554">
        <v>1</v>
      </c>
      <c r="Y2554" t="s">
        <v>28</v>
      </c>
      <c r="Z2554" t="s">
        <v>52</v>
      </c>
      <c r="AA2554" t="s">
        <v>47</v>
      </c>
      <c r="AB2554" t="s">
        <v>56</v>
      </c>
      <c r="AC2554" t="s">
        <v>49</v>
      </c>
      <c r="AE2554" t="s">
        <v>57</v>
      </c>
    </row>
    <row r="2555" spans="1:31" x14ac:dyDescent="0.3">
      <c r="A2555" s="1">
        <v>43656</v>
      </c>
      <c r="B2555" s="2">
        <v>0.38055555555555554</v>
      </c>
      <c r="C2555" t="s">
        <v>39</v>
      </c>
      <c r="D2555" t="s">
        <v>13</v>
      </c>
      <c r="E2555">
        <v>151</v>
      </c>
      <c r="F2555" t="s">
        <v>40</v>
      </c>
      <c r="G2555" t="s">
        <v>276</v>
      </c>
      <c r="H2555" t="s">
        <v>41</v>
      </c>
      <c r="I2555">
        <v>300</v>
      </c>
      <c r="J2555" t="s">
        <v>42</v>
      </c>
      <c r="K2555" t="s">
        <v>276</v>
      </c>
      <c r="L2555">
        <v>54.85774</v>
      </c>
      <c r="M2555">
        <v>-9.1076599999999992</v>
      </c>
      <c r="N2555" t="s">
        <v>43</v>
      </c>
      <c r="O2555" t="s">
        <v>123</v>
      </c>
      <c r="W2555">
        <v>1</v>
      </c>
      <c r="Y2555" t="s">
        <v>28</v>
      </c>
      <c r="Z2555" t="s">
        <v>52</v>
      </c>
      <c r="AA2555" t="s">
        <v>47</v>
      </c>
      <c r="AB2555" t="s">
        <v>53</v>
      </c>
      <c r="AE2555" t="s">
        <v>57</v>
      </c>
    </row>
    <row r="2556" spans="1:31" x14ac:dyDescent="0.3">
      <c r="A2556" s="1">
        <v>43656</v>
      </c>
      <c r="B2556" s="2">
        <v>0.38188657407407406</v>
      </c>
      <c r="C2556" t="s">
        <v>39</v>
      </c>
      <c r="D2556" t="s">
        <v>13</v>
      </c>
      <c r="E2556">
        <v>151</v>
      </c>
      <c r="F2556" t="s">
        <v>40</v>
      </c>
      <c r="G2556" t="s">
        <v>276</v>
      </c>
      <c r="H2556" t="s">
        <v>41</v>
      </c>
      <c r="I2556">
        <v>300</v>
      </c>
      <c r="J2556" t="s">
        <v>42</v>
      </c>
      <c r="K2556" t="s">
        <v>276</v>
      </c>
      <c r="L2556">
        <v>54.857903333333297</v>
      </c>
      <c r="M2556">
        <v>-9.0976783333333309</v>
      </c>
      <c r="N2556" t="s">
        <v>43</v>
      </c>
      <c r="O2556" t="s">
        <v>44</v>
      </c>
      <c r="W2556">
        <v>2</v>
      </c>
      <c r="Z2556" t="s">
        <v>46</v>
      </c>
      <c r="AA2556" t="s">
        <v>47</v>
      </c>
      <c r="AB2556" t="s">
        <v>56</v>
      </c>
      <c r="AC2556" t="s">
        <v>49</v>
      </c>
      <c r="AE2556" t="s">
        <v>57</v>
      </c>
    </row>
    <row r="2557" spans="1:31" x14ac:dyDescent="0.3">
      <c r="A2557" s="1">
        <v>43656</v>
      </c>
      <c r="B2557" s="2">
        <v>0.38335648148148144</v>
      </c>
      <c r="C2557" t="s">
        <v>39</v>
      </c>
      <c r="D2557" t="s">
        <v>13</v>
      </c>
      <c r="E2557">
        <v>151</v>
      </c>
      <c r="F2557" t="s">
        <v>40</v>
      </c>
      <c r="G2557" t="s">
        <v>276</v>
      </c>
      <c r="H2557" t="s">
        <v>41</v>
      </c>
      <c r="I2557">
        <v>300</v>
      </c>
      <c r="J2557" t="s">
        <v>42</v>
      </c>
      <c r="K2557" t="s">
        <v>276</v>
      </c>
      <c r="L2557">
        <v>54.857990000000001</v>
      </c>
      <c r="M2557">
        <v>-9.0867083333333305</v>
      </c>
      <c r="N2557" t="s">
        <v>43</v>
      </c>
      <c r="O2557" t="s">
        <v>100</v>
      </c>
      <c r="W2557">
        <v>2</v>
      </c>
      <c r="Y2557" t="s">
        <v>28</v>
      </c>
      <c r="Z2557" t="s">
        <v>52</v>
      </c>
      <c r="AA2557" t="s">
        <v>47</v>
      </c>
      <c r="AB2557" t="s">
        <v>56</v>
      </c>
      <c r="AC2557" t="s">
        <v>49</v>
      </c>
      <c r="AE2557" t="s">
        <v>50</v>
      </c>
    </row>
    <row r="2558" spans="1:31" x14ac:dyDescent="0.3">
      <c r="A2558" s="1">
        <v>43656</v>
      </c>
      <c r="B2558" s="2">
        <v>0.38601851851851854</v>
      </c>
      <c r="C2558" t="s">
        <v>39</v>
      </c>
      <c r="D2558" t="s">
        <v>13</v>
      </c>
      <c r="E2558">
        <v>151</v>
      </c>
      <c r="F2558" t="s">
        <v>40</v>
      </c>
      <c r="G2558" t="s">
        <v>276</v>
      </c>
      <c r="H2558" t="s">
        <v>41</v>
      </c>
      <c r="I2558">
        <v>300</v>
      </c>
      <c r="J2558" t="s">
        <v>42</v>
      </c>
      <c r="K2558" t="s">
        <v>276</v>
      </c>
      <c r="L2558">
        <v>54.858165</v>
      </c>
      <c r="M2558">
        <v>-9.0668483333333292</v>
      </c>
      <c r="N2558" t="s">
        <v>43</v>
      </c>
      <c r="O2558" t="s">
        <v>54</v>
      </c>
      <c r="W2558">
        <v>1</v>
      </c>
      <c r="Y2558" t="s">
        <v>28</v>
      </c>
      <c r="Z2558" t="s">
        <v>52</v>
      </c>
      <c r="AA2558" t="s">
        <v>47</v>
      </c>
      <c r="AB2558" t="s">
        <v>56</v>
      </c>
      <c r="AC2558" t="s">
        <v>49</v>
      </c>
      <c r="AE2558" t="s">
        <v>50</v>
      </c>
    </row>
    <row r="2559" spans="1:31" x14ac:dyDescent="0.3">
      <c r="A2559" s="1">
        <v>43656</v>
      </c>
      <c r="B2559" s="2">
        <v>0.3878240740740741</v>
      </c>
      <c r="C2559" t="s">
        <v>39</v>
      </c>
      <c r="D2559" t="s">
        <v>13</v>
      </c>
      <c r="E2559">
        <v>151</v>
      </c>
      <c r="F2559" t="s">
        <v>40</v>
      </c>
      <c r="G2559" t="s">
        <v>276</v>
      </c>
      <c r="H2559" t="s">
        <v>41</v>
      </c>
      <c r="I2559">
        <v>300</v>
      </c>
      <c r="J2559" t="s">
        <v>42</v>
      </c>
      <c r="K2559" t="s">
        <v>276</v>
      </c>
      <c r="L2559">
        <v>54.858269999999997</v>
      </c>
      <c r="M2559">
        <v>-9.0533649999999994</v>
      </c>
      <c r="N2559" t="s">
        <v>43</v>
      </c>
      <c r="O2559" t="s">
        <v>100</v>
      </c>
      <c r="W2559">
        <v>1</v>
      </c>
      <c r="Y2559" t="s">
        <v>28</v>
      </c>
      <c r="Z2559" t="s">
        <v>52</v>
      </c>
      <c r="AA2559" t="s">
        <v>47</v>
      </c>
      <c r="AB2559" t="s">
        <v>56</v>
      </c>
      <c r="AC2559" t="s">
        <v>49</v>
      </c>
      <c r="AE2559" t="s">
        <v>57</v>
      </c>
    </row>
    <row r="2560" spans="1:31" x14ac:dyDescent="0.3">
      <c r="A2560" s="1">
        <v>43656</v>
      </c>
      <c r="B2560" s="2">
        <v>0.38902777777777775</v>
      </c>
      <c r="C2560" t="s">
        <v>39</v>
      </c>
      <c r="D2560" t="s">
        <v>13</v>
      </c>
      <c r="E2560">
        <v>151</v>
      </c>
      <c r="F2560" t="s">
        <v>40</v>
      </c>
      <c r="G2560" t="s">
        <v>276</v>
      </c>
      <c r="H2560" t="s">
        <v>41</v>
      </c>
      <c r="I2560">
        <v>300</v>
      </c>
      <c r="J2560" t="s">
        <v>42</v>
      </c>
      <c r="K2560" t="s">
        <v>276</v>
      </c>
      <c r="L2560">
        <v>54.8582933333333</v>
      </c>
      <c r="M2560">
        <v>-9.0443200000000008</v>
      </c>
      <c r="N2560" t="s">
        <v>43</v>
      </c>
      <c r="O2560" t="s">
        <v>61</v>
      </c>
      <c r="P2560">
        <v>1</v>
      </c>
      <c r="AA2560" t="s">
        <v>47</v>
      </c>
      <c r="AB2560" t="s">
        <v>64</v>
      </c>
      <c r="AC2560" t="s">
        <v>49</v>
      </c>
      <c r="AD2560" t="s">
        <v>138</v>
      </c>
      <c r="AE2560" t="s">
        <v>57</v>
      </c>
    </row>
    <row r="2561" spans="1:31" x14ac:dyDescent="0.3">
      <c r="A2561" s="1">
        <v>43656</v>
      </c>
      <c r="B2561" s="2">
        <v>0.39105324074074077</v>
      </c>
      <c r="C2561" t="s">
        <v>39</v>
      </c>
      <c r="D2561" t="s">
        <v>13</v>
      </c>
      <c r="E2561">
        <v>151</v>
      </c>
      <c r="F2561" t="s">
        <v>40</v>
      </c>
      <c r="G2561" t="s">
        <v>276</v>
      </c>
      <c r="H2561" t="s">
        <v>41</v>
      </c>
      <c r="I2561">
        <v>300</v>
      </c>
      <c r="J2561" t="s">
        <v>42</v>
      </c>
      <c r="K2561" t="s">
        <v>276</v>
      </c>
      <c r="L2561">
        <v>54.858364999999999</v>
      </c>
      <c r="M2561">
        <v>-9.0291616666666705</v>
      </c>
      <c r="N2561" t="s">
        <v>43</v>
      </c>
      <c r="O2561" t="s">
        <v>100</v>
      </c>
      <c r="W2561">
        <v>1</v>
      </c>
      <c r="Y2561" t="s">
        <v>28</v>
      </c>
      <c r="Z2561" t="s">
        <v>52</v>
      </c>
      <c r="AA2561" t="s">
        <v>107</v>
      </c>
      <c r="AE2561" t="s">
        <v>57</v>
      </c>
    </row>
    <row r="2562" spans="1:31" x14ac:dyDescent="0.3">
      <c r="A2562" s="1">
        <v>43656</v>
      </c>
      <c r="B2562" s="2">
        <v>0.39121527777777776</v>
      </c>
      <c r="C2562" t="s">
        <v>39</v>
      </c>
      <c r="D2562" t="s">
        <v>13</v>
      </c>
      <c r="E2562">
        <v>151</v>
      </c>
      <c r="F2562" t="s">
        <v>40</v>
      </c>
      <c r="G2562" t="s">
        <v>276</v>
      </c>
      <c r="H2562" t="s">
        <v>41</v>
      </c>
      <c r="I2562">
        <v>300</v>
      </c>
      <c r="J2562" t="s">
        <v>42</v>
      </c>
      <c r="K2562" t="s">
        <v>276</v>
      </c>
      <c r="L2562">
        <v>54.858368333333303</v>
      </c>
      <c r="M2562">
        <v>-9.0279533333333308</v>
      </c>
      <c r="N2562" t="s">
        <v>43</v>
      </c>
      <c r="O2562" t="s">
        <v>123</v>
      </c>
      <c r="W2562">
        <v>2</v>
      </c>
      <c r="Y2562" t="s">
        <v>28</v>
      </c>
      <c r="Z2562" t="s">
        <v>52</v>
      </c>
      <c r="AA2562" t="s">
        <v>107</v>
      </c>
      <c r="AE2562" t="s">
        <v>57</v>
      </c>
    </row>
    <row r="2563" spans="1:31" x14ac:dyDescent="0.3">
      <c r="A2563" s="1">
        <v>43656</v>
      </c>
      <c r="B2563" s="2">
        <v>0.39274305555555555</v>
      </c>
      <c r="C2563" t="s">
        <v>39</v>
      </c>
      <c r="D2563" t="s">
        <v>13</v>
      </c>
      <c r="E2563">
        <v>151</v>
      </c>
      <c r="F2563" t="s">
        <v>40</v>
      </c>
      <c r="G2563" t="s">
        <v>276</v>
      </c>
      <c r="H2563" t="s">
        <v>41</v>
      </c>
      <c r="I2563">
        <v>300</v>
      </c>
      <c r="J2563" t="s">
        <v>42</v>
      </c>
      <c r="K2563" t="s">
        <v>276</v>
      </c>
      <c r="L2563">
        <v>54.858386666666703</v>
      </c>
      <c r="M2563">
        <v>-9.0166866666666703</v>
      </c>
      <c r="N2563" t="s">
        <v>43</v>
      </c>
      <c r="O2563" t="s">
        <v>44</v>
      </c>
      <c r="W2563">
        <v>1</v>
      </c>
      <c r="Z2563" t="s">
        <v>46</v>
      </c>
      <c r="AA2563" t="s">
        <v>47</v>
      </c>
      <c r="AB2563" t="s">
        <v>53</v>
      </c>
      <c r="AC2563" t="s">
        <v>49</v>
      </c>
      <c r="AE2563" t="s">
        <v>50</v>
      </c>
    </row>
    <row r="2564" spans="1:31" x14ac:dyDescent="0.3">
      <c r="A2564" s="1">
        <v>43656</v>
      </c>
      <c r="B2564" s="2">
        <v>0.39292824074074079</v>
      </c>
      <c r="C2564" t="s">
        <v>39</v>
      </c>
      <c r="D2564" t="s">
        <v>13</v>
      </c>
      <c r="E2564">
        <v>151</v>
      </c>
      <c r="F2564" t="s">
        <v>40</v>
      </c>
      <c r="G2564" t="s">
        <v>276</v>
      </c>
      <c r="H2564" t="s">
        <v>41</v>
      </c>
      <c r="I2564">
        <v>300</v>
      </c>
      <c r="J2564" t="s">
        <v>42</v>
      </c>
      <c r="K2564" t="s">
        <v>276</v>
      </c>
      <c r="L2564">
        <v>54.858366666666697</v>
      </c>
      <c r="M2564">
        <v>-9.0151966666666699</v>
      </c>
      <c r="N2564" t="s">
        <v>43</v>
      </c>
      <c r="O2564" t="s">
        <v>123</v>
      </c>
      <c r="W2564">
        <v>1</v>
      </c>
      <c r="Y2564" t="s">
        <v>28</v>
      </c>
      <c r="Z2564" t="s">
        <v>52</v>
      </c>
      <c r="AA2564" t="s">
        <v>47</v>
      </c>
      <c r="AB2564" t="s">
        <v>53</v>
      </c>
      <c r="AC2564" t="s">
        <v>49</v>
      </c>
      <c r="AE2564" t="s">
        <v>50</v>
      </c>
    </row>
    <row r="2565" spans="1:31" x14ac:dyDescent="0.3">
      <c r="A2565" s="1">
        <v>43656</v>
      </c>
      <c r="B2565" s="2">
        <v>0.39364583333333331</v>
      </c>
      <c r="C2565" t="s">
        <v>39</v>
      </c>
      <c r="D2565" t="s">
        <v>13</v>
      </c>
      <c r="E2565">
        <v>151</v>
      </c>
      <c r="F2565" t="s">
        <v>40</v>
      </c>
      <c r="G2565" t="s">
        <v>276</v>
      </c>
      <c r="H2565" t="s">
        <v>41</v>
      </c>
      <c r="I2565">
        <v>300</v>
      </c>
      <c r="J2565" t="s">
        <v>42</v>
      </c>
      <c r="K2565" t="s">
        <v>276</v>
      </c>
      <c r="L2565">
        <v>54.858321666666697</v>
      </c>
      <c r="M2565">
        <v>-9.0099199999999993</v>
      </c>
      <c r="N2565" t="s">
        <v>43</v>
      </c>
      <c r="O2565" t="s">
        <v>44</v>
      </c>
      <c r="W2565">
        <v>1</v>
      </c>
      <c r="Z2565" t="s">
        <v>46</v>
      </c>
      <c r="AA2565" t="s">
        <v>47</v>
      </c>
      <c r="AB2565" t="s">
        <v>56</v>
      </c>
      <c r="AC2565" t="s">
        <v>49</v>
      </c>
      <c r="AE2565" t="s">
        <v>57</v>
      </c>
    </row>
    <row r="2566" spans="1:31" x14ac:dyDescent="0.3">
      <c r="A2566" s="1">
        <v>43656</v>
      </c>
      <c r="B2566" s="2">
        <v>0.39461805555555557</v>
      </c>
      <c r="C2566" t="s">
        <v>39</v>
      </c>
      <c r="D2566" t="s">
        <v>13</v>
      </c>
      <c r="E2566">
        <v>151</v>
      </c>
      <c r="F2566" t="s">
        <v>40</v>
      </c>
      <c r="G2566" t="s">
        <v>276</v>
      </c>
      <c r="H2566" t="s">
        <v>41</v>
      </c>
      <c r="I2566">
        <v>300</v>
      </c>
      <c r="J2566" t="s">
        <v>42</v>
      </c>
      <c r="K2566" t="s">
        <v>276</v>
      </c>
      <c r="L2566">
        <v>54.858319999999999</v>
      </c>
      <c r="M2566">
        <v>-9.0026983333333295</v>
      </c>
      <c r="N2566" t="s">
        <v>43</v>
      </c>
      <c r="O2566" t="s">
        <v>44</v>
      </c>
      <c r="W2566">
        <v>1</v>
      </c>
      <c r="Z2566" t="s">
        <v>46</v>
      </c>
      <c r="AA2566" t="s">
        <v>47</v>
      </c>
      <c r="AB2566" t="s">
        <v>53</v>
      </c>
      <c r="AC2566" t="s">
        <v>49</v>
      </c>
      <c r="AE2566" t="s">
        <v>57</v>
      </c>
    </row>
    <row r="2567" spans="1:31" x14ac:dyDescent="0.3">
      <c r="A2567" s="1">
        <v>43656</v>
      </c>
      <c r="B2567" s="2">
        <v>0.39528935185185188</v>
      </c>
      <c r="C2567" t="s">
        <v>39</v>
      </c>
      <c r="D2567" t="s">
        <v>13</v>
      </c>
      <c r="E2567">
        <v>151</v>
      </c>
      <c r="F2567" t="s">
        <v>40</v>
      </c>
      <c r="G2567" t="s">
        <v>276</v>
      </c>
      <c r="H2567" t="s">
        <v>41</v>
      </c>
      <c r="I2567">
        <v>300</v>
      </c>
      <c r="J2567" t="s">
        <v>42</v>
      </c>
      <c r="K2567" t="s">
        <v>276</v>
      </c>
      <c r="L2567">
        <v>54.858288333333299</v>
      </c>
      <c r="M2567">
        <v>-8.9977099999999997</v>
      </c>
      <c r="N2567" t="s">
        <v>43</v>
      </c>
      <c r="O2567" t="s">
        <v>118</v>
      </c>
      <c r="W2567">
        <v>1</v>
      </c>
      <c r="Y2567" t="s">
        <v>28</v>
      </c>
      <c r="Z2567" t="s">
        <v>52</v>
      </c>
      <c r="AA2567" t="s">
        <v>47</v>
      </c>
      <c r="AB2567" t="s">
        <v>74</v>
      </c>
      <c r="AC2567" t="s">
        <v>49</v>
      </c>
      <c r="AE2567" t="s">
        <v>50</v>
      </c>
    </row>
    <row r="2568" spans="1:31" x14ac:dyDescent="0.3">
      <c r="A2568" s="1">
        <v>43656</v>
      </c>
      <c r="B2568" s="2">
        <v>0.39543981481481483</v>
      </c>
      <c r="C2568" t="s">
        <v>39</v>
      </c>
      <c r="D2568" t="s">
        <v>13</v>
      </c>
      <c r="E2568">
        <v>151</v>
      </c>
      <c r="F2568" t="s">
        <v>40</v>
      </c>
      <c r="G2568" t="s">
        <v>276</v>
      </c>
      <c r="H2568" t="s">
        <v>41</v>
      </c>
      <c r="I2568">
        <v>300</v>
      </c>
      <c r="J2568" t="s">
        <v>42</v>
      </c>
      <c r="K2568" t="s">
        <v>276</v>
      </c>
      <c r="L2568">
        <v>54.858280000000001</v>
      </c>
      <c r="M2568">
        <v>-8.9965849999999996</v>
      </c>
      <c r="N2568" t="s">
        <v>43</v>
      </c>
      <c r="O2568" t="s">
        <v>148</v>
      </c>
      <c r="W2568">
        <v>1</v>
      </c>
      <c r="Y2568" t="s">
        <v>28</v>
      </c>
      <c r="Z2568" t="s">
        <v>52</v>
      </c>
      <c r="AA2568" t="s">
        <v>107</v>
      </c>
      <c r="AE2568" t="s">
        <v>57</v>
      </c>
    </row>
    <row r="2569" spans="1:31" x14ac:dyDescent="0.3">
      <c r="A2569" s="1">
        <v>43656</v>
      </c>
      <c r="B2569" s="2">
        <v>0.39719907407407407</v>
      </c>
      <c r="C2569" t="s">
        <v>39</v>
      </c>
      <c r="D2569" t="s">
        <v>13</v>
      </c>
      <c r="E2569">
        <v>151</v>
      </c>
      <c r="F2569" t="s">
        <v>40</v>
      </c>
      <c r="G2569" t="s">
        <v>276</v>
      </c>
      <c r="H2569" t="s">
        <v>41</v>
      </c>
      <c r="I2569">
        <v>300</v>
      </c>
      <c r="J2569" t="s">
        <v>42</v>
      </c>
      <c r="K2569" t="s">
        <v>276</v>
      </c>
      <c r="L2569">
        <v>54.858244999999997</v>
      </c>
      <c r="M2569">
        <v>-8.9835366666666694</v>
      </c>
      <c r="N2569" t="s">
        <v>43</v>
      </c>
      <c r="O2569" t="s">
        <v>44</v>
      </c>
      <c r="W2569">
        <v>1</v>
      </c>
      <c r="Z2569" t="s">
        <v>46</v>
      </c>
      <c r="AA2569" t="s">
        <v>47</v>
      </c>
      <c r="AB2569" t="s">
        <v>53</v>
      </c>
      <c r="AC2569" t="s">
        <v>49</v>
      </c>
      <c r="AE2569" t="s">
        <v>50</v>
      </c>
    </row>
    <row r="2570" spans="1:31" x14ac:dyDescent="0.3">
      <c r="A2570" s="1">
        <v>43656</v>
      </c>
      <c r="B2570" s="2">
        <v>0.39839120370370368</v>
      </c>
      <c r="C2570" t="s">
        <v>39</v>
      </c>
      <c r="D2570" t="s">
        <v>13</v>
      </c>
      <c r="E2570">
        <v>151</v>
      </c>
      <c r="F2570" t="s">
        <v>40</v>
      </c>
      <c r="G2570" t="s">
        <v>276</v>
      </c>
      <c r="H2570" t="s">
        <v>41</v>
      </c>
      <c r="I2570">
        <v>300</v>
      </c>
      <c r="J2570" t="s">
        <v>42</v>
      </c>
      <c r="K2570" t="s">
        <v>276</v>
      </c>
      <c r="L2570">
        <v>54.858198333333299</v>
      </c>
      <c r="M2570">
        <v>-8.974755</v>
      </c>
      <c r="N2570" t="s">
        <v>43</v>
      </c>
      <c r="O2570" t="s">
        <v>44</v>
      </c>
      <c r="W2570">
        <v>1</v>
      </c>
      <c r="Z2570" t="s">
        <v>46</v>
      </c>
      <c r="AA2570" t="s">
        <v>47</v>
      </c>
      <c r="AB2570" t="s">
        <v>56</v>
      </c>
      <c r="AC2570" t="s">
        <v>49</v>
      </c>
      <c r="AE2570" t="s">
        <v>50</v>
      </c>
    </row>
    <row r="2571" spans="1:31" x14ac:dyDescent="0.3">
      <c r="A2571" s="1">
        <v>43656</v>
      </c>
      <c r="B2571" s="2">
        <v>0.40221064814814816</v>
      </c>
      <c r="C2571" t="s">
        <v>39</v>
      </c>
      <c r="D2571" t="s">
        <v>13</v>
      </c>
      <c r="E2571">
        <v>151</v>
      </c>
      <c r="F2571" t="s">
        <v>40</v>
      </c>
      <c r="G2571" t="s">
        <v>276</v>
      </c>
      <c r="H2571" t="s">
        <v>41</v>
      </c>
      <c r="I2571">
        <v>300</v>
      </c>
      <c r="J2571" t="s">
        <v>42</v>
      </c>
      <c r="K2571" t="s">
        <v>276</v>
      </c>
      <c r="L2571">
        <v>54.858056666666698</v>
      </c>
      <c r="M2571">
        <v>-8.9467516666666693</v>
      </c>
      <c r="N2571" t="s">
        <v>43</v>
      </c>
      <c r="O2571" t="s">
        <v>61</v>
      </c>
      <c r="P2571">
        <v>4</v>
      </c>
      <c r="AA2571" t="s">
        <v>47</v>
      </c>
      <c r="AB2571" t="s">
        <v>53</v>
      </c>
      <c r="AC2571" t="s">
        <v>49</v>
      </c>
      <c r="AE2571" t="s">
        <v>50</v>
      </c>
    </row>
    <row r="2572" spans="1:31" x14ac:dyDescent="0.3">
      <c r="A2572" s="1">
        <v>43656</v>
      </c>
      <c r="B2572" s="2">
        <v>0.40321759259259254</v>
      </c>
      <c r="C2572" t="s">
        <v>39</v>
      </c>
      <c r="D2572" t="s">
        <v>13</v>
      </c>
      <c r="E2572">
        <v>151</v>
      </c>
      <c r="F2572" t="s">
        <v>40</v>
      </c>
      <c r="G2572" t="s">
        <v>276</v>
      </c>
      <c r="H2572" t="s">
        <v>41</v>
      </c>
      <c r="I2572">
        <v>300</v>
      </c>
      <c r="J2572" t="s">
        <v>42</v>
      </c>
      <c r="K2572" t="s">
        <v>276</v>
      </c>
      <c r="L2572">
        <v>54.857999999999997</v>
      </c>
      <c r="M2572">
        <v>-8.9392616666666704</v>
      </c>
      <c r="N2572" t="s">
        <v>43</v>
      </c>
      <c r="O2572" t="s">
        <v>61</v>
      </c>
      <c r="P2572">
        <v>1</v>
      </c>
      <c r="AA2572" t="s">
        <v>81</v>
      </c>
      <c r="AE2572" t="s">
        <v>57</v>
      </c>
    </row>
    <row r="2573" spans="1:31" x14ac:dyDescent="0.3">
      <c r="A2573" s="1">
        <v>43656</v>
      </c>
      <c r="B2573" s="2">
        <v>0.41263888888888894</v>
      </c>
      <c r="C2573" t="s">
        <v>39</v>
      </c>
      <c r="D2573" t="s">
        <v>13</v>
      </c>
      <c r="E2573">
        <v>152</v>
      </c>
      <c r="F2573" t="s">
        <v>95</v>
      </c>
      <c r="G2573" t="s">
        <v>276</v>
      </c>
      <c r="H2573" t="s">
        <v>41</v>
      </c>
      <c r="I2573">
        <v>300</v>
      </c>
      <c r="J2573" t="s">
        <v>42</v>
      </c>
      <c r="K2573" t="s">
        <v>276</v>
      </c>
      <c r="L2573">
        <v>54.856673333333298</v>
      </c>
      <c r="M2573">
        <v>-8.8963383333333308</v>
      </c>
      <c r="N2573" t="s">
        <v>129</v>
      </c>
      <c r="O2573" t="s">
        <v>148</v>
      </c>
      <c r="W2573">
        <v>1</v>
      </c>
      <c r="Y2573" t="s">
        <v>28</v>
      </c>
      <c r="Z2573" t="s">
        <v>52</v>
      </c>
      <c r="AA2573" t="s">
        <v>76</v>
      </c>
      <c r="AE2573" t="s">
        <v>57</v>
      </c>
    </row>
    <row r="2574" spans="1:31" x14ac:dyDescent="0.3">
      <c r="A2574" s="1">
        <v>43656</v>
      </c>
      <c r="B2574" s="2">
        <v>0.41298611111111111</v>
      </c>
      <c r="C2574" t="s">
        <v>39</v>
      </c>
      <c r="D2574" t="s">
        <v>13</v>
      </c>
      <c r="E2574">
        <v>152</v>
      </c>
      <c r="F2574" t="s">
        <v>95</v>
      </c>
      <c r="G2574" t="s">
        <v>276</v>
      </c>
      <c r="H2574" t="s">
        <v>41</v>
      </c>
      <c r="I2574">
        <v>300</v>
      </c>
      <c r="J2574" t="s">
        <v>42</v>
      </c>
      <c r="K2574" t="s">
        <v>276</v>
      </c>
      <c r="L2574">
        <v>54.856598333333302</v>
      </c>
      <c r="M2574">
        <v>-8.8963683333333297</v>
      </c>
      <c r="N2574" t="s">
        <v>129</v>
      </c>
      <c r="O2574" t="s">
        <v>147</v>
      </c>
      <c r="W2574">
        <v>3</v>
      </c>
      <c r="Y2574" t="s">
        <v>28</v>
      </c>
      <c r="Z2574" t="s">
        <v>52</v>
      </c>
      <c r="AA2574" t="s">
        <v>76</v>
      </c>
      <c r="AE2574" t="s">
        <v>50</v>
      </c>
    </row>
    <row r="2575" spans="1:31" x14ac:dyDescent="0.3">
      <c r="A2575" s="1">
        <v>43656</v>
      </c>
      <c r="B2575" s="2">
        <v>0.41324074074074074</v>
      </c>
      <c r="C2575" t="s">
        <v>39</v>
      </c>
      <c r="D2575" t="s">
        <v>13</v>
      </c>
      <c r="E2575">
        <v>152</v>
      </c>
      <c r="F2575" t="s">
        <v>95</v>
      </c>
      <c r="G2575" t="s">
        <v>276</v>
      </c>
      <c r="H2575" t="s">
        <v>41</v>
      </c>
      <c r="I2575">
        <v>300</v>
      </c>
      <c r="J2575" t="s">
        <v>42</v>
      </c>
      <c r="K2575" t="s">
        <v>276</v>
      </c>
      <c r="L2575">
        <v>54.856563333333298</v>
      </c>
      <c r="M2575">
        <v>-8.8963999999999999</v>
      </c>
      <c r="N2575" t="s">
        <v>129</v>
      </c>
      <c r="O2575" t="s">
        <v>147</v>
      </c>
      <c r="W2575">
        <v>1</v>
      </c>
      <c r="Y2575" t="s">
        <v>28</v>
      </c>
      <c r="Z2575" t="s">
        <v>63</v>
      </c>
      <c r="AA2575" t="s">
        <v>76</v>
      </c>
      <c r="AE2575" t="s">
        <v>50</v>
      </c>
    </row>
    <row r="2576" spans="1:31" x14ac:dyDescent="0.3">
      <c r="A2576" s="1">
        <v>43656</v>
      </c>
      <c r="B2576" s="2">
        <v>0.41415509259259259</v>
      </c>
      <c r="C2576" t="s">
        <v>39</v>
      </c>
      <c r="D2576" t="s">
        <v>13</v>
      </c>
      <c r="E2576">
        <v>152</v>
      </c>
      <c r="F2576" t="s">
        <v>95</v>
      </c>
      <c r="G2576" t="s">
        <v>276</v>
      </c>
      <c r="H2576" t="s">
        <v>41</v>
      </c>
      <c r="I2576">
        <v>300</v>
      </c>
      <c r="J2576" t="s">
        <v>42</v>
      </c>
      <c r="K2576" t="s">
        <v>276</v>
      </c>
      <c r="L2576">
        <v>54.856563333333298</v>
      </c>
      <c r="M2576">
        <v>-8.8963249999999992</v>
      </c>
      <c r="N2576" t="s">
        <v>129</v>
      </c>
      <c r="O2576" t="s">
        <v>100</v>
      </c>
      <c r="W2576">
        <v>1</v>
      </c>
      <c r="Y2576" t="s">
        <v>28</v>
      </c>
      <c r="Z2576" t="s">
        <v>52</v>
      </c>
      <c r="AA2576" t="s">
        <v>47</v>
      </c>
      <c r="AB2576" t="s">
        <v>56</v>
      </c>
      <c r="AE2576" t="s">
        <v>50</v>
      </c>
    </row>
    <row r="2577" spans="1:31" x14ac:dyDescent="0.3">
      <c r="A2577" s="1">
        <v>43656</v>
      </c>
      <c r="B2577" s="2">
        <v>0.41431712962962958</v>
      </c>
      <c r="C2577" t="s">
        <v>39</v>
      </c>
      <c r="D2577" t="s">
        <v>13</v>
      </c>
      <c r="E2577">
        <v>152</v>
      </c>
      <c r="F2577" t="s">
        <v>95</v>
      </c>
      <c r="G2577" t="s">
        <v>276</v>
      </c>
      <c r="H2577" t="s">
        <v>41</v>
      </c>
      <c r="I2577">
        <v>300</v>
      </c>
      <c r="J2577" t="s">
        <v>42</v>
      </c>
      <c r="K2577" t="s">
        <v>276</v>
      </c>
      <c r="L2577">
        <v>54.856569999999998</v>
      </c>
      <c r="M2577">
        <v>-8.8963116666666693</v>
      </c>
      <c r="N2577" t="s">
        <v>129</v>
      </c>
      <c r="O2577" t="s">
        <v>61</v>
      </c>
      <c r="S2577">
        <v>1</v>
      </c>
      <c r="AA2577" t="s">
        <v>47</v>
      </c>
      <c r="AB2577" t="s">
        <v>56</v>
      </c>
      <c r="AE2577" t="s">
        <v>50</v>
      </c>
    </row>
    <row r="2578" spans="1:31" x14ac:dyDescent="0.3">
      <c r="A2578" s="1">
        <v>43656</v>
      </c>
      <c r="B2578" s="2">
        <v>0.41570601851851857</v>
      </c>
      <c r="C2578" t="s">
        <v>39</v>
      </c>
      <c r="D2578" t="s">
        <v>13</v>
      </c>
      <c r="E2578">
        <v>152</v>
      </c>
      <c r="F2578" t="s">
        <v>95</v>
      </c>
      <c r="G2578" t="s">
        <v>276</v>
      </c>
      <c r="H2578" t="s">
        <v>41</v>
      </c>
      <c r="I2578">
        <v>300</v>
      </c>
      <c r="J2578" t="s">
        <v>42</v>
      </c>
      <c r="K2578" t="s">
        <v>276</v>
      </c>
      <c r="L2578">
        <v>54.856535000000001</v>
      </c>
      <c r="M2578">
        <v>-8.8961666666666694</v>
      </c>
      <c r="N2578" t="s">
        <v>129</v>
      </c>
      <c r="O2578" t="s">
        <v>61</v>
      </c>
      <c r="P2578">
        <v>3</v>
      </c>
      <c r="AA2578" t="s">
        <v>47</v>
      </c>
      <c r="AB2578" t="s">
        <v>56</v>
      </c>
      <c r="AE2578" t="s">
        <v>50</v>
      </c>
    </row>
    <row r="2579" spans="1:31" x14ac:dyDescent="0.3">
      <c r="A2579" s="1">
        <v>43656</v>
      </c>
      <c r="B2579" s="2">
        <v>0.4178587962962963</v>
      </c>
      <c r="C2579" t="s">
        <v>39</v>
      </c>
      <c r="D2579" t="s">
        <v>13</v>
      </c>
      <c r="E2579">
        <v>152</v>
      </c>
      <c r="F2579" t="s">
        <v>95</v>
      </c>
      <c r="G2579" t="s">
        <v>276</v>
      </c>
      <c r="H2579" t="s">
        <v>41</v>
      </c>
      <c r="I2579">
        <v>300</v>
      </c>
      <c r="J2579" t="s">
        <v>42</v>
      </c>
      <c r="K2579" t="s">
        <v>276</v>
      </c>
      <c r="L2579">
        <v>54.856556666666698</v>
      </c>
      <c r="M2579">
        <v>-8.8961950000000005</v>
      </c>
      <c r="N2579" t="s">
        <v>129</v>
      </c>
      <c r="O2579" t="s">
        <v>123</v>
      </c>
      <c r="W2579">
        <v>1</v>
      </c>
      <c r="Y2579" t="s">
        <v>28</v>
      </c>
      <c r="Z2579" t="s">
        <v>52</v>
      </c>
      <c r="AA2579" t="s">
        <v>47</v>
      </c>
      <c r="AB2579" t="s">
        <v>53</v>
      </c>
      <c r="AE2579" t="s">
        <v>50</v>
      </c>
    </row>
    <row r="2580" spans="1:31" x14ac:dyDescent="0.3">
      <c r="A2580" s="1">
        <v>43656</v>
      </c>
      <c r="B2580" s="2">
        <v>0.42263888888888884</v>
      </c>
      <c r="C2580" t="s">
        <v>39</v>
      </c>
      <c r="D2580" t="s">
        <v>13</v>
      </c>
      <c r="E2580">
        <v>152</v>
      </c>
      <c r="F2580" t="s">
        <v>95</v>
      </c>
      <c r="G2580" t="s">
        <v>276</v>
      </c>
      <c r="H2580" t="s">
        <v>41</v>
      </c>
      <c r="I2580">
        <v>300</v>
      </c>
      <c r="J2580" t="s">
        <v>42</v>
      </c>
      <c r="K2580" t="s">
        <v>276</v>
      </c>
      <c r="L2580">
        <v>54.856618333333302</v>
      </c>
      <c r="M2580">
        <v>-8.8962116666666695</v>
      </c>
      <c r="N2580" t="s">
        <v>129</v>
      </c>
      <c r="O2580" t="s">
        <v>44</v>
      </c>
      <c r="W2580">
        <v>1</v>
      </c>
      <c r="Z2580" t="s">
        <v>46</v>
      </c>
      <c r="AA2580" t="s">
        <v>47</v>
      </c>
      <c r="AB2580" t="s">
        <v>56</v>
      </c>
      <c r="AE2580" t="s">
        <v>50</v>
      </c>
    </row>
    <row r="2581" spans="1:31" x14ac:dyDescent="0.3">
      <c r="A2581" s="1">
        <v>43656</v>
      </c>
      <c r="B2581" s="2">
        <v>0.42458333333333331</v>
      </c>
      <c r="C2581" t="s">
        <v>39</v>
      </c>
      <c r="D2581" t="s">
        <v>13</v>
      </c>
      <c r="E2581">
        <v>152</v>
      </c>
      <c r="F2581" t="s">
        <v>95</v>
      </c>
      <c r="G2581" t="s">
        <v>276</v>
      </c>
      <c r="H2581" t="s">
        <v>41</v>
      </c>
      <c r="I2581">
        <v>300</v>
      </c>
      <c r="J2581" t="s">
        <v>42</v>
      </c>
      <c r="K2581" t="s">
        <v>276</v>
      </c>
      <c r="L2581">
        <v>54.856631666666701</v>
      </c>
      <c r="M2581">
        <v>-8.8962633333333301</v>
      </c>
      <c r="N2581" t="s">
        <v>129</v>
      </c>
      <c r="O2581" t="s">
        <v>100</v>
      </c>
      <c r="W2581">
        <v>1</v>
      </c>
      <c r="Y2581" t="s">
        <v>28</v>
      </c>
      <c r="Z2581" t="s">
        <v>161</v>
      </c>
      <c r="AA2581" t="s">
        <v>47</v>
      </c>
      <c r="AB2581" t="s">
        <v>72</v>
      </c>
      <c r="AE2581" t="s">
        <v>50</v>
      </c>
    </row>
    <row r="2582" spans="1:31" x14ac:dyDescent="0.3">
      <c r="A2582" s="1">
        <v>43656</v>
      </c>
      <c r="B2582" s="2">
        <v>0.43116898148148147</v>
      </c>
      <c r="C2582" t="s">
        <v>39</v>
      </c>
      <c r="D2582" t="s">
        <v>13</v>
      </c>
      <c r="E2582">
        <v>152</v>
      </c>
      <c r="F2582" t="s">
        <v>95</v>
      </c>
      <c r="G2582" t="s">
        <v>276</v>
      </c>
      <c r="H2582" t="s">
        <v>41</v>
      </c>
      <c r="I2582">
        <v>300</v>
      </c>
      <c r="J2582" t="s">
        <v>42</v>
      </c>
      <c r="K2582" t="s">
        <v>276</v>
      </c>
      <c r="L2582">
        <v>54.856645</v>
      </c>
      <c r="M2582">
        <v>-8.8963099999999997</v>
      </c>
      <c r="N2582" t="s">
        <v>129</v>
      </c>
      <c r="O2582" t="s">
        <v>100</v>
      </c>
      <c r="W2582">
        <v>1</v>
      </c>
      <c r="Y2582" t="s">
        <v>28</v>
      </c>
      <c r="Z2582" t="s">
        <v>52</v>
      </c>
      <c r="AA2582" t="s">
        <v>47</v>
      </c>
      <c r="AB2582" t="s">
        <v>72</v>
      </c>
      <c r="AE2582" t="s">
        <v>50</v>
      </c>
    </row>
    <row r="2583" spans="1:31" x14ac:dyDescent="0.3">
      <c r="A2583" s="1">
        <v>43656</v>
      </c>
      <c r="B2583" s="2">
        <v>0.43277777777777776</v>
      </c>
      <c r="C2583" t="s">
        <v>39</v>
      </c>
      <c r="D2583" t="s">
        <v>13</v>
      </c>
      <c r="E2583">
        <v>152</v>
      </c>
      <c r="F2583" t="s">
        <v>95</v>
      </c>
      <c r="G2583" t="s">
        <v>276</v>
      </c>
      <c r="H2583" t="s">
        <v>41</v>
      </c>
      <c r="I2583">
        <v>300</v>
      </c>
      <c r="J2583" t="s">
        <v>42</v>
      </c>
      <c r="K2583" t="s">
        <v>276</v>
      </c>
      <c r="L2583">
        <v>54.856721666666701</v>
      </c>
      <c r="M2583">
        <v>-8.8970699999999994</v>
      </c>
      <c r="N2583" t="s">
        <v>129</v>
      </c>
      <c r="O2583" t="s">
        <v>61</v>
      </c>
      <c r="P2583">
        <v>1</v>
      </c>
      <c r="AA2583" t="s">
        <v>47</v>
      </c>
      <c r="AE2583" t="s">
        <v>50</v>
      </c>
    </row>
    <row r="2584" spans="1:31" x14ac:dyDescent="0.3">
      <c r="A2584" s="1">
        <v>43656</v>
      </c>
      <c r="B2584" s="2">
        <v>0.43994212962962959</v>
      </c>
      <c r="C2584" t="s">
        <v>39</v>
      </c>
      <c r="D2584" t="s">
        <v>13</v>
      </c>
      <c r="E2584">
        <v>153</v>
      </c>
      <c r="F2584" t="s">
        <v>95</v>
      </c>
      <c r="G2584" t="s">
        <v>276</v>
      </c>
      <c r="H2584" t="s">
        <v>41</v>
      </c>
      <c r="I2584">
        <v>300</v>
      </c>
      <c r="J2584" t="s">
        <v>42</v>
      </c>
      <c r="K2584" t="s">
        <v>276</v>
      </c>
      <c r="L2584">
        <v>54.879635</v>
      </c>
      <c r="M2584">
        <v>-8.8749800000000008</v>
      </c>
      <c r="N2584" t="s">
        <v>129</v>
      </c>
      <c r="O2584" t="s">
        <v>100</v>
      </c>
      <c r="W2584">
        <v>1</v>
      </c>
      <c r="Y2584" t="s">
        <v>28</v>
      </c>
      <c r="Z2584" t="s">
        <v>52</v>
      </c>
      <c r="AA2584" t="s">
        <v>47</v>
      </c>
      <c r="AB2584" t="s">
        <v>72</v>
      </c>
      <c r="AE2584" t="s">
        <v>50</v>
      </c>
    </row>
    <row r="2585" spans="1:31" x14ac:dyDescent="0.3">
      <c r="A2585" s="1">
        <v>43656</v>
      </c>
      <c r="B2585" s="2">
        <v>0.44355324074074076</v>
      </c>
      <c r="C2585" t="s">
        <v>39</v>
      </c>
      <c r="D2585" t="s">
        <v>13</v>
      </c>
      <c r="E2585">
        <v>153</v>
      </c>
      <c r="F2585" t="s">
        <v>95</v>
      </c>
      <c r="G2585" t="s">
        <v>276</v>
      </c>
      <c r="H2585" t="s">
        <v>41</v>
      </c>
      <c r="I2585">
        <v>300</v>
      </c>
      <c r="J2585" t="s">
        <v>42</v>
      </c>
      <c r="K2585" t="s">
        <v>276</v>
      </c>
      <c r="L2585">
        <v>54.8925183333333</v>
      </c>
      <c r="M2585">
        <v>-8.8620099999999997</v>
      </c>
      <c r="N2585" t="s">
        <v>129</v>
      </c>
      <c r="O2585" t="s">
        <v>61</v>
      </c>
      <c r="P2585">
        <v>1</v>
      </c>
      <c r="AA2585" t="s">
        <v>47</v>
      </c>
      <c r="AB2585" t="s">
        <v>72</v>
      </c>
      <c r="AE2585" t="s">
        <v>50</v>
      </c>
    </row>
    <row r="2586" spans="1:31" x14ac:dyDescent="0.3">
      <c r="A2586" s="1">
        <v>43656</v>
      </c>
      <c r="B2586" s="2">
        <v>0.44421296296296298</v>
      </c>
      <c r="C2586" t="s">
        <v>39</v>
      </c>
      <c r="D2586" t="s">
        <v>13</v>
      </c>
      <c r="E2586">
        <v>153</v>
      </c>
      <c r="F2586" t="s">
        <v>95</v>
      </c>
      <c r="G2586" t="s">
        <v>276</v>
      </c>
      <c r="H2586" t="s">
        <v>41</v>
      </c>
      <c r="I2586">
        <v>300</v>
      </c>
      <c r="J2586" t="s">
        <v>42</v>
      </c>
      <c r="K2586" t="s">
        <v>276</v>
      </c>
      <c r="L2586">
        <v>54.894925000000001</v>
      </c>
      <c r="M2586">
        <v>-8.8596016666666699</v>
      </c>
      <c r="N2586" t="s">
        <v>129</v>
      </c>
      <c r="O2586" t="s">
        <v>61</v>
      </c>
      <c r="U2586">
        <v>1</v>
      </c>
      <c r="V2586">
        <v>1</v>
      </c>
      <c r="AA2586" t="s">
        <v>47</v>
      </c>
      <c r="AB2586" t="s">
        <v>72</v>
      </c>
      <c r="AE2586" t="s">
        <v>50</v>
      </c>
    </row>
    <row r="2587" spans="1:31" x14ac:dyDescent="0.3">
      <c r="A2587" s="1">
        <v>43656</v>
      </c>
      <c r="B2587" s="2">
        <v>0.44695601851851857</v>
      </c>
      <c r="C2587" t="s">
        <v>39</v>
      </c>
      <c r="D2587" t="s">
        <v>13</v>
      </c>
      <c r="E2587">
        <v>153</v>
      </c>
      <c r="F2587" t="s">
        <v>95</v>
      </c>
      <c r="G2587" t="s">
        <v>276</v>
      </c>
      <c r="H2587" t="s">
        <v>41</v>
      </c>
      <c r="I2587">
        <v>300</v>
      </c>
      <c r="J2587" t="s">
        <v>42</v>
      </c>
      <c r="K2587" t="s">
        <v>276</v>
      </c>
      <c r="L2587">
        <v>54.904723333333301</v>
      </c>
      <c r="M2587">
        <v>-8.8497933333333307</v>
      </c>
      <c r="N2587" t="s">
        <v>129</v>
      </c>
      <c r="O2587" t="s">
        <v>44</v>
      </c>
      <c r="W2587">
        <v>1</v>
      </c>
      <c r="Z2587" t="s">
        <v>46</v>
      </c>
      <c r="AA2587" t="s">
        <v>47</v>
      </c>
      <c r="AB2587" t="s">
        <v>48</v>
      </c>
      <c r="AE2587" t="s">
        <v>50</v>
      </c>
    </row>
    <row r="2588" spans="1:31" x14ac:dyDescent="0.3">
      <c r="A2588" s="1">
        <v>43656</v>
      </c>
      <c r="B2588" s="2">
        <v>0.4503819444444444</v>
      </c>
      <c r="C2588" t="s">
        <v>39</v>
      </c>
      <c r="D2588" t="s">
        <v>13</v>
      </c>
      <c r="E2588">
        <v>153</v>
      </c>
      <c r="F2588" t="s">
        <v>95</v>
      </c>
      <c r="G2588" t="s">
        <v>276</v>
      </c>
      <c r="H2588" t="s">
        <v>41</v>
      </c>
      <c r="I2588">
        <v>300</v>
      </c>
      <c r="J2588" t="s">
        <v>42</v>
      </c>
      <c r="K2588" t="s">
        <v>276</v>
      </c>
      <c r="L2588">
        <v>54.9168916666667</v>
      </c>
      <c r="M2588">
        <v>-8.8375199999999996</v>
      </c>
      <c r="N2588" t="s">
        <v>129</v>
      </c>
      <c r="O2588" t="s">
        <v>61</v>
      </c>
      <c r="R2588">
        <v>1</v>
      </c>
      <c r="S2588">
        <v>1</v>
      </c>
      <c r="AA2588" t="s">
        <v>47</v>
      </c>
      <c r="AB2588" t="s">
        <v>55</v>
      </c>
      <c r="AE2588" t="s">
        <v>50</v>
      </c>
    </row>
    <row r="2589" spans="1:31" x14ac:dyDescent="0.3">
      <c r="A2589" s="1">
        <v>43656</v>
      </c>
      <c r="B2589" s="2">
        <v>0.45346064814814818</v>
      </c>
      <c r="C2589" t="s">
        <v>39</v>
      </c>
      <c r="D2589" t="s">
        <v>13</v>
      </c>
      <c r="E2589">
        <v>153</v>
      </c>
      <c r="F2589" t="s">
        <v>95</v>
      </c>
      <c r="G2589" t="s">
        <v>276</v>
      </c>
      <c r="H2589" t="s">
        <v>41</v>
      </c>
      <c r="I2589">
        <v>300</v>
      </c>
      <c r="J2589" t="s">
        <v>42</v>
      </c>
      <c r="K2589" t="s">
        <v>276</v>
      </c>
      <c r="L2589">
        <v>54.927873333333302</v>
      </c>
      <c r="M2589">
        <v>-8.8262800000000006</v>
      </c>
      <c r="N2589" t="s">
        <v>129</v>
      </c>
      <c r="O2589" t="s">
        <v>123</v>
      </c>
      <c r="W2589">
        <v>1</v>
      </c>
      <c r="Y2589" t="s">
        <v>28</v>
      </c>
      <c r="Z2589" t="s">
        <v>52</v>
      </c>
      <c r="AA2589" t="s">
        <v>47</v>
      </c>
      <c r="AB2589" t="s">
        <v>56</v>
      </c>
      <c r="AE2589" t="s">
        <v>57</v>
      </c>
    </row>
    <row r="2590" spans="1:31" x14ac:dyDescent="0.3">
      <c r="A2590" s="1">
        <v>43656</v>
      </c>
      <c r="B2590" s="2">
        <v>0.45827546296296301</v>
      </c>
      <c r="C2590" t="s">
        <v>39</v>
      </c>
      <c r="D2590" t="s">
        <v>13</v>
      </c>
      <c r="E2590">
        <v>153</v>
      </c>
      <c r="F2590" t="s">
        <v>95</v>
      </c>
      <c r="G2590" t="s">
        <v>276</v>
      </c>
      <c r="H2590" t="s">
        <v>41</v>
      </c>
      <c r="I2590">
        <v>300</v>
      </c>
      <c r="J2590" t="s">
        <v>42</v>
      </c>
      <c r="K2590" t="s">
        <v>276</v>
      </c>
      <c r="L2590">
        <v>54.945214999999997</v>
      </c>
      <c r="M2590">
        <v>-8.8094766666666704</v>
      </c>
      <c r="N2590" t="s">
        <v>129</v>
      </c>
      <c r="O2590" t="s">
        <v>100</v>
      </c>
      <c r="W2590">
        <v>1</v>
      </c>
      <c r="Y2590" t="s">
        <v>28</v>
      </c>
      <c r="Z2590" t="s">
        <v>52</v>
      </c>
      <c r="AA2590" t="s">
        <v>47</v>
      </c>
      <c r="AB2590" t="s">
        <v>53</v>
      </c>
      <c r="AE2590" t="s">
        <v>50</v>
      </c>
    </row>
    <row r="2591" spans="1:31" x14ac:dyDescent="0.3">
      <c r="A2591" s="1">
        <v>43656</v>
      </c>
      <c r="B2591" s="2">
        <v>0.45939814814814817</v>
      </c>
      <c r="C2591" t="s">
        <v>39</v>
      </c>
      <c r="D2591" t="s">
        <v>13</v>
      </c>
      <c r="E2591">
        <v>153</v>
      </c>
      <c r="F2591" t="s">
        <v>95</v>
      </c>
      <c r="G2591" t="s">
        <v>276</v>
      </c>
      <c r="H2591" t="s">
        <v>41</v>
      </c>
      <c r="I2591">
        <v>300</v>
      </c>
      <c r="J2591" t="s">
        <v>42</v>
      </c>
      <c r="K2591" t="s">
        <v>276</v>
      </c>
      <c r="L2591">
        <v>54.949163333333303</v>
      </c>
      <c r="M2591">
        <v>-8.8056300000000007</v>
      </c>
      <c r="N2591" t="s">
        <v>129</v>
      </c>
      <c r="O2591" t="s">
        <v>54</v>
      </c>
      <c r="W2591">
        <v>1</v>
      </c>
      <c r="Y2591" t="s">
        <v>28</v>
      </c>
      <c r="Z2591" t="s">
        <v>52</v>
      </c>
      <c r="AA2591" t="s">
        <v>47</v>
      </c>
      <c r="AB2591" t="s">
        <v>64</v>
      </c>
      <c r="AE2591" t="s">
        <v>57</v>
      </c>
    </row>
    <row r="2592" spans="1:31" x14ac:dyDescent="0.3">
      <c r="A2592" s="1">
        <v>43656</v>
      </c>
      <c r="B2592" s="2">
        <v>0.46016203703703701</v>
      </c>
      <c r="C2592" t="s">
        <v>39</v>
      </c>
      <c r="D2592" t="s">
        <v>13</v>
      </c>
      <c r="E2592">
        <v>153</v>
      </c>
      <c r="F2592" t="s">
        <v>95</v>
      </c>
      <c r="G2592" t="s">
        <v>276</v>
      </c>
      <c r="H2592" t="s">
        <v>41</v>
      </c>
      <c r="I2592">
        <v>300</v>
      </c>
      <c r="J2592" t="s">
        <v>42</v>
      </c>
      <c r="K2592" t="s">
        <v>276</v>
      </c>
      <c r="L2592">
        <v>54.951898333333297</v>
      </c>
      <c r="M2592">
        <v>-8.8029316666666695</v>
      </c>
      <c r="N2592" t="s">
        <v>129</v>
      </c>
      <c r="O2592" t="s">
        <v>44</v>
      </c>
      <c r="W2592">
        <v>1</v>
      </c>
      <c r="Z2592" t="s">
        <v>46</v>
      </c>
      <c r="AA2592" t="s">
        <v>47</v>
      </c>
      <c r="AB2592" t="s">
        <v>56</v>
      </c>
      <c r="AE2592" t="s">
        <v>50</v>
      </c>
    </row>
    <row r="2593" spans="1:31" x14ac:dyDescent="0.3">
      <c r="A2593" s="1">
        <v>43656</v>
      </c>
      <c r="B2593" s="2">
        <v>0.46039351851851856</v>
      </c>
      <c r="C2593" t="s">
        <v>39</v>
      </c>
      <c r="D2593" t="s">
        <v>13</v>
      </c>
      <c r="E2593">
        <v>153</v>
      </c>
      <c r="F2593" t="s">
        <v>95</v>
      </c>
      <c r="G2593" t="s">
        <v>276</v>
      </c>
      <c r="H2593" t="s">
        <v>41</v>
      </c>
      <c r="I2593">
        <v>300</v>
      </c>
      <c r="J2593" t="s">
        <v>42</v>
      </c>
      <c r="K2593" t="s">
        <v>276</v>
      </c>
      <c r="L2593">
        <v>54.952731666666701</v>
      </c>
      <c r="M2593">
        <v>-8.8021316666666696</v>
      </c>
      <c r="N2593" t="s">
        <v>129</v>
      </c>
      <c r="O2593" t="s">
        <v>118</v>
      </c>
      <c r="W2593">
        <v>2</v>
      </c>
      <c r="Y2593" t="s">
        <v>28</v>
      </c>
      <c r="Z2593" t="s">
        <v>52</v>
      </c>
      <c r="AA2593" t="s">
        <v>47</v>
      </c>
      <c r="AB2593" t="s">
        <v>56</v>
      </c>
      <c r="AE2593" t="s">
        <v>50</v>
      </c>
    </row>
    <row r="2594" spans="1:31" x14ac:dyDescent="0.3">
      <c r="A2594" s="1">
        <v>43656</v>
      </c>
      <c r="B2594" s="2">
        <v>0.46111111111111108</v>
      </c>
      <c r="C2594" t="s">
        <v>39</v>
      </c>
      <c r="D2594" t="s">
        <v>13</v>
      </c>
      <c r="E2594">
        <v>153</v>
      </c>
      <c r="F2594" t="s">
        <v>95</v>
      </c>
      <c r="G2594" t="s">
        <v>276</v>
      </c>
      <c r="H2594" t="s">
        <v>41</v>
      </c>
      <c r="I2594">
        <v>300</v>
      </c>
      <c r="J2594" t="s">
        <v>42</v>
      </c>
      <c r="K2594" t="s">
        <v>276</v>
      </c>
      <c r="L2594">
        <v>54.955249999999999</v>
      </c>
      <c r="M2594">
        <v>-8.7996383333333306</v>
      </c>
      <c r="N2594" t="s">
        <v>129</v>
      </c>
      <c r="O2594" t="s">
        <v>44</v>
      </c>
      <c r="W2594">
        <v>1</v>
      </c>
      <c r="Z2594" t="s">
        <v>46</v>
      </c>
      <c r="AA2594" t="s">
        <v>47</v>
      </c>
      <c r="AB2594" t="s">
        <v>71</v>
      </c>
      <c r="AE2594" t="s">
        <v>50</v>
      </c>
    </row>
    <row r="2595" spans="1:31" x14ac:dyDescent="0.3">
      <c r="A2595" s="1">
        <v>43656</v>
      </c>
      <c r="B2595" s="2">
        <v>0.46207175925925931</v>
      </c>
      <c r="C2595" t="s">
        <v>39</v>
      </c>
      <c r="D2595" t="s">
        <v>13</v>
      </c>
      <c r="E2595">
        <v>153</v>
      </c>
      <c r="F2595" t="s">
        <v>95</v>
      </c>
      <c r="G2595" t="s">
        <v>276</v>
      </c>
      <c r="H2595" t="s">
        <v>41</v>
      </c>
      <c r="I2595">
        <v>300</v>
      </c>
      <c r="J2595" t="s">
        <v>42</v>
      </c>
      <c r="K2595" t="s">
        <v>276</v>
      </c>
      <c r="L2595">
        <v>54.958711666666701</v>
      </c>
      <c r="M2595">
        <v>-8.7961500000000008</v>
      </c>
      <c r="N2595" t="s">
        <v>129</v>
      </c>
      <c r="O2595" t="s">
        <v>54</v>
      </c>
      <c r="W2595">
        <v>1</v>
      </c>
      <c r="Y2595" t="s">
        <v>28</v>
      </c>
      <c r="Z2595" t="s">
        <v>52</v>
      </c>
      <c r="AA2595" t="s">
        <v>47</v>
      </c>
      <c r="AB2595" t="s">
        <v>56</v>
      </c>
      <c r="AE2595" t="s">
        <v>50</v>
      </c>
    </row>
    <row r="2596" spans="1:31" x14ac:dyDescent="0.3">
      <c r="A2596" s="1">
        <v>43656</v>
      </c>
      <c r="B2596" s="2">
        <v>0.46435185185185185</v>
      </c>
      <c r="C2596" t="s">
        <v>39</v>
      </c>
      <c r="D2596" t="s">
        <v>13</v>
      </c>
      <c r="E2596">
        <v>153</v>
      </c>
      <c r="F2596" t="s">
        <v>95</v>
      </c>
      <c r="G2596" t="s">
        <v>276</v>
      </c>
      <c r="H2596" t="s">
        <v>41</v>
      </c>
      <c r="I2596">
        <v>300</v>
      </c>
      <c r="J2596" t="s">
        <v>42</v>
      </c>
      <c r="K2596" t="s">
        <v>276</v>
      </c>
      <c r="L2596">
        <v>54.966816666666702</v>
      </c>
      <c r="M2596">
        <v>-8.7876966666666707</v>
      </c>
      <c r="N2596" t="s">
        <v>129</v>
      </c>
      <c r="O2596" t="s">
        <v>118</v>
      </c>
      <c r="W2596">
        <v>4</v>
      </c>
      <c r="Y2596" t="s">
        <v>28</v>
      </c>
      <c r="Z2596" t="s">
        <v>52</v>
      </c>
      <c r="AA2596" t="s">
        <v>47</v>
      </c>
      <c r="AB2596" t="s">
        <v>72</v>
      </c>
      <c r="AE2596" t="s">
        <v>50</v>
      </c>
    </row>
    <row r="2597" spans="1:31" x14ac:dyDescent="0.3">
      <c r="A2597" s="1">
        <v>43656</v>
      </c>
      <c r="B2597" s="2">
        <v>0.46483796296296293</v>
      </c>
      <c r="C2597" t="s">
        <v>39</v>
      </c>
      <c r="D2597" t="s">
        <v>13</v>
      </c>
      <c r="E2597">
        <v>153</v>
      </c>
      <c r="F2597" t="s">
        <v>95</v>
      </c>
      <c r="G2597" t="s">
        <v>276</v>
      </c>
      <c r="H2597" t="s">
        <v>41</v>
      </c>
      <c r="I2597">
        <v>300</v>
      </c>
      <c r="J2597" t="s">
        <v>42</v>
      </c>
      <c r="K2597" t="s">
        <v>276</v>
      </c>
      <c r="L2597">
        <v>54.968553333333297</v>
      </c>
      <c r="M2597">
        <v>-8.7858916666666698</v>
      </c>
      <c r="N2597" t="s">
        <v>129</v>
      </c>
      <c r="O2597" t="s">
        <v>147</v>
      </c>
      <c r="W2597">
        <v>2</v>
      </c>
      <c r="Y2597" t="s">
        <v>28</v>
      </c>
      <c r="Z2597" t="s">
        <v>52</v>
      </c>
      <c r="AA2597" t="s">
        <v>76</v>
      </c>
      <c r="AE2597" t="s">
        <v>50</v>
      </c>
    </row>
    <row r="2598" spans="1:31" x14ac:dyDescent="0.3">
      <c r="A2598" s="1">
        <v>43656</v>
      </c>
      <c r="B2598" s="2">
        <v>0.46716435185185184</v>
      </c>
      <c r="C2598" t="s">
        <v>39</v>
      </c>
      <c r="D2598" t="s">
        <v>13</v>
      </c>
      <c r="E2598">
        <v>153</v>
      </c>
      <c r="F2598" t="s">
        <v>95</v>
      </c>
      <c r="G2598" t="s">
        <v>276</v>
      </c>
      <c r="H2598" t="s">
        <v>41</v>
      </c>
      <c r="I2598">
        <v>300</v>
      </c>
      <c r="J2598" t="s">
        <v>42</v>
      </c>
      <c r="K2598" t="s">
        <v>276</v>
      </c>
      <c r="L2598">
        <v>54.976926666666699</v>
      </c>
      <c r="M2598">
        <v>-8.7775549999999996</v>
      </c>
      <c r="N2598" t="s">
        <v>129</v>
      </c>
      <c r="O2598" t="s">
        <v>100</v>
      </c>
      <c r="W2598">
        <v>1</v>
      </c>
      <c r="Y2598" t="s">
        <v>28</v>
      </c>
      <c r="Z2598" t="s">
        <v>52</v>
      </c>
      <c r="AA2598" t="s">
        <v>47</v>
      </c>
      <c r="AB2598" t="s">
        <v>53</v>
      </c>
      <c r="AE2598" t="s">
        <v>50</v>
      </c>
    </row>
    <row r="2599" spans="1:31" x14ac:dyDescent="0.3">
      <c r="A2599" s="1">
        <v>43656</v>
      </c>
      <c r="B2599" s="2">
        <v>0.47011574074074075</v>
      </c>
      <c r="C2599" t="s">
        <v>39</v>
      </c>
      <c r="D2599" t="s">
        <v>13</v>
      </c>
      <c r="E2599">
        <v>153</v>
      </c>
      <c r="F2599" t="s">
        <v>95</v>
      </c>
      <c r="G2599" t="s">
        <v>276</v>
      </c>
      <c r="H2599" t="s">
        <v>41</v>
      </c>
      <c r="I2599">
        <v>300</v>
      </c>
      <c r="J2599" t="s">
        <v>42</v>
      </c>
      <c r="K2599" t="s">
        <v>276</v>
      </c>
      <c r="L2599">
        <v>54.987571666666703</v>
      </c>
      <c r="M2599">
        <v>-8.7669366666666697</v>
      </c>
      <c r="N2599" t="s">
        <v>129</v>
      </c>
      <c r="O2599" t="s">
        <v>118</v>
      </c>
      <c r="W2599">
        <v>2</v>
      </c>
      <c r="Y2599" t="s">
        <v>28</v>
      </c>
      <c r="Z2599" t="s">
        <v>52</v>
      </c>
      <c r="AA2599" t="s">
        <v>47</v>
      </c>
      <c r="AB2599" t="s">
        <v>72</v>
      </c>
      <c r="AE2599" t="s">
        <v>50</v>
      </c>
    </row>
    <row r="2600" spans="1:31" x14ac:dyDescent="0.3">
      <c r="A2600" s="1">
        <v>43656</v>
      </c>
      <c r="B2600" s="2">
        <v>0.47097222222222218</v>
      </c>
      <c r="C2600" t="s">
        <v>39</v>
      </c>
      <c r="D2600" t="s">
        <v>13</v>
      </c>
      <c r="E2600">
        <v>153</v>
      </c>
      <c r="F2600" t="s">
        <v>95</v>
      </c>
      <c r="G2600" t="s">
        <v>276</v>
      </c>
      <c r="H2600" t="s">
        <v>41</v>
      </c>
      <c r="I2600">
        <v>300</v>
      </c>
      <c r="J2600" t="s">
        <v>42</v>
      </c>
      <c r="K2600" t="s">
        <v>276</v>
      </c>
      <c r="L2600">
        <v>54.990688333333303</v>
      </c>
      <c r="M2600">
        <v>-8.7638800000000003</v>
      </c>
      <c r="N2600" t="s">
        <v>129</v>
      </c>
      <c r="O2600" t="s">
        <v>100</v>
      </c>
      <c r="W2600">
        <v>1</v>
      </c>
      <c r="Y2600" t="s">
        <v>28</v>
      </c>
      <c r="Z2600" t="s">
        <v>52</v>
      </c>
      <c r="AA2600" t="s">
        <v>47</v>
      </c>
      <c r="AB2600" t="s">
        <v>53</v>
      </c>
      <c r="AE2600" t="s">
        <v>50</v>
      </c>
    </row>
    <row r="2601" spans="1:31" x14ac:dyDescent="0.3">
      <c r="A2601" s="1">
        <v>43656</v>
      </c>
      <c r="B2601" s="2">
        <v>0.47174768518518517</v>
      </c>
      <c r="C2601" t="s">
        <v>39</v>
      </c>
      <c r="D2601" t="s">
        <v>13</v>
      </c>
      <c r="E2601">
        <v>153</v>
      </c>
      <c r="F2601" t="s">
        <v>95</v>
      </c>
      <c r="G2601" t="s">
        <v>276</v>
      </c>
      <c r="H2601" t="s">
        <v>41</v>
      </c>
      <c r="I2601">
        <v>300</v>
      </c>
      <c r="J2601" t="s">
        <v>42</v>
      </c>
      <c r="K2601" t="s">
        <v>276</v>
      </c>
      <c r="L2601">
        <v>54.993459999999999</v>
      </c>
      <c r="M2601">
        <v>-8.7611033333333292</v>
      </c>
      <c r="N2601" t="s">
        <v>129</v>
      </c>
      <c r="O2601" t="s">
        <v>61</v>
      </c>
      <c r="P2601">
        <v>3</v>
      </c>
      <c r="AA2601" t="s">
        <v>47</v>
      </c>
      <c r="AB2601" t="s">
        <v>74</v>
      </c>
      <c r="AE2601" t="s">
        <v>50</v>
      </c>
    </row>
    <row r="2602" spans="1:31" x14ac:dyDescent="0.3">
      <c r="A2602" s="1">
        <v>43656</v>
      </c>
      <c r="B2602" s="2">
        <v>0.47350694444444441</v>
      </c>
      <c r="C2602" t="s">
        <v>39</v>
      </c>
      <c r="D2602" t="s">
        <v>13</v>
      </c>
      <c r="E2602">
        <v>153</v>
      </c>
      <c r="F2602" t="s">
        <v>95</v>
      </c>
      <c r="G2602" t="s">
        <v>276</v>
      </c>
      <c r="H2602" t="s">
        <v>41</v>
      </c>
      <c r="I2602">
        <v>300</v>
      </c>
      <c r="J2602" t="s">
        <v>42</v>
      </c>
      <c r="K2602" t="s">
        <v>276</v>
      </c>
      <c r="L2602">
        <v>55.0001933333333</v>
      </c>
      <c r="M2602">
        <v>-8.7560966666666697</v>
      </c>
      <c r="N2602" t="s">
        <v>129</v>
      </c>
      <c r="O2602" t="s">
        <v>100</v>
      </c>
      <c r="W2602">
        <v>17</v>
      </c>
      <c r="Y2602" t="s">
        <v>28</v>
      </c>
      <c r="Z2602" t="s">
        <v>52</v>
      </c>
      <c r="AA2602" t="s">
        <v>47</v>
      </c>
      <c r="AB2602" t="s">
        <v>72</v>
      </c>
      <c r="AE2602" t="s">
        <v>50</v>
      </c>
    </row>
    <row r="2603" spans="1:31" x14ac:dyDescent="0.3">
      <c r="A2603" s="1">
        <v>43656</v>
      </c>
      <c r="B2603" s="2">
        <v>0.47365740740740742</v>
      </c>
      <c r="C2603" t="s">
        <v>39</v>
      </c>
      <c r="D2603" t="s">
        <v>13</v>
      </c>
      <c r="E2603">
        <v>153</v>
      </c>
      <c r="F2603" t="s">
        <v>95</v>
      </c>
      <c r="G2603" t="s">
        <v>276</v>
      </c>
      <c r="H2603" t="s">
        <v>41</v>
      </c>
      <c r="I2603">
        <v>300</v>
      </c>
      <c r="J2603" t="s">
        <v>42</v>
      </c>
      <c r="K2603" t="s">
        <v>276</v>
      </c>
      <c r="L2603">
        <v>55.000745000000002</v>
      </c>
      <c r="M2603">
        <v>-8.7555766666666699</v>
      </c>
      <c r="N2603" t="s">
        <v>129</v>
      </c>
      <c r="O2603" t="s">
        <v>118</v>
      </c>
      <c r="W2603">
        <v>1</v>
      </c>
      <c r="Y2603" t="s">
        <v>28</v>
      </c>
      <c r="Z2603" t="s">
        <v>52</v>
      </c>
      <c r="AA2603" t="s">
        <v>76</v>
      </c>
      <c r="AE2603" t="s">
        <v>50</v>
      </c>
    </row>
    <row r="2604" spans="1:31" x14ac:dyDescent="0.3">
      <c r="A2604" s="1">
        <v>43656</v>
      </c>
      <c r="B2604" s="2">
        <v>0.47379629629629627</v>
      </c>
      <c r="C2604" t="s">
        <v>39</v>
      </c>
      <c r="D2604" t="s">
        <v>13</v>
      </c>
      <c r="E2604">
        <v>153</v>
      </c>
      <c r="F2604" t="s">
        <v>95</v>
      </c>
      <c r="G2604" t="s">
        <v>276</v>
      </c>
      <c r="H2604" t="s">
        <v>41</v>
      </c>
      <c r="I2604">
        <v>300</v>
      </c>
      <c r="J2604" t="s">
        <v>42</v>
      </c>
      <c r="K2604" t="s">
        <v>276</v>
      </c>
      <c r="L2604">
        <v>55.001246666666702</v>
      </c>
      <c r="M2604">
        <v>-8.7550650000000001</v>
      </c>
      <c r="N2604" t="s">
        <v>129</v>
      </c>
      <c r="O2604" t="s">
        <v>61</v>
      </c>
      <c r="P2604">
        <v>1</v>
      </c>
      <c r="AA2604" t="s">
        <v>47</v>
      </c>
      <c r="AE2604" t="s">
        <v>50</v>
      </c>
    </row>
    <row r="2605" spans="1:31" x14ac:dyDescent="0.3">
      <c r="A2605" s="1">
        <v>43656</v>
      </c>
      <c r="B2605" s="2">
        <v>0.47407407407407409</v>
      </c>
      <c r="C2605" t="s">
        <v>39</v>
      </c>
      <c r="D2605" t="s">
        <v>13</v>
      </c>
      <c r="E2605">
        <v>153</v>
      </c>
      <c r="F2605" t="s">
        <v>95</v>
      </c>
      <c r="G2605" t="s">
        <v>276</v>
      </c>
      <c r="H2605" t="s">
        <v>41</v>
      </c>
      <c r="I2605">
        <v>300</v>
      </c>
      <c r="J2605" t="s">
        <v>42</v>
      </c>
      <c r="K2605" t="s">
        <v>276</v>
      </c>
      <c r="L2605">
        <v>55.002233333333301</v>
      </c>
      <c r="M2605">
        <v>-8.7540049999999994</v>
      </c>
      <c r="N2605" t="s">
        <v>129</v>
      </c>
      <c r="O2605" t="s">
        <v>54</v>
      </c>
      <c r="W2605">
        <v>1</v>
      </c>
      <c r="Y2605" t="s">
        <v>28</v>
      </c>
      <c r="Z2605" t="s">
        <v>52</v>
      </c>
      <c r="AA2605" t="s">
        <v>47</v>
      </c>
      <c r="AB2605" t="s">
        <v>72</v>
      </c>
      <c r="AE2605" t="s">
        <v>50</v>
      </c>
    </row>
    <row r="2606" spans="1:31" x14ac:dyDescent="0.3">
      <c r="A2606" s="1">
        <v>43656</v>
      </c>
      <c r="B2606" s="2">
        <v>0.47432870370370367</v>
      </c>
      <c r="C2606" t="s">
        <v>39</v>
      </c>
      <c r="D2606" t="s">
        <v>13</v>
      </c>
      <c r="E2606">
        <v>153</v>
      </c>
      <c r="F2606" t="s">
        <v>95</v>
      </c>
      <c r="G2606" t="s">
        <v>276</v>
      </c>
      <c r="H2606" t="s">
        <v>41</v>
      </c>
      <c r="I2606">
        <v>300</v>
      </c>
      <c r="J2606" t="s">
        <v>42</v>
      </c>
      <c r="K2606" t="s">
        <v>276</v>
      </c>
      <c r="L2606">
        <v>55.003155</v>
      </c>
      <c r="M2606">
        <v>-8.7530516666666696</v>
      </c>
      <c r="N2606" t="s">
        <v>129</v>
      </c>
      <c r="O2606" t="s">
        <v>54</v>
      </c>
      <c r="W2606">
        <v>1</v>
      </c>
      <c r="Y2606" t="s">
        <v>28</v>
      </c>
      <c r="Z2606" t="s">
        <v>52</v>
      </c>
      <c r="AA2606" t="s">
        <v>47</v>
      </c>
      <c r="AB2606" t="s">
        <v>74</v>
      </c>
      <c r="AE2606" t="s">
        <v>50</v>
      </c>
    </row>
    <row r="2607" spans="1:31" x14ac:dyDescent="0.3">
      <c r="A2607" s="1">
        <v>43656</v>
      </c>
      <c r="B2607" s="2">
        <v>0.47842592592592598</v>
      </c>
      <c r="C2607" t="s">
        <v>39</v>
      </c>
      <c r="D2607" t="s">
        <v>13</v>
      </c>
      <c r="E2607">
        <v>153</v>
      </c>
      <c r="F2607" t="s">
        <v>95</v>
      </c>
      <c r="G2607" t="s">
        <v>276</v>
      </c>
      <c r="H2607" t="s">
        <v>41</v>
      </c>
      <c r="I2607">
        <v>300</v>
      </c>
      <c r="J2607" t="s">
        <v>42</v>
      </c>
      <c r="K2607" t="s">
        <v>276</v>
      </c>
      <c r="L2607">
        <v>55.017795</v>
      </c>
      <c r="M2607">
        <v>-8.7376850000000008</v>
      </c>
      <c r="N2607" t="s">
        <v>129</v>
      </c>
      <c r="O2607" t="s">
        <v>100</v>
      </c>
      <c r="W2607">
        <v>29</v>
      </c>
      <c r="Y2607" t="s">
        <v>28</v>
      </c>
      <c r="Z2607" t="s">
        <v>52</v>
      </c>
      <c r="AA2607" t="s">
        <v>107</v>
      </c>
      <c r="AE2607" t="s">
        <v>57</v>
      </c>
    </row>
    <row r="2608" spans="1:31" x14ac:dyDescent="0.3">
      <c r="A2608" s="1">
        <v>43656</v>
      </c>
      <c r="B2608" s="2">
        <v>0.47856481481481478</v>
      </c>
      <c r="C2608" t="s">
        <v>39</v>
      </c>
      <c r="D2608" t="s">
        <v>13</v>
      </c>
      <c r="E2608">
        <v>153</v>
      </c>
      <c r="F2608" t="s">
        <v>95</v>
      </c>
      <c r="G2608" t="s">
        <v>276</v>
      </c>
      <c r="H2608" t="s">
        <v>41</v>
      </c>
      <c r="I2608">
        <v>300</v>
      </c>
      <c r="J2608" t="s">
        <v>42</v>
      </c>
      <c r="K2608" t="s">
        <v>276</v>
      </c>
      <c r="L2608">
        <v>55.018291666666698</v>
      </c>
      <c r="M2608">
        <v>-8.7371499999999997</v>
      </c>
      <c r="N2608" t="s">
        <v>129</v>
      </c>
      <c r="O2608" t="s">
        <v>61</v>
      </c>
      <c r="P2608">
        <v>1</v>
      </c>
      <c r="R2608">
        <v>1</v>
      </c>
      <c r="AA2608" t="s">
        <v>107</v>
      </c>
      <c r="AE2608" t="s">
        <v>57</v>
      </c>
    </row>
    <row r="2609" spans="1:31" x14ac:dyDescent="0.3">
      <c r="A2609" s="1">
        <v>43656</v>
      </c>
      <c r="B2609" s="2">
        <v>0.47868055555555555</v>
      </c>
      <c r="C2609" t="s">
        <v>39</v>
      </c>
      <c r="D2609" t="s">
        <v>13</v>
      </c>
      <c r="E2609">
        <v>153</v>
      </c>
      <c r="F2609" t="s">
        <v>95</v>
      </c>
      <c r="G2609" t="s">
        <v>276</v>
      </c>
      <c r="H2609" t="s">
        <v>41</v>
      </c>
      <c r="I2609">
        <v>300</v>
      </c>
      <c r="J2609" t="s">
        <v>42</v>
      </c>
      <c r="K2609" t="s">
        <v>276</v>
      </c>
      <c r="L2609">
        <v>55.018704999999997</v>
      </c>
      <c r="M2609">
        <v>-8.7367083333333309</v>
      </c>
      <c r="N2609" t="s">
        <v>129</v>
      </c>
      <c r="O2609" t="s">
        <v>54</v>
      </c>
      <c r="W2609">
        <v>1</v>
      </c>
      <c r="Y2609" t="s">
        <v>28</v>
      </c>
      <c r="Z2609" t="s">
        <v>52</v>
      </c>
      <c r="AA2609" t="s">
        <v>107</v>
      </c>
      <c r="AE2609" t="s">
        <v>57</v>
      </c>
    </row>
    <row r="2610" spans="1:31" x14ac:dyDescent="0.3">
      <c r="A2610" s="1">
        <v>43656</v>
      </c>
      <c r="B2610" s="2">
        <v>0.47902777777777777</v>
      </c>
      <c r="C2610" t="s">
        <v>39</v>
      </c>
      <c r="D2610" t="s">
        <v>13</v>
      </c>
      <c r="E2610">
        <v>153</v>
      </c>
      <c r="F2610" t="s">
        <v>95</v>
      </c>
      <c r="G2610" t="s">
        <v>276</v>
      </c>
      <c r="H2610" t="s">
        <v>41</v>
      </c>
      <c r="I2610">
        <v>300</v>
      </c>
      <c r="J2610" t="s">
        <v>42</v>
      </c>
      <c r="K2610" t="s">
        <v>276</v>
      </c>
      <c r="L2610">
        <v>55.019993333333304</v>
      </c>
      <c r="M2610">
        <v>-8.7354316666666705</v>
      </c>
      <c r="N2610" t="s">
        <v>129</v>
      </c>
      <c r="O2610" t="s">
        <v>100</v>
      </c>
      <c r="W2610">
        <v>5</v>
      </c>
      <c r="Y2610" t="s">
        <v>28</v>
      </c>
      <c r="Z2610" t="s">
        <v>52</v>
      </c>
      <c r="AA2610" t="s">
        <v>107</v>
      </c>
      <c r="AE2610" t="s">
        <v>57</v>
      </c>
    </row>
    <row r="2611" spans="1:31" x14ac:dyDescent="0.3">
      <c r="A2611" s="1">
        <v>43656</v>
      </c>
      <c r="B2611" s="2">
        <v>0.47915509259259265</v>
      </c>
      <c r="C2611" t="s">
        <v>39</v>
      </c>
      <c r="D2611" t="s">
        <v>13</v>
      </c>
      <c r="E2611">
        <v>153</v>
      </c>
      <c r="F2611" t="s">
        <v>95</v>
      </c>
      <c r="G2611" t="s">
        <v>276</v>
      </c>
      <c r="H2611" t="s">
        <v>41</v>
      </c>
      <c r="I2611">
        <v>300</v>
      </c>
      <c r="J2611" t="s">
        <v>42</v>
      </c>
      <c r="K2611" t="s">
        <v>276</v>
      </c>
      <c r="L2611">
        <v>55.020451666666702</v>
      </c>
      <c r="M2611">
        <v>-8.7349566666666707</v>
      </c>
      <c r="N2611" t="s">
        <v>129</v>
      </c>
      <c r="O2611" t="s">
        <v>147</v>
      </c>
      <c r="W2611">
        <v>1</v>
      </c>
      <c r="Y2611" t="s">
        <v>28</v>
      </c>
      <c r="Z2611" t="s">
        <v>52</v>
      </c>
      <c r="AA2611" t="s">
        <v>122</v>
      </c>
      <c r="AE2611" t="s">
        <v>57</v>
      </c>
    </row>
    <row r="2612" spans="1:31" x14ac:dyDescent="0.3">
      <c r="A2612" s="1">
        <v>43656</v>
      </c>
      <c r="B2612" s="2">
        <v>0.47928240740740741</v>
      </c>
      <c r="C2612" t="s">
        <v>39</v>
      </c>
      <c r="D2612" t="s">
        <v>13</v>
      </c>
      <c r="E2612">
        <v>153</v>
      </c>
      <c r="F2612" t="s">
        <v>95</v>
      </c>
      <c r="G2612" t="s">
        <v>276</v>
      </c>
      <c r="H2612" t="s">
        <v>41</v>
      </c>
      <c r="I2612">
        <v>300</v>
      </c>
      <c r="J2612" t="s">
        <v>42</v>
      </c>
      <c r="K2612" t="s">
        <v>276</v>
      </c>
      <c r="L2612">
        <v>55.020904999999999</v>
      </c>
      <c r="M2612">
        <v>-8.7344683333333304</v>
      </c>
      <c r="N2612" t="s">
        <v>129</v>
      </c>
      <c r="O2612" t="s">
        <v>44</v>
      </c>
      <c r="W2612">
        <v>2</v>
      </c>
      <c r="Z2612" t="s">
        <v>46</v>
      </c>
      <c r="AA2612" t="s">
        <v>47</v>
      </c>
      <c r="AB2612" t="s">
        <v>64</v>
      </c>
      <c r="AE2612" t="s">
        <v>57</v>
      </c>
    </row>
    <row r="2613" spans="1:31" x14ac:dyDescent="0.3">
      <c r="A2613" s="1">
        <v>43656</v>
      </c>
      <c r="B2613" s="2">
        <v>0.47940972222222222</v>
      </c>
      <c r="C2613" t="s">
        <v>39</v>
      </c>
      <c r="D2613" t="s">
        <v>13</v>
      </c>
      <c r="E2613">
        <v>153</v>
      </c>
      <c r="F2613" t="s">
        <v>95</v>
      </c>
      <c r="G2613" t="s">
        <v>276</v>
      </c>
      <c r="H2613" t="s">
        <v>41</v>
      </c>
      <c r="I2613">
        <v>300</v>
      </c>
      <c r="J2613" t="s">
        <v>42</v>
      </c>
      <c r="K2613" t="s">
        <v>276</v>
      </c>
      <c r="L2613">
        <v>55.021360000000001</v>
      </c>
      <c r="M2613">
        <v>-8.7339800000000007</v>
      </c>
      <c r="N2613" t="s">
        <v>129</v>
      </c>
      <c r="O2613" t="s">
        <v>61</v>
      </c>
      <c r="P2613">
        <v>1</v>
      </c>
      <c r="AA2613" t="s">
        <v>47</v>
      </c>
      <c r="AB2613" t="s">
        <v>72</v>
      </c>
      <c r="AE2613" t="s">
        <v>57</v>
      </c>
    </row>
    <row r="2614" spans="1:31" x14ac:dyDescent="0.3">
      <c r="A2614" s="1">
        <v>43656</v>
      </c>
      <c r="B2614" s="2">
        <v>0.4798263888888889</v>
      </c>
      <c r="C2614" t="s">
        <v>39</v>
      </c>
      <c r="D2614" t="s">
        <v>13</v>
      </c>
      <c r="E2614">
        <v>153</v>
      </c>
      <c r="F2614" t="s">
        <v>95</v>
      </c>
      <c r="G2614" t="s">
        <v>276</v>
      </c>
      <c r="H2614" t="s">
        <v>41</v>
      </c>
      <c r="I2614">
        <v>300</v>
      </c>
      <c r="J2614" t="s">
        <v>42</v>
      </c>
      <c r="K2614" t="s">
        <v>276</v>
      </c>
      <c r="L2614">
        <v>55.022838333333297</v>
      </c>
      <c r="M2614">
        <v>-8.7323983333333306</v>
      </c>
      <c r="N2614" t="s">
        <v>129</v>
      </c>
      <c r="O2614" t="s">
        <v>51</v>
      </c>
      <c r="W2614">
        <v>1</v>
      </c>
      <c r="Y2614" t="s">
        <v>28</v>
      </c>
      <c r="Z2614" t="s">
        <v>52</v>
      </c>
      <c r="AA2614" t="s">
        <v>47</v>
      </c>
      <c r="AB2614" t="s">
        <v>72</v>
      </c>
      <c r="AE2614" t="s">
        <v>50</v>
      </c>
    </row>
    <row r="2615" spans="1:31" x14ac:dyDescent="0.3">
      <c r="A2615" s="1">
        <v>43656</v>
      </c>
      <c r="B2615" s="2">
        <v>0.47994212962962962</v>
      </c>
      <c r="C2615" t="s">
        <v>39</v>
      </c>
      <c r="D2615" t="s">
        <v>13</v>
      </c>
      <c r="E2615">
        <v>153</v>
      </c>
      <c r="F2615" t="s">
        <v>95</v>
      </c>
      <c r="G2615" t="s">
        <v>276</v>
      </c>
      <c r="H2615" t="s">
        <v>41</v>
      </c>
      <c r="I2615">
        <v>300</v>
      </c>
      <c r="J2615" t="s">
        <v>42</v>
      </c>
      <c r="K2615" t="s">
        <v>276</v>
      </c>
      <c r="L2615">
        <v>55.023253333333301</v>
      </c>
      <c r="M2615">
        <v>-8.7319733333333307</v>
      </c>
      <c r="N2615" t="s">
        <v>129</v>
      </c>
      <c r="O2615" t="s">
        <v>148</v>
      </c>
      <c r="W2615">
        <v>2</v>
      </c>
      <c r="Y2615" t="s">
        <v>28</v>
      </c>
      <c r="Z2615" t="s">
        <v>52</v>
      </c>
      <c r="AA2615" t="s">
        <v>47</v>
      </c>
      <c r="AB2615" t="s">
        <v>56</v>
      </c>
      <c r="AE2615" t="s">
        <v>50</v>
      </c>
    </row>
    <row r="2616" spans="1:31" x14ac:dyDescent="0.3">
      <c r="A2616" s="1">
        <v>43656</v>
      </c>
      <c r="B2616" s="2">
        <v>0.48076388888888894</v>
      </c>
      <c r="C2616" t="s">
        <v>39</v>
      </c>
      <c r="D2616" t="s">
        <v>13</v>
      </c>
      <c r="E2616">
        <v>153</v>
      </c>
      <c r="F2616" t="s">
        <v>95</v>
      </c>
      <c r="G2616" t="s">
        <v>276</v>
      </c>
      <c r="H2616" t="s">
        <v>41</v>
      </c>
      <c r="I2616">
        <v>300</v>
      </c>
      <c r="J2616" t="s">
        <v>42</v>
      </c>
      <c r="K2616" t="s">
        <v>276</v>
      </c>
      <c r="L2616">
        <v>55.0261766666667</v>
      </c>
      <c r="M2616">
        <v>-8.7288633333333294</v>
      </c>
      <c r="N2616" t="s">
        <v>129</v>
      </c>
      <c r="O2616" t="s">
        <v>44</v>
      </c>
      <c r="W2616">
        <v>2</v>
      </c>
      <c r="Z2616" t="s">
        <v>46</v>
      </c>
      <c r="AA2616" t="s">
        <v>47</v>
      </c>
      <c r="AB2616" t="s">
        <v>72</v>
      </c>
      <c r="AE2616" t="s">
        <v>50</v>
      </c>
    </row>
    <row r="2617" spans="1:31" x14ac:dyDescent="0.3">
      <c r="A2617" s="1">
        <v>43656</v>
      </c>
      <c r="B2617" s="2">
        <v>0.48090277777777773</v>
      </c>
      <c r="C2617" t="s">
        <v>39</v>
      </c>
      <c r="D2617" t="s">
        <v>13</v>
      </c>
      <c r="E2617">
        <v>153</v>
      </c>
      <c r="F2617" t="s">
        <v>95</v>
      </c>
      <c r="G2617" t="s">
        <v>276</v>
      </c>
      <c r="H2617" t="s">
        <v>41</v>
      </c>
      <c r="I2617">
        <v>300</v>
      </c>
      <c r="J2617" t="s">
        <v>42</v>
      </c>
      <c r="K2617" t="s">
        <v>276</v>
      </c>
      <c r="L2617">
        <v>55.026658333333302</v>
      </c>
      <c r="M2617">
        <v>-8.7283133333333307</v>
      </c>
      <c r="N2617" t="s">
        <v>129</v>
      </c>
      <c r="O2617" t="s">
        <v>100</v>
      </c>
      <c r="W2617">
        <v>4</v>
      </c>
      <c r="Y2617" t="s">
        <v>28</v>
      </c>
      <c r="Z2617" t="s">
        <v>52</v>
      </c>
      <c r="AA2617" t="s">
        <v>47</v>
      </c>
      <c r="AB2617" t="s">
        <v>72</v>
      </c>
      <c r="AE2617" t="s">
        <v>50</v>
      </c>
    </row>
    <row r="2618" spans="1:31" x14ac:dyDescent="0.3">
      <c r="A2618" s="1">
        <v>43656</v>
      </c>
      <c r="B2618" s="2">
        <v>0.48502314814814818</v>
      </c>
      <c r="C2618" t="s">
        <v>39</v>
      </c>
      <c r="D2618" t="s">
        <v>13</v>
      </c>
      <c r="E2618">
        <v>153</v>
      </c>
      <c r="F2618" t="s">
        <v>95</v>
      </c>
      <c r="G2618" t="s">
        <v>276</v>
      </c>
      <c r="H2618" t="s">
        <v>41</v>
      </c>
      <c r="I2618">
        <v>300</v>
      </c>
      <c r="J2618" t="s">
        <v>42</v>
      </c>
      <c r="K2618" t="s">
        <v>276</v>
      </c>
      <c r="L2618">
        <v>55.041440000000001</v>
      </c>
      <c r="M2618">
        <v>-8.7126016666666697</v>
      </c>
      <c r="N2618" t="s">
        <v>129</v>
      </c>
      <c r="O2618" t="s">
        <v>100</v>
      </c>
      <c r="W2618">
        <v>35</v>
      </c>
      <c r="Y2618" t="s">
        <v>28</v>
      </c>
      <c r="Z2618" t="s">
        <v>52</v>
      </c>
      <c r="AA2618" t="s">
        <v>107</v>
      </c>
      <c r="AE2618" t="s">
        <v>50</v>
      </c>
    </row>
    <row r="2619" spans="1:31" x14ac:dyDescent="0.3">
      <c r="A2619" s="1">
        <v>43656</v>
      </c>
      <c r="B2619" s="2">
        <v>0.48516203703703703</v>
      </c>
      <c r="C2619" t="s">
        <v>39</v>
      </c>
      <c r="D2619" t="s">
        <v>13</v>
      </c>
      <c r="E2619">
        <v>153</v>
      </c>
      <c r="F2619" t="s">
        <v>95</v>
      </c>
      <c r="G2619" t="s">
        <v>276</v>
      </c>
      <c r="H2619" t="s">
        <v>41</v>
      </c>
      <c r="I2619">
        <v>300</v>
      </c>
      <c r="J2619" t="s">
        <v>42</v>
      </c>
      <c r="K2619" t="s">
        <v>276</v>
      </c>
      <c r="L2619">
        <v>55.041938333333299</v>
      </c>
      <c r="M2619">
        <v>-8.7120666666666704</v>
      </c>
      <c r="N2619" t="s">
        <v>129</v>
      </c>
      <c r="O2619" t="s">
        <v>54</v>
      </c>
      <c r="W2619">
        <v>3</v>
      </c>
      <c r="Y2619" t="s">
        <v>28</v>
      </c>
      <c r="Z2619" t="s">
        <v>52</v>
      </c>
      <c r="AA2619" t="s">
        <v>107</v>
      </c>
      <c r="AE2619" t="s">
        <v>50</v>
      </c>
    </row>
    <row r="2620" spans="1:31" x14ac:dyDescent="0.3">
      <c r="A2620" s="1">
        <v>43656</v>
      </c>
      <c r="B2620" s="2">
        <v>0.48527777777777775</v>
      </c>
      <c r="C2620" t="s">
        <v>39</v>
      </c>
      <c r="D2620" t="s">
        <v>13</v>
      </c>
      <c r="E2620">
        <v>153</v>
      </c>
      <c r="F2620" t="s">
        <v>95</v>
      </c>
      <c r="G2620" t="s">
        <v>276</v>
      </c>
      <c r="H2620" t="s">
        <v>41</v>
      </c>
      <c r="I2620">
        <v>300</v>
      </c>
      <c r="J2620" t="s">
        <v>42</v>
      </c>
      <c r="K2620" t="s">
        <v>276</v>
      </c>
      <c r="L2620">
        <v>55.042353333333303</v>
      </c>
      <c r="M2620">
        <v>-8.7116150000000001</v>
      </c>
      <c r="N2620" t="s">
        <v>129</v>
      </c>
      <c r="O2620" t="s">
        <v>118</v>
      </c>
      <c r="W2620">
        <v>1</v>
      </c>
      <c r="Y2620" t="s">
        <v>28</v>
      </c>
      <c r="Z2620" t="s">
        <v>52</v>
      </c>
      <c r="AA2620" t="s">
        <v>107</v>
      </c>
      <c r="AE2620" t="s">
        <v>50</v>
      </c>
    </row>
    <row r="2621" spans="1:31" x14ac:dyDescent="0.3">
      <c r="A2621" s="1">
        <v>43656</v>
      </c>
      <c r="B2621" s="2">
        <v>0.48540509259259257</v>
      </c>
      <c r="C2621" t="s">
        <v>39</v>
      </c>
      <c r="D2621" t="s">
        <v>13</v>
      </c>
      <c r="E2621">
        <v>153</v>
      </c>
      <c r="F2621" t="s">
        <v>95</v>
      </c>
      <c r="G2621" t="s">
        <v>276</v>
      </c>
      <c r="H2621" t="s">
        <v>41</v>
      </c>
      <c r="I2621">
        <v>300</v>
      </c>
      <c r="J2621" t="s">
        <v>42</v>
      </c>
      <c r="K2621" t="s">
        <v>276</v>
      </c>
      <c r="L2621">
        <v>55.0427483333333</v>
      </c>
      <c r="M2621">
        <v>-8.7111683333333296</v>
      </c>
      <c r="N2621" t="s">
        <v>129</v>
      </c>
      <c r="O2621" t="s">
        <v>123</v>
      </c>
      <c r="W2621">
        <v>3</v>
      </c>
      <c r="Y2621" t="s">
        <v>28</v>
      </c>
      <c r="Z2621" t="s">
        <v>52</v>
      </c>
      <c r="AA2621" t="s">
        <v>107</v>
      </c>
      <c r="AE2621" t="s">
        <v>50</v>
      </c>
    </row>
    <row r="2622" spans="1:31" x14ac:dyDescent="0.3">
      <c r="A2622" s="1">
        <v>43656</v>
      </c>
      <c r="B2622" s="2">
        <v>0.48554398148148148</v>
      </c>
      <c r="C2622" t="s">
        <v>39</v>
      </c>
      <c r="D2622" t="s">
        <v>13</v>
      </c>
      <c r="E2622">
        <v>153</v>
      </c>
      <c r="F2622" t="s">
        <v>95</v>
      </c>
      <c r="G2622" t="s">
        <v>276</v>
      </c>
      <c r="H2622" t="s">
        <v>41</v>
      </c>
      <c r="I2622">
        <v>300</v>
      </c>
      <c r="J2622" t="s">
        <v>42</v>
      </c>
      <c r="K2622" t="s">
        <v>276</v>
      </c>
      <c r="L2622">
        <v>55.043266666666703</v>
      </c>
      <c r="M2622">
        <v>-8.71054833333333</v>
      </c>
      <c r="N2622" t="s">
        <v>129</v>
      </c>
      <c r="O2622" t="s">
        <v>148</v>
      </c>
      <c r="W2622">
        <v>1</v>
      </c>
      <c r="Y2622" t="s">
        <v>28</v>
      </c>
      <c r="Z2622" t="s">
        <v>52</v>
      </c>
      <c r="AA2622" t="s">
        <v>47</v>
      </c>
      <c r="AB2622" t="s">
        <v>55</v>
      </c>
      <c r="AE2622" t="s">
        <v>50</v>
      </c>
    </row>
    <row r="2623" spans="1:31" x14ac:dyDescent="0.3">
      <c r="A2623" s="1">
        <v>43656</v>
      </c>
      <c r="B2623" s="2">
        <v>0.48646990740740742</v>
      </c>
      <c r="C2623" t="s">
        <v>39</v>
      </c>
      <c r="D2623" t="s">
        <v>13</v>
      </c>
      <c r="E2623">
        <v>153</v>
      </c>
      <c r="F2623" t="s">
        <v>95</v>
      </c>
      <c r="G2623" t="s">
        <v>276</v>
      </c>
      <c r="H2623" t="s">
        <v>41</v>
      </c>
      <c r="I2623">
        <v>300</v>
      </c>
      <c r="J2623" t="s">
        <v>42</v>
      </c>
      <c r="K2623" t="s">
        <v>276</v>
      </c>
      <c r="L2623">
        <v>55.0465983333333</v>
      </c>
      <c r="M2623">
        <v>-8.70698333333333</v>
      </c>
      <c r="N2623" t="s">
        <v>129</v>
      </c>
      <c r="O2623" t="s">
        <v>123</v>
      </c>
      <c r="W2623">
        <v>1</v>
      </c>
      <c r="Y2623" t="s">
        <v>28</v>
      </c>
      <c r="Z2623" t="s">
        <v>52</v>
      </c>
      <c r="AA2623" t="s">
        <v>47</v>
      </c>
      <c r="AB2623" t="s">
        <v>53</v>
      </c>
      <c r="AE2623" t="s">
        <v>50</v>
      </c>
    </row>
    <row r="2624" spans="1:31" x14ac:dyDescent="0.3">
      <c r="A2624" s="1">
        <v>43656</v>
      </c>
      <c r="B2624" s="2">
        <v>0.48659722222222218</v>
      </c>
      <c r="C2624" t="s">
        <v>39</v>
      </c>
      <c r="D2624" t="s">
        <v>13</v>
      </c>
      <c r="E2624">
        <v>153</v>
      </c>
      <c r="F2624" t="s">
        <v>95</v>
      </c>
      <c r="G2624" t="s">
        <v>276</v>
      </c>
      <c r="H2624" t="s">
        <v>41</v>
      </c>
      <c r="I2624">
        <v>300</v>
      </c>
      <c r="J2624" t="s">
        <v>42</v>
      </c>
      <c r="K2624" t="s">
        <v>276</v>
      </c>
      <c r="L2624">
        <v>55.0470683333333</v>
      </c>
      <c r="M2624">
        <v>-8.7065083333333302</v>
      </c>
      <c r="N2624" t="s">
        <v>129</v>
      </c>
      <c r="O2624" t="s">
        <v>100</v>
      </c>
      <c r="W2624">
        <v>1</v>
      </c>
      <c r="Y2624" t="s">
        <v>28</v>
      </c>
      <c r="Z2624" t="s">
        <v>52</v>
      </c>
      <c r="AA2624" t="s">
        <v>47</v>
      </c>
      <c r="AB2624" t="s">
        <v>56</v>
      </c>
      <c r="AE2624" t="s">
        <v>50</v>
      </c>
    </row>
    <row r="2625" spans="1:31" x14ac:dyDescent="0.3">
      <c r="A2625" s="1">
        <v>43656</v>
      </c>
      <c r="B2625" s="2">
        <v>0.4912731481481481</v>
      </c>
      <c r="C2625" t="s">
        <v>39</v>
      </c>
      <c r="D2625" t="s">
        <v>13</v>
      </c>
      <c r="E2625">
        <v>153</v>
      </c>
      <c r="F2625" t="s">
        <v>95</v>
      </c>
      <c r="G2625" t="s">
        <v>276</v>
      </c>
      <c r="H2625" t="s">
        <v>41</v>
      </c>
      <c r="I2625">
        <v>300</v>
      </c>
      <c r="J2625" t="s">
        <v>42</v>
      </c>
      <c r="K2625" t="s">
        <v>276</v>
      </c>
      <c r="L2625">
        <v>55.063825000000001</v>
      </c>
      <c r="M2625">
        <v>-8.6885100000000008</v>
      </c>
      <c r="N2625" t="s">
        <v>129</v>
      </c>
      <c r="O2625" t="s">
        <v>44</v>
      </c>
      <c r="W2625">
        <v>1</v>
      </c>
      <c r="Z2625" t="s">
        <v>46</v>
      </c>
      <c r="AA2625" t="s">
        <v>47</v>
      </c>
      <c r="AB2625" t="s">
        <v>56</v>
      </c>
      <c r="AE2625" t="s">
        <v>50</v>
      </c>
    </row>
    <row r="2626" spans="1:31" x14ac:dyDescent="0.3">
      <c r="A2626" s="1">
        <v>43656</v>
      </c>
      <c r="B2626" s="2">
        <v>0.49267361111111113</v>
      </c>
      <c r="C2626" t="s">
        <v>39</v>
      </c>
      <c r="D2626" t="s">
        <v>13</v>
      </c>
      <c r="E2626">
        <v>153</v>
      </c>
      <c r="F2626" t="s">
        <v>95</v>
      </c>
      <c r="G2626" t="s">
        <v>276</v>
      </c>
      <c r="H2626" t="s">
        <v>41</v>
      </c>
      <c r="I2626">
        <v>300</v>
      </c>
      <c r="J2626" t="s">
        <v>42</v>
      </c>
      <c r="K2626" t="s">
        <v>276</v>
      </c>
      <c r="L2626">
        <v>55.068876666666696</v>
      </c>
      <c r="M2626">
        <v>-8.68319333333333</v>
      </c>
      <c r="N2626" t="s">
        <v>129</v>
      </c>
      <c r="O2626" t="s">
        <v>100</v>
      </c>
      <c r="W2626">
        <v>3</v>
      </c>
      <c r="Y2626" t="s">
        <v>28</v>
      </c>
      <c r="Z2626" t="s">
        <v>52</v>
      </c>
      <c r="AA2626" t="s">
        <v>47</v>
      </c>
      <c r="AB2626" t="s">
        <v>48</v>
      </c>
      <c r="AE2626" t="s">
        <v>50</v>
      </c>
    </row>
    <row r="2627" spans="1:31" x14ac:dyDescent="0.3">
      <c r="A2627" s="1">
        <v>43656</v>
      </c>
      <c r="B2627" s="2">
        <v>0.49396990740740737</v>
      </c>
      <c r="C2627" t="s">
        <v>39</v>
      </c>
      <c r="D2627" t="s">
        <v>13</v>
      </c>
      <c r="E2627">
        <v>153</v>
      </c>
      <c r="F2627" t="s">
        <v>95</v>
      </c>
      <c r="G2627" t="s">
        <v>276</v>
      </c>
      <c r="H2627" t="s">
        <v>41</v>
      </c>
      <c r="I2627">
        <v>300</v>
      </c>
      <c r="J2627" t="s">
        <v>42</v>
      </c>
      <c r="K2627" t="s">
        <v>276</v>
      </c>
      <c r="L2627">
        <v>55.0736633333333</v>
      </c>
      <c r="M2627">
        <v>-8.6784416666666697</v>
      </c>
      <c r="N2627" t="s">
        <v>129</v>
      </c>
      <c r="O2627" t="s">
        <v>44</v>
      </c>
      <c r="W2627">
        <v>1</v>
      </c>
      <c r="Z2627" t="s">
        <v>46</v>
      </c>
      <c r="AA2627" t="s">
        <v>47</v>
      </c>
      <c r="AB2627" t="s">
        <v>74</v>
      </c>
      <c r="AE2627" t="s">
        <v>50</v>
      </c>
    </row>
    <row r="2628" spans="1:31" x14ac:dyDescent="0.3">
      <c r="A2628" s="1">
        <v>43656</v>
      </c>
      <c r="B2628" s="2">
        <v>0.49653935185185188</v>
      </c>
      <c r="C2628" t="s">
        <v>39</v>
      </c>
      <c r="D2628" t="s">
        <v>13</v>
      </c>
      <c r="E2628">
        <v>153</v>
      </c>
      <c r="F2628" t="s">
        <v>95</v>
      </c>
      <c r="G2628" t="s">
        <v>276</v>
      </c>
      <c r="H2628" t="s">
        <v>41</v>
      </c>
      <c r="I2628">
        <v>300</v>
      </c>
      <c r="J2628" t="s">
        <v>42</v>
      </c>
      <c r="K2628" t="s">
        <v>276</v>
      </c>
      <c r="L2628">
        <v>55.083134999999999</v>
      </c>
      <c r="M2628">
        <v>-8.6692733333333294</v>
      </c>
      <c r="N2628" t="s">
        <v>129</v>
      </c>
      <c r="O2628" t="s">
        <v>44</v>
      </c>
      <c r="W2628">
        <v>1</v>
      </c>
      <c r="Z2628" t="s">
        <v>46</v>
      </c>
      <c r="AA2628" t="s">
        <v>47</v>
      </c>
      <c r="AB2628" t="s">
        <v>53</v>
      </c>
      <c r="AE2628" t="s">
        <v>50</v>
      </c>
    </row>
    <row r="2629" spans="1:31" x14ac:dyDescent="0.3">
      <c r="A2629" s="1">
        <v>43656</v>
      </c>
      <c r="B2629" s="2">
        <v>0.49674768518518514</v>
      </c>
      <c r="C2629" t="s">
        <v>39</v>
      </c>
      <c r="D2629" t="s">
        <v>13</v>
      </c>
      <c r="E2629">
        <v>153</v>
      </c>
      <c r="F2629" t="s">
        <v>95</v>
      </c>
      <c r="G2629" t="s">
        <v>276</v>
      </c>
      <c r="H2629" t="s">
        <v>41</v>
      </c>
      <c r="I2629">
        <v>300</v>
      </c>
      <c r="J2629" t="s">
        <v>42</v>
      </c>
      <c r="K2629" t="s">
        <v>276</v>
      </c>
      <c r="L2629">
        <v>55.083918333333301</v>
      </c>
      <c r="M2629">
        <v>-8.6685300000000005</v>
      </c>
      <c r="N2629" t="s">
        <v>129</v>
      </c>
      <c r="O2629" t="s">
        <v>51</v>
      </c>
      <c r="W2629">
        <v>1</v>
      </c>
      <c r="Y2629" t="s">
        <v>28</v>
      </c>
      <c r="Z2629" t="s">
        <v>52</v>
      </c>
      <c r="AA2629" t="s">
        <v>47</v>
      </c>
      <c r="AE2629" t="s">
        <v>50</v>
      </c>
    </row>
    <row r="2630" spans="1:31" x14ac:dyDescent="0.3">
      <c r="A2630" s="1">
        <v>43656</v>
      </c>
      <c r="B2630" s="2">
        <v>0.49755787037037041</v>
      </c>
      <c r="C2630" t="s">
        <v>39</v>
      </c>
      <c r="D2630" t="s">
        <v>13</v>
      </c>
      <c r="E2630">
        <v>153</v>
      </c>
      <c r="F2630" t="s">
        <v>95</v>
      </c>
      <c r="G2630" t="s">
        <v>276</v>
      </c>
      <c r="H2630" t="s">
        <v>41</v>
      </c>
      <c r="I2630">
        <v>300</v>
      </c>
      <c r="J2630" t="s">
        <v>42</v>
      </c>
      <c r="K2630" t="s">
        <v>276</v>
      </c>
      <c r="L2630">
        <v>55.086961666666703</v>
      </c>
      <c r="M2630">
        <v>-8.6657100000000007</v>
      </c>
      <c r="N2630" t="s">
        <v>129</v>
      </c>
      <c r="O2630" t="s">
        <v>44</v>
      </c>
      <c r="W2630">
        <v>2</v>
      </c>
      <c r="Z2630" t="s">
        <v>46</v>
      </c>
      <c r="AA2630" t="s">
        <v>107</v>
      </c>
      <c r="AE2630" t="s">
        <v>57</v>
      </c>
    </row>
    <row r="2631" spans="1:31" x14ac:dyDescent="0.3">
      <c r="A2631" s="1">
        <v>43656</v>
      </c>
      <c r="B2631" s="2">
        <v>0.49768518518518517</v>
      </c>
      <c r="C2631" t="s">
        <v>39</v>
      </c>
      <c r="D2631" t="s">
        <v>13</v>
      </c>
      <c r="E2631">
        <v>153</v>
      </c>
      <c r="F2631" t="s">
        <v>95</v>
      </c>
      <c r="G2631" t="s">
        <v>276</v>
      </c>
      <c r="H2631" t="s">
        <v>41</v>
      </c>
      <c r="I2631">
        <v>300</v>
      </c>
      <c r="J2631" t="s">
        <v>42</v>
      </c>
      <c r="K2631" t="s">
        <v>276</v>
      </c>
      <c r="L2631">
        <v>55.087443333333297</v>
      </c>
      <c r="M2631">
        <v>-8.66526</v>
      </c>
      <c r="N2631" t="s">
        <v>129</v>
      </c>
      <c r="O2631" t="s">
        <v>54</v>
      </c>
      <c r="W2631">
        <v>4</v>
      </c>
      <c r="Y2631" t="s">
        <v>28</v>
      </c>
      <c r="Z2631" t="s">
        <v>52</v>
      </c>
      <c r="AA2631" t="s">
        <v>107</v>
      </c>
      <c r="AE2631" t="s">
        <v>57</v>
      </c>
    </row>
    <row r="2632" spans="1:31" x14ac:dyDescent="0.3">
      <c r="A2632" s="1">
        <v>43656</v>
      </c>
      <c r="B2632" s="2">
        <v>0.49824074074074076</v>
      </c>
      <c r="C2632" t="s">
        <v>39</v>
      </c>
      <c r="D2632" t="s">
        <v>13</v>
      </c>
      <c r="E2632">
        <v>153</v>
      </c>
      <c r="F2632" t="s">
        <v>95</v>
      </c>
      <c r="G2632" t="s">
        <v>276</v>
      </c>
      <c r="H2632" t="s">
        <v>41</v>
      </c>
      <c r="I2632">
        <v>300</v>
      </c>
      <c r="J2632" t="s">
        <v>42</v>
      </c>
      <c r="K2632" t="s">
        <v>276</v>
      </c>
      <c r="L2632">
        <v>55.089509999999997</v>
      </c>
      <c r="M2632">
        <v>-8.6632916666666695</v>
      </c>
      <c r="N2632" t="s">
        <v>129</v>
      </c>
      <c r="O2632" t="s">
        <v>100</v>
      </c>
      <c r="W2632">
        <v>1</v>
      </c>
      <c r="Y2632" t="s">
        <v>28</v>
      </c>
      <c r="Z2632" t="s">
        <v>52</v>
      </c>
      <c r="AA2632" t="s">
        <v>47</v>
      </c>
      <c r="AB2632" t="s">
        <v>53</v>
      </c>
      <c r="AE2632" t="s">
        <v>50</v>
      </c>
    </row>
    <row r="2633" spans="1:31" x14ac:dyDescent="0.3">
      <c r="A2633" s="1">
        <v>43656</v>
      </c>
      <c r="B2633" s="2">
        <v>0.49886574074074069</v>
      </c>
      <c r="C2633" t="s">
        <v>39</v>
      </c>
      <c r="D2633" t="s">
        <v>13</v>
      </c>
      <c r="E2633">
        <v>153</v>
      </c>
      <c r="F2633" t="s">
        <v>95</v>
      </c>
      <c r="G2633" t="s">
        <v>276</v>
      </c>
      <c r="H2633" t="s">
        <v>41</v>
      </c>
      <c r="I2633">
        <v>300</v>
      </c>
      <c r="J2633" t="s">
        <v>42</v>
      </c>
      <c r="K2633" t="s">
        <v>276</v>
      </c>
      <c r="L2633">
        <v>55.091880000000003</v>
      </c>
      <c r="M2633">
        <v>-8.6609716666666703</v>
      </c>
      <c r="N2633" t="s">
        <v>129</v>
      </c>
      <c r="O2633" t="s">
        <v>100</v>
      </c>
      <c r="W2633">
        <v>1</v>
      </c>
      <c r="Y2633" t="s">
        <v>28</v>
      </c>
      <c r="Z2633" t="s">
        <v>52</v>
      </c>
      <c r="AA2633" t="s">
        <v>47</v>
      </c>
      <c r="AB2633" t="s">
        <v>53</v>
      </c>
      <c r="AE2633" t="s">
        <v>50</v>
      </c>
    </row>
    <row r="2634" spans="1:31" x14ac:dyDescent="0.3">
      <c r="A2634" s="1">
        <v>43656</v>
      </c>
      <c r="B2634" s="2">
        <v>0.4994791666666667</v>
      </c>
      <c r="C2634" t="s">
        <v>39</v>
      </c>
      <c r="D2634" t="s">
        <v>13</v>
      </c>
      <c r="E2634">
        <v>153</v>
      </c>
      <c r="F2634" t="s">
        <v>95</v>
      </c>
      <c r="G2634" t="s">
        <v>276</v>
      </c>
      <c r="H2634" t="s">
        <v>41</v>
      </c>
      <c r="I2634">
        <v>300</v>
      </c>
      <c r="J2634" t="s">
        <v>42</v>
      </c>
      <c r="K2634" t="s">
        <v>276</v>
      </c>
      <c r="L2634">
        <v>55.0941616666667</v>
      </c>
      <c r="M2634">
        <v>-8.6587883333333302</v>
      </c>
      <c r="N2634" t="s">
        <v>129</v>
      </c>
      <c r="O2634" t="s">
        <v>61</v>
      </c>
      <c r="P2634">
        <v>1</v>
      </c>
      <c r="AA2634" t="s">
        <v>47</v>
      </c>
      <c r="AB2634" t="s">
        <v>72</v>
      </c>
      <c r="AE2634" t="s">
        <v>50</v>
      </c>
    </row>
    <row r="2635" spans="1:31" x14ac:dyDescent="0.3">
      <c r="A2635" s="1">
        <v>43656</v>
      </c>
      <c r="B2635" s="2">
        <v>0.50108796296296299</v>
      </c>
      <c r="C2635" t="s">
        <v>39</v>
      </c>
      <c r="D2635" t="s">
        <v>13</v>
      </c>
      <c r="E2635">
        <v>153</v>
      </c>
      <c r="F2635" t="s">
        <v>95</v>
      </c>
      <c r="G2635" t="s">
        <v>276</v>
      </c>
      <c r="H2635" t="s">
        <v>41</v>
      </c>
      <c r="I2635">
        <v>300</v>
      </c>
      <c r="J2635" t="s">
        <v>42</v>
      </c>
      <c r="K2635" t="s">
        <v>276</v>
      </c>
      <c r="L2635">
        <v>55.100205000000003</v>
      </c>
      <c r="M2635">
        <v>-8.6529466666666703</v>
      </c>
      <c r="N2635" t="s">
        <v>129</v>
      </c>
      <c r="O2635" t="s">
        <v>100</v>
      </c>
      <c r="W2635">
        <v>2</v>
      </c>
      <c r="Y2635" t="s">
        <v>28</v>
      </c>
      <c r="Z2635" t="s">
        <v>52</v>
      </c>
      <c r="AA2635" t="s">
        <v>47</v>
      </c>
      <c r="AB2635" t="s">
        <v>55</v>
      </c>
      <c r="AE2635" t="s">
        <v>57</v>
      </c>
    </row>
    <row r="2636" spans="1:31" x14ac:dyDescent="0.3">
      <c r="A2636" s="1">
        <v>43656</v>
      </c>
      <c r="B2636" s="2">
        <v>0.50121527777777775</v>
      </c>
      <c r="C2636" t="s">
        <v>39</v>
      </c>
      <c r="D2636" t="s">
        <v>13</v>
      </c>
      <c r="E2636">
        <v>153</v>
      </c>
      <c r="F2636" t="s">
        <v>95</v>
      </c>
      <c r="G2636" t="s">
        <v>276</v>
      </c>
      <c r="H2636" t="s">
        <v>41</v>
      </c>
      <c r="I2636">
        <v>300</v>
      </c>
      <c r="J2636" t="s">
        <v>42</v>
      </c>
      <c r="K2636" t="s">
        <v>276</v>
      </c>
      <c r="L2636">
        <v>55.100681666666702</v>
      </c>
      <c r="M2636">
        <v>-8.6524883333333307</v>
      </c>
      <c r="N2636" t="s">
        <v>129</v>
      </c>
      <c r="O2636" t="s">
        <v>54</v>
      </c>
      <c r="W2636">
        <v>1</v>
      </c>
      <c r="Y2636" t="s">
        <v>28</v>
      </c>
      <c r="Z2636" t="s">
        <v>52</v>
      </c>
      <c r="AA2636" t="s">
        <v>47</v>
      </c>
      <c r="AB2636" t="s">
        <v>64</v>
      </c>
      <c r="AE2636" t="s">
        <v>50</v>
      </c>
    </row>
    <row r="2637" spans="1:31" x14ac:dyDescent="0.3">
      <c r="A2637" s="1">
        <v>43656</v>
      </c>
      <c r="B2637" s="2">
        <v>0.50133101851851858</v>
      </c>
      <c r="C2637" t="s">
        <v>39</v>
      </c>
      <c r="D2637" t="s">
        <v>13</v>
      </c>
      <c r="E2637">
        <v>153</v>
      </c>
      <c r="F2637" t="s">
        <v>95</v>
      </c>
      <c r="G2637" t="s">
        <v>276</v>
      </c>
      <c r="H2637" t="s">
        <v>41</v>
      </c>
      <c r="I2637">
        <v>300</v>
      </c>
      <c r="J2637" t="s">
        <v>42</v>
      </c>
      <c r="K2637" t="s">
        <v>276</v>
      </c>
      <c r="L2637">
        <v>55.101113333333302</v>
      </c>
      <c r="M2637">
        <v>-8.6520716666666697</v>
      </c>
      <c r="N2637" t="s">
        <v>129</v>
      </c>
      <c r="O2637" t="s">
        <v>44</v>
      </c>
      <c r="W2637">
        <v>4</v>
      </c>
      <c r="Z2637" t="s">
        <v>46</v>
      </c>
      <c r="AA2637" t="s">
        <v>47</v>
      </c>
      <c r="AB2637" t="s">
        <v>64</v>
      </c>
      <c r="AE2637" t="s">
        <v>50</v>
      </c>
    </row>
    <row r="2638" spans="1:31" x14ac:dyDescent="0.3">
      <c r="A2638" s="1">
        <v>43656</v>
      </c>
      <c r="B2638" s="2">
        <v>0.50662037037037033</v>
      </c>
      <c r="C2638" t="s">
        <v>39</v>
      </c>
      <c r="D2638" t="s">
        <v>13</v>
      </c>
      <c r="E2638">
        <v>154</v>
      </c>
      <c r="F2638" t="s">
        <v>40</v>
      </c>
      <c r="G2638" t="s">
        <v>276</v>
      </c>
      <c r="H2638" t="s">
        <v>41</v>
      </c>
      <c r="I2638">
        <v>300</v>
      </c>
      <c r="J2638" t="s">
        <v>42</v>
      </c>
      <c r="K2638" t="s">
        <v>276</v>
      </c>
      <c r="L2638">
        <v>55.106591666666702</v>
      </c>
      <c r="M2638">
        <v>-8.6675749999999994</v>
      </c>
      <c r="N2638" t="s">
        <v>43</v>
      </c>
      <c r="O2638" t="s">
        <v>44</v>
      </c>
      <c r="W2638">
        <v>2</v>
      </c>
      <c r="Z2638" t="s">
        <v>46</v>
      </c>
      <c r="AA2638" t="s">
        <v>47</v>
      </c>
      <c r="AB2638" t="s">
        <v>53</v>
      </c>
      <c r="AC2638" t="s">
        <v>49</v>
      </c>
      <c r="AE2638" t="s">
        <v>57</v>
      </c>
    </row>
    <row r="2639" spans="1:31" x14ac:dyDescent="0.3">
      <c r="A2639" s="1">
        <v>43656</v>
      </c>
      <c r="B2639" s="2">
        <v>0.50945601851851852</v>
      </c>
      <c r="C2639" t="s">
        <v>39</v>
      </c>
      <c r="D2639" t="s">
        <v>13</v>
      </c>
      <c r="E2639">
        <v>154</v>
      </c>
      <c r="F2639" t="s">
        <v>40</v>
      </c>
      <c r="G2639" t="s">
        <v>276</v>
      </c>
      <c r="H2639" t="s">
        <v>41</v>
      </c>
      <c r="I2639">
        <v>300</v>
      </c>
      <c r="J2639" t="s">
        <v>42</v>
      </c>
      <c r="K2639" t="s">
        <v>276</v>
      </c>
      <c r="L2639">
        <v>55.106279999999998</v>
      </c>
      <c r="M2639">
        <v>-8.6873900000000006</v>
      </c>
      <c r="N2639" t="s">
        <v>129</v>
      </c>
      <c r="O2639" t="s">
        <v>44</v>
      </c>
      <c r="W2639">
        <v>3</v>
      </c>
      <c r="Z2639" t="s">
        <v>46</v>
      </c>
      <c r="AA2639" t="s">
        <v>47</v>
      </c>
      <c r="AB2639" t="s">
        <v>55</v>
      </c>
      <c r="AE2639" t="s">
        <v>57</v>
      </c>
    </row>
    <row r="2640" spans="1:31" x14ac:dyDescent="0.3">
      <c r="A2640" s="1">
        <v>43656</v>
      </c>
      <c r="B2640" s="2">
        <v>0.50990740740740736</v>
      </c>
      <c r="C2640" t="s">
        <v>39</v>
      </c>
      <c r="D2640" t="s">
        <v>13</v>
      </c>
      <c r="E2640">
        <v>154</v>
      </c>
      <c r="F2640" t="s">
        <v>40</v>
      </c>
      <c r="G2640" t="s">
        <v>276</v>
      </c>
      <c r="H2640" t="s">
        <v>41</v>
      </c>
      <c r="I2640">
        <v>300</v>
      </c>
      <c r="J2640" t="s">
        <v>42</v>
      </c>
      <c r="K2640" t="s">
        <v>276</v>
      </c>
      <c r="L2640">
        <v>55.1063883333333</v>
      </c>
      <c r="M2640">
        <v>-8.6905549999999998</v>
      </c>
      <c r="N2640" t="s">
        <v>129</v>
      </c>
      <c r="O2640" t="s">
        <v>54</v>
      </c>
      <c r="W2640">
        <v>1</v>
      </c>
      <c r="Y2640" t="s">
        <v>28</v>
      </c>
      <c r="Z2640" t="s">
        <v>52</v>
      </c>
      <c r="AA2640" t="s">
        <v>47</v>
      </c>
      <c r="AB2640" t="s">
        <v>72</v>
      </c>
      <c r="AE2640" t="s">
        <v>50</v>
      </c>
    </row>
    <row r="2641" spans="1:31" x14ac:dyDescent="0.3">
      <c r="A2641" s="1">
        <v>43656</v>
      </c>
      <c r="B2641" s="2">
        <v>0.51052083333333331</v>
      </c>
      <c r="C2641" t="s">
        <v>39</v>
      </c>
      <c r="D2641" t="s">
        <v>13</v>
      </c>
      <c r="E2641">
        <v>154</v>
      </c>
      <c r="F2641" t="s">
        <v>40</v>
      </c>
      <c r="G2641" t="s">
        <v>276</v>
      </c>
      <c r="H2641" t="s">
        <v>41</v>
      </c>
      <c r="I2641">
        <v>300</v>
      </c>
      <c r="J2641" t="s">
        <v>42</v>
      </c>
      <c r="K2641" t="s">
        <v>276</v>
      </c>
      <c r="L2641">
        <v>55.106513333333297</v>
      </c>
      <c r="M2641">
        <v>-8.6948849999999993</v>
      </c>
      <c r="N2641" t="s">
        <v>129</v>
      </c>
      <c r="O2641" t="s">
        <v>123</v>
      </c>
      <c r="W2641">
        <v>1</v>
      </c>
      <c r="Y2641" t="s">
        <v>28</v>
      </c>
      <c r="Z2641" t="s">
        <v>52</v>
      </c>
      <c r="AA2641" t="s">
        <v>47</v>
      </c>
      <c r="AB2641" t="s">
        <v>72</v>
      </c>
      <c r="AE2641" t="s">
        <v>57</v>
      </c>
    </row>
    <row r="2642" spans="1:31" x14ac:dyDescent="0.3">
      <c r="A2642" s="1">
        <v>43656</v>
      </c>
      <c r="B2642" s="2">
        <v>0.51927083333333335</v>
      </c>
      <c r="C2642" t="s">
        <v>39</v>
      </c>
      <c r="D2642" t="s">
        <v>13</v>
      </c>
      <c r="E2642">
        <v>154</v>
      </c>
      <c r="F2642" t="s">
        <v>40</v>
      </c>
      <c r="G2642" t="s">
        <v>276</v>
      </c>
      <c r="H2642" t="s">
        <v>41</v>
      </c>
      <c r="I2642">
        <v>300</v>
      </c>
      <c r="J2642" t="s">
        <v>42</v>
      </c>
      <c r="K2642" t="s">
        <v>276</v>
      </c>
      <c r="L2642">
        <v>55.106618333333302</v>
      </c>
      <c r="M2642">
        <v>-8.7558066666666701</v>
      </c>
      <c r="N2642" t="s">
        <v>43</v>
      </c>
      <c r="O2642" t="s">
        <v>100</v>
      </c>
      <c r="W2642">
        <v>3</v>
      </c>
      <c r="Y2642" t="s">
        <v>28</v>
      </c>
      <c r="Z2642" t="s">
        <v>52</v>
      </c>
      <c r="AA2642" t="s">
        <v>47</v>
      </c>
      <c r="AB2642" t="s">
        <v>53</v>
      </c>
      <c r="AC2642" t="s">
        <v>49</v>
      </c>
      <c r="AE2642" t="s">
        <v>57</v>
      </c>
    </row>
    <row r="2643" spans="1:31" x14ac:dyDescent="0.3">
      <c r="A2643" s="1">
        <v>43656</v>
      </c>
      <c r="B2643" s="2">
        <v>0.52255787037037038</v>
      </c>
      <c r="C2643" t="s">
        <v>39</v>
      </c>
      <c r="D2643" t="s">
        <v>13</v>
      </c>
      <c r="E2643">
        <v>154</v>
      </c>
      <c r="F2643" t="s">
        <v>40</v>
      </c>
      <c r="G2643" t="s">
        <v>276</v>
      </c>
      <c r="H2643" t="s">
        <v>41</v>
      </c>
      <c r="I2643">
        <v>300</v>
      </c>
      <c r="J2643" t="s">
        <v>42</v>
      </c>
      <c r="K2643" t="s">
        <v>276</v>
      </c>
      <c r="L2643">
        <v>55.106133333333297</v>
      </c>
      <c r="M2643">
        <v>-8.7786983333333293</v>
      </c>
      <c r="N2643" t="s">
        <v>43</v>
      </c>
      <c r="O2643" t="s">
        <v>61</v>
      </c>
      <c r="P2643">
        <v>3</v>
      </c>
      <c r="AA2643" t="s">
        <v>47</v>
      </c>
      <c r="AB2643" t="s">
        <v>72</v>
      </c>
      <c r="AC2643" t="s">
        <v>49</v>
      </c>
      <c r="AE2643" t="s">
        <v>50</v>
      </c>
    </row>
    <row r="2644" spans="1:31" x14ac:dyDescent="0.3">
      <c r="A2644" s="1">
        <v>43656</v>
      </c>
      <c r="B2644" s="2">
        <v>0.5235995370370371</v>
      </c>
      <c r="C2644" t="s">
        <v>39</v>
      </c>
      <c r="D2644" t="s">
        <v>13</v>
      </c>
      <c r="E2644">
        <v>154</v>
      </c>
      <c r="F2644" t="s">
        <v>40</v>
      </c>
      <c r="G2644" t="s">
        <v>276</v>
      </c>
      <c r="H2644" t="s">
        <v>41</v>
      </c>
      <c r="I2644">
        <v>300</v>
      </c>
      <c r="J2644" t="s">
        <v>42</v>
      </c>
      <c r="K2644" t="s">
        <v>276</v>
      </c>
      <c r="L2644">
        <v>55.106228333333299</v>
      </c>
      <c r="M2644">
        <v>-8.7859416666666696</v>
      </c>
      <c r="N2644" t="s">
        <v>129</v>
      </c>
      <c r="O2644" t="s">
        <v>100</v>
      </c>
      <c r="W2644">
        <v>1</v>
      </c>
      <c r="Y2644" t="s">
        <v>28</v>
      </c>
      <c r="Z2644" t="s">
        <v>52</v>
      </c>
      <c r="AA2644" t="s">
        <v>47</v>
      </c>
      <c r="AB2644" t="s">
        <v>72</v>
      </c>
      <c r="AE2644" t="s">
        <v>57</v>
      </c>
    </row>
    <row r="2645" spans="1:31" x14ac:dyDescent="0.3">
      <c r="A2645" s="1">
        <v>43656</v>
      </c>
      <c r="B2645" s="2">
        <v>0.52431712962962962</v>
      </c>
      <c r="C2645" t="s">
        <v>39</v>
      </c>
      <c r="D2645" t="s">
        <v>13</v>
      </c>
      <c r="E2645">
        <v>154</v>
      </c>
      <c r="F2645" t="s">
        <v>40</v>
      </c>
      <c r="G2645" t="s">
        <v>276</v>
      </c>
      <c r="H2645" t="s">
        <v>41</v>
      </c>
      <c r="I2645">
        <v>300</v>
      </c>
      <c r="J2645" t="s">
        <v>42</v>
      </c>
      <c r="K2645" t="s">
        <v>276</v>
      </c>
      <c r="L2645">
        <v>55.106279999999998</v>
      </c>
      <c r="M2645">
        <v>-8.7909333333333297</v>
      </c>
      <c r="N2645" t="s">
        <v>129</v>
      </c>
      <c r="O2645" t="s">
        <v>44</v>
      </c>
      <c r="W2645">
        <v>1</v>
      </c>
      <c r="Z2645" t="s">
        <v>46</v>
      </c>
      <c r="AA2645" t="s">
        <v>47</v>
      </c>
      <c r="AB2645" t="s">
        <v>55</v>
      </c>
      <c r="AE2645" t="s">
        <v>50</v>
      </c>
    </row>
    <row r="2646" spans="1:31" x14ac:dyDescent="0.3">
      <c r="A2646" s="1">
        <v>43656</v>
      </c>
      <c r="B2646" s="2">
        <v>0.52516203703703701</v>
      </c>
      <c r="C2646" t="s">
        <v>39</v>
      </c>
      <c r="D2646" t="s">
        <v>13</v>
      </c>
      <c r="E2646">
        <v>154</v>
      </c>
      <c r="F2646" t="s">
        <v>40</v>
      </c>
      <c r="G2646" t="s">
        <v>276</v>
      </c>
      <c r="H2646" t="s">
        <v>41</v>
      </c>
      <c r="I2646">
        <v>300</v>
      </c>
      <c r="J2646" t="s">
        <v>42</v>
      </c>
      <c r="K2646" t="s">
        <v>276</v>
      </c>
      <c r="L2646">
        <v>55.106324999999998</v>
      </c>
      <c r="M2646">
        <v>-8.7969000000000008</v>
      </c>
      <c r="N2646" t="s">
        <v>129</v>
      </c>
      <c r="O2646" t="s">
        <v>100</v>
      </c>
      <c r="W2646">
        <v>3</v>
      </c>
      <c r="Y2646" t="s">
        <v>28</v>
      </c>
      <c r="Z2646" t="s">
        <v>52</v>
      </c>
      <c r="AA2646" t="s">
        <v>47</v>
      </c>
      <c r="AB2646" t="s">
        <v>53</v>
      </c>
      <c r="AE2646" t="s">
        <v>57</v>
      </c>
    </row>
    <row r="2647" spans="1:31" x14ac:dyDescent="0.3">
      <c r="A2647" s="1">
        <v>43656</v>
      </c>
      <c r="B2647" s="2">
        <v>0.52557870370370374</v>
      </c>
      <c r="C2647" t="s">
        <v>39</v>
      </c>
      <c r="D2647" t="s">
        <v>13</v>
      </c>
      <c r="E2647">
        <v>154</v>
      </c>
      <c r="F2647" t="s">
        <v>40</v>
      </c>
      <c r="G2647" t="s">
        <v>276</v>
      </c>
      <c r="H2647" t="s">
        <v>41</v>
      </c>
      <c r="I2647">
        <v>300</v>
      </c>
      <c r="J2647" t="s">
        <v>42</v>
      </c>
      <c r="K2647" t="s">
        <v>276</v>
      </c>
      <c r="L2647">
        <v>55.106403333333297</v>
      </c>
      <c r="M2647">
        <v>-8.7997316666666698</v>
      </c>
      <c r="N2647" t="s">
        <v>129</v>
      </c>
      <c r="O2647" t="s">
        <v>100</v>
      </c>
      <c r="W2647">
        <v>4</v>
      </c>
      <c r="Y2647" t="s">
        <v>28</v>
      </c>
      <c r="Z2647" t="s">
        <v>52</v>
      </c>
      <c r="AA2647" t="s">
        <v>47</v>
      </c>
      <c r="AB2647" t="s">
        <v>72</v>
      </c>
      <c r="AE2647" t="s">
        <v>57</v>
      </c>
    </row>
    <row r="2648" spans="1:31" x14ac:dyDescent="0.3">
      <c r="A2648" s="1">
        <v>43656</v>
      </c>
      <c r="B2648" s="2">
        <v>0.52571759259259265</v>
      </c>
      <c r="C2648" t="s">
        <v>39</v>
      </c>
      <c r="D2648" t="s">
        <v>13</v>
      </c>
      <c r="E2648">
        <v>154</v>
      </c>
      <c r="F2648" t="s">
        <v>40</v>
      </c>
      <c r="G2648" t="s">
        <v>276</v>
      </c>
      <c r="H2648" t="s">
        <v>41</v>
      </c>
      <c r="I2648">
        <v>300</v>
      </c>
      <c r="J2648" t="s">
        <v>42</v>
      </c>
      <c r="K2648" t="s">
        <v>276</v>
      </c>
      <c r="L2648">
        <v>55.106428333333298</v>
      </c>
      <c r="M2648">
        <v>-8.8006349999999998</v>
      </c>
      <c r="N2648" t="s">
        <v>129</v>
      </c>
      <c r="O2648" t="s">
        <v>54</v>
      </c>
      <c r="W2648">
        <v>1</v>
      </c>
      <c r="Y2648" t="s">
        <v>28</v>
      </c>
      <c r="Z2648" t="s">
        <v>52</v>
      </c>
      <c r="AA2648" t="s">
        <v>47</v>
      </c>
      <c r="AB2648" t="s">
        <v>72</v>
      </c>
      <c r="AE2648" t="s">
        <v>57</v>
      </c>
    </row>
    <row r="2649" spans="1:31" x14ac:dyDescent="0.3">
      <c r="A2649" s="1">
        <v>43656</v>
      </c>
      <c r="B2649" s="2">
        <v>0.52606481481481482</v>
      </c>
      <c r="C2649" t="s">
        <v>39</v>
      </c>
      <c r="D2649" t="s">
        <v>13</v>
      </c>
      <c r="E2649">
        <v>154</v>
      </c>
      <c r="F2649" t="s">
        <v>40</v>
      </c>
      <c r="G2649" t="s">
        <v>276</v>
      </c>
      <c r="H2649" t="s">
        <v>41</v>
      </c>
      <c r="I2649">
        <v>300</v>
      </c>
      <c r="J2649" t="s">
        <v>42</v>
      </c>
      <c r="K2649" t="s">
        <v>276</v>
      </c>
      <c r="L2649">
        <v>55.106461666666704</v>
      </c>
      <c r="M2649">
        <v>-8.8030550000000005</v>
      </c>
      <c r="N2649" t="s">
        <v>129</v>
      </c>
      <c r="O2649" t="s">
        <v>44</v>
      </c>
      <c r="W2649">
        <v>3</v>
      </c>
      <c r="Z2649" t="s">
        <v>46</v>
      </c>
      <c r="AA2649" t="s">
        <v>122</v>
      </c>
      <c r="AE2649" t="s">
        <v>50</v>
      </c>
    </row>
    <row r="2650" spans="1:31" x14ac:dyDescent="0.3">
      <c r="A2650" s="1">
        <v>43656</v>
      </c>
      <c r="B2650" s="2">
        <v>0.52640046296296295</v>
      </c>
      <c r="C2650" t="s">
        <v>39</v>
      </c>
      <c r="D2650" t="s">
        <v>13</v>
      </c>
      <c r="E2650">
        <v>154</v>
      </c>
      <c r="F2650" t="s">
        <v>40</v>
      </c>
      <c r="G2650" t="s">
        <v>276</v>
      </c>
      <c r="H2650" t="s">
        <v>41</v>
      </c>
      <c r="I2650">
        <v>300</v>
      </c>
      <c r="J2650" t="s">
        <v>42</v>
      </c>
      <c r="K2650" t="s">
        <v>276</v>
      </c>
      <c r="L2650">
        <v>55.106503333333301</v>
      </c>
      <c r="M2650">
        <v>-8.8054416666666704</v>
      </c>
      <c r="N2650" t="s">
        <v>129</v>
      </c>
      <c r="O2650" t="s">
        <v>118</v>
      </c>
      <c r="W2650">
        <v>2</v>
      </c>
      <c r="Y2650" t="s">
        <v>28</v>
      </c>
      <c r="Z2650" t="s">
        <v>52</v>
      </c>
      <c r="AA2650" t="s">
        <v>76</v>
      </c>
      <c r="AE2650" t="s">
        <v>57</v>
      </c>
    </row>
    <row r="2651" spans="1:31" x14ac:dyDescent="0.3">
      <c r="A2651" s="1">
        <v>43656</v>
      </c>
      <c r="B2651" s="2">
        <v>0.52744212962962966</v>
      </c>
      <c r="C2651" t="s">
        <v>39</v>
      </c>
      <c r="D2651" t="s">
        <v>13</v>
      </c>
      <c r="E2651">
        <v>154</v>
      </c>
      <c r="F2651" t="s">
        <v>40</v>
      </c>
      <c r="G2651" t="s">
        <v>276</v>
      </c>
      <c r="H2651" t="s">
        <v>41</v>
      </c>
      <c r="I2651">
        <v>300</v>
      </c>
      <c r="J2651" t="s">
        <v>42</v>
      </c>
      <c r="K2651" t="s">
        <v>276</v>
      </c>
      <c r="L2651">
        <v>55.106630000000003</v>
      </c>
      <c r="M2651">
        <v>-8.8124300000000009</v>
      </c>
      <c r="N2651" t="s">
        <v>129</v>
      </c>
      <c r="O2651" t="s">
        <v>118</v>
      </c>
      <c r="W2651">
        <v>1</v>
      </c>
      <c r="Y2651" t="s">
        <v>28</v>
      </c>
      <c r="Z2651" t="s">
        <v>52</v>
      </c>
      <c r="AA2651" t="s">
        <v>47</v>
      </c>
      <c r="AB2651" t="s">
        <v>53</v>
      </c>
      <c r="AE2651" t="s">
        <v>50</v>
      </c>
    </row>
    <row r="2652" spans="1:31" x14ac:dyDescent="0.3">
      <c r="A2652" s="1">
        <v>43656</v>
      </c>
      <c r="B2652" s="2">
        <v>0.52896990740740735</v>
      </c>
      <c r="C2652" t="s">
        <v>39</v>
      </c>
      <c r="D2652" t="s">
        <v>13</v>
      </c>
      <c r="E2652">
        <v>154</v>
      </c>
      <c r="F2652" t="s">
        <v>40</v>
      </c>
      <c r="G2652" t="s">
        <v>276</v>
      </c>
      <c r="H2652" t="s">
        <v>41</v>
      </c>
      <c r="I2652">
        <v>300</v>
      </c>
      <c r="J2652" t="s">
        <v>42</v>
      </c>
      <c r="K2652" t="s">
        <v>276</v>
      </c>
      <c r="L2652">
        <v>55.106769999999997</v>
      </c>
      <c r="M2652">
        <v>-8.8229666666666695</v>
      </c>
      <c r="N2652" t="s">
        <v>129</v>
      </c>
      <c r="O2652" t="s">
        <v>61</v>
      </c>
      <c r="P2652">
        <v>1</v>
      </c>
      <c r="AA2652" t="s">
        <v>47</v>
      </c>
      <c r="AB2652" t="s">
        <v>48</v>
      </c>
      <c r="AE2652" t="s">
        <v>57</v>
      </c>
    </row>
    <row r="2653" spans="1:31" x14ac:dyDescent="0.3">
      <c r="A2653" s="1">
        <v>43656</v>
      </c>
      <c r="B2653" s="2">
        <v>0.52964120370370371</v>
      </c>
      <c r="C2653" t="s">
        <v>39</v>
      </c>
      <c r="D2653" t="s">
        <v>13</v>
      </c>
      <c r="E2653">
        <v>154</v>
      </c>
      <c r="F2653" t="s">
        <v>40</v>
      </c>
      <c r="G2653" t="s">
        <v>276</v>
      </c>
      <c r="H2653" t="s">
        <v>41</v>
      </c>
      <c r="I2653">
        <v>300</v>
      </c>
      <c r="J2653" t="s">
        <v>42</v>
      </c>
      <c r="K2653" t="s">
        <v>276</v>
      </c>
      <c r="L2653">
        <v>55.106891666666698</v>
      </c>
      <c r="M2653">
        <v>-8.8275833333333296</v>
      </c>
      <c r="N2653" t="s">
        <v>129</v>
      </c>
      <c r="O2653" t="s">
        <v>100</v>
      </c>
      <c r="W2653">
        <v>2</v>
      </c>
      <c r="Y2653" t="s">
        <v>28</v>
      </c>
      <c r="Z2653" t="s">
        <v>52</v>
      </c>
      <c r="AA2653" t="s">
        <v>122</v>
      </c>
      <c r="AE2653" t="s">
        <v>57</v>
      </c>
    </row>
    <row r="2654" spans="1:31" x14ac:dyDescent="0.3">
      <c r="A2654" s="1">
        <v>43656</v>
      </c>
      <c r="B2654" s="2">
        <v>0.53028935185185189</v>
      </c>
      <c r="C2654" t="s">
        <v>39</v>
      </c>
      <c r="D2654" t="s">
        <v>13</v>
      </c>
      <c r="E2654">
        <v>154</v>
      </c>
      <c r="F2654" t="s">
        <v>40</v>
      </c>
      <c r="G2654" t="s">
        <v>276</v>
      </c>
      <c r="H2654" t="s">
        <v>41</v>
      </c>
      <c r="I2654">
        <v>300</v>
      </c>
      <c r="J2654" t="s">
        <v>42</v>
      </c>
      <c r="K2654" t="s">
        <v>276</v>
      </c>
      <c r="L2654">
        <v>55.106988333333298</v>
      </c>
      <c r="M2654">
        <v>-8.8320100000000004</v>
      </c>
      <c r="N2654" t="s">
        <v>129</v>
      </c>
      <c r="O2654" t="s">
        <v>44</v>
      </c>
      <c r="W2654">
        <v>1</v>
      </c>
      <c r="Z2654" t="s">
        <v>46</v>
      </c>
      <c r="AA2654" t="s">
        <v>47</v>
      </c>
      <c r="AB2654" t="s">
        <v>56</v>
      </c>
      <c r="AE2654" t="s">
        <v>50</v>
      </c>
    </row>
    <row r="2655" spans="1:31" x14ac:dyDescent="0.3">
      <c r="A2655" s="1">
        <v>43656</v>
      </c>
      <c r="B2655" s="2">
        <v>0.53755787037037039</v>
      </c>
      <c r="C2655" t="s">
        <v>39</v>
      </c>
      <c r="D2655" t="s">
        <v>13</v>
      </c>
      <c r="E2655">
        <v>155</v>
      </c>
      <c r="F2655" t="s">
        <v>40</v>
      </c>
      <c r="G2655" t="s">
        <v>276</v>
      </c>
      <c r="H2655" t="s">
        <v>41</v>
      </c>
      <c r="I2655">
        <v>300</v>
      </c>
      <c r="J2655" t="s">
        <v>42</v>
      </c>
      <c r="K2655" t="s">
        <v>276</v>
      </c>
      <c r="L2655">
        <v>55.108026666666703</v>
      </c>
      <c r="M2655">
        <v>-8.8821266666666698</v>
      </c>
      <c r="N2655" t="s">
        <v>129</v>
      </c>
      <c r="O2655" t="s">
        <v>44</v>
      </c>
      <c r="W2655">
        <v>1</v>
      </c>
      <c r="Z2655" t="s">
        <v>46</v>
      </c>
      <c r="AA2655" t="s">
        <v>47</v>
      </c>
      <c r="AB2655" t="s">
        <v>53</v>
      </c>
      <c r="AE2655" t="s">
        <v>50</v>
      </c>
    </row>
    <row r="2656" spans="1:31" x14ac:dyDescent="0.3">
      <c r="A2656" s="1">
        <v>43656</v>
      </c>
      <c r="B2656" s="2">
        <v>0.5376967592592593</v>
      </c>
      <c r="C2656" t="s">
        <v>39</v>
      </c>
      <c r="D2656" t="s">
        <v>13</v>
      </c>
      <c r="E2656">
        <v>155</v>
      </c>
      <c r="F2656" t="s">
        <v>40</v>
      </c>
      <c r="G2656" t="s">
        <v>276</v>
      </c>
      <c r="H2656" t="s">
        <v>41</v>
      </c>
      <c r="I2656">
        <v>300</v>
      </c>
      <c r="J2656" t="s">
        <v>42</v>
      </c>
      <c r="K2656" t="s">
        <v>276</v>
      </c>
      <c r="L2656">
        <v>55.108043333333299</v>
      </c>
      <c r="M2656">
        <v>-8.8831816666666708</v>
      </c>
      <c r="N2656" t="s">
        <v>129</v>
      </c>
      <c r="O2656" t="s">
        <v>51</v>
      </c>
      <c r="W2656">
        <v>1</v>
      </c>
      <c r="Y2656" t="s">
        <v>28</v>
      </c>
      <c r="Z2656" t="s">
        <v>52</v>
      </c>
      <c r="AA2656" t="s">
        <v>47</v>
      </c>
      <c r="AE2656" t="s">
        <v>50</v>
      </c>
    </row>
    <row r="2657" spans="1:31" x14ac:dyDescent="0.3">
      <c r="A2657" s="1">
        <v>43656</v>
      </c>
      <c r="B2657" s="2">
        <v>0.53826388888888888</v>
      </c>
      <c r="C2657" t="s">
        <v>39</v>
      </c>
      <c r="D2657" t="s">
        <v>13</v>
      </c>
      <c r="E2657">
        <v>155</v>
      </c>
      <c r="F2657" t="s">
        <v>40</v>
      </c>
      <c r="G2657" t="s">
        <v>276</v>
      </c>
      <c r="H2657" t="s">
        <v>41</v>
      </c>
      <c r="I2657">
        <v>300</v>
      </c>
      <c r="J2657" t="s">
        <v>42</v>
      </c>
      <c r="K2657" t="s">
        <v>276</v>
      </c>
      <c r="L2657">
        <v>55.108141666666697</v>
      </c>
      <c r="M2657">
        <v>-8.8869966666666702</v>
      </c>
      <c r="N2657" t="s">
        <v>129</v>
      </c>
      <c r="O2657" t="s">
        <v>61</v>
      </c>
      <c r="S2657">
        <v>1</v>
      </c>
      <c r="AA2657" t="s">
        <v>47</v>
      </c>
      <c r="AB2657" t="s">
        <v>53</v>
      </c>
      <c r="AE2657" t="s">
        <v>50</v>
      </c>
    </row>
    <row r="2658" spans="1:31" x14ac:dyDescent="0.3">
      <c r="A2658" s="1">
        <v>43656</v>
      </c>
      <c r="B2658" s="2">
        <v>0.54101851851851845</v>
      </c>
      <c r="C2658" t="s">
        <v>39</v>
      </c>
      <c r="D2658" t="s">
        <v>13</v>
      </c>
      <c r="E2658">
        <v>155</v>
      </c>
      <c r="F2658" t="s">
        <v>40</v>
      </c>
      <c r="G2658" t="s">
        <v>276</v>
      </c>
      <c r="H2658" t="s">
        <v>41</v>
      </c>
      <c r="I2658">
        <v>300</v>
      </c>
      <c r="J2658" t="s">
        <v>42</v>
      </c>
      <c r="K2658" t="s">
        <v>276</v>
      </c>
      <c r="L2658">
        <v>55.108285000000002</v>
      </c>
      <c r="M2658">
        <v>-8.9062016666666697</v>
      </c>
      <c r="N2658" t="s">
        <v>129</v>
      </c>
      <c r="O2658" t="s">
        <v>61</v>
      </c>
      <c r="P2658">
        <v>1</v>
      </c>
      <c r="AA2658" t="s">
        <v>47</v>
      </c>
      <c r="AB2658" t="s">
        <v>72</v>
      </c>
      <c r="AE2658" t="s">
        <v>50</v>
      </c>
    </row>
    <row r="2659" spans="1:31" x14ac:dyDescent="0.3">
      <c r="A2659" s="1">
        <v>43656</v>
      </c>
      <c r="B2659" s="2">
        <v>0.54643518518518519</v>
      </c>
      <c r="C2659" t="s">
        <v>39</v>
      </c>
      <c r="D2659" t="s">
        <v>13</v>
      </c>
      <c r="E2659">
        <v>155</v>
      </c>
      <c r="F2659" t="s">
        <v>40</v>
      </c>
      <c r="G2659" t="s">
        <v>276</v>
      </c>
      <c r="H2659" t="s">
        <v>41</v>
      </c>
      <c r="I2659">
        <v>300</v>
      </c>
      <c r="J2659" t="s">
        <v>42</v>
      </c>
      <c r="K2659" t="s">
        <v>276</v>
      </c>
      <c r="L2659">
        <v>55.1078166666667</v>
      </c>
      <c r="M2659">
        <v>-8.9440716666666695</v>
      </c>
      <c r="N2659" t="s">
        <v>129</v>
      </c>
      <c r="O2659" t="s">
        <v>61</v>
      </c>
      <c r="P2659">
        <v>1</v>
      </c>
      <c r="AA2659" t="s">
        <v>47</v>
      </c>
      <c r="AB2659" t="s">
        <v>82</v>
      </c>
      <c r="AE2659" t="s">
        <v>57</v>
      </c>
    </row>
    <row r="2660" spans="1:31" x14ac:dyDescent="0.3">
      <c r="A2660" s="1">
        <v>43656</v>
      </c>
      <c r="B2660" s="2">
        <v>0.55092592592592593</v>
      </c>
      <c r="C2660" t="s">
        <v>39</v>
      </c>
      <c r="D2660" t="s">
        <v>13</v>
      </c>
      <c r="E2660">
        <v>155</v>
      </c>
      <c r="F2660" t="s">
        <v>40</v>
      </c>
      <c r="G2660" t="s">
        <v>276</v>
      </c>
      <c r="H2660" t="s">
        <v>41</v>
      </c>
      <c r="I2660">
        <v>300</v>
      </c>
      <c r="J2660" t="s">
        <v>42</v>
      </c>
      <c r="K2660" t="s">
        <v>276</v>
      </c>
      <c r="L2660">
        <v>55.106470000000002</v>
      </c>
      <c r="M2660">
        <v>-8.9746183333333303</v>
      </c>
      <c r="N2660" t="s">
        <v>129</v>
      </c>
      <c r="O2660" t="s">
        <v>61</v>
      </c>
      <c r="P2660">
        <v>1</v>
      </c>
      <c r="AA2660" t="s">
        <v>47</v>
      </c>
      <c r="AB2660" t="s">
        <v>56</v>
      </c>
      <c r="AE2660" t="s">
        <v>50</v>
      </c>
    </row>
    <row r="2661" spans="1:31" x14ac:dyDescent="0.3">
      <c r="A2661" s="1">
        <v>43656</v>
      </c>
      <c r="B2661" s="2">
        <v>0.55972222222222223</v>
      </c>
      <c r="C2661" t="s">
        <v>39</v>
      </c>
      <c r="D2661" t="s">
        <v>13</v>
      </c>
      <c r="E2661">
        <v>155</v>
      </c>
      <c r="F2661" t="s">
        <v>40</v>
      </c>
      <c r="G2661" t="s">
        <v>276</v>
      </c>
      <c r="H2661" t="s">
        <v>41</v>
      </c>
      <c r="I2661">
        <v>300</v>
      </c>
      <c r="J2661" t="s">
        <v>42</v>
      </c>
      <c r="K2661" t="s">
        <v>276</v>
      </c>
      <c r="L2661">
        <v>55.10669</v>
      </c>
      <c r="M2661">
        <v>-9.03715166666667</v>
      </c>
      <c r="N2661" t="s">
        <v>129</v>
      </c>
      <c r="O2661" t="s">
        <v>61</v>
      </c>
      <c r="P2661">
        <v>1</v>
      </c>
      <c r="AA2661" t="s">
        <v>47</v>
      </c>
      <c r="AB2661" t="s">
        <v>82</v>
      </c>
      <c r="AE2661" t="s">
        <v>50</v>
      </c>
    </row>
    <row r="2662" spans="1:31" x14ac:dyDescent="0.3">
      <c r="A2662" s="1">
        <v>43656</v>
      </c>
      <c r="B2662" s="2">
        <v>0.56432870370370369</v>
      </c>
      <c r="C2662" t="s">
        <v>39</v>
      </c>
      <c r="D2662" t="s">
        <v>13</v>
      </c>
      <c r="E2662">
        <v>155</v>
      </c>
      <c r="F2662" t="s">
        <v>40</v>
      </c>
      <c r="G2662" t="s">
        <v>276</v>
      </c>
      <c r="H2662" t="s">
        <v>41</v>
      </c>
      <c r="I2662">
        <v>300</v>
      </c>
      <c r="J2662" t="s">
        <v>42</v>
      </c>
      <c r="K2662" t="s">
        <v>276</v>
      </c>
      <c r="L2662">
        <v>55.1070833333333</v>
      </c>
      <c r="M2662">
        <v>-9.0701066666666694</v>
      </c>
      <c r="N2662" t="s">
        <v>129</v>
      </c>
      <c r="O2662" t="s">
        <v>44</v>
      </c>
      <c r="W2662">
        <v>1</v>
      </c>
      <c r="Z2662" t="s">
        <v>46</v>
      </c>
      <c r="AA2662" t="s">
        <v>47</v>
      </c>
      <c r="AB2662" t="s">
        <v>56</v>
      </c>
      <c r="AE2662" t="s">
        <v>50</v>
      </c>
    </row>
    <row r="2663" spans="1:31" x14ac:dyDescent="0.3">
      <c r="A2663" s="1">
        <v>43656</v>
      </c>
      <c r="B2663" s="2">
        <v>0.56557870370370367</v>
      </c>
      <c r="C2663" t="s">
        <v>39</v>
      </c>
      <c r="D2663" t="s">
        <v>13</v>
      </c>
      <c r="E2663">
        <v>155</v>
      </c>
      <c r="F2663" t="s">
        <v>40</v>
      </c>
      <c r="G2663" t="s">
        <v>276</v>
      </c>
      <c r="H2663" t="s">
        <v>41</v>
      </c>
      <c r="I2663">
        <v>300</v>
      </c>
      <c r="J2663" t="s">
        <v>42</v>
      </c>
      <c r="K2663" t="s">
        <v>276</v>
      </c>
      <c r="L2663">
        <v>55.107201666666697</v>
      </c>
      <c r="M2663">
        <v>-9.0791933333333308</v>
      </c>
      <c r="N2663" t="s">
        <v>129</v>
      </c>
      <c r="O2663" t="s">
        <v>44</v>
      </c>
      <c r="W2663">
        <v>1</v>
      </c>
      <c r="Z2663" t="s">
        <v>46</v>
      </c>
      <c r="AA2663" t="s">
        <v>47</v>
      </c>
      <c r="AB2663" t="s">
        <v>53</v>
      </c>
      <c r="AE2663" t="s">
        <v>50</v>
      </c>
    </row>
    <row r="2664" spans="1:31" x14ac:dyDescent="0.3">
      <c r="A2664" s="1">
        <v>43656</v>
      </c>
      <c r="B2664" s="2">
        <v>0.56730324074074068</v>
      </c>
      <c r="C2664" t="s">
        <v>39</v>
      </c>
      <c r="D2664" t="s">
        <v>13</v>
      </c>
      <c r="E2664">
        <v>155</v>
      </c>
      <c r="F2664" t="s">
        <v>40</v>
      </c>
      <c r="G2664" t="s">
        <v>276</v>
      </c>
      <c r="H2664" t="s">
        <v>41</v>
      </c>
      <c r="I2664">
        <v>300</v>
      </c>
      <c r="J2664" t="s">
        <v>42</v>
      </c>
      <c r="K2664" t="s">
        <v>276</v>
      </c>
      <c r="L2664">
        <v>55.107431666666699</v>
      </c>
      <c r="M2664">
        <v>-9.0915116666666709</v>
      </c>
      <c r="N2664" t="s">
        <v>129</v>
      </c>
      <c r="O2664" t="s">
        <v>100</v>
      </c>
      <c r="W2664">
        <v>1</v>
      </c>
      <c r="Y2664" t="s">
        <v>28</v>
      </c>
      <c r="Z2664" t="s">
        <v>52</v>
      </c>
      <c r="AA2664" t="s">
        <v>47</v>
      </c>
      <c r="AB2664" t="s">
        <v>64</v>
      </c>
      <c r="AE2664" t="s">
        <v>57</v>
      </c>
    </row>
    <row r="2665" spans="1:31" x14ac:dyDescent="0.3">
      <c r="A2665" s="1">
        <v>43656</v>
      </c>
      <c r="B2665" s="2">
        <v>0.5683449074074074</v>
      </c>
      <c r="C2665" t="s">
        <v>39</v>
      </c>
      <c r="D2665" t="s">
        <v>13</v>
      </c>
      <c r="E2665">
        <v>155</v>
      </c>
      <c r="F2665" t="s">
        <v>40</v>
      </c>
      <c r="G2665" t="s">
        <v>276</v>
      </c>
      <c r="H2665" t="s">
        <v>41</v>
      </c>
      <c r="I2665">
        <v>300</v>
      </c>
      <c r="J2665" t="s">
        <v>42</v>
      </c>
      <c r="K2665" t="s">
        <v>276</v>
      </c>
      <c r="L2665">
        <v>55.10754</v>
      </c>
      <c r="M2665">
        <v>-9.0991116666666692</v>
      </c>
      <c r="N2665" t="s">
        <v>129</v>
      </c>
      <c r="O2665" t="s">
        <v>44</v>
      </c>
      <c r="W2665">
        <v>2</v>
      </c>
      <c r="Z2665" t="s">
        <v>46</v>
      </c>
      <c r="AA2665" t="s">
        <v>47</v>
      </c>
      <c r="AB2665" t="s">
        <v>53</v>
      </c>
      <c r="AE2665" t="s">
        <v>50</v>
      </c>
    </row>
    <row r="2666" spans="1:31" x14ac:dyDescent="0.3">
      <c r="A2666" s="1">
        <v>43656</v>
      </c>
      <c r="B2666" s="2">
        <v>0.57090277777777776</v>
      </c>
      <c r="C2666" t="s">
        <v>39</v>
      </c>
      <c r="D2666" t="s">
        <v>13</v>
      </c>
      <c r="E2666">
        <v>155</v>
      </c>
      <c r="F2666" t="s">
        <v>40</v>
      </c>
      <c r="G2666" t="s">
        <v>276</v>
      </c>
      <c r="H2666" t="s">
        <v>41</v>
      </c>
      <c r="I2666">
        <v>300</v>
      </c>
      <c r="J2666" t="s">
        <v>42</v>
      </c>
      <c r="K2666" t="s">
        <v>276</v>
      </c>
      <c r="L2666">
        <v>55.107709999999997</v>
      </c>
      <c r="M2666">
        <v>-9.1174966666666695</v>
      </c>
      <c r="N2666" t="s">
        <v>129</v>
      </c>
      <c r="O2666" t="s">
        <v>100</v>
      </c>
      <c r="W2666">
        <v>1</v>
      </c>
      <c r="Y2666" t="s">
        <v>28</v>
      </c>
      <c r="Z2666" t="s">
        <v>52</v>
      </c>
      <c r="AA2666" t="s">
        <v>47</v>
      </c>
      <c r="AB2666" t="s">
        <v>72</v>
      </c>
      <c r="AE2666" t="s">
        <v>50</v>
      </c>
    </row>
    <row r="2667" spans="1:31" x14ac:dyDescent="0.3">
      <c r="A2667" s="1">
        <v>43656</v>
      </c>
      <c r="B2667" s="2">
        <v>0.57207175925925924</v>
      </c>
      <c r="C2667" t="s">
        <v>39</v>
      </c>
      <c r="D2667" t="s">
        <v>13</v>
      </c>
      <c r="E2667">
        <v>155</v>
      </c>
      <c r="F2667" t="s">
        <v>40</v>
      </c>
      <c r="G2667" t="s">
        <v>276</v>
      </c>
      <c r="H2667" t="s">
        <v>41</v>
      </c>
      <c r="I2667">
        <v>300</v>
      </c>
      <c r="J2667" t="s">
        <v>42</v>
      </c>
      <c r="K2667" t="s">
        <v>276</v>
      </c>
      <c r="L2667">
        <v>55.107556666666703</v>
      </c>
      <c r="M2667">
        <v>-9.1258433333333304</v>
      </c>
      <c r="N2667" t="s">
        <v>129</v>
      </c>
      <c r="O2667" t="s">
        <v>44</v>
      </c>
      <c r="W2667">
        <v>1</v>
      </c>
      <c r="Z2667" t="s">
        <v>46</v>
      </c>
      <c r="AA2667" t="s">
        <v>47</v>
      </c>
      <c r="AB2667" t="s">
        <v>56</v>
      </c>
      <c r="AE2667" t="s">
        <v>57</v>
      </c>
    </row>
    <row r="2668" spans="1:31" x14ac:dyDescent="0.3">
      <c r="A2668" s="1">
        <v>43656</v>
      </c>
      <c r="B2668" s="2">
        <v>0.57261574074074073</v>
      </c>
      <c r="C2668" t="s">
        <v>39</v>
      </c>
      <c r="D2668" t="s">
        <v>13</v>
      </c>
      <c r="E2668">
        <v>155</v>
      </c>
      <c r="F2668" t="s">
        <v>40</v>
      </c>
      <c r="G2668" t="s">
        <v>276</v>
      </c>
      <c r="H2668" t="s">
        <v>41</v>
      </c>
      <c r="I2668">
        <v>300</v>
      </c>
      <c r="J2668" t="s">
        <v>42</v>
      </c>
      <c r="K2668" t="s">
        <v>276</v>
      </c>
      <c r="L2668">
        <v>55.107525000000003</v>
      </c>
      <c r="M2668">
        <v>-9.1297800000000002</v>
      </c>
      <c r="N2668" t="s">
        <v>129</v>
      </c>
      <c r="O2668" t="s">
        <v>100</v>
      </c>
      <c r="W2668">
        <v>1</v>
      </c>
      <c r="Y2668" t="s">
        <v>28</v>
      </c>
      <c r="Z2668" t="s">
        <v>52</v>
      </c>
      <c r="AA2668" t="s">
        <v>47</v>
      </c>
      <c r="AB2668" t="s">
        <v>64</v>
      </c>
      <c r="AE2668" t="s">
        <v>50</v>
      </c>
    </row>
    <row r="2669" spans="1:31" x14ac:dyDescent="0.3">
      <c r="A2669" s="1">
        <v>43656</v>
      </c>
      <c r="B2669" s="2">
        <v>0.58855324074074067</v>
      </c>
      <c r="C2669" t="s">
        <v>39</v>
      </c>
      <c r="D2669" t="s">
        <v>13</v>
      </c>
      <c r="E2669">
        <v>155</v>
      </c>
      <c r="F2669" t="s">
        <v>40</v>
      </c>
      <c r="G2669" t="s">
        <v>276</v>
      </c>
      <c r="H2669" t="s">
        <v>41</v>
      </c>
      <c r="I2669">
        <v>300</v>
      </c>
      <c r="J2669" t="s">
        <v>42</v>
      </c>
      <c r="K2669" t="s">
        <v>276</v>
      </c>
      <c r="L2669">
        <v>55.106250000000003</v>
      </c>
      <c r="M2669">
        <v>-9.2424416666666698</v>
      </c>
      <c r="N2669" t="s">
        <v>129</v>
      </c>
      <c r="O2669" t="s">
        <v>61</v>
      </c>
      <c r="T2669">
        <v>1</v>
      </c>
      <c r="AA2669" t="s">
        <v>47</v>
      </c>
      <c r="AE2669" t="s">
        <v>50</v>
      </c>
    </row>
    <row r="2670" spans="1:31" x14ac:dyDescent="0.3">
      <c r="A2670" s="1">
        <v>43656</v>
      </c>
      <c r="B2670" s="2">
        <v>0.59263888888888883</v>
      </c>
      <c r="C2670" t="s">
        <v>39</v>
      </c>
      <c r="D2670" t="s">
        <v>13</v>
      </c>
      <c r="E2670">
        <v>155</v>
      </c>
      <c r="F2670" t="s">
        <v>40</v>
      </c>
      <c r="G2670" t="s">
        <v>276</v>
      </c>
      <c r="H2670" t="s">
        <v>41</v>
      </c>
      <c r="I2670">
        <v>300</v>
      </c>
      <c r="J2670" t="s">
        <v>42</v>
      </c>
      <c r="K2670" t="s">
        <v>276</v>
      </c>
      <c r="L2670">
        <v>55.106951666666703</v>
      </c>
      <c r="M2670">
        <v>-9.2708233333333308</v>
      </c>
      <c r="N2670" t="s">
        <v>129</v>
      </c>
      <c r="O2670" t="s">
        <v>61</v>
      </c>
      <c r="T2670">
        <v>2</v>
      </c>
      <c r="AA2670" t="s">
        <v>47</v>
      </c>
      <c r="AE2670" t="s">
        <v>50</v>
      </c>
    </row>
    <row r="2671" spans="1:31" x14ac:dyDescent="0.3">
      <c r="A2671" s="1">
        <v>43656</v>
      </c>
      <c r="B2671" s="2">
        <v>0.60302083333333334</v>
      </c>
      <c r="C2671" t="s">
        <v>39</v>
      </c>
      <c r="D2671" t="s">
        <v>13</v>
      </c>
      <c r="E2671">
        <v>155</v>
      </c>
      <c r="F2671" t="s">
        <v>40</v>
      </c>
      <c r="G2671" t="s">
        <v>276</v>
      </c>
      <c r="H2671" t="s">
        <v>41</v>
      </c>
      <c r="I2671">
        <v>300</v>
      </c>
      <c r="J2671" t="s">
        <v>42</v>
      </c>
      <c r="K2671" t="s">
        <v>276</v>
      </c>
      <c r="L2671">
        <v>55.106814999999997</v>
      </c>
      <c r="M2671">
        <v>-9.3423366666666698</v>
      </c>
      <c r="N2671" t="s">
        <v>129</v>
      </c>
      <c r="O2671" t="s">
        <v>44</v>
      </c>
      <c r="W2671">
        <v>1</v>
      </c>
      <c r="Z2671" t="s">
        <v>46</v>
      </c>
      <c r="AA2671" t="s">
        <v>47</v>
      </c>
      <c r="AB2671" t="s">
        <v>53</v>
      </c>
      <c r="AE2671" t="s">
        <v>50</v>
      </c>
    </row>
    <row r="2672" spans="1:31" x14ac:dyDescent="0.3">
      <c r="A2672" s="1">
        <v>43656</v>
      </c>
      <c r="B2672" s="2">
        <v>0.60424768518518512</v>
      </c>
      <c r="C2672" t="s">
        <v>39</v>
      </c>
      <c r="D2672" t="s">
        <v>13</v>
      </c>
      <c r="E2672">
        <v>155</v>
      </c>
      <c r="F2672" t="s">
        <v>40</v>
      </c>
      <c r="G2672" t="s">
        <v>276</v>
      </c>
      <c r="H2672" t="s">
        <v>41</v>
      </c>
      <c r="I2672">
        <v>300</v>
      </c>
      <c r="J2672" t="s">
        <v>42</v>
      </c>
      <c r="K2672" t="s">
        <v>276</v>
      </c>
      <c r="L2672">
        <v>55.106531666666697</v>
      </c>
      <c r="M2672">
        <v>-9.3507200000000008</v>
      </c>
      <c r="N2672" t="s">
        <v>129</v>
      </c>
      <c r="O2672" t="s">
        <v>118</v>
      </c>
      <c r="W2672">
        <v>4</v>
      </c>
      <c r="Y2672" t="s">
        <v>28</v>
      </c>
      <c r="Z2672" t="s">
        <v>52</v>
      </c>
      <c r="AA2672" t="s">
        <v>47</v>
      </c>
      <c r="AB2672" t="s">
        <v>71</v>
      </c>
      <c r="AE2672" t="s">
        <v>57</v>
      </c>
    </row>
    <row r="2673" spans="1:31" x14ac:dyDescent="0.3">
      <c r="A2673" s="1">
        <v>43657</v>
      </c>
      <c r="B2673" s="2">
        <v>0.66706018518518517</v>
      </c>
      <c r="C2673" t="s">
        <v>39</v>
      </c>
      <c r="D2673" t="s">
        <v>13</v>
      </c>
      <c r="E2673">
        <v>166</v>
      </c>
      <c r="F2673" t="s">
        <v>40</v>
      </c>
      <c r="G2673" t="s">
        <v>276</v>
      </c>
      <c r="H2673" t="s">
        <v>41</v>
      </c>
      <c r="I2673">
        <v>300</v>
      </c>
      <c r="J2673" t="s">
        <v>42</v>
      </c>
      <c r="K2673" t="s">
        <v>276</v>
      </c>
      <c r="L2673">
        <v>55.539259999999999</v>
      </c>
      <c r="M2673">
        <v>-7.2779400000000001</v>
      </c>
      <c r="N2673" t="s">
        <v>43</v>
      </c>
      <c r="O2673" t="s">
        <v>86</v>
      </c>
      <c r="W2673">
        <v>2</v>
      </c>
      <c r="Y2673" t="s">
        <v>69</v>
      </c>
      <c r="Z2673" t="s">
        <v>69</v>
      </c>
      <c r="AA2673" t="s">
        <v>76</v>
      </c>
      <c r="AE2673" t="s">
        <v>57</v>
      </c>
    </row>
    <row r="2674" spans="1:31" x14ac:dyDescent="0.3">
      <c r="A2674" s="1">
        <v>43657</v>
      </c>
      <c r="B2674" s="2">
        <v>0.66873842592592592</v>
      </c>
      <c r="C2674" t="s">
        <v>39</v>
      </c>
      <c r="D2674" t="s">
        <v>13</v>
      </c>
      <c r="E2674">
        <v>166</v>
      </c>
      <c r="F2674" t="s">
        <v>40</v>
      </c>
      <c r="G2674" t="s">
        <v>276</v>
      </c>
      <c r="H2674" t="s">
        <v>41</v>
      </c>
      <c r="I2674">
        <v>300</v>
      </c>
      <c r="J2674" t="s">
        <v>42</v>
      </c>
      <c r="K2674" t="s">
        <v>276</v>
      </c>
      <c r="L2674">
        <v>55.538968333333301</v>
      </c>
      <c r="M2674">
        <v>-7.2833899999999998</v>
      </c>
      <c r="N2674" t="s">
        <v>129</v>
      </c>
      <c r="O2674" t="s">
        <v>44</v>
      </c>
      <c r="W2674">
        <v>1</v>
      </c>
      <c r="Z2674" t="s">
        <v>46</v>
      </c>
      <c r="AA2674" t="s">
        <v>47</v>
      </c>
      <c r="AB2674" t="s">
        <v>55</v>
      </c>
      <c r="AE2674" t="s">
        <v>50</v>
      </c>
    </row>
    <row r="2675" spans="1:31" x14ac:dyDescent="0.3">
      <c r="A2675" s="1">
        <v>43657</v>
      </c>
      <c r="B2675" s="2">
        <v>0.67035879629629624</v>
      </c>
      <c r="C2675" t="s">
        <v>39</v>
      </c>
      <c r="D2675" t="s">
        <v>13</v>
      </c>
      <c r="E2675">
        <v>166</v>
      </c>
      <c r="F2675" t="s">
        <v>40</v>
      </c>
      <c r="G2675" t="s">
        <v>276</v>
      </c>
      <c r="H2675" t="s">
        <v>41</v>
      </c>
      <c r="I2675">
        <v>300</v>
      </c>
      <c r="J2675" t="s">
        <v>42</v>
      </c>
      <c r="K2675" t="s">
        <v>276</v>
      </c>
      <c r="L2675">
        <v>55.538691666666701</v>
      </c>
      <c r="M2675">
        <v>-7.2924333333333298</v>
      </c>
      <c r="N2675" t="s">
        <v>129</v>
      </c>
      <c r="O2675" t="s">
        <v>61</v>
      </c>
      <c r="P2675">
        <v>2</v>
      </c>
      <c r="AA2675" t="s">
        <v>122</v>
      </c>
      <c r="AE2675" t="s">
        <v>57</v>
      </c>
    </row>
    <row r="2676" spans="1:31" x14ac:dyDescent="0.3">
      <c r="A2676" s="1">
        <v>43657</v>
      </c>
      <c r="B2676" s="2">
        <v>0.67053240740740738</v>
      </c>
      <c r="C2676" t="s">
        <v>39</v>
      </c>
      <c r="D2676" t="s">
        <v>13</v>
      </c>
      <c r="E2676">
        <v>166</v>
      </c>
      <c r="F2676" t="s">
        <v>40</v>
      </c>
      <c r="G2676" t="s">
        <v>276</v>
      </c>
      <c r="H2676" t="s">
        <v>41</v>
      </c>
      <c r="I2676">
        <v>300</v>
      </c>
      <c r="J2676" t="s">
        <v>42</v>
      </c>
      <c r="K2676" t="s">
        <v>276</v>
      </c>
      <c r="L2676">
        <v>55.538688333333297</v>
      </c>
      <c r="M2676">
        <v>-7.2934599999999996</v>
      </c>
      <c r="N2676" t="s">
        <v>129</v>
      </c>
      <c r="O2676" t="s">
        <v>54</v>
      </c>
      <c r="W2676">
        <v>1</v>
      </c>
      <c r="Y2676" t="s">
        <v>28</v>
      </c>
      <c r="Z2676" t="s">
        <v>52</v>
      </c>
      <c r="AA2676" t="s">
        <v>47</v>
      </c>
      <c r="AB2676" t="s">
        <v>64</v>
      </c>
      <c r="AE2676" t="s">
        <v>57</v>
      </c>
    </row>
    <row r="2677" spans="1:31" x14ac:dyDescent="0.3">
      <c r="A2677" s="1">
        <v>43657</v>
      </c>
      <c r="B2677" s="2">
        <v>0.67075231481481479</v>
      </c>
      <c r="C2677" t="s">
        <v>39</v>
      </c>
      <c r="D2677" t="s">
        <v>13</v>
      </c>
      <c r="E2677">
        <v>166</v>
      </c>
      <c r="F2677" t="s">
        <v>40</v>
      </c>
      <c r="G2677" t="s">
        <v>276</v>
      </c>
      <c r="H2677" t="s">
        <v>41</v>
      </c>
      <c r="I2677">
        <v>300</v>
      </c>
      <c r="J2677" t="s">
        <v>42</v>
      </c>
      <c r="K2677" t="s">
        <v>276</v>
      </c>
      <c r="L2677">
        <v>55.538670000000003</v>
      </c>
      <c r="M2677">
        <v>-7.2948333333333304</v>
      </c>
      <c r="N2677" t="s">
        <v>129</v>
      </c>
      <c r="O2677" t="s">
        <v>61</v>
      </c>
      <c r="P2677">
        <v>2</v>
      </c>
      <c r="AA2677" t="s">
        <v>47</v>
      </c>
      <c r="AB2677" t="s">
        <v>53</v>
      </c>
      <c r="AE2677" t="s">
        <v>57</v>
      </c>
    </row>
    <row r="2678" spans="1:31" x14ac:dyDescent="0.3">
      <c r="A2678" s="1">
        <v>43657</v>
      </c>
      <c r="B2678" s="2">
        <v>0.6713541666666667</v>
      </c>
      <c r="C2678" t="s">
        <v>39</v>
      </c>
      <c r="D2678" t="s">
        <v>13</v>
      </c>
      <c r="E2678">
        <v>166</v>
      </c>
      <c r="F2678" t="s">
        <v>40</v>
      </c>
      <c r="G2678" t="s">
        <v>276</v>
      </c>
      <c r="H2678" t="s">
        <v>41</v>
      </c>
      <c r="I2678">
        <v>300</v>
      </c>
      <c r="J2678" t="s">
        <v>42</v>
      </c>
      <c r="K2678" t="s">
        <v>276</v>
      </c>
      <c r="L2678">
        <v>55.538595000000001</v>
      </c>
      <c r="M2678">
        <v>-7.2983616666666702</v>
      </c>
      <c r="N2678" t="s">
        <v>129</v>
      </c>
      <c r="O2678" t="s">
        <v>61</v>
      </c>
      <c r="P2678">
        <v>1</v>
      </c>
      <c r="AA2678" t="s">
        <v>47</v>
      </c>
      <c r="AB2678" t="s">
        <v>53</v>
      </c>
      <c r="AE2678" t="s">
        <v>50</v>
      </c>
    </row>
    <row r="2679" spans="1:31" x14ac:dyDescent="0.3">
      <c r="A2679" s="1">
        <v>43657</v>
      </c>
      <c r="B2679" s="2">
        <v>0.6716550925925926</v>
      </c>
      <c r="C2679" t="s">
        <v>39</v>
      </c>
      <c r="D2679" t="s">
        <v>13</v>
      </c>
      <c r="E2679">
        <v>166</v>
      </c>
      <c r="F2679" t="s">
        <v>40</v>
      </c>
      <c r="G2679" t="s">
        <v>276</v>
      </c>
      <c r="H2679" t="s">
        <v>41</v>
      </c>
      <c r="I2679">
        <v>300</v>
      </c>
      <c r="J2679" t="s">
        <v>42</v>
      </c>
      <c r="K2679" t="s">
        <v>276</v>
      </c>
      <c r="L2679">
        <v>55.538584999999998</v>
      </c>
      <c r="M2679">
        <v>-7.3001183333333302</v>
      </c>
      <c r="N2679" t="s">
        <v>129</v>
      </c>
      <c r="O2679" t="s">
        <v>61</v>
      </c>
      <c r="P2679">
        <v>2</v>
      </c>
      <c r="AA2679" t="s">
        <v>47</v>
      </c>
      <c r="AB2679" t="s">
        <v>53</v>
      </c>
      <c r="AE2679" t="s">
        <v>50</v>
      </c>
    </row>
    <row r="2680" spans="1:31" x14ac:dyDescent="0.3">
      <c r="A2680" s="1">
        <v>43657</v>
      </c>
      <c r="B2680" s="2">
        <v>0.67260416666666656</v>
      </c>
      <c r="C2680" t="s">
        <v>39</v>
      </c>
      <c r="D2680" t="s">
        <v>13</v>
      </c>
      <c r="E2680">
        <v>166</v>
      </c>
      <c r="F2680" t="s">
        <v>40</v>
      </c>
      <c r="G2680" t="s">
        <v>276</v>
      </c>
      <c r="H2680" t="s">
        <v>41</v>
      </c>
      <c r="I2680">
        <v>300</v>
      </c>
      <c r="J2680" t="s">
        <v>42</v>
      </c>
      <c r="K2680" t="s">
        <v>276</v>
      </c>
      <c r="L2680">
        <v>55.5385833333333</v>
      </c>
      <c r="M2680">
        <v>-7.30559166666667</v>
      </c>
      <c r="N2680" t="s">
        <v>129</v>
      </c>
      <c r="O2680" t="s">
        <v>44</v>
      </c>
      <c r="W2680">
        <v>1</v>
      </c>
      <c r="Z2680" t="s">
        <v>46</v>
      </c>
      <c r="AA2680" t="s">
        <v>47</v>
      </c>
      <c r="AE2680" t="s">
        <v>50</v>
      </c>
    </row>
    <row r="2681" spans="1:31" x14ac:dyDescent="0.3">
      <c r="A2681" s="1">
        <v>43657</v>
      </c>
      <c r="B2681" s="2">
        <v>0.67556712962962961</v>
      </c>
      <c r="C2681" t="s">
        <v>39</v>
      </c>
      <c r="D2681" t="s">
        <v>13</v>
      </c>
      <c r="E2681">
        <v>166</v>
      </c>
      <c r="F2681" t="s">
        <v>40</v>
      </c>
      <c r="G2681" t="s">
        <v>276</v>
      </c>
      <c r="H2681" t="s">
        <v>41</v>
      </c>
      <c r="I2681">
        <v>300</v>
      </c>
      <c r="J2681" t="s">
        <v>42</v>
      </c>
      <c r="K2681" t="s">
        <v>276</v>
      </c>
      <c r="L2681">
        <v>55.5384733333333</v>
      </c>
      <c r="M2681">
        <v>-7.3229366666666698</v>
      </c>
      <c r="N2681" t="s">
        <v>43</v>
      </c>
      <c r="O2681" t="s">
        <v>61</v>
      </c>
      <c r="P2681">
        <v>3</v>
      </c>
      <c r="AA2681" t="s">
        <v>47</v>
      </c>
      <c r="AB2681" t="s">
        <v>53</v>
      </c>
      <c r="AC2681" t="s">
        <v>49</v>
      </c>
      <c r="AE2681" t="s">
        <v>57</v>
      </c>
    </row>
    <row r="2682" spans="1:31" x14ac:dyDescent="0.3">
      <c r="A2682" s="1">
        <v>43657</v>
      </c>
      <c r="B2682" s="2">
        <v>0.67586805555555562</v>
      </c>
      <c r="C2682" t="s">
        <v>39</v>
      </c>
      <c r="D2682" t="s">
        <v>13</v>
      </c>
      <c r="E2682">
        <v>166</v>
      </c>
      <c r="F2682" t="s">
        <v>40</v>
      </c>
      <c r="G2682" t="s">
        <v>276</v>
      </c>
      <c r="H2682" t="s">
        <v>41</v>
      </c>
      <c r="I2682">
        <v>300</v>
      </c>
      <c r="J2682" t="s">
        <v>42</v>
      </c>
      <c r="K2682" t="s">
        <v>276</v>
      </c>
      <c r="L2682">
        <v>55.538485000000001</v>
      </c>
      <c r="M2682">
        <v>-7.3247066666666703</v>
      </c>
      <c r="N2682" t="s">
        <v>129</v>
      </c>
      <c r="O2682" t="s">
        <v>44</v>
      </c>
      <c r="W2682">
        <v>1</v>
      </c>
      <c r="Z2682" t="s">
        <v>46</v>
      </c>
      <c r="AA2682" t="s">
        <v>122</v>
      </c>
      <c r="AE2682" t="s">
        <v>57</v>
      </c>
    </row>
    <row r="2683" spans="1:31" x14ac:dyDescent="0.3">
      <c r="A2683" s="1">
        <v>43657</v>
      </c>
      <c r="B2683" s="2">
        <v>0.67601851851851846</v>
      </c>
      <c r="C2683" t="s">
        <v>39</v>
      </c>
      <c r="D2683" t="s">
        <v>13</v>
      </c>
      <c r="E2683">
        <v>166</v>
      </c>
      <c r="F2683" t="s">
        <v>40</v>
      </c>
      <c r="G2683" t="s">
        <v>276</v>
      </c>
      <c r="H2683" t="s">
        <v>41</v>
      </c>
      <c r="I2683">
        <v>300</v>
      </c>
      <c r="J2683" t="s">
        <v>42</v>
      </c>
      <c r="K2683" t="s">
        <v>276</v>
      </c>
      <c r="L2683">
        <v>55.538483333333303</v>
      </c>
      <c r="M2683">
        <v>-7.3255999999999997</v>
      </c>
      <c r="N2683" t="s">
        <v>129</v>
      </c>
      <c r="O2683" t="s">
        <v>54</v>
      </c>
      <c r="W2683">
        <v>1</v>
      </c>
      <c r="Y2683" t="s">
        <v>28</v>
      </c>
      <c r="Z2683" t="s">
        <v>52</v>
      </c>
      <c r="AA2683" t="s">
        <v>47</v>
      </c>
      <c r="AB2683" t="s">
        <v>64</v>
      </c>
      <c r="AE2683" t="s">
        <v>57</v>
      </c>
    </row>
    <row r="2684" spans="1:31" x14ac:dyDescent="0.3">
      <c r="A2684" s="1">
        <v>43657</v>
      </c>
      <c r="B2684" s="2">
        <v>0.67616898148148152</v>
      </c>
      <c r="C2684" t="s">
        <v>39</v>
      </c>
      <c r="D2684" t="s">
        <v>13</v>
      </c>
      <c r="E2684">
        <v>166</v>
      </c>
      <c r="F2684" t="s">
        <v>40</v>
      </c>
      <c r="G2684" t="s">
        <v>276</v>
      </c>
      <c r="H2684" t="s">
        <v>41</v>
      </c>
      <c r="I2684">
        <v>300</v>
      </c>
      <c r="J2684" t="s">
        <v>42</v>
      </c>
      <c r="K2684" t="s">
        <v>276</v>
      </c>
      <c r="L2684">
        <v>55.53848</v>
      </c>
      <c r="M2684">
        <v>-7.3264899999999997</v>
      </c>
      <c r="N2684" t="s">
        <v>129</v>
      </c>
      <c r="O2684" t="s">
        <v>44</v>
      </c>
      <c r="W2684">
        <v>1</v>
      </c>
      <c r="Z2684" t="s">
        <v>46</v>
      </c>
      <c r="AA2684" t="s">
        <v>47</v>
      </c>
      <c r="AB2684" t="s">
        <v>48</v>
      </c>
      <c r="AE2684" t="s">
        <v>50</v>
      </c>
    </row>
    <row r="2685" spans="1:31" x14ac:dyDescent="0.3">
      <c r="A2685" s="1">
        <v>43657</v>
      </c>
      <c r="B2685" s="2">
        <v>0.67633101851851851</v>
      </c>
      <c r="C2685" t="s">
        <v>39</v>
      </c>
      <c r="D2685" t="s">
        <v>13</v>
      </c>
      <c r="E2685">
        <v>166</v>
      </c>
      <c r="F2685" t="s">
        <v>40</v>
      </c>
      <c r="G2685" t="s">
        <v>276</v>
      </c>
      <c r="H2685" t="s">
        <v>41</v>
      </c>
      <c r="I2685">
        <v>300</v>
      </c>
      <c r="J2685" t="s">
        <v>42</v>
      </c>
      <c r="K2685" t="s">
        <v>276</v>
      </c>
      <c r="L2685">
        <v>55.538471666666702</v>
      </c>
      <c r="M2685">
        <v>-7.3273733333333304</v>
      </c>
      <c r="N2685" t="s">
        <v>129</v>
      </c>
      <c r="O2685" t="s">
        <v>44</v>
      </c>
      <c r="W2685">
        <v>1</v>
      </c>
      <c r="Z2685" t="s">
        <v>46</v>
      </c>
      <c r="AA2685" t="s">
        <v>47</v>
      </c>
      <c r="AB2685" t="s">
        <v>56</v>
      </c>
      <c r="AE2685" t="s">
        <v>50</v>
      </c>
    </row>
    <row r="2686" spans="1:31" x14ac:dyDescent="0.3">
      <c r="A2686" s="1">
        <v>43657</v>
      </c>
      <c r="B2686" s="2">
        <v>0.6772800925925927</v>
      </c>
      <c r="C2686" t="s">
        <v>39</v>
      </c>
      <c r="D2686" t="s">
        <v>13</v>
      </c>
      <c r="E2686">
        <v>166</v>
      </c>
      <c r="F2686" t="s">
        <v>40</v>
      </c>
      <c r="G2686" t="s">
        <v>276</v>
      </c>
      <c r="H2686" t="s">
        <v>41</v>
      </c>
      <c r="I2686">
        <v>300</v>
      </c>
      <c r="J2686" t="s">
        <v>42</v>
      </c>
      <c r="K2686" t="s">
        <v>276</v>
      </c>
      <c r="L2686">
        <v>55.538443333333298</v>
      </c>
      <c r="M2686">
        <v>-7.3329849999999999</v>
      </c>
      <c r="N2686" t="s">
        <v>129</v>
      </c>
      <c r="O2686" t="s">
        <v>61</v>
      </c>
      <c r="R2686">
        <v>1</v>
      </c>
      <c r="AA2686" t="s">
        <v>47</v>
      </c>
      <c r="AB2686" t="s">
        <v>53</v>
      </c>
      <c r="AE2686" t="s">
        <v>50</v>
      </c>
    </row>
    <row r="2687" spans="1:31" x14ac:dyDescent="0.3">
      <c r="A2687" s="1">
        <v>43657</v>
      </c>
      <c r="B2687" s="2">
        <v>0.67738425925925927</v>
      </c>
      <c r="C2687" t="s">
        <v>39</v>
      </c>
      <c r="D2687" t="s">
        <v>13</v>
      </c>
      <c r="E2687">
        <v>166</v>
      </c>
      <c r="F2687" t="s">
        <v>40</v>
      </c>
      <c r="G2687" t="s">
        <v>276</v>
      </c>
      <c r="H2687" t="s">
        <v>41</v>
      </c>
      <c r="I2687">
        <v>300</v>
      </c>
      <c r="J2687" t="s">
        <v>42</v>
      </c>
      <c r="K2687" t="s">
        <v>276</v>
      </c>
      <c r="L2687">
        <v>55.538433333333302</v>
      </c>
      <c r="M2687">
        <v>-7.3336783333333297</v>
      </c>
      <c r="N2687" t="s">
        <v>129</v>
      </c>
      <c r="O2687" t="s">
        <v>44</v>
      </c>
      <c r="W2687">
        <v>1</v>
      </c>
      <c r="Z2687" t="s">
        <v>46</v>
      </c>
      <c r="AA2687" t="s">
        <v>47</v>
      </c>
      <c r="AB2687" t="s">
        <v>56</v>
      </c>
      <c r="AE2687" t="s">
        <v>50</v>
      </c>
    </row>
    <row r="2688" spans="1:31" x14ac:dyDescent="0.3">
      <c r="A2688" s="1">
        <v>43657</v>
      </c>
      <c r="B2688" s="2">
        <v>0.35697916666666668</v>
      </c>
      <c r="C2688" t="s">
        <v>39</v>
      </c>
      <c r="D2688" t="s">
        <v>13</v>
      </c>
      <c r="E2688">
        <v>165</v>
      </c>
      <c r="F2688" t="s">
        <v>95</v>
      </c>
      <c r="G2688" t="s">
        <v>276</v>
      </c>
      <c r="H2688" t="s">
        <v>41</v>
      </c>
      <c r="I2688">
        <v>300</v>
      </c>
      <c r="J2688" t="s">
        <v>42</v>
      </c>
      <c r="K2688" t="s">
        <v>276</v>
      </c>
      <c r="L2688">
        <v>55.355776666666699</v>
      </c>
      <c r="M2688">
        <v>-7.4935150000000004</v>
      </c>
      <c r="N2688" t="s">
        <v>129</v>
      </c>
      <c r="O2688" t="s">
        <v>51</v>
      </c>
      <c r="W2688">
        <v>4</v>
      </c>
      <c r="Y2688" t="s">
        <v>28</v>
      </c>
      <c r="Z2688" t="s">
        <v>52</v>
      </c>
      <c r="AA2688" t="s">
        <v>47</v>
      </c>
      <c r="AE2688" t="s">
        <v>50</v>
      </c>
    </row>
    <row r="2689" spans="1:31" x14ac:dyDescent="0.3">
      <c r="A2689" s="1">
        <v>43657</v>
      </c>
      <c r="B2689" s="2">
        <v>0.35909722222222223</v>
      </c>
      <c r="C2689" t="s">
        <v>39</v>
      </c>
      <c r="D2689" t="s">
        <v>13</v>
      </c>
      <c r="E2689">
        <v>165</v>
      </c>
      <c r="F2689" t="s">
        <v>95</v>
      </c>
      <c r="G2689" t="s">
        <v>276</v>
      </c>
      <c r="H2689" t="s">
        <v>41</v>
      </c>
      <c r="I2689">
        <v>300</v>
      </c>
      <c r="J2689" t="s">
        <v>42</v>
      </c>
      <c r="K2689" t="s">
        <v>276</v>
      </c>
      <c r="L2689">
        <v>55.355038333333297</v>
      </c>
      <c r="M2689">
        <v>-7.4966966666666703</v>
      </c>
      <c r="N2689" t="s">
        <v>129</v>
      </c>
      <c r="O2689" t="s">
        <v>147</v>
      </c>
      <c r="W2689">
        <v>1</v>
      </c>
      <c r="Y2689" t="s">
        <v>28</v>
      </c>
      <c r="Z2689" t="s">
        <v>52</v>
      </c>
      <c r="AA2689" t="s">
        <v>47</v>
      </c>
      <c r="AB2689" t="s">
        <v>53</v>
      </c>
      <c r="AE2689" t="s">
        <v>50</v>
      </c>
    </row>
    <row r="2690" spans="1:31" x14ac:dyDescent="0.3">
      <c r="A2690" s="1">
        <v>43657</v>
      </c>
      <c r="B2690" s="2">
        <v>0.36099537037037038</v>
      </c>
      <c r="C2690" t="s">
        <v>39</v>
      </c>
      <c r="D2690" t="s">
        <v>13</v>
      </c>
      <c r="E2690">
        <v>165</v>
      </c>
      <c r="F2690" t="s">
        <v>95</v>
      </c>
      <c r="G2690" t="s">
        <v>276</v>
      </c>
      <c r="H2690" t="s">
        <v>41</v>
      </c>
      <c r="I2690">
        <v>300</v>
      </c>
      <c r="J2690" t="s">
        <v>42</v>
      </c>
      <c r="K2690" t="s">
        <v>276</v>
      </c>
      <c r="L2690">
        <v>55.348860000000002</v>
      </c>
      <c r="M2690">
        <v>-7.5025666666666702</v>
      </c>
      <c r="N2690" t="s">
        <v>129</v>
      </c>
      <c r="O2690" t="s">
        <v>148</v>
      </c>
      <c r="W2690">
        <v>3</v>
      </c>
      <c r="Y2690" t="s">
        <v>28</v>
      </c>
      <c r="Z2690" t="s">
        <v>52</v>
      </c>
      <c r="AA2690" t="s">
        <v>47</v>
      </c>
      <c r="AB2690" t="s">
        <v>53</v>
      </c>
      <c r="AE2690" t="s">
        <v>50</v>
      </c>
    </row>
    <row r="2691" spans="1:31" x14ac:dyDescent="0.3">
      <c r="A2691" s="1">
        <v>43657</v>
      </c>
      <c r="B2691" s="2">
        <v>0.36594907407407407</v>
      </c>
      <c r="C2691" t="s">
        <v>39</v>
      </c>
      <c r="D2691" t="s">
        <v>13</v>
      </c>
      <c r="E2691">
        <v>165</v>
      </c>
      <c r="F2691" t="s">
        <v>95</v>
      </c>
      <c r="G2691" t="s">
        <v>276</v>
      </c>
      <c r="H2691" t="s">
        <v>41</v>
      </c>
      <c r="I2691">
        <v>300</v>
      </c>
      <c r="J2691" t="s">
        <v>42</v>
      </c>
      <c r="K2691" t="s">
        <v>276</v>
      </c>
      <c r="L2691">
        <v>55.329603333333303</v>
      </c>
      <c r="M2691">
        <v>-7.5184383333333296</v>
      </c>
      <c r="N2691" t="s">
        <v>129</v>
      </c>
      <c r="O2691" t="s">
        <v>61</v>
      </c>
      <c r="P2691">
        <v>1</v>
      </c>
      <c r="AA2691" t="s">
        <v>47</v>
      </c>
      <c r="AB2691" t="s">
        <v>55</v>
      </c>
      <c r="AE2691" t="s">
        <v>50</v>
      </c>
    </row>
    <row r="2692" spans="1:31" x14ac:dyDescent="0.3">
      <c r="A2692" s="1">
        <v>43657</v>
      </c>
      <c r="B2692" s="2">
        <v>0.36674768518518519</v>
      </c>
      <c r="C2692" t="s">
        <v>39</v>
      </c>
      <c r="D2692" t="s">
        <v>13</v>
      </c>
      <c r="E2692">
        <v>165</v>
      </c>
      <c r="F2692" t="s">
        <v>95</v>
      </c>
      <c r="G2692" t="s">
        <v>276</v>
      </c>
      <c r="H2692" t="s">
        <v>41</v>
      </c>
      <c r="I2692">
        <v>300</v>
      </c>
      <c r="J2692" t="s">
        <v>42</v>
      </c>
      <c r="K2692" t="s">
        <v>276</v>
      </c>
      <c r="L2692">
        <v>55.326391666666701</v>
      </c>
      <c r="M2692">
        <v>-7.5210016666666704</v>
      </c>
      <c r="N2692" t="s">
        <v>129</v>
      </c>
      <c r="O2692" t="s">
        <v>61</v>
      </c>
      <c r="P2692">
        <v>1</v>
      </c>
      <c r="AA2692" t="s">
        <v>47</v>
      </c>
      <c r="AB2692" t="s">
        <v>72</v>
      </c>
      <c r="AE2692" t="s">
        <v>50</v>
      </c>
    </row>
    <row r="2693" spans="1:31" x14ac:dyDescent="0.3">
      <c r="A2693" s="1">
        <v>43657</v>
      </c>
      <c r="B2693" s="2">
        <v>0.37158564814814815</v>
      </c>
      <c r="C2693" t="s">
        <v>39</v>
      </c>
      <c r="D2693" t="s">
        <v>13</v>
      </c>
      <c r="E2693">
        <v>165</v>
      </c>
      <c r="F2693" t="s">
        <v>95</v>
      </c>
      <c r="G2693" t="s">
        <v>276</v>
      </c>
      <c r="H2693" t="s">
        <v>41</v>
      </c>
      <c r="I2693">
        <v>300</v>
      </c>
      <c r="J2693" t="s">
        <v>42</v>
      </c>
      <c r="K2693" t="s">
        <v>276</v>
      </c>
      <c r="L2693">
        <v>55.307605000000002</v>
      </c>
      <c r="M2693">
        <v>-7.5361883333333299</v>
      </c>
      <c r="N2693" t="s">
        <v>129</v>
      </c>
      <c r="O2693" t="s">
        <v>61</v>
      </c>
      <c r="P2693">
        <v>1</v>
      </c>
      <c r="AA2693" t="s">
        <v>47</v>
      </c>
      <c r="AB2693" t="s">
        <v>64</v>
      </c>
      <c r="AE2693" t="s">
        <v>50</v>
      </c>
    </row>
    <row r="2694" spans="1:31" x14ac:dyDescent="0.3">
      <c r="A2694" s="1">
        <v>43657</v>
      </c>
      <c r="B2694" s="2">
        <v>0.37358796296296298</v>
      </c>
      <c r="C2694" t="s">
        <v>39</v>
      </c>
      <c r="D2694" t="s">
        <v>13</v>
      </c>
      <c r="E2694">
        <v>165</v>
      </c>
      <c r="F2694" t="s">
        <v>95</v>
      </c>
      <c r="G2694" t="s">
        <v>276</v>
      </c>
      <c r="H2694" t="s">
        <v>41</v>
      </c>
      <c r="I2694">
        <v>300</v>
      </c>
      <c r="J2694" t="s">
        <v>42</v>
      </c>
      <c r="K2694" t="s">
        <v>276</v>
      </c>
      <c r="L2694">
        <v>55.299853333333303</v>
      </c>
      <c r="M2694">
        <v>-7.5424666666666704</v>
      </c>
      <c r="N2694" t="s">
        <v>129</v>
      </c>
      <c r="O2694" t="s">
        <v>123</v>
      </c>
      <c r="W2694">
        <v>3</v>
      </c>
      <c r="Y2694" t="s">
        <v>28</v>
      </c>
      <c r="Z2694" t="s">
        <v>52</v>
      </c>
      <c r="AA2694" t="s">
        <v>47</v>
      </c>
      <c r="AB2694" t="s">
        <v>64</v>
      </c>
      <c r="AE2694" t="s">
        <v>50</v>
      </c>
    </row>
    <row r="2695" spans="1:31" x14ac:dyDescent="0.3">
      <c r="A2695" s="1">
        <v>43657</v>
      </c>
      <c r="B2695" s="2">
        <v>0.37372685185185189</v>
      </c>
      <c r="C2695" t="s">
        <v>39</v>
      </c>
      <c r="D2695" t="s">
        <v>13</v>
      </c>
      <c r="E2695">
        <v>165</v>
      </c>
      <c r="F2695" t="s">
        <v>95</v>
      </c>
      <c r="G2695" t="s">
        <v>276</v>
      </c>
      <c r="H2695" t="s">
        <v>41</v>
      </c>
      <c r="I2695">
        <v>300</v>
      </c>
      <c r="J2695" t="s">
        <v>42</v>
      </c>
      <c r="K2695" t="s">
        <v>276</v>
      </c>
      <c r="L2695">
        <v>55.299316666666698</v>
      </c>
      <c r="M2695">
        <v>-7.5428916666666703</v>
      </c>
      <c r="N2695" t="s">
        <v>129</v>
      </c>
      <c r="O2695" t="s">
        <v>61</v>
      </c>
      <c r="P2695">
        <v>2</v>
      </c>
      <c r="AA2695" t="s">
        <v>47</v>
      </c>
      <c r="AB2695" t="s">
        <v>64</v>
      </c>
      <c r="AE2695" t="s">
        <v>50</v>
      </c>
    </row>
    <row r="2696" spans="1:31" x14ac:dyDescent="0.3">
      <c r="A2696" s="1">
        <v>43657</v>
      </c>
      <c r="B2696" s="2">
        <v>0.68138888888888882</v>
      </c>
      <c r="C2696" t="s">
        <v>39</v>
      </c>
      <c r="D2696" t="s">
        <v>13</v>
      </c>
      <c r="E2696">
        <v>166</v>
      </c>
      <c r="F2696" t="s">
        <v>40</v>
      </c>
      <c r="G2696" t="s">
        <v>276</v>
      </c>
      <c r="H2696" t="s">
        <v>41</v>
      </c>
      <c r="I2696">
        <v>300</v>
      </c>
      <c r="J2696" t="s">
        <v>42</v>
      </c>
      <c r="K2696" t="s">
        <v>276</v>
      </c>
      <c r="L2696">
        <v>55.538326666666698</v>
      </c>
      <c r="M2696">
        <v>-7.3575216666666696</v>
      </c>
      <c r="N2696" t="s">
        <v>43</v>
      </c>
      <c r="O2696" t="s">
        <v>44</v>
      </c>
      <c r="W2696">
        <v>1</v>
      </c>
      <c r="Z2696" t="s">
        <v>46</v>
      </c>
      <c r="AA2696" t="s">
        <v>47</v>
      </c>
      <c r="AB2696" t="s">
        <v>72</v>
      </c>
      <c r="AC2696" t="s">
        <v>49</v>
      </c>
      <c r="AE2696" t="s">
        <v>50</v>
      </c>
    </row>
    <row r="2697" spans="1:31" x14ac:dyDescent="0.3">
      <c r="A2697" s="1">
        <v>43657</v>
      </c>
      <c r="B2697" s="2">
        <v>0.68174768518518514</v>
      </c>
      <c r="C2697" t="s">
        <v>39</v>
      </c>
      <c r="D2697" t="s">
        <v>13</v>
      </c>
      <c r="E2697">
        <v>166</v>
      </c>
      <c r="F2697" t="s">
        <v>40</v>
      </c>
      <c r="G2697" t="s">
        <v>276</v>
      </c>
      <c r="H2697" t="s">
        <v>41</v>
      </c>
      <c r="I2697">
        <v>300</v>
      </c>
      <c r="J2697" t="s">
        <v>42</v>
      </c>
      <c r="K2697" t="s">
        <v>276</v>
      </c>
      <c r="L2697">
        <v>55.5383</v>
      </c>
      <c r="M2697">
        <v>-7.3597516666666696</v>
      </c>
      <c r="N2697" t="s">
        <v>129</v>
      </c>
      <c r="O2697" t="s">
        <v>100</v>
      </c>
      <c r="W2697">
        <v>2</v>
      </c>
      <c r="Y2697" t="s">
        <v>28</v>
      </c>
      <c r="Z2697" t="s">
        <v>52</v>
      </c>
      <c r="AA2697" t="s">
        <v>47</v>
      </c>
      <c r="AB2697" t="s">
        <v>72</v>
      </c>
      <c r="AE2697" t="s">
        <v>50</v>
      </c>
    </row>
    <row r="2698" spans="1:31" x14ac:dyDescent="0.3">
      <c r="A2698" s="1">
        <v>43657</v>
      </c>
      <c r="B2698" s="2">
        <v>0.68231481481481471</v>
      </c>
      <c r="C2698" t="s">
        <v>39</v>
      </c>
      <c r="D2698" t="s">
        <v>13</v>
      </c>
      <c r="E2698">
        <v>166</v>
      </c>
      <c r="F2698" t="s">
        <v>40</v>
      </c>
      <c r="G2698" t="s">
        <v>276</v>
      </c>
      <c r="H2698" t="s">
        <v>41</v>
      </c>
      <c r="I2698">
        <v>300</v>
      </c>
      <c r="J2698" t="s">
        <v>42</v>
      </c>
      <c r="K2698" t="s">
        <v>276</v>
      </c>
      <c r="L2698">
        <v>55.538263333333298</v>
      </c>
      <c r="M2698">
        <v>-7.3630899999999997</v>
      </c>
      <c r="N2698" t="s">
        <v>129</v>
      </c>
      <c r="O2698" t="s">
        <v>100</v>
      </c>
      <c r="W2698">
        <v>2</v>
      </c>
      <c r="Y2698" t="s">
        <v>28</v>
      </c>
      <c r="Z2698" t="s">
        <v>52</v>
      </c>
      <c r="AA2698" t="s">
        <v>47</v>
      </c>
      <c r="AB2698" t="s">
        <v>72</v>
      </c>
      <c r="AE2698" t="s">
        <v>57</v>
      </c>
    </row>
    <row r="2699" spans="1:31" x14ac:dyDescent="0.3">
      <c r="A2699" s="1">
        <v>43657</v>
      </c>
      <c r="B2699" s="2">
        <v>0.68283564814814823</v>
      </c>
      <c r="C2699" t="s">
        <v>39</v>
      </c>
      <c r="D2699" t="s">
        <v>13</v>
      </c>
      <c r="E2699">
        <v>166</v>
      </c>
      <c r="F2699" t="s">
        <v>40</v>
      </c>
      <c r="G2699" t="s">
        <v>276</v>
      </c>
      <c r="H2699" t="s">
        <v>41</v>
      </c>
      <c r="I2699">
        <v>300</v>
      </c>
      <c r="J2699" t="s">
        <v>42</v>
      </c>
      <c r="K2699" t="s">
        <v>276</v>
      </c>
      <c r="L2699">
        <v>55.538243333333298</v>
      </c>
      <c r="M2699">
        <v>-7.3663216666666704</v>
      </c>
      <c r="N2699" t="s">
        <v>129</v>
      </c>
      <c r="O2699" t="s">
        <v>44</v>
      </c>
      <c r="W2699">
        <v>1</v>
      </c>
      <c r="Z2699" t="s">
        <v>46</v>
      </c>
      <c r="AA2699" t="s">
        <v>47</v>
      </c>
      <c r="AB2699" t="s">
        <v>72</v>
      </c>
      <c r="AE2699" t="s">
        <v>50</v>
      </c>
    </row>
    <row r="2700" spans="1:31" x14ac:dyDescent="0.3">
      <c r="A2700" s="1">
        <v>43657</v>
      </c>
      <c r="B2700" s="2">
        <v>0.68436342592592592</v>
      </c>
      <c r="C2700" t="s">
        <v>39</v>
      </c>
      <c r="D2700" t="s">
        <v>13</v>
      </c>
      <c r="E2700">
        <v>166</v>
      </c>
      <c r="F2700" t="s">
        <v>40</v>
      </c>
      <c r="G2700" t="s">
        <v>276</v>
      </c>
      <c r="H2700" t="s">
        <v>41</v>
      </c>
      <c r="I2700">
        <v>300</v>
      </c>
      <c r="J2700" t="s">
        <v>42</v>
      </c>
      <c r="K2700" t="s">
        <v>276</v>
      </c>
      <c r="L2700">
        <v>55.538253333333301</v>
      </c>
      <c r="M2700">
        <v>-7.3755616666666697</v>
      </c>
      <c r="N2700" t="s">
        <v>129</v>
      </c>
      <c r="O2700" t="s">
        <v>44</v>
      </c>
      <c r="W2700">
        <v>1</v>
      </c>
      <c r="Z2700" t="s">
        <v>46</v>
      </c>
      <c r="AA2700" t="s">
        <v>47</v>
      </c>
      <c r="AB2700" t="s">
        <v>55</v>
      </c>
      <c r="AE2700" t="s">
        <v>50</v>
      </c>
    </row>
    <row r="2701" spans="1:31" x14ac:dyDescent="0.3">
      <c r="A2701" s="1">
        <v>43657</v>
      </c>
      <c r="B2701" s="2">
        <v>0.68452546296296291</v>
      </c>
      <c r="C2701" t="s">
        <v>39</v>
      </c>
      <c r="D2701" t="s">
        <v>13</v>
      </c>
      <c r="E2701">
        <v>166</v>
      </c>
      <c r="F2701" t="s">
        <v>40</v>
      </c>
      <c r="G2701" t="s">
        <v>276</v>
      </c>
      <c r="H2701" t="s">
        <v>41</v>
      </c>
      <c r="I2701">
        <v>300</v>
      </c>
      <c r="J2701" t="s">
        <v>42</v>
      </c>
      <c r="K2701" t="s">
        <v>276</v>
      </c>
      <c r="L2701">
        <v>55.538246666666701</v>
      </c>
      <c r="M2701">
        <v>-7.3765366666666701</v>
      </c>
      <c r="N2701" t="s">
        <v>129</v>
      </c>
      <c r="O2701" t="s">
        <v>44</v>
      </c>
      <c r="W2701">
        <v>5</v>
      </c>
      <c r="Z2701" t="s">
        <v>46</v>
      </c>
      <c r="AA2701" t="s">
        <v>47</v>
      </c>
      <c r="AB2701" t="s">
        <v>64</v>
      </c>
      <c r="AE2701" t="s">
        <v>50</v>
      </c>
    </row>
    <row r="2702" spans="1:31" x14ac:dyDescent="0.3">
      <c r="A2702" s="1">
        <v>43657</v>
      </c>
      <c r="B2702" s="2">
        <v>0.68471064814814808</v>
      </c>
      <c r="C2702" t="s">
        <v>39</v>
      </c>
      <c r="D2702" t="s">
        <v>13</v>
      </c>
      <c r="E2702">
        <v>166</v>
      </c>
      <c r="F2702" t="s">
        <v>40</v>
      </c>
      <c r="G2702" t="s">
        <v>276</v>
      </c>
      <c r="H2702" t="s">
        <v>41</v>
      </c>
      <c r="I2702">
        <v>300</v>
      </c>
      <c r="J2702" t="s">
        <v>42</v>
      </c>
      <c r="K2702" t="s">
        <v>276</v>
      </c>
      <c r="L2702">
        <v>55.538251666666703</v>
      </c>
      <c r="M2702">
        <v>-7.3775849999999998</v>
      </c>
      <c r="N2702" t="s">
        <v>129</v>
      </c>
      <c r="O2702" t="s">
        <v>44</v>
      </c>
      <c r="W2702">
        <v>3</v>
      </c>
      <c r="Z2702" t="s">
        <v>46</v>
      </c>
      <c r="AA2702" t="s">
        <v>47</v>
      </c>
      <c r="AB2702" t="s">
        <v>64</v>
      </c>
      <c r="AE2702" t="s">
        <v>50</v>
      </c>
    </row>
    <row r="2703" spans="1:31" x14ac:dyDescent="0.3">
      <c r="A2703" s="1">
        <v>43657</v>
      </c>
      <c r="B2703" s="2">
        <v>0.68530092592592595</v>
      </c>
      <c r="C2703" t="s">
        <v>39</v>
      </c>
      <c r="D2703" t="s">
        <v>13</v>
      </c>
      <c r="E2703">
        <v>166</v>
      </c>
      <c r="F2703" t="s">
        <v>40</v>
      </c>
      <c r="G2703" t="s">
        <v>276</v>
      </c>
      <c r="H2703" t="s">
        <v>41</v>
      </c>
      <c r="I2703">
        <v>300</v>
      </c>
      <c r="J2703" t="s">
        <v>42</v>
      </c>
      <c r="K2703" t="s">
        <v>276</v>
      </c>
      <c r="L2703">
        <v>55.53828</v>
      </c>
      <c r="M2703">
        <v>-7.3812016666666702</v>
      </c>
      <c r="N2703" t="s">
        <v>129</v>
      </c>
      <c r="O2703" t="s">
        <v>61</v>
      </c>
      <c r="P2703">
        <v>1</v>
      </c>
      <c r="AA2703" t="s">
        <v>47</v>
      </c>
      <c r="AB2703" t="s">
        <v>53</v>
      </c>
      <c r="AE2703" t="s">
        <v>50</v>
      </c>
    </row>
    <row r="2704" spans="1:31" x14ac:dyDescent="0.3">
      <c r="A2704" s="1">
        <v>43657</v>
      </c>
      <c r="B2704" s="2">
        <v>0.68628472222222225</v>
      </c>
      <c r="C2704" t="s">
        <v>39</v>
      </c>
      <c r="D2704" t="s">
        <v>13</v>
      </c>
      <c r="E2704">
        <v>166</v>
      </c>
      <c r="F2704" t="s">
        <v>40</v>
      </c>
      <c r="G2704" t="s">
        <v>276</v>
      </c>
      <c r="H2704" t="s">
        <v>41</v>
      </c>
      <c r="I2704">
        <v>300</v>
      </c>
      <c r="J2704" t="s">
        <v>42</v>
      </c>
      <c r="K2704" t="s">
        <v>276</v>
      </c>
      <c r="L2704">
        <v>55.538188333333302</v>
      </c>
      <c r="M2704">
        <v>-7.3872783333333301</v>
      </c>
      <c r="N2704" t="s">
        <v>129</v>
      </c>
      <c r="O2704" t="s">
        <v>44</v>
      </c>
      <c r="W2704">
        <v>1</v>
      </c>
      <c r="Z2704" t="s">
        <v>46</v>
      </c>
      <c r="AA2704" t="s">
        <v>47</v>
      </c>
      <c r="AB2704" t="s">
        <v>82</v>
      </c>
      <c r="AE2704" t="s">
        <v>50</v>
      </c>
    </row>
    <row r="2705" spans="1:31" x14ac:dyDescent="0.3">
      <c r="A2705" s="1">
        <v>43657</v>
      </c>
      <c r="B2705" s="2">
        <v>0.68792824074074066</v>
      </c>
      <c r="C2705" t="s">
        <v>39</v>
      </c>
      <c r="D2705" t="s">
        <v>13</v>
      </c>
      <c r="E2705">
        <v>166</v>
      </c>
      <c r="F2705" t="s">
        <v>40</v>
      </c>
      <c r="G2705" t="s">
        <v>276</v>
      </c>
      <c r="H2705" t="s">
        <v>41</v>
      </c>
      <c r="I2705">
        <v>300</v>
      </c>
      <c r="J2705" t="s">
        <v>42</v>
      </c>
      <c r="K2705" t="s">
        <v>276</v>
      </c>
      <c r="L2705">
        <v>55.538139999999999</v>
      </c>
      <c r="M2705">
        <v>-7.3973100000000001</v>
      </c>
      <c r="N2705" t="s">
        <v>129</v>
      </c>
      <c r="O2705" t="s">
        <v>54</v>
      </c>
      <c r="W2705">
        <v>2</v>
      </c>
      <c r="Y2705" t="s">
        <v>28</v>
      </c>
      <c r="Z2705" t="s">
        <v>52</v>
      </c>
      <c r="AA2705" t="s">
        <v>47</v>
      </c>
      <c r="AB2705" t="s">
        <v>64</v>
      </c>
      <c r="AE2705" t="s">
        <v>50</v>
      </c>
    </row>
    <row r="2706" spans="1:31" x14ac:dyDescent="0.3">
      <c r="A2706" s="1">
        <v>43657</v>
      </c>
      <c r="B2706" s="2">
        <v>0.69194444444444436</v>
      </c>
      <c r="C2706" t="s">
        <v>39</v>
      </c>
      <c r="D2706" t="s">
        <v>13</v>
      </c>
      <c r="E2706">
        <v>166</v>
      </c>
      <c r="F2706" t="s">
        <v>40</v>
      </c>
      <c r="G2706" t="s">
        <v>276</v>
      </c>
      <c r="H2706" t="s">
        <v>41</v>
      </c>
      <c r="I2706">
        <v>300</v>
      </c>
      <c r="J2706" t="s">
        <v>42</v>
      </c>
      <c r="K2706" t="s">
        <v>276</v>
      </c>
      <c r="L2706">
        <v>55.53828</v>
      </c>
      <c r="M2706">
        <v>-7.42200333333333</v>
      </c>
      <c r="N2706" t="s">
        <v>129</v>
      </c>
      <c r="O2706" t="s">
        <v>100</v>
      </c>
      <c r="W2706">
        <v>2</v>
      </c>
      <c r="Y2706" t="s">
        <v>28</v>
      </c>
      <c r="Z2706" t="s">
        <v>52</v>
      </c>
      <c r="AA2706" t="s">
        <v>47</v>
      </c>
      <c r="AB2706" t="s">
        <v>72</v>
      </c>
      <c r="AE2706" t="s">
        <v>50</v>
      </c>
    </row>
    <row r="2707" spans="1:31" x14ac:dyDescent="0.3">
      <c r="A2707" s="1">
        <v>43657</v>
      </c>
      <c r="B2707" s="2">
        <v>0.69306712962962969</v>
      </c>
      <c r="C2707" t="s">
        <v>39</v>
      </c>
      <c r="D2707" t="s">
        <v>13</v>
      </c>
      <c r="E2707">
        <v>166</v>
      </c>
      <c r="F2707" t="s">
        <v>40</v>
      </c>
      <c r="G2707" t="s">
        <v>276</v>
      </c>
      <c r="H2707" t="s">
        <v>41</v>
      </c>
      <c r="I2707">
        <v>300</v>
      </c>
      <c r="J2707" t="s">
        <v>42</v>
      </c>
      <c r="K2707" t="s">
        <v>276</v>
      </c>
      <c r="L2707">
        <v>55.538348333333303</v>
      </c>
      <c r="M2707">
        <v>-7.4289583333333304</v>
      </c>
      <c r="N2707" t="s">
        <v>129</v>
      </c>
      <c r="O2707" t="s">
        <v>51</v>
      </c>
      <c r="W2707">
        <v>1</v>
      </c>
      <c r="Y2707" t="s">
        <v>28</v>
      </c>
      <c r="Z2707" t="s">
        <v>52</v>
      </c>
      <c r="AA2707" t="s">
        <v>47</v>
      </c>
      <c r="AB2707" t="s">
        <v>53</v>
      </c>
      <c r="AE2707" t="s">
        <v>50</v>
      </c>
    </row>
    <row r="2708" spans="1:31" x14ac:dyDescent="0.3">
      <c r="A2708" s="1">
        <v>43657</v>
      </c>
      <c r="B2708" s="2">
        <v>0.69333333333333336</v>
      </c>
      <c r="C2708" t="s">
        <v>39</v>
      </c>
      <c r="D2708" t="s">
        <v>13</v>
      </c>
      <c r="E2708">
        <v>166</v>
      </c>
      <c r="F2708" t="s">
        <v>40</v>
      </c>
      <c r="G2708" t="s">
        <v>276</v>
      </c>
      <c r="H2708" t="s">
        <v>41</v>
      </c>
      <c r="I2708">
        <v>300</v>
      </c>
      <c r="J2708" t="s">
        <v>42</v>
      </c>
      <c r="K2708" t="s">
        <v>276</v>
      </c>
      <c r="L2708">
        <v>55.538361666666702</v>
      </c>
      <c r="M2708">
        <v>-7.4306783333333302</v>
      </c>
      <c r="N2708" t="s">
        <v>129</v>
      </c>
      <c r="O2708" t="s">
        <v>61</v>
      </c>
      <c r="P2708">
        <v>1</v>
      </c>
      <c r="AA2708" t="s">
        <v>47</v>
      </c>
      <c r="AB2708" t="s">
        <v>53</v>
      </c>
      <c r="AE2708" t="s">
        <v>57</v>
      </c>
    </row>
    <row r="2709" spans="1:31" x14ac:dyDescent="0.3">
      <c r="A2709" s="1">
        <v>43657</v>
      </c>
      <c r="B2709" s="2">
        <v>0.69473379629629628</v>
      </c>
      <c r="C2709" t="s">
        <v>39</v>
      </c>
      <c r="D2709" t="s">
        <v>13</v>
      </c>
      <c r="E2709">
        <v>166</v>
      </c>
      <c r="F2709" t="s">
        <v>40</v>
      </c>
      <c r="G2709" t="s">
        <v>276</v>
      </c>
      <c r="H2709" t="s">
        <v>41</v>
      </c>
      <c r="I2709">
        <v>300</v>
      </c>
      <c r="J2709" t="s">
        <v>42</v>
      </c>
      <c r="K2709" t="s">
        <v>276</v>
      </c>
      <c r="L2709">
        <v>55.538449999999997</v>
      </c>
      <c r="M2709">
        <v>-7.4393700000000003</v>
      </c>
      <c r="N2709" t="s">
        <v>129</v>
      </c>
      <c r="O2709" t="s">
        <v>44</v>
      </c>
      <c r="W2709">
        <v>2</v>
      </c>
      <c r="Z2709" t="s">
        <v>46</v>
      </c>
      <c r="AA2709" t="s">
        <v>47</v>
      </c>
      <c r="AB2709" t="s">
        <v>72</v>
      </c>
      <c r="AE2709" t="s">
        <v>50</v>
      </c>
    </row>
    <row r="2710" spans="1:31" x14ac:dyDescent="0.3">
      <c r="A2710" s="1">
        <v>43657</v>
      </c>
      <c r="B2710" s="2">
        <v>0.69581018518518523</v>
      </c>
      <c r="C2710" t="s">
        <v>39</v>
      </c>
      <c r="D2710" t="s">
        <v>13</v>
      </c>
      <c r="E2710">
        <v>166</v>
      </c>
      <c r="F2710" t="s">
        <v>40</v>
      </c>
      <c r="G2710" t="s">
        <v>276</v>
      </c>
      <c r="H2710" t="s">
        <v>41</v>
      </c>
      <c r="I2710">
        <v>300</v>
      </c>
      <c r="J2710" t="s">
        <v>42</v>
      </c>
      <c r="K2710" t="s">
        <v>276</v>
      </c>
      <c r="L2710">
        <v>55.5385566666667</v>
      </c>
      <c r="M2710">
        <v>-7.4461050000000002</v>
      </c>
      <c r="N2710" t="s">
        <v>129</v>
      </c>
      <c r="O2710" t="s">
        <v>61</v>
      </c>
      <c r="P2710">
        <v>1</v>
      </c>
      <c r="AA2710" t="s">
        <v>47</v>
      </c>
      <c r="AB2710" t="s">
        <v>53</v>
      </c>
      <c r="AE2710" t="s">
        <v>57</v>
      </c>
    </row>
    <row r="2711" spans="1:31" x14ac:dyDescent="0.3">
      <c r="A2711" s="1">
        <v>43657</v>
      </c>
      <c r="B2711" s="2">
        <v>0.69947916666666676</v>
      </c>
      <c r="C2711" t="s">
        <v>39</v>
      </c>
      <c r="D2711" t="s">
        <v>13</v>
      </c>
      <c r="E2711">
        <v>166</v>
      </c>
      <c r="F2711" t="s">
        <v>40</v>
      </c>
      <c r="G2711" t="s">
        <v>276</v>
      </c>
      <c r="H2711" t="s">
        <v>41</v>
      </c>
      <c r="I2711">
        <v>300</v>
      </c>
      <c r="J2711" t="s">
        <v>42</v>
      </c>
      <c r="K2711" t="s">
        <v>276</v>
      </c>
      <c r="L2711">
        <v>55.538818333333303</v>
      </c>
      <c r="M2711">
        <v>-7.4691716666666697</v>
      </c>
      <c r="N2711" t="s">
        <v>129</v>
      </c>
      <c r="O2711" t="s">
        <v>44</v>
      </c>
      <c r="W2711">
        <v>3</v>
      </c>
      <c r="Z2711" t="s">
        <v>46</v>
      </c>
      <c r="AA2711" t="s">
        <v>47</v>
      </c>
      <c r="AB2711" t="s">
        <v>74</v>
      </c>
      <c r="AE2711" t="s">
        <v>50</v>
      </c>
    </row>
    <row r="2712" spans="1:31" x14ac:dyDescent="0.3">
      <c r="A2712" s="1">
        <v>43657</v>
      </c>
      <c r="B2712" s="2">
        <v>0.70287037037037037</v>
      </c>
      <c r="C2712" t="s">
        <v>39</v>
      </c>
      <c r="D2712" t="s">
        <v>13</v>
      </c>
      <c r="E2712">
        <v>166</v>
      </c>
      <c r="F2712" t="s">
        <v>40</v>
      </c>
      <c r="G2712" t="s">
        <v>276</v>
      </c>
      <c r="H2712" t="s">
        <v>41</v>
      </c>
      <c r="I2712">
        <v>300</v>
      </c>
      <c r="J2712" t="s">
        <v>42</v>
      </c>
      <c r="K2712" t="s">
        <v>276</v>
      </c>
      <c r="L2712">
        <v>55.539028333333299</v>
      </c>
      <c r="M2712">
        <v>-7.49067333333333</v>
      </c>
      <c r="N2712" t="s">
        <v>129</v>
      </c>
      <c r="O2712" t="s">
        <v>44</v>
      </c>
      <c r="W2712">
        <v>1</v>
      </c>
      <c r="Z2712" t="s">
        <v>46</v>
      </c>
      <c r="AA2712" t="s">
        <v>47</v>
      </c>
      <c r="AE2712" t="s">
        <v>50</v>
      </c>
    </row>
    <row r="2713" spans="1:31" x14ac:dyDescent="0.3">
      <c r="A2713" s="1">
        <v>43657</v>
      </c>
      <c r="B2713" s="2">
        <v>0.70322916666666668</v>
      </c>
      <c r="C2713" t="s">
        <v>39</v>
      </c>
      <c r="D2713" t="s">
        <v>13</v>
      </c>
      <c r="E2713">
        <v>166</v>
      </c>
      <c r="F2713" t="s">
        <v>40</v>
      </c>
      <c r="G2713" t="s">
        <v>276</v>
      </c>
      <c r="H2713" t="s">
        <v>41</v>
      </c>
      <c r="I2713">
        <v>300</v>
      </c>
      <c r="J2713" t="s">
        <v>42</v>
      </c>
      <c r="K2713" t="s">
        <v>276</v>
      </c>
      <c r="L2713">
        <v>55.539031666666702</v>
      </c>
      <c r="M2713">
        <v>-7.4928733333333302</v>
      </c>
      <c r="N2713" t="s">
        <v>129</v>
      </c>
      <c r="O2713" t="s">
        <v>44</v>
      </c>
      <c r="W2713">
        <v>1</v>
      </c>
      <c r="Z2713" t="s">
        <v>46</v>
      </c>
      <c r="AA2713" t="s">
        <v>47</v>
      </c>
      <c r="AB2713" t="s">
        <v>56</v>
      </c>
      <c r="AE2713" t="s">
        <v>57</v>
      </c>
    </row>
    <row r="2714" spans="1:31" x14ac:dyDescent="0.3">
      <c r="A2714" s="1">
        <v>43657</v>
      </c>
      <c r="B2714" s="2">
        <v>0.7047106481481481</v>
      </c>
      <c r="C2714" t="s">
        <v>39</v>
      </c>
      <c r="D2714" t="s">
        <v>13</v>
      </c>
      <c r="E2714">
        <v>166</v>
      </c>
      <c r="F2714" t="s">
        <v>40</v>
      </c>
      <c r="G2714" t="s">
        <v>276</v>
      </c>
      <c r="H2714" t="s">
        <v>41</v>
      </c>
      <c r="I2714">
        <v>300</v>
      </c>
      <c r="J2714" t="s">
        <v>42</v>
      </c>
      <c r="K2714" t="s">
        <v>276</v>
      </c>
      <c r="L2714">
        <v>55.539028333333299</v>
      </c>
      <c r="M2714">
        <v>-7.5024683333333302</v>
      </c>
      <c r="N2714" t="s">
        <v>129</v>
      </c>
      <c r="O2714" t="s">
        <v>51</v>
      </c>
      <c r="W2714">
        <v>1</v>
      </c>
      <c r="Y2714" t="s">
        <v>28</v>
      </c>
      <c r="Z2714" t="s">
        <v>52</v>
      </c>
      <c r="AA2714" t="s">
        <v>47</v>
      </c>
      <c r="AB2714" t="s">
        <v>82</v>
      </c>
      <c r="AE2714" t="s">
        <v>50</v>
      </c>
    </row>
    <row r="2715" spans="1:31" x14ac:dyDescent="0.3">
      <c r="A2715" s="1">
        <v>43657</v>
      </c>
      <c r="B2715" s="2">
        <v>0.70574074074074078</v>
      </c>
      <c r="C2715" t="s">
        <v>39</v>
      </c>
      <c r="D2715" t="s">
        <v>13</v>
      </c>
      <c r="E2715">
        <v>166</v>
      </c>
      <c r="F2715" t="s">
        <v>40</v>
      </c>
      <c r="G2715" t="s">
        <v>276</v>
      </c>
      <c r="H2715" t="s">
        <v>41</v>
      </c>
      <c r="I2715">
        <v>300</v>
      </c>
      <c r="J2715" t="s">
        <v>42</v>
      </c>
      <c r="K2715" t="s">
        <v>276</v>
      </c>
      <c r="L2715">
        <v>55.539013333333301</v>
      </c>
      <c r="M2715">
        <v>-7.5091450000000002</v>
      </c>
      <c r="N2715" t="s">
        <v>129</v>
      </c>
      <c r="O2715" t="s">
        <v>100</v>
      </c>
      <c r="W2715">
        <v>1</v>
      </c>
      <c r="Y2715" t="s">
        <v>28</v>
      </c>
      <c r="Z2715" t="s">
        <v>52</v>
      </c>
      <c r="AA2715" t="s">
        <v>47</v>
      </c>
      <c r="AB2715" t="s">
        <v>72</v>
      </c>
      <c r="AE2715" t="s">
        <v>50</v>
      </c>
    </row>
    <row r="2716" spans="1:31" x14ac:dyDescent="0.3">
      <c r="A2716" s="1">
        <v>43657</v>
      </c>
      <c r="B2716" s="2">
        <v>0.70697916666666671</v>
      </c>
      <c r="C2716" t="s">
        <v>39</v>
      </c>
      <c r="D2716" t="s">
        <v>13</v>
      </c>
      <c r="E2716">
        <v>166</v>
      </c>
      <c r="F2716" t="s">
        <v>40</v>
      </c>
      <c r="G2716" t="s">
        <v>276</v>
      </c>
      <c r="H2716" t="s">
        <v>41</v>
      </c>
      <c r="I2716">
        <v>300</v>
      </c>
      <c r="J2716" t="s">
        <v>42</v>
      </c>
      <c r="K2716" t="s">
        <v>276</v>
      </c>
      <c r="L2716">
        <v>55.539081666666704</v>
      </c>
      <c r="M2716">
        <v>-7.5169916666666703</v>
      </c>
      <c r="N2716" t="s">
        <v>129</v>
      </c>
      <c r="O2716" t="s">
        <v>51</v>
      </c>
      <c r="W2716">
        <v>1</v>
      </c>
      <c r="Y2716" t="s">
        <v>91</v>
      </c>
      <c r="Z2716" t="s">
        <v>63</v>
      </c>
      <c r="AA2716" t="s">
        <v>47</v>
      </c>
      <c r="AB2716" t="s">
        <v>53</v>
      </c>
      <c r="AE2716" t="s">
        <v>50</v>
      </c>
    </row>
    <row r="2717" spans="1:31" x14ac:dyDescent="0.3">
      <c r="A2717" s="1">
        <v>43657</v>
      </c>
      <c r="B2717" s="2">
        <v>0.70993055555555562</v>
      </c>
      <c r="C2717" t="s">
        <v>39</v>
      </c>
      <c r="D2717" t="s">
        <v>13</v>
      </c>
      <c r="E2717">
        <v>166</v>
      </c>
      <c r="F2717" t="s">
        <v>40</v>
      </c>
      <c r="G2717" t="s">
        <v>276</v>
      </c>
      <c r="H2717" t="s">
        <v>41</v>
      </c>
      <c r="I2717">
        <v>300</v>
      </c>
      <c r="J2717" t="s">
        <v>42</v>
      </c>
      <c r="K2717" t="s">
        <v>276</v>
      </c>
      <c r="L2717">
        <v>55.5391166666667</v>
      </c>
      <c r="M2717">
        <v>-7.5357200000000004</v>
      </c>
      <c r="N2717" t="s">
        <v>129</v>
      </c>
      <c r="O2717" t="s">
        <v>61</v>
      </c>
      <c r="P2717">
        <v>3</v>
      </c>
      <c r="AA2717" t="s">
        <v>47</v>
      </c>
      <c r="AB2717" t="s">
        <v>53</v>
      </c>
      <c r="AE2717" t="s">
        <v>57</v>
      </c>
    </row>
    <row r="2718" spans="1:31" x14ac:dyDescent="0.3">
      <c r="A2718" s="1">
        <v>43657</v>
      </c>
      <c r="B2718" s="2">
        <v>0.71146990740740745</v>
      </c>
      <c r="C2718" t="s">
        <v>39</v>
      </c>
      <c r="D2718" t="s">
        <v>13</v>
      </c>
      <c r="E2718">
        <v>166</v>
      </c>
      <c r="F2718" t="s">
        <v>40</v>
      </c>
      <c r="G2718" t="s">
        <v>276</v>
      </c>
      <c r="H2718" t="s">
        <v>41</v>
      </c>
      <c r="I2718">
        <v>300</v>
      </c>
      <c r="J2718" t="s">
        <v>42</v>
      </c>
      <c r="K2718" t="s">
        <v>276</v>
      </c>
      <c r="L2718">
        <v>55.5390716666667</v>
      </c>
      <c r="M2718">
        <v>-7.5457066666666703</v>
      </c>
      <c r="N2718" t="s">
        <v>129</v>
      </c>
      <c r="O2718" t="s">
        <v>61</v>
      </c>
      <c r="P2718">
        <v>6</v>
      </c>
      <c r="AA2718" t="s">
        <v>47</v>
      </c>
      <c r="AB2718" t="s">
        <v>53</v>
      </c>
      <c r="AE2718" t="s">
        <v>57</v>
      </c>
    </row>
    <row r="2719" spans="1:31" x14ac:dyDescent="0.3">
      <c r="A2719" s="1">
        <v>43657</v>
      </c>
      <c r="B2719" s="2">
        <v>0.71457175925925931</v>
      </c>
      <c r="C2719" t="s">
        <v>39</v>
      </c>
      <c r="D2719" t="s">
        <v>13</v>
      </c>
      <c r="E2719">
        <v>166</v>
      </c>
      <c r="F2719" t="s">
        <v>40</v>
      </c>
      <c r="G2719" t="s">
        <v>276</v>
      </c>
      <c r="H2719" t="s">
        <v>41</v>
      </c>
      <c r="I2719">
        <v>300</v>
      </c>
      <c r="J2719" t="s">
        <v>42</v>
      </c>
      <c r="K2719" t="s">
        <v>276</v>
      </c>
      <c r="L2719">
        <v>55.539058333333301</v>
      </c>
      <c r="M2719">
        <v>-7.5656016666666703</v>
      </c>
      <c r="N2719" t="s">
        <v>129</v>
      </c>
      <c r="O2719" t="s">
        <v>61</v>
      </c>
      <c r="P2719">
        <v>1</v>
      </c>
      <c r="AA2719" t="s">
        <v>47</v>
      </c>
      <c r="AB2719" t="s">
        <v>53</v>
      </c>
      <c r="AE2719" t="s">
        <v>57</v>
      </c>
    </row>
    <row r="2720" spans="1:31" x14ac:dyDescent="0.3">
      <c r="A2720" s="1">
        <v>43657</v>
      </c>
      <c r="B2720" s="2">
        <v>0.71506944444444442</v>
      </c>
      <c r="C2720" t="s">
        <v>39</v>
      </c>
      <c r="D2720" t="s">
        <v>13</v>
      </c>
      <c r="E2720">
        <v>166</v>
      </c>
      <c r="F2720" t="s">
        <v>40</v>
      </c>
      <c r="G2720" t="s">
        <v>276</v>
      </c>
      <c r="H2720" t="s">
        <v>41</v>
      </c>
      <c r="I2720">
        <v>300</v>
      </c>
      <c r="J2720" t="s">
        <v>42</v>
      </c>
      <c r="K2720" t="s">
        <v>276</v>
      </c>
      <c r="L2720">
        <v>55.539068333333297</v>
      </c>
      <c r="M2720">
        <v>-7.5688649999999997</v>
      </c>
      <c r="N2720" t="s">
        <v>129</v>
      </c>
      <c r="O2720" t="s">
        <v>44</v>
      </c>
      <c r="W2720">
        <v>1</v>
      </c>
      <c r="Z2720" t="s">
        <v>46</v>
      </c>
      <c r="AA2720" t="s">
        <v>47</v>
      </c>
      <c r="AB2720" t="s">
        <v>72</v>
      </c>
      <c r="AE2720" t="s">
        <v>57</v>
      </c>
    </row>
    <row r="2721" spans="1:31" x14ac:dyDescent="0.3">
      <c r="A2721" s="1">
        <v>43657</v>
      </c>
      <c r="B2721" s="2">
        <v>0.71589120370370374</v>
      </c>
      <c r="C2721" t="s">
        <v>39</v>
      </c>
      <c r="D2721" t="s">
        <v>13</v>
      </c>
      <c r="E2721">
        <v>166</v>
      </c>
      <c r="F2721" t="s">
        <v>40</v>
      </c>
      <c r="G2721" t="s">
        <v>276</v>
      </c>
      <c r="H2721" t="s">
        <v>41</v>
      </c>
      <c r="I2721">
        <v>300</v>
      </c>
      <c r="J2721" t="s">
        <v>42</v>
      </c>
      <c r="K2721" t="s">
        <v>276</v>
      </c>
      <c r="L2721">
        <v>55.539036666666703</v>
      </c>
      <c r="M2721">
        <v>-7.5743416666666699</v>
      </c>
      <c r="N2721" t="s">
        <v>129</v>
      </c>
      <c r="O2721" t="s">
        <v>44</v>
      </c>
      <c r="W2721">
        <v>3</v>
      </c>
      <c r="Z2721" t="s">
        <v>46</v>
      </c>
      <c r="AA2721" t="s">
        <v>47</v>
      </c>
      <c r="AB2721" t="s">
        <v>82</v>
      </c>
      <c r="AE2721" t="s">
        <v>57</v>
      </c>
    </row>
    <row r="2722" spans="1:31" x14ac:dyDescent="0.3">
      <c r="A2722" s="1">
        <v>43657</v>
      </c>
      <c r="B2722" s="2">
        <v>0.71782407407407411</v>
      </c>
      <c r="C2722" t="s">
        <v>39</v>
      </c>
      <c r="D2722" t="s">
        <v>13</v>
      </c>
      <c r="E2722">
        <v>166</v>
      </c>
      <c r="F2722" t="s">
        <v>40</v>
      </c>
      <c r="G2722" t="s">
        <v>276</v>
      </c>
      <c r="H2722" t="s">
        <v>41</v>
      </c>
      <c r="I2722">
        <v>300</v>
      </c>
      <c r="J2722" t="s">
        <v>42</v>
      </c>
      <c r="K2722" t="s">
        <v>276</v>
      </c>
      <c r="L2722">
        <v>55.538960000000003</v>
      </c>
      <c r="M2722">
        <v>-7.5868733333333296</v>
      </c>
      <c r="N2722" t="s">
        <v>129</v>
      </c>
      <c r="O2722" t="s">
        <v>61</v>
      </c>
      <c r="P2722">
        <v>2</v>
      </c>
      <c r="R2722">
        <v>1</v>
      </c>
      <c r="AA2722" t="s">
        <v>47</v>
      </c>
      <c r="AB2722" t="s">
        <v>53</v>
      </c>
      <c r="AE2722" t="s">
        <v>50</v>
      </c>
    </row>
    <row r="2723" spans="1:31" x14ac:dyDescent="0.3">
      <c r="A2723" s="1">
        <v>43657</v>
      </c>
      <c r="B2723" s="2">
        <v>0.7227662037037037</v>
      </c>
      <c r="C2723" t="s">
        <v>39</v>
      </c>
      <c r="D2723" t="s">
        <v>13</v>
      </c>
      <c r="E2723">
        <v>166</v>
      </c>
      <c r="F2723" t="s">
        <v>40</v>
      </c>
      <c r="G2723" t="s">
        <v>276</v>
      </c>
      <c r="H2723" t="s">
        <v>41</v>
      </c>
      <c r="I2723">
        <v>300</v>
      </c>
      <c r="J2723" t="s">
        <v>42</v>
      </c>
      <c r="K2723" t="s">
        <v>276</v>
      </c>
      <c r="L2723">
        <v>55.538586666666703</v>
      </c>
      <c r="M2723">
        <v>-7.6191166666666703</v>
      </c>
      <c r="N2723" t="s">
        <v>129</v>
      </c>
      <c r="O2723" t="s">
        <v>100</v>
      </c>
      <c r="W2723">
        <v>1</v>
      </c>
      <c r="Y2723" t="s">
        <v>28</v>
      </c>
      <c r="Z2723" t="s">
        <v>52</v>
      </c>
      <c r="AA2723" t="s">
        <v>47</v>
      </c>
      <c r="AB2723" t="s">
        <v>55</v>
      </c>
      <c r="AE2723" t="s">
        <v>57</v>
      </c>
    </row>
    <row r="2724" spans="1:31" x14ac:dyDescent="0.3">
      <c r="A2724" s="1">
        <v>43657</v>
      </c>
      <c r="B2724" s="2">
        <v>0.72452546296296294</v>
      </c>
      <c r="C2724" t="s">
        <v>39</v>
      </c>
      <c r="D2724" t="s">
        <v>13</v>
      </c>
      <c r="E2724">
        <v>166</v>
      </c>
      <c r="F2724" t="s">
        <v>40</v>
      </c>
      <c r="G2724" t="s">
        <v>276</v>
      </c>
      <c r="H2724" t="s">
        <v>41</v>
      </c>
      <c r="I2724">
        <v>300</v>
      </c>
      <c r="J2724" t="s">
        <v>42</v>
      </c>
      <c r="K2724" t="s">
        <v>276</v>
      </c>
      <c r="L2724">
        <v>55.538438333333303</v>
      </c>
      <c r="M2724">
        <v>-7.6305899999999998</v>
      </c>
      <c r="N2724" t="s">
        <v>129</v>
      </c>
      <c r="O2724" t="s">
        <v>100</v>
      </c>
      <c r="W2724">
        <v>2</v>
      </c>
      <c r="Y2724" t="s">
        <v>28</v>
      </c>
      <c r="Z2724" t="s">
        <v>52</v>
      </c>
      <c r="AA2724" t="s">
        <v>47</v>
      </c>
      <c r="AB2724" t="s">
        <v>72</v>
      </c>
      <c r="AE2724" t="s">
        <v>57</v>
      </c>
    </row>
    <row r="2725" spans="1:31" x14ac:dyDescent="0.3">
      <c r="A2725" s="1">
        <v>43657</v>
      </c>
      <c r="B2725" s="2">
        <v>0.7273842592592592</v>
      </c>
      <c r="C2725" t="s">
        <v>39</v>
      </c>
      <c r="D2725" t="s">
        <v>13</v>
      </c>
      <c r="E2725">
        <v>166</v>
      </c>
      <c r="F2725" t="s">
        <v>40</v>
      </c>
      <c r="G2725" t="s">
        <v>276</v>
      </c>
      <c r="H2725" t="s">
        <v>41</v>
      </c>
      <c r="I2725">
        <v>300</v>
      </c>
      <c r="J2725" t="s">
        <v>42</v>
      </c>
      <c r="K2725" t="s">
        <v>276</v>
      </c>
      <c r="L2725">
        <v>55.538328333333297</v>
      </c>
      <c r="M2725">
        <v>-7.6493916666666699</v>
      </c>
      <c r="N2725" t="s">
        <v>129</v>
      </c>
      <c r="O2725" t="s">
        <v>61</v>
      </c>
      <c r="P2725">
        <v>1</v>
      </c>
      <c r="AA2725" t="s">
        <v>47</v>
      </c>
      <c r="AB2725" t="s">
        <v>53</v>
      </c>
      <c r="AE2725" t="s">
        <v>57</v>
      </c>
    </row>
    <row r="2726" spans="1:31" x14ac:dyDescent="0.3">
      <c r="A2726" s="1">
        <v>43657</v>
      </c>
      <c r="B2726" s="2">
        <v>0.73009259259259263</v>
      </c>
      <c r="C2726" t="s">
        <v>39</v>
      </c>
      <c r="D2726" t="s">
        <v>13</v>
      </c>
      <c r="E2726">
        <v>166</v>
      </c>
      <c r="F2726" t="s">
        <v>40</v>
      </c>
      <c r="G2726" t="s">
        <v>276</v>
      </c>
      <c r="H2726" t="s">
        <v>41</v>
      </c>
      <c r="I2726">
        <v>300</v>
      </c>
      <c r="J2726" t="s">
        <v>42</v>
      </c>
      <c r="K2726" t="s">
        <v>276</v>
      </c>
      <c r="L2726">
        <v>55.538243333333298</v>
      </c>
      <c r="M2726">
        <v>-7.6672316666666704</v>
      </c>
      <c r="N2726" t="s">
        <v>129</v>
      </c>
      <c r="O2726" t="s">
        <v>61</v>
      </c>
      <c r="R2726">
        <v>1</v>
      </c>
      <c r="AA2726" t="s">
        <v>122</v>
      </c>
      <c r="AE2726" t="s">
        <v>57</v>
      </c>
    </row>
    <row r="2727" spans="1:31" x14ac:dyDescent="0.3">
      <c r="A2727" s="1">
        <v>43657</v>
      </c>
      <c r="B2727" s="2">
        <v>0.7303587962962963</v>
      </c>
      <c r="C2727" t="s">
        <v>39</v>
      </c>
      <c r="D2727" t="s">
        <v>13</v>
      </c>
      <c r="E2727">
        <v>166</v>
      </c>
      <c r="F2727" t="s">
        <v>40</v>
      </c>
      <c r="G2727" t="s">
        <v>276</v>
      </c>
      <c r="H2727" t="s">
        <v>41</v>
      </c>
      <c r="I2727">
        <v>300</v>
      </c>
      <c r="J2727" t="s">
        <v>42</v>
      </c>
      <c r="K2727" t="s">
        <v>276</v>
      </c>
      <c r="L2727">
        <v>55.538231666666697</v>
      </c>
      <c r="M2727">
        <v>-7.6690583333333304</v>
      </c>
      <c r="N2727" t="s">
        <v>129</v>
      </c>
      <c r="O2727" t="s">
        <v>61</v>
      </c>
      <c r="P2727">
        <v>2</v>
      </c>
      <c r="AA2727" t="s">
        <v>47</v>
      </c>
      <c r="AB2727" t="s">
        <v>53</v>
      </c>
      <c r="AE2727" t="s">
        <v>57</v>
      </c>
    </row>
    <row r="2728" spans="1:31" x14ac:dyDescent="0.3">
      <c r="A2728" s="1">
        <v>43657</v>
      </c>
      <c r="B2728" s="2">
        <v>0.73767361111111107</v>
      </c>
      <c r="C2728" t="s">
        <v>39</v>
      </c>
      <c r="D2728" t="s">
        <v>13</v>
      </c>
      <c r="E2728">
        <v>166</v>
      </c>
      <c r="F2728" t="s">
        <v>40</v>
      </c>
      <c r="G2728" t="s">
        <v>276</v>
      </c>
      <c r="H2728" t="s">
        <v>41</v>
      </c>
      <c r="I2728">
        <v>300</v>
      </c>
      <c r="J2728" t="s">
        <v>42</v>
      </c>
      <c r="K2728" t="s">
        <v>276</v>
      </c>
      <c r="L2728">
        <v>55.538271666666702</v>
      </c>
      <c r="M2728">
        <v>-7.7172016666666696</v>
      </c>
      <c r="N2728" t="s">
        <v>129</v>
      </c>
      <c r="O2728" t="s">
        <v>118</v>
      </c>
      <c r="W2728">
        <v>2</v>
      </c>
      <c r="Y2728" t="s">
        <v>28</v>
      </c>
      <c r="Z2728" t="s">
        <v>52</v>
      </c>
      <c r="AA2728" t="s">
        <v>47</v>
      </c>
      <c r="AB2728" t="s">
        <v>55</v>
      </c>
      <c r="AE2728" t="s">
        <v>57</v>
      </c>
    </row>
    <row r="2729" spans="1:31" x14ac:dyDescent="0.3">
      <c r="A2729" s="1">
        <v>43657</v>
      </c>
      <c r="B2729" s="2">
        <v>0.73870370370370375</v>
      </c>
      <c r="C2729" t="s">
        <v>39</v>
      </c>
      <c r="D2729" t="s">
        <v>13</v>
      </c>
      <c r="E2729">
        <v>166</v>
      </c>
      <c r="F2729" t="s">
        <v>40</v>
      </c>
      <c r="G2729" t="s">
        <v>276</v>
      </c>
      <c r="H2729" t="s">
        <v>41</v>
      </c>
      <c r="I2729">
        <v>300</v>
      </c>
      <c r="J2729" t="s">
        <v>42</v>
      </c>
      <c r="K2729" t="s">
        <v>276</v>
      </c>
      <c r="L2729">
        <v>55.538305000000001</v>
      </c>
      <c r="M2729">
        <v>-7.7238749999999996</v>
      </c>
      <c r="N2729" t="s">
        <v>129</v>
      </c>
      <c r="O2729" t="s">
        <v>118</v>
      </c>
      <c r="W2729">
        <v>2</v>
      </c>
      <c r="Y2729" t="s">
        <v>28</v>
      </c>
      <c r="Z2729" t="s">
        <v>52</v>
      </c>
      <c r="AA2729" t="s">
        <v>47</v>
      </c>
      <c r="AB2729" t="s">
        <v>55</v>
      </c>
      <c r="AE2729" t="s">
        <v>57</v>
      </c>
    </row>
    <row r="2730" spans="1:31" x14ac:dyDescent="0.3">
      <c r="A2730" s="1">
        <v>43657</v>
      </c>
      <c r="B2730" s="2">
        <v>0.73929398148148151</v>
      </c>
      <c r="C2730" t="s">
        <v>39</v>
      </c>
      <c r="D2730" t="s">
        <v>13</v>
      </c>
      <c r="E2730">
        <v>166</v>
      </c>
      <c r="F2730" t="s">
        <v>40</v>
      </c>
      <c r="G2730" t="s">
        <v>276</v>
      </c>
      <c r="H2730" t="s">
        <v>41</v>
      </c>
      <c r="I2730">
        <v>300</v>
      </c>
      <c r="J2730" t="s">
        <v>42</v>
      </c>
      <c r="K2730" t="s">
        <v>276</v>
      </c>
      <c r="L2730">
        <v>55.5382866666667</v>
      </c>
      <c r="M2730">
        <v>-7.7276999999999996</v>
      </c>
      <c r="N2730" t="s">
        <v>129</v>
      </c>
      <c r="O2730" t="s">
        <v>44</v>
      </c>
      <c r="W2730">
        <v>1</v>
      </c>
      <c r="Z2730" t="s">
        <v>46</v>
      </c>
      <c r="AA2730" t="s">
        <v>47</v>
      </c>
      <c r="AB2730" t="s">
        <v>82</v>
      </c>
      <c r="AE2730" t="s">
        <v>57</v>
      </c>
    </row>
    <row r="2731" spans="1:31" x14ac:dyDescent="0.3">
      <c r="A2731" s="1">
        <v>43657</v>
      </c>
      <c r="B2731" s="2">
        <v>0.74068287037037039</v>
      </c>
      <c r="C2731" t="s">
        <v>39</v>
      </c>
      <c r="D2731" t="s">
        <v>13</v>
      </c>
      <c r="E2731">
        <v>166</v>
      </c>
      <c r="F2731" t="s">
        <v>40</v>
      </c>
      <c r="G2731" t="s">
        <v>276</v>
      </c>
      <c r="H2731" t="s">
        <v>41</v>
      </c>
      <c r="I2731">
        <v>300</v>
      </c>
      <c r="J2731" t="s">
        <v>42</v>
      </c>
      <c r="K2731" t="s">
        <v>276</v>
      </c>
      <c r="L2731">
        <v>55.538358333333299</v>
      </c>
      <c r="M2731">
        <v>-7.7371433333333304</v>
      </c>
      <c r="N2731" t="s">
        <v>129</v>
      </c>
      <c r="O2731" t="s">
        <v>61</v>
      </c>
      <c r="P2731">
        <v>2</v>
      </c>
      <c r="AA2731" t="s">
        <v>47</v>
      </c>
      <c r="AB2731" t="s">
        <v>53</v>
      </c>
      <c r="AE2731" t="s">
        <v>50</v>
      </c>
    </row>
    <row r="2732" spans="1:31" x14ac:dyDescent="0.3">
      <c r="A2732" s="1">
        <v>43657</v>
      </c>
      <c r="B2732" s="2">
        <v>0.74114583333333339</v>
      </c>
      <c r="C2732" t="s">
        <v>39</v>
      </c>
      <c r="D2732" t="s">
        <v>13</v>
      </c>
      <c r="E2732">
        <v>166</v>
      </c>
      <c r="F2732" t="s">
        <v>40</v>
      </c>
      <c r="G2732" t="s">
        <v>276</v>
      </c>
      <c r="H2732" t="s">
        <v>41</v>
      </c>
      <c r="I2732">
        <v>300</v>
      </c>
      <c r="J2732" t="s">
        <v>42</v>
      </c>
      <c r="K2732" t="s">
        <v>276</v>
      </c>
      <c r="L2732">
        <v>55.538395000000001</v>
      </c>
      <c r="M2732">
        <v>-7.74023166666667</v>
      </c>
      <c r="N2732" t="s">
        <v>129</v>
      </c>
      <c r="O2732" t="s">
        <v>61</v>
      </c>
      <c r="P2732">
        <v>2</v>
      </c>
      <c r="AA2732" t="s">
        <v>47</v>
      </c>
      <c r="AB2732" t="s">
        <v>53</v>
      </c>
      <c r="AE2732" t="s">
        <v>50</v>
      </c>
    </row>
    <row r="2733" spans="1:31" x14ac:dyDescent="0.3">
      <c r="A2733" s="1">
        <v>43657</v>
      </c>
      <c r="B2733" s="2">
        <v>0.74238425925925933</v>
      </c>
      <c r="C2733" t="s">
        <v>39</v>
      </c>
      <c r="D2733" t="s">
        <v>13</v>
      </c>
      <c r="E2733">
        <v>166</v>
      </c>
      <c r="F2733" t="s">
        <v>40</v>
      </c>
      <c r="G2733" t="s">
        <v>276</v>
      </c>
      <c r="H2733" t="s">
        <v>41</v>
      </c>
      <c r="I2733">
        <v>300</v>
      </c>
      <c r="J2733" t="s">
        <v>42</v>
      </c>
      <c r="K2733" t="s">
        <v>276</v>
      </c>
      <c r="L2733">
        <v>55.538486666666699</v>
      </c>
      <c r="M2733">
        <v>-7.7485766666666702</v>
      </c>
      <c r="N2733" t="s">
        <v>129</v>
      </c>
      <c r="O2733" t="s">
        <v>61</v>
      </c>
      <c r="P2733">
        <v>1</v>
      </c>
      <c r="AA2733" t="s">
        <v>47</v>
      </c>
      <c r="AB2733" t="s">
        <v>82</v>
      </c>
      <c r="AE2733" t="s">
        <v>57</v>
      </c>
    </row>
    <row r="2734" spans="1:31" x14ac:dyDescent="0.3">
      <c r="A2734" s="1">
        <v>43657</v>
      </c>
      <c r="B2734" s="2">
        <v>0.74587962962962961</v>
      </c>
      <c r="C2734" t="s">
        <v>39</v>
      </c>
      <c r="D2734" t="s">
        <v>13</v>
      </c>
      <c r="E2734">
        <v>166</v>
      </c>
      <c r="F2734" t="s">
        <v>40</v>
      </c>
      <c r="G2734" t="s">
        <v>276</v>
      </c>
      <c r="H2734" t="s">
        <v>41</v>
      </c>
      <c r="I2734">
        <v>300</v>
      </c>
      <c r="J2734" t="s">
        <v>42</v>
      </c>
      <c r="K2734" t="s">
        <v>276</v>
      </c>
      <c r="L2734">
        <v>55.538721666666703</v>
      </c>
      <c r="M2734">
        <v>-7.7721066666666703</v>
      </c>
      <c r="N2734" t="s">
        <v>129</v>
      </c>
      <c r="O2734" t="s">
        <v>61</v>
      </c>
      <c r="P2734">
        <v>1</v>
      </c>
      <c r="AA2734" t="s">
        <v>47</v>
      </c>
      <c r="AB2734" t="s">
        <v>72</v>
      </c>
      <c r="AE2734" t="s">
        <v>50</v>
      </c>
    </row>
    <row r="2735" spans="1:31" x14ac:dyDescent="0.3">
      <c r="A2735" s="1">
        <v>43657</v>
      </c>
      <c r="B2735" s="2">
        <v>0.74688657407407411</v>
      </c>
      <c r="C2735" t="s">
        <v>39</v>
      </c>
      <c r="D2735" t="s">
        <v>13</v>
      </c>
      <c r="E2735">
        <v>166</v>
      </c>
      <c r="F2735" t="s">
        <v>40</v>
      </c>
      <c r="G2735" t="s">
        <v>276</v>
      </c>
      <c r="H2735" t="s">
        <v>41</v>
      </c>
      <c r="I2735">
        <v>300</v>
      </c>
      <c r="J2735" t="s">
        <v>42</v>
      </c>
      <c r="K2735" t="s">
        <v>276</v>
      </c>
      <c r="L2735">
        <v>55.538724999999999</v>
      </c>
      <c r="M2735">
        <v>-7.7789566666666703</v>
      </c>
      <c r="N2735" t="s">
        <v>129</v>
      </c>
      <c r="O2735" t="s">
        <v>61</v>
      </c>
      <c r="AA2735" t="s">
        <v>47</v>
      </c>
      <c r="AB2735" t="s">
        <v>53</v>
      </c>
      <c r="AE2735" t="s">
        <v>50</v>
      </c>
    </row>
    <row r="2736" spans="1:31" x14ac:dyDescent="0.3">
      <c r="A2736" s="1">
        <v>43657</v>
      </c>
      <c r="B2736" s="2">
        <v>0.81060185185185185</v>
      </c>
      <c r="C2736" t="s">
        <v>39</v>
      </c>
      <c r="D2736" t="s">
        <v>13</v>
      </c>
      <c r="E2736">
        <v>167</v>
      </c>
      <c r="F2736" t="s">
        <v>95</v>
      </c>
      <c r="G2736" t="s">
        <v>276</v>
      </c>
      <c r="H2736" t="s">
        <v>41</v>
      </c>
      <c r="K2736" t="s">
        <v>276</v>
      </c>
      <c r="L2736">
        <v>55.538184999999999</v>
      </c>
      <c r="M2736">
        <v>-8.0719516666666706</v>
      </c>
      <c r="N2736" t="s">
        <v>43</v>
      </c>
      <c r="O2736" t="s">
        <v>61</v>
      </c>
      <c r="P2736">
        <v>1</v>
      </c>
      <c r="AA2736" t="s">
        <v>47</v>
      </c>
      <c r="AB2736" t="s">
        <v>64</v>
      </c>
      <c r="AC2736" t="s">
        <v>49</v>
      </c>
      <c r="AE2736" t="s">
        <v>50</v>
      </c>
    </row>
    <row r="2737" spans="1:31" x14ac:dyDescent="0.3">
      <c r="A2737" s="1">
        <v>43657</v>
      </c>
      <c r="B2737" s="2">
        <v>0.81083333333333341</v>
      </c>
      <c r="C2737" t="s">
        <v>39</v>
      </c>
      <c r="D2737" t="s">
        <v>13</v>
      </c>
      <c r="E2737">
        <v>167</v>
      </c>
      <c r="F2737" t="s">
        <v>95</v>
      </c>
      <c r="G2737" t="s">
        <v>276</v>
      </c>
      <c r="H2737" t="s">
        <v>41</v>
      </c>
      <c r="K2737" t="s">
        <v>276</v>
      </c>
      <c r="L2737">
        <v>55.538195000000002</v>
      </c>
      <c r="M2737">
        <v>-8.0713349999999995</v>
      </c>
      <c r="N2737" t="s">
        <v>129</v>
      </c>
      <c r="O2737" t="s">
        <v>61</v>
      </c>
      <c r="P2737">
        <v>2</v>
      </c>
      <c r="AA2737" t="s">
        <v>47</v>
      </c>
      <c r="AB2737" t="s">
        <v>64</v>
      </c>
      <c r="AE2737" t="s">
        <v>50</v>
      </c>
    </row>
    <row r="2738" spans="1:31" x14ac:dyDescent="0.3">
      <c r="A2738" s="1">
        <v>43657</v>
      </c>
      <c r="B2738" s="2">
        <v>0.8130208333333333</v>
      </c>
      <c r="C2738" t="s">
        <v>39</v>
      </c>
      <c r="D2738" t="s">
        <v>13</v>
      </c>
      <c r="E2738">
        <v>167</v>
      </c>
      <c r="F2738" t="s">
        <v>95</v>
      </c>
      <c r="G2738" t="s">
        <v>276</v>
      </c>
      <c r="H2738" t="s">
        <v>41</v>
      </c>
      <c r="K2738" t="s">
        <v>276</v>
      </c>
      <c r="L2738">
        <v>55.538303333333303</v>
      </c>
      <c r="M2738">
        <v>-8.0653799999999993</v>
      </c>
      <c r="N2738" t="s">
        <v>129</v>
      </c>
      <c r="O2738" t="s">
        <v>44</v>
      </c>
      <c r="W2738">
        <v>1</v>
      </c>
      <c r="Z2738" t="s">
        <v>46</v>
      </c>
      <c r="AA2738" t="s">
        <v>47</v>
      </c>
      <c r="AB2738" t="s">
        <v>64</v>
      </c>
      <c r="AE2738" t="s">
        <v>50</v>
      </c>
    </row>
    <row r="2739" spans="1:31" x14ac:dyDescent="0.3">
      <c r="A2739" s="1">
        <v>43657</v>
      </c>
      <c r="B2739" s="2">
        <v>0.81530092592592596</v>
      </c>
      <c r="C2739" t="s">
        <v>39</v>
      </c>
      <c r="D2739" t="s">
        <v>13</v>
      </c>
      <c r="E2739">
        <v>167</v>
      </c>
      <c r="F2739" t="s">
        <v>95</v>
      </c>
      <c r="G2739" t="s">
        <v>276</v>
      </c>
      <c r="H2739" t="s">
        <v>41</v>
      </c>
      <c r="K2739" t="s">
        <v>276</v>
      </c>
      <c r="L2739">
        <v>55.538356666666701</v>
      </c>
      <c r="M2739">
        <v>-8.0589383333333302</v>
      </c>
      <c r="N2739" t="s">
        <v>129</v>
      </c>
      <c r="O2739" t="s">
        <v>123</v>
      </c>
      <c r="W2739">
        <v>1</v>
      </c>
      <c r="Y2739" t="s">
        <v>28</v>
      </c>
      <c r="Z2739" t="s">
        <v>52</v>
      </c>
      <c r="AA2739" t="s">
        <v>47</v>
      </c>
      <c r="AB2739" t="s">
        <v>56</v>
      </c>
      <c r="AE2739" t="s">
        <v>50</v>
      </c>
    </row>
    <row r="2740" spans="1:31" x14ac:dyDescent="0.3">
      <c r="A2740" s="1">
        <v>43657</v>
      </c>
      <c r="B2740" s="2">
        <v>0.81729166666666664</v>
      </c>
      <c r="C2740" t="s">
        <v>39</v>
      </c>
      <c r="D2740" t="s">
        <v>13</v>
      </c>
      <c r="E2740">
        <v>167</v>
      </c>
      <c r="F2740" t="s">
        <v>95</v>
      </c>
      <c r="G2740" t="s">
        <v>276</v>
      </c>
      <c r="H2740" t="s">
        <v>41</v>
      </c>
      <c r="K2740" t="s">
        <v>276</v>
      </c>
      <c r="L2740">
        <v>55.538401666666701</v>
      </c>
      <c r="M2740">
        <v>-8.0531783333333298</v>
      </c>
      <c r="N2740" t="s">
        <v>129</v>
      </c>
      <c r="O2740" t="s">
        <v>54</v>
      </c>
      <c r="W2740">
        <v>4</v>
      </c>
      <c r="Y2740" t="s">
        <v>28</v>
      </c>
      <c r="Z2740" t="s">
        <v>52</v>
      </c>
      <c r="AA2740" t="s">
        <v>47</v>
      </c>
      <c r="AB2740" t="s">
        <v>64</v>
      </c>
      <c r="AE2740" t="s">
        <v>50</v>
      </c>
    </row>
    <row r="2741" spans="1:31" x14ac:dyDescent="0.3">
      <c r="A2741" s="1">
        <v>43657</v>
      </c>
      <c r="B2741" s="2">
        <v>0.81759259259259265</v>
      </c>
      <c r="C2741" t="s">
        <v>39</v>
      </c>
      <c r="D2741" t="s">
        <v>13</v>
      </c>
      <c r="E2741">
        <v>167</v>
      </c>
      <c r="F2741" t="s">
        <v>95</v>
      </c>
      <c r="G2741" t="s">
        <v>276</v>
      </c>
      <c r="H2741" t="s">
        <v>41</v>
      </c>
      <c r="K2741" t="s">
        <v>276</v>
      </c>
      <c r="L2741">
        <v>55.538403333333299</v>
      </c>
      <c r="M2741">
        <v>-8.0523616666666697</v>
      </c>
      <c r="N2741" t="s">
        <v>129</v>
      </c>
      <c r="O2741" t="s">
        <v>61</v>
      </c>
      <c r="P2741">
        <v>1</v>
      </c>
      <c r="AA2741" t="s">
        <v>81</v>
      </c>
      <c r="AE2741" t="s">
        <v>50</v>
      </c>
    </row>
    <row r="2742" spans="1:31" x14ac:dyDescent="0.3">
      <c r="A2742" s="1">
        <v>43657</v>
      </c>
      <c r="B2742" s="2">
        <v>0.8196296296296296</v>
      </c>
      <c r="C2742" t="s">
        <v>39</v>
      </c>
      <c r="D2742" t="s">
        <v>13</v>
      </c>
      <c r="E2742">
        <v>167</v>
      </c>
      <c r="F2742" t="s">
        <v>95</v>
      </c>
      <c r="G2742" t="s">
        <v>276</v>
      </c>
      <c r="H2742" t="s">
        <v>41</v>
      </c>
      <c r="K2742" t="s">
        <v>276</v>
      </c>
      <c r="L2742">
        <v>55.538418333333297</v>
      </c>
      <c r="M2742">
        <v>-8.04674333333333</v>
      </c>
      <c r="N2742" t="s">
        <v>129</v>
      </c>
      <c r="O2742" t="s">
        <v>147</v>
      </c>
      <c r="W2742">
        <v>1</v>
      </c>
      <c r="Y2742" t="s">
        <v>28</v>
      </c>
      <c r="Z2742" t="s">
        <v>52</v>
      </c>
      <c r="AA2742" t="s">
        <v>47</v>
      </c>
      <c r="AB2742" t="s">
        <v>55</v>
      </c>
      <c r="AE2742" t="s">
        <v>50</v>
      </c>
    </row>
    <row r="2743" spans="1:31" x14ac:dyDescent="0.3">
      <c r="A2743" s="1">
        <v>43657</v>
      </c>
      <c r="B2743" s="2">
        <v>0.81982638888888892</v>
      </c>
      <c r="C2743" t="s">
        <v>39</v>
      </c>
      <c r="D2743" t="s">
        <v>13</v>
      </c>
      <c r="E2743">
        <v>167</v>
      </c>
      <c r="F2743" t="s">
        <v>95</v>
      </c>
      <c r="G2743" t="s">
        <v>276</v>
      </c>
      <c r="H2743" t="s">
        <v>41</v>
      </c>
      <c r="K2743" t="s">
        <v>276</v>
      </c>
      <c r="L2743">
        <v>55.538416666666699</v>
      </c>
      <c r="M2743">
        <v>-8.0462166666666697</v>
      </c>
      <c r="N2743" t="s">
        <v>129</v>
      </c>
      <c r="O2743" t="s">
        <v>44</v>
      </c>
      <c r="W2743">
        <v>2</v>
      </c>
      <c r="Z2743" t="s">
        <v>46</v>
      </c>
      <c r="AA2743" t="s">
        <v>47</v>
      </c>
      <c r="AB2743" t="s">
        <v>64</v>
      </c>
      <c r="AE2743" t="s">
        <v>50</v>
      </c>
    </row>
    <row r="2744" spans="1:31" x14ac:dyDescent="0.3">
      <c r="A2744" s="1">
        <v>43657</v>
      </c>
      <c r="B2744" s="2">
        <v>0.82052083333333325</v>
      </c>
      <c r="C2744" t="s">
        <v>39</v>
      </c>
      <c r="D2744" t="s">
        <v>13</v>
      </c>
      <c r="E2744">
        <v>167</v>
      </c>
      <c r="F2744" t="s">
        <v>95</v>
      </c>
      <c r="G2744" t="s">
        <v>276</v>
      </c>
      <c r="H2744" t="s">
        <v>41</v>
      </c>
      <c r="K2744" t="s">
        <v>276</v>
      </c>
      <c r="L2744">
        <v>55.538409999999999</v>
      </c>
      <c r="M2744">
        <v>-8.0443583333333297</v>
      </c>
      <c r="N2744" t="s">
        <v>129</v>
      </c>
      <c r="O2744" t="s">
        <v>61</v>
      </c>
      <c r="P2744">
        <v>5</v>
      </c>
      <c r="AA2744" t="s">
        <v>47</v>
      </c>
      <c r="AB2744" t="s">
        <v>53</v>
      </c>
      <c r="AE2744" t="s">
        <v>50</v>
      </c>
    </row>
    <row r="2745" spans="1:31" x14ac:dyDescent="0.3">
      <c r="A2745" s="1">
        <v>43657</v>
      </c>
      <c r="B2745" s="2">
        <v>0.82071759259259258</v>
      </c>
      <c r="C2745" t="s">
        <v>39</v>
      </c>
      <c r="D2745" t="s">
        <v>13</v>
      </c>
      <c r="E2745">
        <v>167</v>
      </c>
      <c r="F2745" t="s">
        <v>95</v>
      </c>
      <c r="G2745" t="s">
        <v>276</v>
      </c>
      <c r="H2745" t="s">
        <v>41</v>
      </c>
      <c r="K2745" t="s">
        <v>276</v>
      </c>
      <c r="L2745">
        <v>55.538400000000003</v>
      </c>
      <c r="M2745">
        <v>-8.0438083333333292</v>
      </c>
      <c r="N2745" t="s">
        <v>129</v>
      </c>
      <c r="O2745" t="s">
        <v>61</v>
      </c>
      <c r="U2745">
        <v>5</v>
      </c>
      <c r="V2745">
        <v>5</v>
      </c>
      <c r="AA2745" t="s">
        <v>47</v>
      </c>
      <c r="AB2745" t="s">
        <v>56</v>
      </c>
      <c r="AE2745" t="s">
        <v>50</v>
      </c>
    </row>
    <row r="2746" spans="1:31" x14ac:dyDescent="0.3">
      <c r="A2746" s="1">
        <v>43657</v>
      </c>
      <c r="B2746" s="2">
        <v>0.82215277777777773</v>
      </c>
      <c r="C2746" t="s">
        <v>39</v>
      </c>
      <c r="D2746" t="s">
        <v>13</v>
      </c>
      <c r="E2746">
        <v>167</v>
      </c>
      <c r="F2746" t="s">
        <v>95</v>
      </c>
      <c r="G2746" t="s">
        <v>276</v>
      </c>
      <c r="H2746" t="s">
        <v>41</v>
      </c>
      <c r="K2746" t="s">
        <v>276</v>
      </c>
      <c r="L2746">
        <v>55.538276666666697</v>
      </c>
      <c r="M2746">
        <v>-8.0411000000000001</v>
      </c>
      <c r="N2746" t="s">
        <v>129</v>
      </c>
      <c r="O2746" t="s">
        <v>61</v>
      </c>
      <c r="P2746">
        <v>2</v>
      </c>
      <c r="S2746">
        <v>1</v>
      </c>
      <c r="AA2746" t="s">
        <v>47</v>
      </c>
      <c r="AB2746" t="s">
        <v>64</v>
      </c>
      <c r="AE2746" t="s">
        <v>50</v>
      </c>
    </row>
    <row r="2747" spans="1:31" x14ac:dyDescent="0.3">
      <c r="A2747" s="1">
        <v>43657</v>
      </c>
      <c r="B2747" s="2">
        <v>0.82310185185185192</v>
      </c>
      <c r="C2747" t="s">
        <v>39</v>
      </c>
      <c r="D2747" t="s">
        <v>13</v>
      </c>
      <c r="E2747">
        <v>167</v>
      </c>
      <c r="F2747" t="s">
        <v>95</v>
      </c>
      <c r="G2747" t="s">
        <v>276</v>
      </c>
      <c r="H2747" t="s">
        <v>41</v>
      </c>
      <c r="K2747" t="s">
        <v>276</v>
      </c>
      <c r="L2747">
        <v>55.538143333333302</v>
      </c>
      <c r="M2747">
        <v>-8.0400433333333297</v>
      </c>
      <c r="N2747" t="s">
        <v>129</v>
      </c>
      <c r="O2747" t="s">
        <v>44</v>
      </c>
      <c r="W2747">
        <v>1</v>
      </c>
      <c r="Z2747" t="s">
        <v>46</v>
      </c>
      <c r="AA2747" t="s">
        <v>47</v>
      </c>
      <c r="AB2747" t="s">
        <v>64</v>
      </c>
      <c r="AE2747" t="s">
        <v>50</v>
      </c>
    </row>
    <row r="2748" spans="1:31" x14ac:dyDescent="0.3">
      <c r="A2748" s="1">
        <v>43657</v>
      </c>
      <c r="B2748" s="2">
        <v>0.82377314814814817</v>
      </c>
      <c r="C2748" t="s">
        <v>39</v>
      </c>
      <c r="D2748" t="s">
        <v>13</v>
      </c>
      <c r="E2748">
        <v>167</v>
      </c>
      <c r="F2748" t="s">
        <v>95</v>
      </c>
      <c r="G2748" t="s">
        <v>276</v>
      </c>
      <c r="H2748" t="s">
        <v>41</v>
      </c>
      <c r="K2748" t="s">
        <v>276</v>
      </c>
      <c r="L2748">
        <v>55.538044999999997</v>
      </c>
      <c r="M2748">
        <v>-8.0392449999999993</v>
      </c>
      <c r="N2748" t="s">
        <v>129</v>
      </c>
      <c r="O2748" t="s">
        <v>100</v>
      </c>
      <c r="W2748">
        <v>1</v>
      </c>
      <c r="Y2748" t="s">
        <v>28</v>
      </c>
      <c r="Z2748" t="s">
        <v>52</v>
      </c>
      <c r="AA2748" t="s">
        <v>47</v>
      </c>
      <c r="AB2748" t="s">
        <v>56</v>
      </c>
      <c r="AE2748" t="s">
        <v>50</v>
      </c>
    </row>
    <row r="2749" spans="1:31" x14ac:dyDescent="0.3">
      <c r="A2749" s="1">
        <v>43657</v>
      </c>
      <c r="B2749" s="2">
        <v>0.82391203703703697</v>
      </c>
      <c r="C2749" t="s">
        <v>39</v>
      </c>
      <c r="D2749" t="s">
        <v>13</v>
      </c>
      <c r="E2749">
        <v>167</v>
      </c>
      <c r="F2749" t="s">
        <v>95</v>
      </c>
      <c r="G2749" t="s">
        <v>276</v>
      </c>
      <c r="H2749" t="s">
        <v>41</v>
      </c>
      <c r="K2749" t="s">
        <v>276</v>
      </c>
      <c r="L2749">
        <v>55.538026666666703</v>
      </c>
      <c r="M2749">
        <v>-8.0390449999999998</v>
      </c>
      <c r="N2749" t="s">
        <v>129</v>
      </c>
      <c r="O2749" t="s">
        <v>61</v>
      </c>
      <c r="P2749">
        <v>2</v>
      </c>
      <c r="AA2749" t="s">
        <v>47</v>
      </c>
      <c r="AB2749" t="s">
        <v>64</v>
      </c>
      <c r="AE2749" t="s">
        <v>50</v>
      </c>
    </row>
    <row r="2750" spans="1:31" x14ac:dyDescent="0.3">
      <c r="A2750" s="1">
        <v>43657</v>
      </c>
      <c r="B2750" s="2">
        <v>0.82663194444444443</v>
      </c>
      <c r="C2750" t="s">
        <v>39</v>
      </c>
      <c r="D2750" t="s">
        <v>13</v>
      </c>
      <c r="E2750">
        <v>167</v>
      </c>
      <c r="F2750" t="s">
        <v>95</v>
      </c>
      <c r="G2750" t="s">
        <v>276</v>
      </c>
      <c r="H2750" t="s">
        <v>41</v>
      </c>
      <c r="K2750" t="s">
        <v>276</v>
      </c>
      <c r="L2750">
        <v>55.537495</v>
      </c>
      <c r="M2750">
        <v>-8.0336599999999994</v>
      </c>
      <c r="N2750" t="s">
        <v>129</v>
      </c>
      <c r="O2750" t="s">
        <v>123</v>
      </c>
      <c r="W2750">
        <v>3</v>
      </c>
      <c r="Y2750" t="s">
        <v>28</v>
      </c>
      <c r="Z2750" t="s">
        <v>52</v>
      </c>
      <c r="AA2750" t="s">
        <v>47</v>
      </c>
      <c r="AB2750" t="s">
        <v>64</v>
      </c>
      <c r="AE2750" t="s">
        <v>50</v>
      </c>
    </row>
    <row r="2751" spans="1:31" x14ac:dyDescent="0.3">
      <c r="A2751" s="1">
        <v>43657</v>
      </c>
      <c r="B2751" s="2">
        <v>0.82678240740740738</v>
      </c>
      <c r="C2751" t="s">
        <v>39</v>
      </c>
      <c r="D2751" t="s">
        <v>13</v>
      </c>
      <c r="E2751">
        <v>167</v>
      </c>
      <c r="F2751" t="s">
        <v>95</v>
      </c>
      <c r="G2751" t="s">
        <v>276</v>
      </c>
      <c r="H2751" t="s">
        <v>41</v>
      </c>
      <c r="K2751" t="s">
        <v>276</v>
      </c>
      <c r="L2751">
        <v>55.537463333333299</v>
      </c>
      <c r="M2751">
        <v>-8.0333349999999992</v>
      </c>
      <c r="N2751" t="s">
        <v>129</v>
      </c>
      <c r="O2751" t="s">
        <v>100</v>
      </c>
      <c r="W2751">
        <v>1</v>
      </c>
      <c r="Y2751" t="s">
        <v>28</v>
      </c>
      <c r="Z2751" t="s">
        <v>52</v>
      </c>
      <c r="AA2751" t="s">
        <v>47</v>
      </c>
      <c r="AB2751" t="s">
        <v>64</v>
      </c>
      <c r="AE2751" t="s">
        <v>50</v>
      </c>
    </row>
    <row r="2752" spans="1:31" x14ac:dyDescent="0.3">
      <c r="A2752" s="1">
        <v>43657</v>
      </c>
      <c r="B2752" s="2">
        <v>0.83436342592592594</v>
      </c>
      <c r="C2752" t="s">
        <v>39</v>
      </c>
      <c r="D2752" t="s">
        <v>13</v>
      </c>
      <c r="E2752">
        <v>167</v>
      </c>
      <c r="F2752" t="s">
        <v>95</v>
      </c>
      <c r="G2752" t="s">
        <v>276</v>
      </c>
      <c r="H2752" t="s">
        <v>41</v>
      </c>
      <c r="K2752" t="s">
        <v>276</v>
      </c>
      <c r="L2752">
        <v>55.536324999999998</v>
      </c>
      <c r="M2752">
        <v>-8.0143966666666699</v>
      </c>
      <c r="N2752" t="s">
        <v>129</v>
      </c>
      <c r="O2752" t="s">
        <v>147</v>
      </c>
      <c r="W2752">
        <v>2</v>
      </c>
      <c r="Y2752" t="s">
        <v>28</v>
      </c>
      <c r="Z2752" t="s">
        <v>52</v>
      </c>
      <c r="AA2752" t="s">
        <v>81</v>
      </c>
      <c r="AE2752" t="s">
        <v>50</v>
      </c>
    </row>
    <row r="2753" spans="1:31" x14ac:dyDescent="0.3">
      <c r="A2753" s="1">
        <v>43657</v>
      </c>
      <c r="B2753" s="2">
        <v>0.83469907407407407</v>
      </c>
      <c r="C2753" t="s">
        <v>39</v>
      </c>
      <c r="D2753" t="s">
        <v>13</v>
      </c>
      <c r="E2753">
        <v>167</v>
      </c>
      <c r="F2753" t="s">
        <v>95</v>
      </c>
      <c r="G2753" t="s">
        <v>276</v>
      </c>
      <c r="H2753" t="s">
        <v>41</v>
      </c>
      <c r="K2753" t="s">
        <v>276</v>
      </c>
      <c r="L2753">
        <v>55.536391666666702</v>
      </c>
      <c r="M2753">
        <v>-8.0134216666666696</v>
      </c>
      <c r="N2753" t="s">
        <v>129</v>
      </c>
      <c r="O2753" t="s">
        <v>147</v>
      </c>
      <c r="W2753">
        <v>1</v>
      </c>
      <c r="Y2753" t="s">
        <v>28</v>
      </c>
      <c r="Z2753" t="s">
        <v>52</v>
      </c>
      <c r="AA2753" t="s">
        <v>47</v>
      </c>
      <c r="AB2753" t="s">
        <v>72</v>
      </c>
      <c r="AE2753" t="s">
        <v>50</v>
      </c>
    </row>
    <row r="2754" spans="1:31" x14ac:dyDescent="0.3">
      <c r="A2754" s="1">
        <v>43657</v>
      </c>
      <c r="B2754" s="2">
        <v>0.83503472222222219</v>
      </c>
      <c r="C2754" t="s">
        <v>39</v>
      </c>
      <c r="D2754" t="s">
        <v>13</v>
      </c>
      <c r="E2754">
        <v>167</v>
      </c>
      <c r="F2754" t="s">
        <v>95</v>
      </c>
      <c r="G2754" t="s">
        <v>276</v>
      </c>
      <c r="H2754" t="s">
        <v>41</v>
      </c>
      <c r="K2754" t="s">
        <v>276</v>
      </c>
      <c r="L2754">
        <v>55.536426666666699</v>
      </c>
      <c r="M2754">
        <v>-8.0124666666666702</v>
      </c>
      <c r="N2754" t="s">
        <v>129</v>
      </c>
      <c r="O2754" t="s">
        <v>147</v>
      </c>
      <c r="W2754">
        <v>1</v>
      </c>
      <c r="Y2754" t="s">
        <v>28</v>
      </c>
      <c r="Z2754" t="s">
        <v>52</v>
      </c>
      <c r="AA2754" t="s">
        <v>47</v>
      </c>
      <c r="AB2754" t="s">
        <v>72</v>
      </c>
      <c r="AE2754" t="s">
        <v>50</v>
      </c>
    </row>
    <row r="2755" spans="1:31" x14ac:dyDescent="0.3">
      <c r="A2755" s="1">
        <v>43657</v>
      </c>
      <c r="B2755" s="2">
        <v>0.83537037037037043</v>
      </c>
      <c r="C2755" t="s">
        <v>39</v>
      </c>
      <c r="D2755" t="s">
        <v>13</v>
      </c>
      <c r="E2755">
        <v>167</v>
      </c>
      <c r="F2755" t="s">
        <v>95</v>
      </c>
      <c r="G2755" t="s">
        <v>276</v>
      </c>
      <c r="H2755" t="s">
        <v>41</v>
      </c>
      <c r="K2755" t="s">
        <v>276</v>
      </c>
      <c r="L2755">
        <v>55.536466666666698</v>
      </c>
      <c r="M2755">
        <v>-8.0115283333333291</v>
      </c>
      <c r="N2755" t="s">
        <v>129</v>
      </c>
      <c r="O2755" t="s">
        <v>61</v>
      </c>
      <c r="P2755">
        <v>16</v>
      </c>
      <c r="AA2755" t="s">
        <v>47</v>
      </c>
      <c r="AE2755" t="s">
        <v>50</v>
      </c>
    </row>
    <row r="2756" spans="1:31" x14ac:dyDescent="0.3">
      <c r="A2756" s="1">
        <v>43657</v>
      </c>
      <c r="B2756" s="2">
        <v>0.8462615740740741</v>
      </c>
      <c r="C2756" t="s">
        <v>39</v>
      </c>
      <c r="D2756" t="s">
        <v>13</v>
      </c>
      <c r="E2756">
        <v>168</v>
      </c>
      <c r="F2756" t="s">
        <v>40</v>
      </c>
      <c r="G2756" t="s">
        <v>276</v>
      </c>
      <c r="H2756" t="s">
        <v>41</v>
      </c>
      <c r="I2756">
        <v>300</v>
      </c>
      <c r="J2756" t="s">
        <v>42</v>
      </c>
      <c r="K2756" t="s">
        <v>276</v>
      </c>
      <c r="L2756">
        <v>55.537691666666703</v>
      </c>
      <c r="M2756">
        <v>-8.0462966666666702</v>
      </c>
      <c r="N2756" t="s">
        <v>43</v>
      </c>
      <c r="O2756" t="s">
        <v>147</v>
      </c>
      <c r="W2756">
        <v>1</v>
      </c>
      <c r="Y2756" t="s">
        <v>28</v>
      </c>
      <c r="Z2756" t="s">
        <v>52</v>
      </c>
      <c r="AA2756" t="s">
        <v>76</v>
      </c>
      <c r="AE2756" t="s">
        <v>57</v>
      </c>
    </row>
    <row r="2757" spans="1:31" x14ac:dyDescent="0.3">
      <c r="A2757" s="1">
        <v>43657</v>
      </c>
      <c r="B2757" s="2">
        <v>0.84652777777777777</v>
      </c>
      <c r="C2757" t="s">
        <v>39</v>
      </c>
      <c r="D2757" t="s">
        <v>13</v>
      </c>
      <c r="E2757">
        <v>168</v>
      </c>
      <c r="F2757" t="s">
        <v>40</v>
      </c>
      <c r="G2757" t="s">
        <v>276</v>
      </c>
      <c r="H2757" t="s">
        <v>41</v>
      </c>
      <c r="I2757">
        <v>300</v>
      </c>
      <c r="J2757" t="s">
        <v>42</v>
      </c>
      <c r="K2757" t="s">
        <v>276</v>
      </c>
      <c r="L2757">
        <v>55.537745000000001</v>
      </c>
      <c r="M2757">
        <v>-8.0481566666666708</v>
      </c>
      <c r="N2757" t="s">
        <v>43</v>
      </c>
      <c r="O2757" t="s">
        <v>147</v>
      </c>
      <c r="W2757">
        <v>1</v>
      </c>
      <c r="Y2757" t="s">
        <v>31</v>
      </c>
      <c r="Z2757" t="s">
        <v>162</v>
      </c>
      <c r="AA2757" t="s">
        <v>76</v>
      </c>
      <c r="AE2757" t="s">
        <v>57</v>
      </c>
    </row>
    <row r="2758" spans="1:31" x14ac:dyDescent="0.3">
      <c r="A2758" s="1">
        <v>43657</v>
      </c>
      <c r="B2758" s="2">
        <v>0.84873842592592597</v>
      </c>
      <c r="C2758" t="s">
        <v>39</v>
      </c>
      <c r="D2758" t="s">
        <v>13</v>
      </c>
      <c r="E2758">
        <v>168</v>
      </c>
      <c r="F2758" t="s">
        <v>40</v>
      </c>
      <c r="G2758" t="s">
        <v>276</v>
      </c>
      <c r="H2758" t="s">
        <v>41</v>
      </c>
      <c r="I2758">
        <v>300</v>
      </c>
      <c r="J2758" t="s">
        <v>42</v>
      </c>
      <c r="K2758" t="s">
        <v>276</v>
      </c>
      <c r="L2758">
        <v>55.537933333333299</v>
      </c>
      <c r="M2758">
        <v>-8.0637749999999997</v>
      </c>
      <c r="N2758" t="s">
        <v>43</v>
      </c>
      <c r="O2758" t="s">
        <v>61</v>
      </c>
      <c r="P2758">
        <v>2</v>
      </c>
      <c r="AA2758" t="s">
        <v>47</v>
      </c>
      <c r="AB2758" t="s">
        <v>55</v>
      </c>
      <c r="AC2758" t="s">
        <v>49</v>
      </c>
      <c r="AE2758" t="s">
        <v>50</v>
      </c>
    </row>
    <row r="2759" spans="1:31" x14ac:dyDescent="0.3">
      <c r="A2759" s="1">
        <v>43658</v>
      </c>
      <c r="B2759" s="2">
        <v>0.23795138888888889</v>
      </c>
      <c r="C2759" t="s">
        <v>39</v>
      </c>
      <c r="D2759" t="s">
        <v>13</v>
      </c>
      <c r="E2759">
        <v>169</v>
      </c>
      <c r="F2759" t="s">
        <v>40</v>
      </c>
      <c r="G2759" t="s">
        <v>276</v>
      </c>
      <c r="H2759" t="s">
        <v>41</v>
      </c>
      <c r="I2759">
        <v>300</v>
      </c>
      <c r="J2759" t="s">
        <v>42</v>
      </c>
      <c r="K2759" t="s">
        <v>276</v>
      </c>
      <c r="L2759">
        <v>55.542818333333301</v>
      </c>
      <c r="M2759">
        <v>-9.1633966666666709</v>
      </c>
      <c r="N2759" t="s">
        <v>43</v>
      </c>
      <c r="O2759" t="s">
        <v>61</v>
      </c>
      <c r="P2759">
        <v>2</v>
      </c>
      <c r="AA2759" t="s">
        <v>47</v>
      </c>
      <c r="AB2759" t="s">
        <v>55</v>
      </c>
      <c r="AC2759" t="s">
        <v>49</v>
      </c>
      <c r="AE2759" t="s">
        <v>50</v>
      </c>
    </row>
    <row r="2760" spans="1:31" x14ac:dyDescent="0.3">
      <c r="A2760" s="1">
        <v>43658</v>
      </c>
      <c r="B2760" s="2">
        <v>0.23968749999999997</v>
      </c>
      <c r="C2760" t="s">
        <v>39</v>
      </c>
      <c r="D2760" t="s">
        <v>13</v>
      </c>
      <c r="E2760">
        <v>169</v>
      </c>
      <c r="F2760" t="s">
        <v>40</v>
      </c>
      <c r="G2760" t="s">
        <v>276</v>
      </c>
      <c r="H2760" t="s">
        <v>41</v>
      </c>
      <c r="I2760">
        <v>300</v>
      </c>
      <c r="J2760" t="s">
        <v>42</v>
      </c>
      <c r="K2760" t="s">
        <v>276</v>
      </c>
      <c r="L2760">
        <v>55.541941666666702</v>
      </c>
      <c r="M2760">
        <v>-9.1714149999999997</v>
      </c>
      <c r="N2760" t="s">
        <v>43</v>
      </c>
      <c r="O2760" t="s">
        <v>44</v>
      </c>
      <c r="W2760">
        <v>1</v>
      </c>
      <c r="Z2760" t="s">
        <v>46</v>
      </c>
      <c r="AA2760" t="s">
        <v>47</v>
      </c>
      <c r="AB2760" t="s">
        <v>72</v>
      </c>
      <c r="AC2760" t="s">
        <v>49</v>
      </c>
      <c r="AE2760" t="s">
        <v>57</v>
      </c>
    </row>
    <row r="2761" spans="1:31" x14ac:dyDescent="0.3">
      <c r="A2761" s="1">
        <v>43658</v>
      </c>
      <c r="B2761" s="2">
        <v>0.24048611111111109</v>
      </c>
      <c r="C2761" t="s">
        <v>39</v>
      </c>
      <c r="D2761" t="s">
        <v>13</v>
      </c>
      <c r="E2761">
        <v>169</v>
      </c>
      <c r="F2761" t="s">
        <v>40</v>
      </c>
      <c r="G2761" t="s">
        <v>276</v>
      </c>
      <c r="H2761" t="s">
        <v>41</v>
      </c>
      <c r="I2761">
        <v>300</v>
      </c>
      <c r="J2761" t="s">
        <v>42</v>
      </c>
      <c r="K2761" t="s">
        <v>276</v>
      </c>
      <c r="L2761">
        <v>55.541108333333298</v>
      </c>
      <c r="M2761">
        <v>-9.1751183333333302</v>
      </c>
      <c r="N2761" t="s">
        <v>43</v>
      </c>
      <c r="O2761" t="s">
        <v>61</v>
      </c>
      <c r="P2761">
        <v>1</v>
      </c>
      <c r="AA2761" t="s">
        <v>47</v>
      </c>
      <c r="AB2761" t="s">
        <v>53</v>
      </c>
      <c r="AC2761" t="s">
        <v>49</v>
      </c>
      <c r="AE2761" t="s">
        <v>50</v>
      </c>
    </row>
    <row r="2762" spans="1:31" x14ac:dyDescent="0.3">
      <c r="A2762" s="1">
        <v>43658</v>
      </c>
      <c r="B2762" s="2">
        <v>0.25622685185185184</v>
      </c>
      <c r="C2762" t="s">
        <v>39</v>
      </c>
      <c r="D2762" t="s">
        <v>13</v>
      </c>
      <c r="E2762">
        <v>169</v>
      </c>
      <c r="F2762" t="s">
        <v>40</v>
      </c>
      <c r="G2762" t="s">
        <v>276</v>
      </c>
      <c r="H2762" t="s">
        <v>41</v>
      </c>
      <c r="I2762">
        <v>300</v>
      </c>
      <c r="J2762" t="s">
        <v>42</v>
      </c>
      <c r="K2762" t="s">
        <v>276</v>
      </c>
      <c r="L2762">
        <v>55.540006666666699</v>
      </c>
      <c r="M2762">
        <v>-9.2765599999999999</v>
      </c>
      <c r="N2762" t="s">
        <v>43</v>
      </c>
      <c r="O2762" t="s">
        <v>61</v>
      </c>
      <c r="R2762">
        <v>2</v>
      </c>
      <c r="AA2762" t="s">
        <v>47</v>
      </c>
      <c r="AB2762" t="s">
        <v>64</v>
      </c>
      <c r="AC2762" t="s">
        <v>89</v>
      </c>
      <c r="AE2762" t="s">
        <v>50</v>
      </c>
    </row>
    <row r="2763" spans="1:31" x14ac:dyDescent="0.3">
      <c r="A2763" s="1">
        <v>43658</v>
      </c>
      <c r="B2763" s="2">
        <v>0.25644675925925925</v>
      </c>
      <c r="C2763" t="s">
        <v>39</v>
      </c>
      <c r="D2763" t="s">
        <v>13</v>
      </c>
      <c r="E2763">
        <v>169</v>
      </c>
      <c r="F2763" t="s">
        <v>40</v>
      </c>
      <c r="G2763" t="s">
        <v>276</v>
      </c>
      <c r="H2763" t="s">
        <v>41</v>
      </c>
      <c r="I2763">
        <v>300</v>
      </c>
      <c r="J2763" t="s">
        <v>42</v>
      </c>
      <c r="K2763" t="s">
        <v>276</v>
      </c>
      <c r="L2763">
        <v>55.540006666666699</v>
      </c>
      <c r="M2763">
        <v>-9.2779783333333299</v>
      </c>
      <c r="N2763" t="s">
        <v>43</v>
      </c>
      <c r="O2763" t="s">
        <v>44</v>
      </c>
      <c r="W2763">
        <v>6</v>
      </c>
      <c r="Z2763" t="s">
        <v>46</v>
      </c>
      <c r="AA2763" t="s">
        <v>47</v>
      </c>
      <c r="AB2763" t="s">
        <v>64</v>
      </c>
      <c r="AC2763" t="s">
        <v>89</v>
      </c>
      <c r="AE2763" t="s">
        <v>50</v>
      </c>
    </row>
    <row r="2764" spans="1:31" x14ac:dyDescent="0.3">
      <c r="A2764" s="1">
        <v>43658</v>
      </c>
      <c r="B2764" s="2">
        <v>0.26123842592592594</v>
      </c>
      <c r="C2764" t="s">
        <v>39</v>
      </c>
      <c r="D2764" t="s">
        <v>13</v>
      </c>
      <c r="E2764">
        <v>169</v>
      </c>
      <c r="F2764" t="s">
        <v>40</v>
      </c>
      <c r="G2764" t="s">
        <v>276</v>
      </c>
      <c r="H2764" t="s">
        <v>41</v>
      </c>
      <c r="I2764">
        <v>300</v>
      </c>
      <c r="J2764" t="s">
        <v>42</v>
      </c>
      <c r="K2764" t="s">
        <v>276</v>
      </c>
      <c r="L2764">
        <v>55.539684999999999</v>
      </c>
      <c r="M2764">
        <v>-9.3101199999999995</v>
      </c>
      <c r="N2764" t="s">
        <v>43</v>
      </c>
      <c r="O2764" t="s">
        <v>61</v>
      </c>
      <c r="P2764">
        <v>2</v>
      </c>
      <c r="AA2764" t="s">
        <v>47</v>
      </c>
      <c r="AB2764" t="s">
        <v>55</v>
      </c>
      <c r="AC2764" t="s">
        <v>49</v>
      </c>
      <c r="AE2764" t="s">
        <v>50</v>
      </c>
    </row>
    <row r="2765" spans="1:31" x14ac:dyDescent="0.3">
      <c r="A2765" s="1">
        <v>43658</v>
      </c>
      <c r="B2765" s="2">
        <v>0.26519675925925928</v>
      </c>
      <c r="C2765" t="s">
        <v>39</v>
      </c>
      <c r="D2765" t="s">
        <v>13</v>
      </c>
      <c r="E2765">
        <v>169</v>
      </c>
      <c r="F2765" t="s">
        <v>40</v>
      </c>
      <c r="G2765" t="s">
        <v>276</v>
      </c>
      <c r="H2765" t="s">
        <v>41</v>
      </c>
      <c r="I2765">
        <v>300</v>
      </c>
      <c r="J2765" t="s">
        <v>42</v>
      </c>
      <c r="K2765" t="s">
        <v>276</v>
      </c>
      <c r="L2765">
        <v>55.5394966666667</v>
      </c>
      <c r="M2765">
        <v>-9.3367000000000004</v>
      </c>
      <c r="N2765" t="s">
        <v>43</v>
      </c>
      <c r="O2765" t="s">
        <v>61</v>
      </c>
      <c r="P2765">
        <v>3</v>
      </c>
      <c r="AA2765" t="s">
        <v>47</v>
      </c>
      <c r="AB2765" t="s">
        <v>64</v>
      </c>
      <c r="AC2765" t="s">
        <v>49</v>
      </c>
      <c r="AE2765" t="s">
        <v>50</v>
      </c>
    </row>
    <row r="2766" spans="1:31" x14ac:dyDescent="0.3">
      <c r="A2766" s="1">
        <v>43658</v>
      </c>
      <c r="B2766" s="2">
        <v>0.26537037037037037</v>
      </c>
      <c r="C2766" t="s">
        <v>39</v>
      </c>
      <c r="D2766" t="s">
        <v>13</v>
      </c>
      <c r="E2766">
        <v>169</v>
      </c>
      <c r="F2766" t="s">
        <v>40</v>
      </c>
      <c r="G2766" t="s">
        <v>276</v>
      </c>
      <c r="H2766" t="s">
        <v>41</v>
      </c>
      <c r="I2766">
        <v>300</v>
      </c>
      <c r="J2766" t="s">
        <v>42</v>
      </c>
      <c r="K2766" t="s">
        <v>276</v>
      </c>
      <c r="L2766">
        <v>55.539498333333299</v>
      </c>
      <c r="M2766">
        <v>-9.3379700000000003</v>
      </c>
      <c r="N2766" t="s">
        <v>43</v>
      </c>
      <c r="O2766" t="s">
        <v>44</v>
      </c>
      <c r="W2766">
        <v>1</v>
      </c>
      <c r="Z2766" t="s">
        <v>46</v>
      </c>
      <c r="AA2766" t="s">
        <v>47</v>
      </c>
      <c r="AB2766" t="s">
        <v>72</v>
      </c>
      <c r="AC2766" t="s">
        <v>49</v>
      </c>
      <c r="AE2766" t="s">
        <v>50</v>
      </c>
    </row>
    <row r="2767" spans="1:31" x14ac:dyDescent="0.3">
      <c r="A2767" s="1">
        <v>43658</v>
      </c>
      <c r="B2767" s="2">
        <v>0.57991898148148147</v>
      </c>
      <c r="C2767" t="s">
        <v>39</v>
      </c>
      <c r="D2767" t="s">
        <v>13</v>
      </c>
      <c r="E2767">
        <v>172</v>
      </c>
      <c r="F2767" t="s">
        <v>40</v>
      </c>
      <c r="G2767" t="s">
        <v>276</v>
      </c>
      <c r="H2767" t="s">
        <v>131</v>
      </c>
      <c r="I2767">
        <v>300</v>
      </c>
      <c r="J2767" t="s">
        <v>42</v>
      </c>
      <c r="K2767" t="s">
        <v>276</v>
      </c>
      <c r="L2767">
        <v>55.689808333333303</v>
      </c>
      <c r="M2767">
        <v>-7.5831949999999999</v>
      </c>
      <c r="N2767" t="s">
        <v>43</v>
      </c>
      <c r="O2767" t="s">
        <v>61</v>
      </c>
      <c r="P2767">
        <v>1</v>
      </c>
      <c r="AA2767" t="s">
        <v>47</v>
      </c>
      <c r="AB2767" t="s">
        <v>53</v>
      </c>
      <c r="AC2767" t="s">
        <v>49</v>
      </c>
      <c r="AE2767" t="s">
        <v>57</v>
      </c>
    </row>
    <row r="2768" spans="1:31" x14ac:dyDescent="0.3">
      <c r="A2768" s="1">
        <v>43658</v>
      </c>
      <c r="B2768" s="2">
        <v>0.58373842592592595</v>
      </c>
      <c r="C2768" t="s">
        <v>39</v>
      </c>
      <c r="D2768" t="s">
        <v>13</v>
      </c>
      <c r="E2768">
        <v>172</v>
      </c>
      <c r="F2768" t="s">
        <v>40</v>
      </c>
      <c r="G2768" t="s">
        <v>276</v>
      </c>
      <c r="H2768" t="s">
        <v>131</v>
      </c>
      <c r="I2768">
        <v>300</v>
      </c>
      <c r="J2768" t="s">
        <v>42</v>
      </c>
      <c r="K2768" t="s">
        <v>276</v>
      </c>
      <c r="L2768">
        <v>55.689055000000003</v>
      </c>
      <c r="M2768">
        <v>-7.5540433333333299</v>
      </c>
      <c r="N2768" t="s">
        <v>43</v>
      </c>
      <c r="O2768" t="s">
        <v>123</v>
      </c>
      <c r="W2768">
        <v>1</v>
      </c>
      <c r="Y2768" t="s">
        <v>28</v>
      </c>
      <c r="Z2768" t="s">
        <v>52</v>
      </c>
      <c r="AA2768" t="s">
        <v>47</v>
      </c>
      <c r="AB2768" t="s">
        <v>72</v>
      </c>
      <c r="AC2768" t="s">
        <v>49</v>
      </c>
      <c r="AE2768" t="s">
        <v>50</v>
      </c>
    </row>
    <row r="2769" spans="1:31" x14ac:dyDescent="0.3">
      <c r="A2769" s="1">
        <v>43658</v>
      </c>
      <c r="B2769" s="2">
        <v>0.5839699074074074</v>
      </c>
      <c r="C2769" t="s">
        <v>39</v>
      </c>
      <c r="D2769" t="s">
        <v>13</v>
      </c>
      <c r="E2769">
        <v>172</v>
      </c>
      <c r="F2769" t="s">
        <v>40</v>
      </c>
      <c r="G2769" t="s">
        <v>276</v>
      </c>
      <c r="H2769" t="s">
        <v>131</v>
      </c>
      <c r="I2769">
        <v>300</v>
      </c>
      <c r="J2769" t="s">
        <v>42</v>
      </c>
      <c r="K2769" t="s">
        <v>276</v>
      </c>
      <c r="L2769">
        <v>55.689014999999998</v>
      </c>
      <c r="M2769">
        <v>-7.5522633333333298</v>
      </c>
      <c r="N2769" t="s">
        <v>43</v>
      </c>
      <c r="O2769" t="s">
        <v>61</v>
      </c>
      <c r="P2769">
        <v>4</v>
      </c>
      <c r="AA2769" t="s">
        <v>47</v>
      </c>
      <c r="AB2769" t="s">
        <v>53</v>
      </c>
      <c r="AC2769" t="s">
        <v>49</v>
      </c>
      <c r="AE2769" t="s">
        <v>50</v>
      </c>
    </row>
    <row r="2770" spans="1:31" x14ac:dyDescent="0.3">
      <c r="A2770" s="1">
        <v>43658</v>
      </c>
      <c r="B2770" s="2">
        <v>0.58416666666666661</v>
      </c>
      <c r="C2770" t="s">
        <v>39</v>
      </c>
      <c r="D2770" t="s">
        <v>13</v>
      </c>
      <c r="E2770">
        <v>172</v>
      </c>
      <c r="F2770" t="s">
        <v>40</v>
      </c>
      <c r="G2770" t="s">
        <v>276</v>
      </c>
      <c r="H2770" t="s">
        <v>131</v>
      </c>
      <c r="I2770">
        <v>300</v>
      </c>
      <c r="J2770" t="s">
        <v>42</v>
      </c>
      <c r="K2770" t="s">
        <v>276</v>
      </c>
      <c r="L2770">
        <v>55.688991666666702</v>
      </c>
      <c r="M2770">
        <v>-7.5508416666666696</v>
      </c>
      <c r="N2770" t="s">
        <v>43</v>
      </c>
      <c r="O2770" t="s">
        <v>44</v>
      </c>
      <c r="W2770">
        <v>2</v>
      </c>
      <c r="Z2770" t="s">
        <v>46</v>
      </c>
      <c r="AA2770" t="s">
        <v>47</v>
      </c>
      <c r="AB2770" t="s">
        <v>64</v>
      </c>
      <c r="AC2770" t="s">
        <v>89</v>
      </c>
      <c r="AE2770" t="s">
        <v>50</v>
      </c>
    </row>
    <row r="2771" spans="1:31" x14ac:dyDescent="0.3">
      <c r="A2771" s="1">
        <v>43658</v>
      </c>
      <c r="B2771" s="2">
        <v>0.58468750000000003</v>
      </c>
      <c r="C2771" t="s">
        <v>39</v>
      </c>
      <c r="D2771" t="s">
        <v>13</v>
      </c>
      <c r="E2771">
        <v>172</v>
      </c>
      <c r="F2771" t="s">
        <v>40</v>
      </c>
      <c r="G2771" t="s">
        <v>276</v>
      </c>
      <c r="H2771" t="s">
        <v>131</v>
      </c>
      <c r="I2771">
        <v>300</v>
      </c>
      <c r="J2771" t="s">
        <v>42</v>
      </c>
      <c r="K2771" t="s">
        <v>276</v>
      </c>
      <c r="L2771">
        <v>55.688958333333296</v>
      </c>
      <c r="M2771">
        <v>-7.5467566666666697</v>
      </c>
      <c r="N2771" t="s">
        <v>129</v>
      </c>
      <c r="O2771" t="s">
        <v>148</v>
      </c>
      <c r="W2771">
        <v>1</v>
      </c>
      <c r="Y2771" t="s">
        <v>28</v>
      </c>
      <c r="Z2771" t="s">
        <v>52</v>
      </c>
      <c r="AA2771" t="s">
        <v>47</v>
      </c>
      <c r="AB2771" t="s">
        <v>48</v>
      </c>
      <c r="AE2771" t="s">
        <v>57</v>
      </c>
    </row>
    <row r="2772" spans="1:31" x14ac:dyDescent="0.3">
      <c r="A2772" s="1">
        <v>43658</v>
      </c>
      <c r="B2772" s="2">
        <v>0.58483796296296298</v>
      </c>
      <c r="C2772" t="s">
        <v>39</v>
      </c>
      <c r="D2772" t="s">
        <v>13</v>
      </c>
      <c r="E2772">
        <v>172</v>
      </c>
      <c r="F2772" t="s">
        <v>40</v>
      </c>
      <c r="G2772" t="s">
        <v>276</v>
      </c>
      <c r="H2772" t="s">
        <v>131</v>
      </c>
      <c r="I2772">
        <v>300</v>
      </c>
      <c r="J2772" t="s">
        <v>42</v>
      </c>
      <c r="K2772" t="s">
        <v>276</v>
      </c>
      <c r="L2772">
        <v>55.688944999999997</v>
      </c>
      <c r="M2772">
        <v>-7.5456250000000002</v>
      </c>
      <c r="N2772" t="s">
        <v>129</v>
      </c>
      <c r="O2772" t="s">
        <v>61</v>
      </c>
      <c r="P2772">
        <v>1</v>
      </c>
      <c r="AA2772" t="s">
        <v>81</v>
      </c>
      <c r="AE2772" t="s">
        <v>57</v>
      </c>
    </row>
    <row r="2773" spans="1:31" x14ac:dyDescent="0.3">
      <c r="A2773" s="1">
        <v>43658</v>
      </c>
      <c r="B2773" s="2">
        <v>0.58498842592592593</v>
      </c>
      <c r="C2773" t="s">
        <v>39</v>
      </c>
      <c r="D2773" t="s">
        <v>13</v>
      </c>
      <c r="E2773">
        <v>172</v>
      </c>
      <c r="F2773" t="s">
        <v>40</v>
      </c>
      <c r="G2773" t="s">
        <v>276</v>
      </c>
      <c r="H2773" t="s">
        <v>131</v>
      </c>
      <c r="I2773">
        <v>300</v>
      </c>
      <c r="J2773" t="s">
        <v>42</v>
      </c>
      <c r="K2773" t="s">
        <v>276</v>
      </c>
      <c r="L2773">
        <v>55.688940000000002</v>
      </c>
      <c r="M2773">
        <v>-7.5444800000000001</v>
      </c>
      <c r="N2773" t="s">
        <v>129</v>
      </c>
      <c r="O2773" t="s">
        <v>61</v>
      </c>
      <c r="P2773">
        <v>1</v>
      </c>
      <c r="AA2773" t="s">
        <v>47</v>
      </c>
      <c r="AB2773" t="s">
        <v>53</v>
      </c>
      <c r="AE2773" t="s">
        <v>57</v>
      </c>
    </row>
    <row r="2774" spans="1:31" x14ac:dyDescent="0.3">
      <c r="A2774" s="1">
        <v>43658</v>
      </c>
      <c r="B2774" s="2">
        <v>0.58561342592592591</v>
      </c>
      <c r="C2774" t="s">
        <v>39</v>
      </c>
      <c r="D2774" t="s">
        <v>13</v>
      </c>
      <c r="E2774">
        <v>172</v>
      </c>
      <c r="F2774" t="s">
        <v>40</v>
      </c>
      <c r="G2774" t="s">
        <v>276</v>
      </c>
      <c r="H2774" t="s">
        <v>131</v>
      </c>
      <c r="I2774">
        <v>300</v>
      </c>
      <c r="J2774" t="s">
        <v>42</v>
      </c>
      <c r="K2774" t="s">
        <v>276</v>
      </c>
      <c r="L2774">
        <v>55.688899999999997</v>
      </c>
      <c r="M2774">
        <v>-7.5398350000000001</v>
      </c>
      <c r="N2774" t="s">
        <v>129</v>
      </c>
      <c r="O2774" t="s">
        <v>44</v>
      </c>
      <c r="W2774">
        <v>1</v>
      </c>
      <c r="Z2774" t="s">
        <v>46</v>
      </c>
      <c r="AA2774" t="s">
        <v>47</v>
      </c>
      <c r="AB2774" t="s">
        <v>53</v>
      </c>
      <c r="AE2774" t="s">
        <v>57</v>
      </c>
    </row>
    <row r="2775" spans="1:31" x14ac:dyDescent="0.3">
      <c r="A2775" s="1">
        <v>43658</v>
      </c>
      <c r="B2775" s="2">
        <v>0.58597222222222223</v>
      </c>
      <c r="C2775" t="s">
        <v>39</v>
      </c>
      <c r="D2775" t="s">
        <v>13</v>
      </c>
      <c r="E2775">
        <v>172</v>
      </c>
      <c r="F2775" t="s">
        <v>40</v>
      </c>
      <c r="G2775" t="s">
        <v>276</v>
      </c>
      <c r="H2775" t="s">
        <v>131</v>
      </c>
      <c r="I2775">
        <v>300</v>
      </c>
      <c r="J2775" t="s">
        <v>42</v>
      </c>
      <c r="K2775" t="s">
        <v>276</v>
      </c>
      <c r="L2775">
        <v>55.688856666666702</v>
      </c>
      <c r="M2775">
        <v>-7.5369966666666697</v>
      </c>
      <c r="N2775" t="s">
        <v>129</v>
      </c>
      <c r="O2775" t="s">
        <v>44</v>
      </c>
      <c r="W2775">
        <v>1</v>
      </c>
      <c r="Z2775" t="s">
        <v>46</v>
      </c>
      <c r="AA2775" t="s">
        <v>47</v>
      </c>
      <c r="AB2775" t="s">
        <v>53</v>
      </c>
      <c r="AE2775" t="s">
        <v>57</v>
      </c>
    </row>
    <row r="2776" spans="1:31" x14ac:dyDescent="0.3">
      <c r="A2776" s="1">
        <v>43658</v>
      </c>
      <c r="B2776" s="2">
        <v>0.58657407407407403</v>
      </c>
      <c r="C2776" t="s">
        <v>39</v>
      </c>
      <c r="D2776" t="s">
        <v>13</v>
      </c>
      <c r="E2776">
        <v>172</v>
      </c>
      <c r="F2776" t="s">
        <v>40</v>
      </c>
      <c r="G2776" t="s">
        <v>276</v>
      </c>
      <c r="H2776" t="s">
        <v>131</v>
      </c>
      <c r="I2776">
        <v>300</v>
      </c>
      <c r="J2776" t="s">
        <v>42</v>
      </c>
      <c r="K2776" t="s">
        <v>276</v>
      </c>
      <c r="L2776">
        <v>55.688756666666698</v>
      </c>
      <c r="M2776">
        <v>-7.5324616666666699</v>
      </c>
      <c r="N2776" t="s">
        <v>129</v>
      </c>
      <c r="O2776" t="s">
        <v>54</v>
      </c>
      <c r="W2776">
        <v>2</v>
      </c>
      <c r="Y2776" t="s">
        <v>28</v>
      </c>
      <c r="Z2776" t="s">
        <v>52</v>
      </c>
      <c r="AA2776" t="s">
        <v>47</v>
      </c>
      <c r="AB2776" t="s">
        <v>64</v>
      </c>
      <c r="AE2776" t="s">
        <v>57</v>
      </c>
    </row>
    <row r="2777" spans="1:31" x14ac:dyDescent="0.3">
      <c r="A2777" s="1">
        <v>43658</v>
      </c>
      <c r="B2777" s="2">
        <v>0.58728009259259262</v>
      </c>
      <c r="C2777" t="s">
        <v>39</v>
      </c>
      <c r="D2777" t="s">
        <v>13</v>
      </c>
      <c r="E2777">
        <v>172</v>
      </c>
      <c r="F2777" t="s">
        <v>40</v>
      </c>
      <c r="G2777" t="s">
        <v>276</v>
      </c>
      <c r="H2777" t="s">
        <v>131</v>
      </c>
      <c r="I2777">
        <v>300</v>
      </c>
      <c r="J2777" t="s">
        <v>42</v>
      </c>
      <c r="K2777" t="s">
        <v>276</v>
      </c>
      <c r="L2777">
        <v>55.688704999999999</v>
      </c>
      <c r="M2777">
        <v>-7.5272350000000001</v>
      </c>
      <c r="N2777" t="s">
        <v>129</v>
      </c>
      <c r="O2777" t="s">
        <v>44</v>
      </c>
      <c r="W2777">
        <v>1</v>
      </c>
      <c r="Z2777" t="s">
        <v>46</v>
      </c>
      <c r="AA2777" t="s">
        <v>47</v>
      </c>
      <c r="AB2777" t="s">
        <v>55</v>
      </c>
      <c r="AE2777" t="s">
        <v>57</v>
      </c>
    </row>
    <row r="2778" spans="1:31" x14ac:dyDescent="0.3">
      <c r="A2778" s="1">
        <v>43658</v>
      </c>
      <c r="B2778" s="2">
        <v>0.58739583333333334</v>
      </c>
      <c r="C2778" t="s">
        <v>39</v>
      </c>
      <c r="D2778" t="s">
        <v>13</v>
      </c>
      <c r="E2778">
        <v>172</v>
      </c>
      <c r="F2778" t="s">
        <v>40</v>
      </c>
      <c r="G2778" t="s">
        <v>276</v>
      </c>
      <c r="H2778" t="s">
        <v>131</v>
      </c>
      <c r="I2778">
        <v>300</v>
      </c>
      <c r="J2778" t="s">
        <v>42</v>
      </c>
      <c r="K2778" t="s">
        <v>276</v>
      </c>
      <c r="L2778">
        <v>55.688668333333297</v>
      </c>
      <c r="M2778">
        <v>-7.5262450000000003</v>
      </c>
      <c r="N2778" t="s">
        <v>129</v>
      </c>
      <c r="O2778" t="s">
        <v>123</v>
      </c>
      <c r="W2778">
        <v>1</v>
      </c>
      <c r="Y2778" t="s">
        <v>28</v>
      </c>
      <c r="Z2778" t="s">
        <v>52</v>
      </c>
      <c r="AA2778" t="s">
        <v>47</v>
      </c>
      <c r="AB2778" t="s">
        <v>55</v>
      </c>
      <c r="AE2778" t="s">
        <v>50</v>
      </c>
    </row>
    <row r="2779" spans="1:31" x14ac:dyDescent="0.3">
      <c r="A2779" s="1">
        <v>43658</v>
      </c>
      <c r="B2779" s="2">
        <v>0.58833333333333326</v>
      </c>
      <c r="C2779" t="s">
        <v>39</v>
      </c>
      <c r="D2779" t="s">
        <v>13</v>
      </c>
      <c r="E2779">
        <v>172</v>
      </c>
      <c r="F2779" t="s">
        <v>40</v>
      </c>
      <c r="G2779" t="s">
        <v>276</v>
      </c>
      <c r="H2779" t="s">
        <v>131</v>
      </c>
      <c r="I2779">
        <v>300</v>
      </c>
      <c r="J2779" t="s">
        <v>42</v>
      </c>
      <c r="K2779" t="s">
        <v>276</v>
      </c>
      <c r="L2779">
        <v>55.6885433333333</v>
      </c>
      <c r="M2779">
        <v>-7.5191150000000002</v>
      </c>
      <c r="N2779" t="s">
        <v>129</v>
      </c>
      <c r="O2779" t="s">
        <v>61</v>
      </c>
      <c r="P2779">
        <v>1</v>
      </c>
      <c r="AA2779" t="s">
        <v>122</v>
      </c>
      <c r="AE2779" t="s">
        <v>57</v>
      </c>
    </row>
    <row r="2780" spans="1:31" x14ac:dyDescent="0.3">
      <c r="A2780" s="1">
        <v>43658</v>
      </c>
      <c r="B2780" s="2">
        <v>0.58843750000000006</v>
      </c>
      <c r="C2780" t="s">
        <v>39</v>
      </c>
      <c r="D2780" t="s">
        <v>13</v>
      </c>
      <c r="E2780">
        <v>172</v>
      </c>
      <c r="F2780" t="s">
        <v>40</v>
      </c>
      <c r="G2780" t="s">
        <v>276</v>
      </c>
      <c r="H2780" t="s">
        <v>131</v>
      </c>
      <c r="I2780">
        <v>300</v>
      </c>
      <c r="J2780" t="s">
        <v>42</v>
      </c>
      <c r="K2780" t="s">
        <v>276</v>
      </c>
      <c r="L2780">
        <v>55.688528333333302</v>
      </c>
      <c r="M2780">
        <v>-7.5183299999999997</v>
      </c>
      <c r="N2780" t="s">
        <v>129</v>
      </c>
      <c r="O2780" t="s">
        <v>147</v>
      </c>
      <c r="W2780">
        <v>1</v>
      </c>
      <c r="Y2780" t="s">
        <v>28</v>
      </c>
      <c r="Z2780" t="s">
        <v>52</v>
      </c>
      <c r="AA2780" t="s">
        <v>76</v>
      </c>
      <c r="AE2780" t="s">
        <v>57</v>
      </c>
    </row>
    <row r="2781" spans="1:31" x14ac:dyDescent="0.3">
      <c r="A2781" s="1">
        <v>43658</v>
      </c>
      <c r="B2781" s="2">
        <v>0.58857638888888886</v>
      </c>
      <c r="C2781" t="s">
        <v>39</v>
      </c>
      <c r="D2781" t="s">
        <v>13</v>
      </c>
      <c r="E2781">
        <v>172</v>
      </c>
      <c r="F2781" t="s">
        <v>40</v>
      </c>
      <c r="G2781" t="s">
        <v>276</v>
      </c>
      <c r="H2781" t="s">
        <v>131</v>
      </c>
      <c r="I2781">
        <v>300</v>
      </c>
      <c r="J2781" t="s">
        <v>42</v>
      </c>
      <c r="K2781" t="s">
        <v>276</v>
      </c>
      <c r="L2781">
        <v>55.6885166666667</v>
      </c>
      <c r="M2781">
        <v>-7.51727833333333</v>
      </c>
      <c r="N2781" t="s">
        <v>129</v>
      </c>
      <c r="O2781" t="s">
        <v>147</v>
      </c>
      <c r="W2781">
        <v>1</v>
      </c>
      <c r="Y2781" t="s">
        <v>31</v>
      </c>
      <c r="Z2781" t="s">
        <v>158</v>
      </c>
      <c r="AA2781" t="s">
        <v>76</v>
      </c>
      <c r="AE2781" t="s">
        <v>57</v>
      </c>
    </row>
    <row r="2782" spans="1:31" x14ac:dyDescent="0.3">
      <c r="A2782" s="1">
        <v>43658</v>
      </c>
      <c r="B2782" s="2">
        <v>0.58918981481481481</v>
      </c>
      <c r="C2782" t="s">
        <v>39</v>
      </c>
      <c r="D2782" t="s">
        <v>13</v>
      </c>
      <c r="E2782">
        <v>172</v>
      </c>
      <c r="F2782" t="s">
        <v>40</v>
      </c>
      <c r="G2782" t="s">
        <v>276</v>
      </c>
      <c r="H2782" t="s">
        <v>131</v>
      </c>
      <c r="I2782">
        <v>300</v>
      </c>
      <c r="J2782" t="s">
        <v>42</v>
      </c>
      <c r="K2782" t="s">
        <v>276</v>
      </c>
      <c r="L2782">
        <v>55.688409999999998</v>
      </c>
      <c r="M2782">
        <v>-7.5125766666666696</v>
      </c>
      <c r="N2782" t="s">
        <v>129</v>
      </c>
      <c r="O2782" t="s">
        <v>44</v>
      </c>
      <c r="W2782">
        <v>1</v>
      </c>
      <c r="Z2782" t="s">
        <v>46</v>
      </c>
      <c r="AA2782" t="s">
        <v>47</v>
      </c>
      <c r="AB2782" t="s">
        <v>82</v>
      </c>
      <c r="AE2782" t="s">
        <v>50</v>
      </c>
    </row>
    <row r="2783" spans="1:31" x14ac:dyDescent="0.3">
      <c r="A2783" s="1">
        <v>43658</v>
      </c>
      <c r="B2783" s="2">
        <v>0.58929398148148149</v>
      </c>
      <c r="C2783" t="s">
        <v>39</v>
      </c>
      <c r="D2783" t="s">
        <v>13</v>
      </c>
      <c r="E2783">
        <v>172</v>
      </c>
      <c r="F2783" t="s">
        <v>40</v>
      </c>
      <c r="G2783" t="s">
        <v>276</v>
      </c>
      <c r="H2783" t="s">
        <v>131</v>
      </c>
      <c r="I2783">
        <v>300</v>
      </c>
      <c r="J2783" t="s">
        <v>42</v>
      </c>
      <c r="K2783" t="s">
        <v>276</v>
      </c>
      <c r="L2783">
        <v>55.688373333333303</v>
      </c>
      <c r="M2783">
        <v>-7.5117733333333296</v>
      </c>
      <c r="N2783" t="s">
        <v>129</v>
      </c>
      <c r="O2783" t="s">
        <v>44</v>
      </c>
      <c r="W2783">
        <v>1</v>
      </c>
      <c r="Z2783" t="s">
        <v>46</v>
      </c>
      <c r="AA2783" t="s">
        <v>47</v>
      </c>
      <c r="AB2783" t="s">
        <v>53</v>
      </c>
      <c r="AE2783" t="s">
        <v>57</v>
      </c>
    </row>
    <row r="2784" spans="1:31" x14ac:dyDescent="0.3">
      <c r="A2784" s="1">
        <v>43658</v>
      </c>
      <c r="B2784" s="2">
        <v>0.58944444444444444</v>
      </c>
      <c r="C2784" t="s">
        <v>39</v>
      </c>
      <c r="D2784" t="s">
        <v>13</v>
      </c>
      <c r="E2784">
        <v>172</v>
      </c>
      <c r="F2784" t="s">
        <v>40</v>
      </c>
      <c r="G2784" t="s">
        <v>276</v>
      </c>
      <c r="H2784" t="s">
        <v>131</v>
      </c>
      <c r="I2784">
        <v>300</v>
      </c>
      <c r="J2784" t="s">
        <v>42</v>
      </c>
      <c r="K2784" t="s">
        <v>276</v>
      </c>
      <c r="L2784">
        <v>55.688360000000003</v>
      </c>
      <c r="M2784">
        <v>-7.5106299999999999</v>
      </c>
      <c r="N2784" t="s">
        <v>129</v>
      </c>
      <c r="O2784" t="s">
        <v>54</v>
      </c>
      <c r="W2784">
        <v>1</v>
      </c>
      <c r="Y2784" t="s">
        <v>28</v>
      </c>
      <c r="Z2784" t="s">
        <v>52</v>
      </c>
      <c r="AA2784" t="s">
        <v>47</v>
      </c>
      <c r="AB2784" t="s">
        <v>82</v>
      </c>
      <c r="AE2784" t="s">
        <v>57</v>
      </c>
    </row>
    <row r="2785" spans="1:31" x14ac:dyDescent="0.3">
      <c r="A2785" s="1">
        <v>43658</v>
      </c>
      <c r="B2785" s="2">
        <v>0.59067129629629633</v>
      </c>
      <c r="C2785" t="s">
        <v>39</v>
      </c>
      <c r="D2785" t="s">
        <v>13</v>
      </c>
      <c r="E2785">
        <v>172</v>
      </c>
      <c r="F2785" t="s">
        <v>40</v>
      </c>
      <c r="G2785" t="s">
        <v>276</v>
      </c>
      <c r="H2785" t="s">
        <v>131</v>
      </c>
      <c r="I2785">
        <v>300</v>
      </c>
      <c r="J2785" t="s">
        <v>42</v>
      </c>
      <c r="K2785" t="s">
        <v>276</v>
      </c>
      <c r="L2785">
        <v>55.686958333333301</v>
      </c>
      <c r="M2785">
        <v>-7.5025416666666702</v>
      </c>
      <c r="N2785" t="s">
        <v>129</v>
      </c>
      <c r="O2785" t="s">
        <v>44</v>
      </c>
      <c r="W2785">
        <v>1</v>
      </c>
      <c r="Z2785" t="s">
        <v>46</v>
      </c>
      <c r="AA2785" t="s">
        <v>47</v>
      </c>
      <c r="AB2785" t="s">
        <v>64</v>
      </c>
      <c r="AE2785" t="s">
        <v>50</v>
      </c>
    </row>
    <row r="2786" spans="1:31" x14ac:dyDescent="0.3">
      <c r="A2786" s="1">
        <v>43658</v>
      </c>
      <c r="B2786" s="2">
        <v>0.59752314814814811</v>
      </c>
      <c r="C2786" t="s">
        <v>39</v>
      </c>
      <c r="D2786" t="s">
        <v>13</v>
      </c>
      <c r="E2786">
        <v>173</v>
      </c>
      <c r="F2786" t="s">
        <v>95</v>
      </c>
      <c r="G2786" t="s">
        <v>276</v>
      </c>
      <c r="H2786" t="s">
        <v>131</v>
      </c>
      <c r="I2786">
        <v>300</v>
      </c>
      <c r="J2786" t="s">
        <v>42</v>
      </c>
      <c r="K2786" t="s">
        <v>276</v>
      </c>
      <c r="L2786">
        <v>55.658954999999999</v>
      </c>
      <c r="M2786">
        <v>-7.4985883333333296</v>
      </c>
      <c r="N2786" t="s">
        <v>43</v>
      </c>
      <c r="O2786" t="s">
        <v>44</v>
      </c>
      <c r="W2786">
        <v>1</v>
      </c>
      <c r="Z2786" t="s">
        <v>46</v>
      </c>
      <c r="AA2786" t="s">
        <v>47</v>
      </c>
      <c r="AB2786" t="s">
        <v>64</v>
      </c>
      <c r="AC2786" t="s">
        <v>49</v>
      </c>
      <c r="AE2786" t="s">
        <v>50</v>
      </c>
    </row>
    <row r="2787" spans="1:31" x14ac:dyDescent="0.3">
      <c r="A2787" s="1">
        <v>43658</v>
      </c>
      <c r="B2787" s="2">
        <v>0.60111111111111104</v>
      </c>
      <c r="C2787" t="s">
        <v>39</v>
      </c>
      <c r="D2787" t="s">
        <v>13</v>
      </c>
      <c r="E2787">
        <v>173</v>
      </c>
      <c r="F2787" t="s">
        <v>95</v>
      </c>
      <c r="G2787" t="s">
        <v>276</v>
      </c>
      <c r="H2787" t="s">
        <v>131</v>
      </c>
      <c r="I2787">
        <v>300</v>
      </c>
      <c r="J2787" t="s">
        <v>42</v>
      </c>
      <c r="K2787" t="s">
        <v>276</v>
      </c>
      <c r="L2787">
        <v>55.644435000000001</v>
      </c>
      <c r="M2787">
        <v>-7.4988216666666698</v>
      </c>
      <c r="N2787" t="s">
        <v>43</v>
      </c>
      <c r="O2787" t="s">
        <v>61</v>
      </c>
      <c r="P2787">
        <v>1</v>
      </c>
      <c r="AA2787" t="s">
        <v>81</v>
      </c>
      <c r="AE2787" t="s">
        <v>50</v>
      </c>
    </row>
    <row r="2788" spans="1:31" x14ac:dyDescent="0.3">
      <c r="A2788" s="1">
        <v>43658</v>
      </c>
      <c r="B2788" s="2">
        <v>0.60123842592592591</v>
      </c>
      <c r="C2788" t="s">
        <v>39</v>
      </c>
      <c r="D2788" t="s">
        <v>13</v>
      </c>
      <c r="E2788">
        <v>173</v>
      </c>
      <c r="F2788" t="s">
        <v>95</v>
      </c>
      <c r="G2788" t="s">
        <v>276</v>
      </c>
      <c r="H2788" t="s">
        <v>131</v>
      </c>
      <c r="I2788">
        <v>300</v>
      </c>
      <c r="J2788" t="s">
        <v>42</v>
      </c>
      <c r="K2788" t="s">
        <v>276</v>
      </c>
      <c r="L2788">
        <v>55.643904999999997</v>
      </c>
      <c r="M2788">
        <v>-7.4987533333333296</v>
      </c>
      <c r="N2788" t="s">
        <v>43</v>
      </c>
      <c r="O2788" t="s">
        <v>44</v>
      </c>
      <c r="W2788">
        <v>2</v>
      </c>
      <c r="Z2788" t="s">
        <v>46</v>
      </c>
      <c r="AA2788" t="s">
        <v>122</v>
      </c>
      <c r="AE2788" t="s">
        <v>50</v>
      </c>
    </row>
    <row r="2789" spans="1:31" x14ac:dyDescent="0.3">
      <c r="A2789" s="1">
        <v>43658</v>
      </c>
      <c r="B2789" s="2">
        <v>0.60185185185185186</v>
      </c>
      <c r="C2789" t="s">
        <v>39</v>
      </c>
      <c r="D2789" t="s">
        <v>13</v>
      </c>
      <c r="E2789">
        <v>173</v>
      </c>
      <c r="F2789" t="s">
        <v>95</v>
      </c>
      <c r="G2789" t="s">
        <v>276</v>
      </c>
      <c r="H2789" t="s">
        <v>131</v>
      </c>
      <c r="I2789">
        <v>300</v>
      </c>
      <c r="J2789" t="s">
        <v>42</v>
      </c>
      <c r="K2789" t="s">
        <v>276</v>
      </c>
      <c r="L2789">
        <v>55.641328333333298</v>
      </c>
      <c r="M2789">
        <v>-7.49844166666667</v>
      </c>
      <c r="N2789" t="s">
        <v>43</v>
      </c>
      <c r="O2789" t="s">
        <v>51</v>
      </c>
      <c r="W2789">
        <v>1</v>
      </c>
      <c r="Y2789" t="s">
        <v>28</v>
      </c>
      <c r="Z2789" t="s">
        <v>52</v>
      </c>
      <c r="AA2789" t="s">
        <v>47</v>
      </c>
      <c r="AB2789" t="s">
        <v>64</v>
      </c>
      <c r="AC2789" t="s">
        <v>89</v>
      </c>
      <c r="AE2789" t="s">
        <v>50</v>
      </c>
    </row>
    <row r="2790" spans="1:31" x14ac:dyDescent="0.3">
      <c r="A2790" s="1">
        <v>43658</v>
      </c>
      <c r="B2790" s="2">
        <v>0.6026273148148148</v>
      </c>
      <c r="C2790" t="s">
        <v>39</v>
      </c>
      <c r="D2790" t="s">
        <v>13</v>
      </c>
      <c r="E2790">
        <v>173</v>
      </c>
      <c r="F2790" t="s">
        <v>95</v>
      </c>
      <c r="G2790" t="s">
        <v>276</v>
      </c>
      <c r="H2790" t="s">
        <v>131</v>
      </c>
      <c r="I2790">
        <v>300</v>
      </c>
      <c r="J2790" t="s">
        <v>42</v>
      </c>
      <c r="K2790" t="s">
        <v>276</v>
      </c>
      <c r="L2790">
        <v>55.638156666666703</v>
      </c>
      <c r="M2790">
        <v>-7.4980399999999996</v>
      </c>
      <c r="N2790" t="s">
        <v>43</v>
      </c>
      <c r="O2790" t="s">
        <v>54</v>
      </c>
      <c r="W2790">
        <v>1</v>
      </c>
      <c r="Y2790" t="s">
        <v>28</v>
      </c>
      <c r="Z2790" t="s">
        <v>52</v>
      </c>
      <c r="AA2790" t="s">
        <v>47</v>
      </c>
      <c r="AB2790" t="s">
        <v>64</v>
      </c>
      <c r="AC2790" t="s">
        <v>89</v>
      </c>
      <c r="AE2790" t="s">
        <v>50</v>
      </c>
    </row>
    <row r="2791" spans="1:31" x14ac:dyDescent="0.3">
      <c r="A2791" s="1">
        <v>43658</v>
      </c>
      <c r="B2791" s="2">
        <v>0.60417824074074067</v>
      </c>
      <c r="C2791" t="s">
        <v>39</v>
      </c>
      <c r="D2791" t="s">
        <v>13</v>
      </c>
      <c r="E2791">
        <v>173</v>
      </c>
      <c r="F2791" t="s">
        <v>95</v>
      </c>
      <c r="G2791" t="s">
        <v>276</v>
      </c>
      <c r="H2791" t="s">
        <v>131</v>
      </c>
      <c r="I2791">
        <v>300</v>
      </c>
      <c r="J2791" t="s">
        <v>42</v>
      </c>
      <c r="K2791" t="s">
        <v>276</v>
      </c>
      <c r="L2791">
        <v>55.631810000000002</v>
      </c>
      <c r="M2791">
        <v>-7.4979250000000004</v>
      </c>
      <c r="N2791" t="s">
        <v>43</v>
      </c>
      <c r="O2791" t="s">
        <v>61</v>
      </c>
      <c r="P2791">
        <v>2</v>
      </c>
      <c r="AA2791" t="s">
        <v>47</v>
      </c>
      <c r="AB2791" t="s">
        <v>48</v>
      </c>
      <c r="AC2791" t="s">
        <v>49</v>
      </c>
      <c r="AE2791" t="s">
        <v>50</v>
      </c>
    </row>
    <row r="2792" spans="1:31" x14ac:dyDescent="0.3">
      <c r="A2792" s="1">
        <v>43658</v>
      </c>
      <c r="B2792" s="2">
        <v>0.60743055555555558</v>
      </c>
      <c r="C2792" t="s">
        <v>39</v>
      </c>
      <c r="D2792" t="s">
        <v>13</v>
      </c>
      <c r="E2792">
        <v>173</v>
      </c>
      <c r="F2792" t="s">
        <v>95</v>
      </c>
      <c r="G2792" t="s">
        <v>276</v>
      </c>
      <c r="H2792" t="s">
        <v>131</v>
      </c>
      <c r="I2792">
        <v>300</v>
      </c>
      <c r="J2792" t="s">
        <v>42</v>
      </c>
      <c r="K2792" t="s">
        <v>276</v>
      </c>
      <c r="L2792">
        <v>55.618453333333299</v>
      </c>
      <c r="M2792">
        <v>-7.4979083333333296</v>
      </c>
      <c r="N2792" t="s">
        <v>43</v>
      </c>
      <c r="O2792" t="s">
        <v>54</v>
      </c>
      <c r="W2792">
        <v>1</v>
      </c>
      <c r="Y2792" t="s">
        <v>28</v>
      </c>
      <c r="Z2792" t="s">
        <v>52</v>
      </c>
      <c r="AA2792" t="s">
        <v>47</v>
      </c>
      <c r="AB2792" t="s">
        <v>53</v>
      </c>
      <c r="AC2792" t="s">
        <v>49</v>
      </c>
      <c r="AE2792" t="s">
        <v>50</v>
      </c>
    </row>
    <row r="2793" spans="1:31" x14ac:dyDescent="0.3">
      <c r="A2793" s="1">
        <v>43658</v>
      </c>
      <c r="B2793" s="2">
        <v>0.60766203703703703</v>
      </c>
      <c r="C2793" t="s">
        <v>39</v>
      </c>
      <c r="D2793" t="s">
        <v>13</v>
      </c>
      <c r="E2793">
        <v>173</v>
      </c>
      <c r="F2793" t="s">
        <v>95</v>
      </c>
      <c r="G2793" t="s">
        <v>276</v>
      </c>
      <c r="H2793" t="s">
        <v>131</v>
      </c>
      <c r="I2793">
        <v>300</v>
      </c>
      <c r="J2793" t="s">
        <v>42</v>
      </c>
      <c r="K2793" t="s">
        <v>276</v>
      </c>
      <c r="L2793">
        <v>55.617466666666701</v>
      </c>
      <c r="M2793">
        <v>-7.4979333333333296</v>
      </c>
      <c r="N2793" t="s">
        <v>43</v>
      </c>
      <c r="O2793" t="s">
        <v>123</v>
      </c>
      <c r="W2793">
        <v>1</v>
      </c>
      <c r="Y2793" t="s">
        <v>28</v>
      </c>
      <c r="Z2793" t="s">
        <v>52</v>
      </c>
      <c r="AA2793" t="s">
        <v>47</v>
      </c>
      <c r="AB2793" t="s">
        <v>82</v>
      </c>
      <c r="AC2793" t="s">
        <v>49</v>
      </c>
      <c r="AE2793" t="s">
        <v>50</v>
      </c>
    </row>
    <row r="2794" spans="1:31" x14ac:dyDescent="0.3">
      <c r="A2794" s="1">
        <v>43658</v>
      </c>
      <c r="B2794" s="2">
        <v>0.60796296296296293</v>
      </c>
      <c r="C2794" t="s">
        <v>39</v>
      </c>
      <c r="D2794" t="s">
        <v>13</v>
      </c>
      <c r="E2794">
        <v>173</v>
      </c>
      <c r="F2794" t="s">
        <v>95</v>
      </c>
      <c r="G2794" t="s">
        <v>276</v>
      </c>
      <c r="H2794" t="s">
        <v>131</v>
      </c>
      <c r="I2794">
        <v>300</v>
      </c>
      <c r="J2794" t="s">
        <v>42</v>
      </c>
      <c r="K2794" t="s">
        <v>276</v>
      </c>
      <c r="L2794">
        <v>55.616223333333302</v>
      </c>
      <c r="M2794">
        <v>-7.4979649999999998</v>
      </c>
      <c r="N2794" t="s">
        <v>43</v>
      </c>
      <c r="O2794" t="s">
        <v>44</v>
      </c>
      <c r="W2794">
        <v>1</v>
      </c>
      <c r="Z2794" t="s">
        <v>46</v>
      </c>
      <c r="AA2794" t="s">
        <v>122</v>
      </c>
      <c r="AE2794" t="s">
        <v>50</v>
      </c>
    </row>
    <row r="2795" spans="1:31" x14ac:dyDescent="0.3">
      <c r="A2795" s="1">
        <v>43658</v>
      </c>
      <c r="B2795" s="2">
        <v>0.60811342592592588</v>
      </c>
      <c r="C2795" t="s">
        <v>39</v>
      </c>
      <c r="D2795" t="s">
        <v>13</v>
      </c>
      <c r="E2795">
        <v>173</v>
      </c>
      <c r="F2795" t="s">
        <v>95</v>
      </c>
      <c r="G2795" t="s">
        <v>276</v>
      </c>
      <c r="H2795" t="s">
        <v>131</v>
      </c>
      <c r="I2795">
        <v>300</v>
      </c>
      <c r="J2795" t="s">
        <v>42</v>
      </c>
      <c r="K2795" t="s">
        <v>276</v>
      </c>
      <c r="L2795">
        <v>55.615653333333299</v>
      </c>
      <c r="M2795">
        <v>-7.49796</v>
      </c>
      <c r="N2795" t="s">
        <v>43</v>
      </c>
      <c r="O2795" t="s">
        <v>123</v>
      </c>
      <c r="W2795">
        <v>1</v>
      </c>
      <c r="Y2795" t="s">
        <v>28</v>
      </c>
      <c r="Z2795" t="s">
        <v>52</v>
      </c>
      <c r="AA2795" t="s">
        <v>122</v>
      </c>
      <c r="AE2795" t="s">
        <v>50</v>
      </c>
    </row>
    <row r="2796" spans="1:31" x14ac:dyDescent="0.3">
      <c r="A2796" s="1">
        <v>43658</v>
      </c>
      <c r="B2796" s="2">
        <v>0.60868055555555556</v>
      </c>
      <c r="C2796" t="s">
        <v>39</v>
      </c>
      <c r="D2796" t="s">
        <v>13</v>
      </c>
      <c r="E2796">
        <v>173</v>
      </c>
      <c r="F2796" t="s">
        <v>95</v>
      </c>
      <c r="G2796" t="s">
        <v>276</v>
      </c>
      <c r="H2796" t="s">
        <v>131</v>
      </c>
      <c r="I2796">
        <v>300</v>
      </c>
      <c r="J2796" t="s">
        <v>42</v>
      </c>
      <c r="K2796" t="s">
        <v>276</v>
      </c>
      <c r="L2796">
        <v>55.613259999999997</v>
      </c>
      <c r="M2796">
        <v>-7.4980166666666701</v>
      </c>
      <c r="N2796" t="s">
        <v>43</v>
      </c>
      <c r="O2796" t="s">
        <v>44</v>
      </c>
      <c r="W2796">
        <v>1</v>
      </c>
      <c r="Z2796" t="s">
        <v>46</v>
      </c>
      <c r="AA2796" t="s">
        <v>47</v>
      </c>
      <c r="AB2796" t="s">
        <v>55</v>
      </c>
      <c r="AC2796" t="s">
        <v>49</v>
      </c>
      <c r="AE2796" t="s">
        <v>50</v>
      </c>
    </row>
    <row r="2797" spans="1:31" x14ac:dyDescent="0.3">
      <c r="A2797" s="1">
        <v>43658</v>
      </c>
      <c r="B2797" s="2">
        <v>0.60886574074074074</v>
      </c>
      <c r="C2797" t="s">
        <v>39</v>
      </c>
      <c r="D2797" t="s">
        <v>13</v>
      </c>
      <c r="E2797">
        <v>173</v>
      </c>
      <c r="F2797" t="s">
        <v>95</v>
      </c>
      <c r="G2797" t="s">
        <v>276</v>
      </c>
      <c r="H2797" t="s">
        <v>131</v>
      </c>
      <c r="I2797">
        <v>300</v>
      </c>
      <c r="J2797" t="s">
        <v>42</v>
      </c>
      <c r="K2797" t="s">
        <v>276</v>
      </c>
      <c r="L2797">
        <v>55.612504999999999</v>
      </c>
      <c r="M2797">
        <v>-7.4980200000000004</v>
      </c>
      <c r="N2797" t="s">
        <v>43</v>
      </c>
      <c r="O2797" t="s">
        <v>54</v>
      </c>
      <c r="W2797">
        <v>1</v>
      </c>
      <c r="Y2797" t="s">
        <v>28</v>
      </c>
      <c r="Z2797" t="s">
        <v>52</v>
      </c>
      <c r="AA2797" t="s">
        <v>47</v>
      </c>
      <c r="AB2797" t="s">
        <v>53</v>
      </c>
      <c r="AC2797" t="s">
        <v>49</v>
      </c>
      <c r="AE2797" t="s">
        <v>50</v>
      </c>
    </row>
    <row r="2798" spans="1:31" x14ac:dyDescent="0.3">
      <c r="A2798" s="1">
        <v>43658</v>
      </c>
      <c r="B2798" s="2">
        <v>0.60934027777777777</v>
      </c>
      <c r="C2798" t="s">
        <v>39</v>
      </c>
      <c r="D2798" t="s">
        <v>13</v>
      </c>
      <c r="E2798">
        <v>173</v>
      </c>
      <c r="F2798" t="s">
        <v>95</v>
      </c>
      <c r="G2798" t="s">
        <v>276</v>
      </c>
      <c r="H2798" t="s">
        <v>131</v>
      </c>
      <c r="I2798">
        <v>300</v>
      </c>
      <c r="J2798" t="s">
        <v>42</v>
      </c>
      <c r="K2798" t="s">
        <v>276</v>
      </c>
      <c r="L2798">
        <v>55.610611666666699</v>
      </c>
      <c r="M2798">
        <v>-7.49813666666667</v>
      </c>
      <c r="N2798" t="s">
        <v>43</v>
      </c>
      <c r="O2798" t="s">
        <v>61</v>
      </c>
      <c r="P2798">
        <v>1</v>
      </c>
      <c r="AA2798" t="s">
        <v>47</v>
      </c>
      <c r="AB2798" t="s">
        <v>55</v>
      </c>
      <c r="AC2798" t="s">
        <v>49</v>
      </c>
      <c r="AE2798" t="s">
        <v>50</v>
      </c>
    </row>
    <row r="2799" spans="1:31" x14ac:dyDescent="0.3">
      <c r="A2799" s="1">
        <v>43658</v>
      </c>
      <c r="B2799" s="2">
        <v>0.61173611111111115</v>
      </c>
      <c r="C2799" t="s">
        <v>39</v>
      </c>
      <c r="D2799" t="s">
        <v>13</v>
      </c>
      <c r="E2799">
        <v>173</v>
      </c>
      <c r="F2799" t="s">
        <v>95</v>
      </c>
      <c r="G2799" t="s">
        <v>276</v>
      </c>
      <c r="H2799" t="s">
        <v>131</v>
      </c>
      <c r="I2799">
        <v>300</v>
      </c>
      <c r="J2799" t="s">
        <v>42</v>
      </c>
      <c r="K2799" t="s">
        <v>276</v>
      </c>
      <c r="L2799">
        <v>55.609246666666699</v>
      </c>
      <c r="M2799">
        <v>-7.5122200000000001</v>
      </c>
      <c r="N2799" t="s">
        <v>43</v>
      </c>
      <c r="O2799" t="s">
        <v>61</v>
      </c>
      <c r="P2799">
        <v>1</v>
      </c>
      <c r="AA2799" t="s">
        <v>76</v>
      </c>
      <c r="AE2799" t="s">
        <v>57</v>
      </c>
    </row>
    <row r="2800" spans="1:31" x14ac:dyDescent="0.3">
      <c r="A2800" s="1">
        <v>43658</v>
      </c>
      <c r="B2800" s="2">
        <v>0.6131712962962963</v>
      </c>
      <c r="C2800" t="s">
        <v>39</v>
      </c>
      <c r="D2800" t="s">
        <v>13</v>
      </c>
      <c r="E2800">
        <v>173</v>
      </c>
      <c r="F2800" t="s">
        <v>95</v>
      </c>
      <c r="G2800" t="s">
        <v>276</v>
      </c>
      <c r="H2800" t="s">
        <v>131</v>
      </c>
      <c r="I2800">
        <v>300</v>
      </c>
      <c r="J2800" t="s">
        <v>42</v>
      </c>
      <c r="K2800" t="s">
        <v>276</v>
      </c>
      <c r="L2800">
        <v>55.609296666666701</v>
      </c>
      <c r="M2800">
        <v>-7.5215199999999998</v>
      </c>
      <c r="N2800" t="s">
        <v>43</v>
      </c>
      <c r="O2800" t="s">
        <v>44</v>
      </c>
      <c r="W2800">
        <v>1</v>
      </c>
      <c r="Z2800" t="s">
        <v>46</v>
      </c>
      <c r="AA2800" t="s">
        <v>47</v>
      </c>
      <c r="AB2800" t="s">
        <v>56</v>
      </c>
      <c r="AC2800" t="s">
        <v>49</v>
      </c>
      <c r="AE2800" t="s">
        <v>50</v>
      </c>
    </row>
    <row r="2801" spans="1:31" x14ac:dyDescent="0.3">
      <c r="A2801" s="1">
        <v>43658</v>
      </c>
      <c r="B2801" s="2">
        <v>0.61843749999999997</v>
      </c>
      <c r="C2801" t="s">
        <v>39</v>
      </c>
      <c r="D2801" t="s">
        <v>13</v>
      </c>
      <c r="E2801">
        <v>173</v>
      </c>
      <c r="F2801" t="s">
        <v>95</v>
      </c>
      <c r="G2801" t="s">
        <v>276</v>
      </c>
      <c r="H2801" t="s">
        <v>131</v>
      </c>
      <c r="I2801">
        <v>300</v>
      </c>
      <c r="J2801" t="s">
        <v>42</v>
      </c>
      <c r="K2801" t="s">
        <v>276</v>
      </c>
      <c r="L2801">
        <v>55.6084416666667</v>
      </c>
      <c r="M2801">
        <v>-7.5555516666666698</v>
      </c>
      <c r="N2801" t="s">
        <v>43</v>
      </c>
      <c r="O2801" t="s">
        <v>61</v>
      </c>
      <c r="P2801">
        <v>2</v>
      </c>
      <c r="AA2801" t="s">
        <v>47</v>
      </c>
      <c r="AB2801" t="s">
        <v>64</v>
      </c>
      <c r="AC2801" t="s">
        <v>89</v>
      </c>
      <c r="AE2801" t="s">
        <v>50</v>
      </c>
    </row>
    <row r="2802" spans="1:31" x14ac:dyDescent="0.3">
      <c r="A2802" s="1">
        <v>43658</v>
      </c>
      <c r="B2802" s="2">
        <v>0.61890046296296297</v>
      </c>
      <c r="C2802" t="s">
        <v>39</v>
      </c>
      <c r="D2802" t="s">
        <v>13</v>
      </c>
      <c r="E2802">
        <v>173</v>
      </c>
      <c r="F2802" t="s">
        <v>95</v>
      </c>
      <c r="G2802" t="s">
        <v>276</v>
      </c>
      <c r="H2802" t="s">
        <v>131</v>
      </c>
      <c r="I2802">
        <v>300</v>
      </c>
      <c r="J2802" t="s">
        <v>42</v>
      </c>
      <c r="K2802" t="s">
        <v>276</v>
      </c>
      <c r="L2802">
        <v>55.608334999999997</v>
      </c>
      <c r="M2802">
        <v>-7.5586583333333301</v>
      </c>
      <c r="N2802" t="s">
        <v>43</v>
      </c>
      <c r="O2802" t="s">
        <v>51</v>
      </c>
      <c r="W2802">
        <v>2</v>
      </c>
      <c r="Y2802" t="s">
        <v>28</v>
      </c>
      <c r="Z2802" t="s">
        <v>52</v>
      </c>
      <c r="AA2802" t="s">
        <v>47</v>
      </c>
      <c r="AB2802" t="s">
        <v>64</v>
      </c>
      <c r="AC2802" t="s">
        <v>89</v>
      </c>
      <c r="AE2802" t="s">
        <v>50</v>
      </c>
    </row>
    <row r="2803" spans="1:31" x14ac:dyDescent="0.3">
      <c r="A2803" s="1">
        <v>43658</v>
      </c>
      <c r="B2803" s="2">
        <v>0.62116898148148147</v>
      </c>
      <c r="C2803" t="s">
        <v>39</v>
      </c>
      <c r="D2803" t="s">
        <v>13</v>
      </c>
      <c r="E2803">
        <v>173</v>
      </c>
      <c r="F2803" t="s">
        <v>95</v>
      </c>
      <c r="G2803" t="s">
        <v>276</v>
      </c>
      <c r="H2803" t="s">
        <v>131</v>
      </c>
      <c r="I2803">
        <v>300</v>
      </c>
      <c r="J2803" t="s">
        <v>42</v>
      </c>
      <c r="K2803" t="s">
        <v>276</v>
      </c>
      <c r="L2803">
        <v>55.608601666666701</v>
      </c>
      <c r="M2803">
        <v>-7.5738283333333296</v>
      </c>
      <c r="N2803" t="s">
        <v>43</v>
      </c>
      <c r="O2803" t="s">
        <v>61</v>
      </c>
      <c r="P2803">
        <v>2</v>
      </c>
      <c r="AA2803" t="s">
        <v>47</v>
      </c>
      <c r="AB2803" t="s">
        <v>72</v>
      </c>
      <c r="AC2803" t="s">
        <v>49</v>
      </c>
      <c r="AE2803" t="s">
        <v>50</v>
      </c>
    </row>
    <row r="2804" spans="1:31" x14ac:dyDescent="0.3">
      <c r="A2804" s="1">
        <v>43658</v>
      </c>
      <c r="B2804" s="2">
        <v>0.63121527777777775</v>
      </c>
      <c r="C2804" t="s">
        <v>39</v>
      </c>
      <c r="D2804" t="s">
        <v>13</v>
      </c>
      <c r="E2804">
        <v>173</v>
      </c>
      <c r="F2804" t="s">
        <v>95</v>
      </c>
      <c r="G2804" t="s">
        <v>276</v>
      </c>
      <c r="H2804" t="s">
        <v>131</v>
      </c>
      <c r="I2804">
        <v>300</v>
      </c>
      <c r="J2804" t="s">
        <v>42</v>
      </c>
      <c r="K2804" t="s">
        <v>276</v>
      </c>
      <c r="L2804">
        <v>55.608823333333298</v>
      </c>
      <c r="M2804">
        <v>-7.6410200000000001</v>
      </c>
      <c r="N2804" t="s">
        <v>43</v>
      </c>
      <c r="O2804" t="s">
        <v>44</v>
      </c>
      <c r="W2804">
        <v>1</v>
      </c>
      <c r="Z2804" t="s">
        <v>46</v>
      </c>
      <c r="AA2804" t="s">
        <v>47</v>
      </c>
      <c r="AB2804" t="s">
        <v>72</v>
      </c>
      <c r="AC2804" t="s">
        <v>49</v>
      </c>
      <c r="AE2804" t="s">
        <v>50</v>
      </c>
    </row>
    <row r="2805" spans="1:31" x14ac:dyDescent="0.3">
      <c r="A2805" s="1">
        <v>43658</v>
      </c>
      <c r="B2805" s="2">
        <v>0.63236111111111104</v>
      </c>
      <c r="C2805" t="s">
        <v>39</v>
      </c>
      <c r="D2805" t="s">
        <v>13</v>
      </c>
      <c r="E2805">
        <v>173</v>
      </c>
      <c r="F2805" t="s">
        <v>95</v>
      </c>
      <c r="G2805" t="s">
        <v>276</v>
      </c>
      <c r="H2805" t="s">
        <v>131</v>
      </c>
      <c r="I2805">
        <v>300</v>
      </c>
      <c r="J2805" t="s">
        <v>42</v>
      </c>
      <c r="K2805" t="s">
        <v>276</v>
      </c>
      <c r="L2805">
        <v>55.608826666666701</v>
      </c>
      <c r="M2805">
        <v>-7.6485816666666704</v>
      </c>
      <c r="N2805" t="s">
        <v>43</v>
      </c>
      <c r="O2805" t="s">
        <v>61</v>
      </c>
      <c r="P2805">
        <v>1</v>
      </c>
      <c r="AA2805" t="s">
        <v>47</v>
      </c>
      <c r="AB2805" t="s">
        <v>56</v>
      </c>
      <c r="AC2805" t="s">
        <v>49</v>
      </c>
      <c r="AE2805" t="s">
        <v>50</v>
      </c>
    </row>
    <row r="2806" spans="1:31" x14ac:dyDescent="0.3">
      <c r="A2806" s="1">
        <v>43658</v>
      </c>
      <c r="B2806" s="2">
        <v>0.63267361111111109</v>
      </c>
      <c r="C2806" t="s">
        <v>39</v>
      </c>
      <c r="D2806" t="s">
        <v>13</v>
      </c>
      <c r="E2806">
        <v>173</v>
      </c>
      <c r="F2806" t="s">
        <v>95</v>
      </c>
      <c r="G2806" t="s">
        <v>276</v>
      </c>
      <c r="H2806" t="s">
        <v>131</v>
      </c>
      <c r="I2806">
        <v>300</v>
      </c>
      <c r="J2806" t="s">
        <v>42</v>
      </c>
      <c r="K2806" t="s">
        <v>276</v>
      </c>
      <c r="L2806">
        <v>55.608761666666702</v>
      </c>
      <c r="M2806">
        <v>-7.6507216666666702</v>
      </c>
      <c r="N2806" t="s">
        <v>43</v>
      </c>
      <c r="O2806" t="s">
        <v>61</v>
      </c>
      <c r="P2806">
        <v>1</v>
      </c>
      <c r="AA2806" t="s">
        <v>47</v>
      </c>
      <c r="AB2806" t="s">
        <v>53</v>
      </c>
      <c r="AC2806" t="s">
        <v>49</v>
      </c>
      <c r="AE2806" t="s">
        <v>50</v>
      </c>
    </row>
    <row r="2807" spans="1:31" x14ac:dyDescent="0.3">
      <c r="A2807" s="1">
        <v>43658</v>
      </c>
      <c r="B2807" s="2">
        <v>0.63608796296296299</v>
      </c>
      <c r="C2807" t="s">
        <v>39</v>
      </c>
      <c r="D2807" t="s">
        <v>13</v>
      </c>
      <c r="E2807">
        <v>173</v>
      </c>
      <c r="F2807" t="s">
        <v>95</v>
      </c>
      <c r="G2807" t="s">
        <v>276</v>
      </c>
      <c r="H2807" t="s">
        <v>131</v>
      </c>
      <c r="I2807">
        <v>300</v>
      </c>
      <c r="J2807" t="s">
        <v>42</v>
      </c>
      <c r="K2807" t="s">
        <v>276</v>
      </c>
      <c r="L2807">
        <v>55.608510000000003</v>
      </c>
      <c r="M2807">
        <v>-7.67289333333333</v>
      </c>
      <c r="N2807" t="s">
        <v>43</v>
      </c>
      <c r="O2807" t="s">
        <v>44</v>
      </c>
      <c r="W2807">
        <v>1</v>
      </c>
      <c r="Z2807" t="s">
        <v>46</v>
      </c>
      <c r="AA2807" t="s">
        <v>47</v>
      </c>
      <c r="AB2807" t="s">
        <v>55</v>
      </c>
      <c r="AC2807" t="s">
        <v>49</v>
      </c>
      <c r="AE2807" t="s">
        <v>50</v>
      </c>
    </row>
    <row r="2808" spans="1:31" x14ac:dyDescent="0.3">
      <c r="A2808" s="1">
        <v>43658</v>
      </c>
      <c r="B2808" s="2">
        <v>0.63696759259259261</v>
      </c>
      <c r="C2808" t="s">
        <v>39</v>
      </c>
      <c r="D2808" t="s">
        <v>13</v>
      </c>
      <c r="E2808">
        <v>173</v>
      </c>
      <c r="F2808" t="s">
        <v>95</v>
      </c>
      <c r="G2808" t="s">
        <v>276</v>
      </c>
      <c r="H2808" t="s">
        <v>131</v>
      </c>
      <c r="I2808">
        <v>300</v>
      </c>
      <c r="J2808" t="s">
        <v>42</v>
      </c>
      <c r="K2808" t="s">
        <v>276</v>
      </c>
      <c r="L2808">
        <v>55.6084283333333</v>
      </c>
      <c r="M2808">
        <v>-7.6784833333333298</v>
      </c>
      <c r="N2808" t="s">
        <v>43</v>
      </c>
      <c r="O2808" t="s">
        <v>61</v>
      </c>
      <c r="P2808">
        <v>4</v>
      </c>
      <c r="AA2808" t="s">
        <v>47</v>
      </c>
      <c r="AB2808" t="s">
        <v>53</v>
      </c>
      <c r="AC2808" t="s">
        <v>49</v>
      </c>
      <c r="AE2808" t="s">
        <v>50</v>
      </c>
    </row>
    <row r="2809" spans="1:31" x14ac:dyDescent="0.3">
      <c r="A2809" s="1">
        <v>43658</v>
      </c>
      <c r="B2809" s="2">
        <v>0.63721064814814821</v>
      </c>
      <c r="C2809" t="s">
        <v>39</v>
      </c>
      <c r="D2809" t="s">
        <v>13</v>
      </c>
      <c r="E2809">
        <v>173</v>
      </c>
      <c r="F2809" t="s">
        <v>95</v>
      </c>
      <c r="G2809" t="s">
        <v>276</v>
      </c>
      <c r="H2809" t="s">
        <v>131</v>
      </c>
      <c r="I2809">
        <v>300</v>
      </c>
      <c r="J2809" t="s">
        <v>42</v>
      </c>
      <c r="K2809" t="s">
        <v>276</v>
      </c>
      <c r="L2809">
        <v>55.608361666666703</v>
      </c>
      <c r="M2809">
        <v>-7.6800583333333297</v>
      </c>
      <c r="N2809" t="s">
        <v>43</v>
      </c>
      <c r="O2809" t="s">
        <v>44</v>
      </c>
      <c r="W2809">
        <v>1</v>
      </c>
      <c r="Z2809" t="s">
        <v>46</v>
      </c>
      <c r="AA2809" t="s">
        <v>47</v>
      </c>
      <c r="AB2809" t="s">
        <v>55</v>
      </c>
      <c r="AC2809" t="s">
        <v>49</v>
      </c>
      <c r="AE2809" t="s">
        <v>50</v>
      </c>
    </row>
    <row r="2810" spans="1:31" x14ac:dyDescent="0.3">
      <c r="A2810" s="1">
        <v>43658</v>
      </c>
      <c r="B2810" s="2">
        <v>0.63775462962962959</v>
      </c>
      <c r="C2810" t="s">
        <v>39</v>
      </c>
      <c r="D2810" t="s">
        <v>13</v>
      </c>
      <c r="E2810">
        <v>173</v>
      </c>
      <c r="F2810" t="s">
        <v>95</v>
      </c>
      <c r="G2810" t="s">
        <v>276</v>
      </c>
      <c r="H2810" t="s">
        <v>131</v>
      </c>
      <c r="I2810">
        <v>300</v>
      </c>
      <c r="J2810" t="s">
        <v>42</v>
      </c>
      <c r="K2810" t="s">
        <v>276</v>
      </c>
      <c r="L2810">
        <v>55.608271666666703</v>
      </c>
      <c r="M2810">
        <v>-7.6836583333333301</v>
      </c>
      <c r="N2810" t="s">
        <v>43</v>
      </c>
      <c r="O2810" t="s">
        <v>61</v>
      </c>
      <c r="P2810">
        <v>1</v>
      </c>
      <c r="AA2810" t="s">
        <v>47</v>
      </c>
      <c r="AB2810" t="s">
        <v>53</v>
      </c>
      <c r="AC2810" t="s">
        <v>49</v>
      </c>
      <c r="AE2810" t="s">
        <v>50</v>
      </c>
    </row>
    <row r="2811" spans="1:31" x14ac:dyDescent="0.3">
      <c r="A2811" s="1">
        <v>43658</v>
      </c>
      <c r="B2811" s="2">
        <v>0.64017361111111104</v>
      </c>
      <c r="C2811" t="s">
        <v>39</v>
      </c>
      <c r="D2811" t="s">
        <v>13</v>
      </c>
      <c r="E2811">
        <v>173</v>
      </c>
      <c r="F2811" t="s">
        <v>95</v>
      </c>
      <c r="G2811" t="s">
        <v>276</v>
      </c>
      <c r="H2811" t="s">
        <v>131</v>
      </c>
      <c r="I2811">
        <v>300</v>
      </c>
      <c r="J2811" t="s">
        <v>42</v>
      </c>
      <c r="K2811" t="s">
        <v>276</v>
      </c>
      <c r="L2811">
        <v>55.607914999999998</v>
      </c>
      <c r="M2811">
        <v>-7.6989700000000001</v>
      </c>
      <c r="N2811" t="s">
        <v>43</v>
      </c>
      <c r="O2811" t="s">
        <v>61</v>
      </c>
      <c r="P2811">
        <v>1</v>
      </c>
      <c r="AA2811" t="s">
        <v>47</v>
      </c>
      <c r="AB2811" t="s">
        <v>53</v>
      </c>
      <c r="AC2811" t="s">
        <v>49</v>
      </c>
      <c r="AE2811" t="s">
        <v>50</v>
      </c>
    </row>
    <row r="2812" spans="1:31" x14ac:dyDescent="0.3">
      <c r="A2812" s="1">
        <v>43658</v>
      </c>
      <c r="B2812" s="2">
        <v>0.64502314814814821</v>
      </c>
      <c r="C2812" t="s">
        <v>39</v>
      </c>
      <c r="D2812" t="s">
        <v>13</v>
      </c>
      <c r="E2812">
        <v>173</v>
      </c>
      <c r="F2812" t="s">
        <v>95</v>
      </c>
      <c r="G2812" t="s">
        <v>276</v>
      </c>
      <c r="H2812" t="s">
        <v>131</v>
      </c>
      <c r="I2812">
        <v>300</v>
      </c>
      <c r="J2812" t="s">
        <v>42</v>
      </c>
      <c r="K2812" t="s">
        <v>276</v>
      </c>
      <c r="L2812">
        <v>55.607361666666698</v>
      </c>
      <c r="M2812">
        <v>-7.7300883333333301</v>
      </c>
      <c r="N2812" t="s">
        <v>43</v>
      </c>
      <c r="O2812" t="s">
        <v>61</v>
      </c>
      <c r="P2812">
        <v>1</v>
      </c>
      <c r="AA2812" t="s">
        <v>47</v>
      </c>
      <c r="AB2812" t="s">
        <v>71</v>
      </c>
      <c r="AC2812" t="s">
        <v>49</v>
      </c>
      <c r="AE2812" t="s">
        <v>50</v>
      </c>
    </row>
    <row r="2813" spans="1:31" x14ac:dyDescent="0.3">
      <c r="A2813" s="1">
        <v>43658</v>
      </c>
      <c r="B2813" s="2">
        <v>0.64579861111111114</v>
      </c>
      <c r="C2813" t="s">
        <v>39</v>
      </c>
      <c r="D2813" t="s">
        <v>13</v>
      </c>
      <c r="E2813">
        <v>173</v>
      </c>
      <c r="F2813" t="s">
        <v>95</v>
      </c>
      <c r="G2813" t="s">
        <v>276</v>
      </c>
      <c r="H2813" t="s">
        <v>131</v>
      </c>
      <c r="I2813">
        <v>300</v>
      </c>
      <c r="J2813" t="s">
        <v>42</v>
      </c>
      <c r="K2813" t="s">
        <v>276</v>
      </c>
      <c r="L2813">
        <v>55.6074633333333</v>
      </c>
      <c r="M2813">
        <v>-7.7349216666666702</v>
      </c>
      <c r="N2813" t="s">
        <v>43</v>
      </c>
      <c r="O2813" t="s">
        <v>44</v>
      </c>
      <c r="W2813">
        <v>1</v>
      </c>
      <c r="Z2813" t="s">
        <v>46</v>
      </c>
      <c r="AA2813" t="s">
        <v>47</v>
      </c>
      <c r="AB2813" t="s">
        <v>56</v>
      </c>
      <c r="AC2813" t="s">
        <v>49</v>
      </c>
      <c r="AE2813" t="s">
        <v>50</v>
      </c>
    </row>
    <row r="2814" spans="1:31" x14ac:dyDescent="0.3">
      <c r="A2814" s="1">
        <v>43658</v>
      </c>
      <c r="B2814" s="2">
        <v>0.65188657407407413</v>
      </c>
      <c r="C2814" t="s">
        <v>39</v>
      </c>
      <c r="D2814" t="s">
        <v>13</v>
      </c>
      <c r="E2814">
        <v>173</v>
      </c>
      <c r="F2814" t="s">
        <v>95</v>
      </c>
      <c r="G2814" t="s">
        <v>276</v>
      </c>
      <c r="H2814" t="s">
        <v>131</v>
      </c>
      <c r="I2814">
        <v>300</v>
      </c>
      <c r="J2814" t="s">
        <v>42</v>
      </c>
      <c r="K2814" t="s">
        <v>276</v>
      </c>
      <c r="L2814">
        <v>55.608728333333303</v>
      </c>
      <c r="M2814">
        <v>-7.7747183333333298</v>
      </c>
      <c r="N2814" t="s">
        <v>43</v>
      </c>
      <c r="O2814" t="s">
        <v>61</v>
      </c>
      <c r="S2814">
        <v>1</v>
      </c>
      <c r="AA2814" t="s">
        <v>47</v>
      </c>
      <c r="AB2814" t="s">
        <v>53</v>
      </c>
      <c r="AC2814" t="s">
        <v>49</v>
      </c>
      <c r="AE2814" t="s">
        <v>50</v>
      </c>
    </row>
    <row r="2815" spans="1:31" x14ac:dyDescent="0.3">
      <c r="A2815" s="1">
        <v>43658</v>
      </c>
      <c r="B2815" s="2">
        <v>0.65421296296296294</v>
      </c>
      <c r="C2815" t="s">
        <v>39</v>
      </c>
      <c r="D2815" t="s">
        <v>13</v>
      </c>
      <c r="E2815">
        <v>173</v>
      </c>
      <c r="F2815" t="s">
        <v>95</v>
      </c>
      <c r="G2815" t="s">
        <v>276</v>
      </c>
      <c r="H2815" t="s">
        <v>131</v>
      </c>
      <c r="I2815">
        <v>300</v>
      </c>
      <c r="J2815" t="s">
        <v>42</v>
      </c>
      <c r="K2815" t="s">
        <v>276</v>
      </c>
      <c r="L2815">
        <v>55.609484999999999</v>
      </c>
      <c r="M2815">
        <v>-7.7897233333333302</v>
      </c>
      <c r="N2815" t="s">
        <v>43</v>
      </c>
      <c r="O2815" t="s">
        <v>44</v>
      </c>
      <c r="W2815">
        <v>1</v>
      </c>
      <c r="Z2815" t="s">
        <v>46</v>
      </c>
      <c r="AA2815" t="s">
        <v>47</v>
      </c>
      <c r="AB2815" t="s">
        <v>56</v>
      </c>
      <c r="AC2815" t="s">
        <v>49</v>
      </c>
      <c r="AE2815" t="s">
        <v>50</v>
      </c>
    </row>
    <row r="2816" spans="1:31" x14ac:dyDescent="0.3">
      <c r="A2816" s="1">
        <v>43658</v>
      </c>
      <c r="B2816" s="2">
        <v>0.65458333333333341</v>
      </c>
      <c r="C2816" t="s">
        <v>39</v>
      </c>
      <c r="D2816" t="s">
        <v>13</v>
      </c>
      <c r="E2816">
        <v>173</v>
      </c>
      <c r="F2816" t="s">
        <v>95</v>
      </c>
      <c r="G2816" t="s">
        <v>276</v>
      </c>
      <c r="H2816" t="s">
        <v>131</v>
      </c>
      <c r="I2816">
        <v>300</v>
      </c>
      <c r="J2816" t="s">
        <v>42</v>
      </c>
      <c r="K2816" t="s">
        <v>276</v>
      </c>
      <c r="L2816">
        <v>55.609594999999999</v>
      </c>
      <c r="M2816">
        <v>-7.79216833333333</v>
      </c>
      <c r="N2816" t="s">
        <v>43</v>
      </c>
      <c r="O2816" t="s">
        <v>61</v>
      </c>
      <c r="T2816">
        <v>1</v>
      </c>
      <c r="AA2816" t="s">
        <v>47</v>
      </c>
      <c r="AB2816" t="s">
        <v>56</v>
      </c>
      <c r="AC2816" t="s">
        <v>49</v>
      </c>
      <c r="AE2816" t="s">
        <v>50</v>
      </c>
    </row>
    <row r="2817" spans="1:31" x14ac:dyDescent="0.3">
      <c r="A2817" s="1">
        <v>43658</v>
      </c>
      <c r="B2817" s="2">
        <v>0.66049768518518526</v>
      </c>
      <c r="C2817" t="s">
        <v>39</v>
      </c>
      <c r="D2817" t="s">
        <v>13</v>
      </c>
      <c r="E2817">
        <v>173</v>
      </c>
      <c r="F2817" t="s">
        <v>95</v>
      </c>
      <c r="G2817" t="s">
        <v>276</v>
      </c>
      <c r="H2817" t="s">
        <v>131</v>
      </c>
      <c r="I2817">
        <v>300</v>
      </c>
      <c r="J2817" t="s">
        <v>42</v>
      </c>
      <c r="K2817" t="s">
        <v>276</v>
      </c>
      <c r="L2817">
        <v>55.611511666666701</v>
      </c>
      <c r="M2817">
        <v>-7.8309166666666696</v>
      </c>
      <c r="N2817" t="s">
        <v>43</v>
      </c>
      <c r="O2817" t="s">
        <v>61</v>
      </c>
      <c r="P2817">
        <v>1</v>
      </c>
      <c r="AA2817" t="s">
        <v>47</v>
      </c>
      <c r="AB2817" t="s">
        <v>82</v>
      </c>
      <c r="AC2817" t="s">
        <v>49</v>
      </c>
      <c r="AE2817" t="s">
        <v>50</v>
      </c>
    </row>
    <row r="2818" spans="1:31" x14ac:dyDescent="0.3">
      <c r="A2818" s="1">
        <v>43658</v>
      </c>
      <c r="B2818" s="2">
        <v>0.6653472222222222</v>
      </c>
      <c r="C2818" t="s">
        <v>39</v>
      </c>
      <c r="D2818" t="s">
        <v>13</v>
      </c>
      <c r="E2818">
        <v>173</v>
      </c>
      <c r="F2818" t="s">
        <v>95</v>
      </c>
      <c r="G2818" t="s">
        <v>276</v>
      </c>
      <c r="H2818" t="s">
        <v>131</v>
      </c>
      <c r="I2818">
        <v>300</v>
      </c>
      <c r="J2818" t="s">
        <v>42</v>
      </c>
      <c r="K2818" t="s">
        <v>276</v>
      </c>
      <c r="L2818">
        <v>55.610835000000002</v>
      </c>
      <c r="M2818">
        <v>-7.8628433333333296</v>
      </c>
      <c r="N2818" t="s">
        <v>43</v>
      </c>
      <c r="O2818" t="s">
        <v>100</v>
      </c>
      <c r="W2818">
        <v>1</v>
      </c>
      <c r="Y2818" t="s">
        <v>28</v>
      </c>
      <c r="Z2818" t="s">
        <v>52</v>
      </c>
      <c r="AA2818" t="s">
        <v>47</v>
      </c>
      <c r="AB2818" t="s">
        <v>53</v>
      </c>
      <c r="AC2818" t="s">
        <v>49</v>
      </c>
      <c r="AE2818" t="s">
        <v>50</v>
      </c>
    </row>
    <row r="2819" spans="1:31" x14ac:dyDescent="0.3">
      <c r="A2819" s="1">
        <v>43658</v>
      </c>
      <c r="B2819" s="2">
        <v>0.66599537037037038</v>
      </c>
      <c r="C2819" t="s">
        <v>39</v>
      </c>
      <c r="D2819" t="s">
        <v>13</v>
      </c>
      <c r="E2819">
        <v>173</v>
      </c>
      <c r="F2819" t="s">
        <v>95</v>
      </c>
      <c r="G2819" t="s">
        <v>276</v>
      </c>
      <c r="H2819" t="s">
        <v>131</v>
      </c>
      <c r="I2819">
        <v>300</v>
      </c>
      <c r="J2819" t="s">
        <v>42</v>
      </c>
      <c r="K2819" t="s">
        <v>276</v>
      </c>
      <c r="L2819">
        <v>55.610700000000001</v>
      </c>
      <c r="M2819">
        <v>-7.8668583333333304</v>
      </c>
      <c r="N2819" t="s">
        <v>43</v>
      </c>
      <c r="O2819" t="s">
        <v>123</v>
      </c>
      <c r="W2819">
        <v>1</v>
      </c>
      <c r="Y2819" t="s">
        <v>28</v>
      </c>
      <c r="Z2819" t="s">
        <v>52</v>
      </c>
      <c r="AA2819" t="s">
        <v>47</v>
      </c>
      <c r="AB2819" t="s">
        <v>55</v>
      </c>
      <c r="AC2819" t="s">
        <v>49</v>
      </c>
      <c r="AE2819" t="s">
        <v>50</v>
      </c>
    </row>
    <row r="2820" spans="1:31" x14ac:dyDescent="0.3">
      <c r="A2820" s="1">
        <v>43658</v>
      </c>
      <c r="B2820" s="2">
        <v>0.66803240740740744</v>
      </c>
      <c r="C2820" t="s">
        <v>39</v>
      </c>
      <c r="D2820" t="s">
        <v>13</v>
      </c>
      <c r="E2820">
        <v>173</v>
      </c>
      <c r="F2820" t="s">
        <v>95</v>
      </c>
      <c r="G2820" t="s">
        <v>276</v>
      </c>
      <c r="H2820" t="s">
        <v>131</v>
      </c>
      <c r="I2820">
        <v>300</v>
      </c>
      <c r="J2820" t="s">
        <v>42</v>
      </c>
      <c r="K2820" t="s">
        <v>276</v>
      </c>
      <c r="L2820">
        <v>55.610458333333298</v>
      </c>
      <c r="M2820">
        <v>-7.8801500000000004</v>
      </c>
      <c r="N2820" t="s">
        <v>43</v>
      </c>
      <c r="O2820" t="s">
        <v>61</v>
      </c>
      <c r="P2820">
        <v>2</v>
      </c>
      <c r="AA2820" t="s">
        <v>47</v>
      </c>
      <c r="AB2820" t="s">
        <v>56</v>
      </c>
      <c r="AC2820" t="s">
        <v>49</v>
      </c>
      <c r="AE2820" t="s">
        <v>50</v>
      </c>
    </row>
    <row r="2821" spans="1:31" x14ac:dyDescent="0.3">
      <c r="A2821" s="1">
        <v>43658</v>
      </c>
      <c r="B2821" s="2">
        <v>0.66870370370370369</v>
      </c>
      <c r="C2821" t="s">
        <v>39</v>
      </c>
      <c r="D2821" t="s">
        <v>13</v>
      </c>
      <c r="E2821">
        <v>173</v>
      </c>
      <c r="F2821" t="s">
        <v>95</v>
      </c>
      <c r="G2821" t="s">
        <v>276</v>
      </c>
      <c r="H2821" t="s">
        <v>131</v>
      </c>
      <c r="I2821">
        <v>300</v>
      </c>
      <c r="J2821" t="s">
        <v>42</v>
      </c>
      <c r="K2821" t="s">
        <v>276</v>
      </c>
      <c r="L2821">
        <v>55.610233333333298</v>
      </c>
      <c r="M2821">
        <v>-7.8846999999999996</v>
      </c>
      <c r="N2821" t="s">
        <v>43</v>
      </c>
      <c r="O2821" t="s">
        <v>61</v>
      </c>
      <c r="P2821">
        <v>1</v>
      </c>
      <c r="AA2821" t="s">
        <v>47</v>
      </c>
      <c r="AB2821" t="s">
        <v>53</v>
      </c>
      <c r="AC2821" t="s">
        <v>49</v>
      </c>
      <c r="AE2821" t="s">
        <v>50</v>
      </c>
    </row>
    <row r="2822" spans="1:31" x14ac:dyDescent="0.3">
      <c r="A2822" s="1">
        <v>43658</v>
      </c>
      <c r="B2822" s="2">
        <v>0.66950231481481481</v>
      </c>
      <c r="C2822" t="s">
        <v>39</v>
      </c>
      <c r="D2822" t="s">
        <v>13</v>
      </c>
      <c r="E2822">
        <v>173</v>
      </c>
      <c r="F2822" t="s">
        <v>95</v>
      </c>
      <c r="G2822" t="s">
        <v>276</v>
      </c>
      <c r="H2822" t="s">
        <v>131</v>
      </c>
      <c r="I2822">
        <v>300</v>
      </c>
      <c r="J2822" t="s">
        <v>42</v>
      </c>
      <c r="K2822" t="s">
        <v>276</v>
      </c>
      <c r="L2822">
        <v>55.610248333333303</v>
      </c>
      <c r="M2822">
        <v>-7.8897899999999996</v>
      </c>
      <c r="N2822" t="s">
        <v>43</v>
      </c>
      <c r="O2822" t="s">
        <v>61</v>
      </c>
      <c r="P2822">
        <v>1</v>
      </c>
      <c r="AA2822" t="s">
        <v>47</v>
      </c>
      <c r="AB2822" t="s">
        <v>53</v>
      </c>
      <c r="AC2822" t="s">
        <v>49</v>
      </c>
      <c r="AE2822" t="s">
        <v>50</v>
      </c>
    </row>
    <row r="2823" spans="1:31" x14ac:dyDescent="0.3">
      <c r="A2823" s="1">
        <v>43658</v>
      </c>
      <c r="B2823" s="2">
        <v>0.66971064814814818</v>
      </c>
      <c r="C2823" t="s">
        <v>39</v>
      </c>
      <c r="D2823" t="s">
        <v>13</v>
      </c>
      <c r="E2823">
        <v>173</v>
      </c>
      <c r="F2823" t="s">
        <v>95</v>
      </c>
      <c r="G2823" t="s">
        <v>276</v>
      </c>
      <c r="H2823" t="s">
        <v>131</v>
      </c>
      <c r="I2823">
        <v>300</v>
      </c>
      <c r="J2823" t="s">
        <v>42</v>
      </c>
      <c r="K2823" t="s">
        <v>276</v>
      </c>
      <c r="L2823">
        <v>55.610181666666698</v>
      </c>
      <c r="M2823">
        <v>-7.89110666666667</v>
      </c>
      <c r="N2823" t="s">
        <v>43</v>
      </c>
      <c r="O2823" t="s">
        <v>100</v>
      </c>
      <c r="W2823">
        <v>1</v>
      </c>
      <c r="Y2823" t="s">
        <v>28</v>
      </c>
      <c r="Z2823" t="s">
        <v>52</v>
      </c>
      <c r="AA2823" t="s">
        <v>47</v>
      </c>
      <c r="AB2823" t="s">
        <v>55</v>
      </c>
      <c r="AC2823" t="s">
        <v>49</v>
      </c>
      <c r="AE2823" t="s">
        <v>50</v>
      </c>
    </row>
    <row r="2824" spans="1:31" x14ac:dyDescent="0.3">
      <c r="A2824" s="1">
        <v>43658</v>
      </c>
      <c r="B2824" s="2">
        <v>0.67733796296296289</v>
      </c>
      <c r="C2824" t="s">
        <v>39</v>
      </c>
      <c r="D2824" t="s">
        <v>13</v>
      </c>
      <c r="E2824">
        <v>173</v>
      </c>
      <c r="F2824" t="s">
        <v>95</v>
      </c>
      <c r="G2824" t="s">
        <v>276</v>
      </c>
      <c r="H2824" t="s">
        <v>131</v>
      </c>
      <c r="I2824">
        <v>300</v>
      </c>
      <c r="J2824" t="s">
        <v>42</v>
      </c>
      <c r="K2824" t="s">
        <v>276</v>
      </c>
      <c r="L2824">
        <v>55.609493333333297</v>
      </c>
      <c r="M2824">
        <v>-7.9407550000000002</v>
      </c>
      <c r="N2824" t="s">
        <v>43</v>
      </c>
      <c r="O2824" t="s">
        <v>123</v>
      </c>
      <c r="W2824">
        <v>1</v>
      </c>
      <c r="Y2824" t="s">
        <v>28</v>
      </c>
      <c r="Z2824" t="s">
        <v>52</v>
      </c>
      <c r="AA2824" t="s">
        <v>47</v>
      </c>
      <c r="AB2824" t="s">
        <v>72</v>
      </c>
      <c r="AC2824" t="s">
        <v>49</v>
      </c>
      <c r="AE2824" t="s">
        <v>50</v>
      </c>
    </row>
    <row r="2825" spans="1:31" x14ac:dyDescent="0.3">
      <c r="A2825" s="1">
        <v>43658</v>
      </c>
      <c r="B2825" s="2">
        <v>0.68121527777777768</v>
      </c>
      <c r="C2825" t="s">
        <v>39</v>
      </c>
      <c r="D2825" t="s">
        <v>13</v>
      </c>
      <c r="E2825">
        <v>173</v>
      </c>
      <c r="F2825" t="s">
        <v>95</v>
      </c>
      <c r="G2825" t="s">
        <v>276</v>
      </c>
      <c r="H2825" t="s">
        <v>131</v>
      </c>
      <c r="I2825">
        <v>300</v>
      </c>
      <c r="J2825" t="s">
        <v>42</v>
      </c>
      <c r="K2825" t="s">
        <v>276</v>
      </c>
      <c r="L2825">
        <v>55.609356666666699</v>
      </c>
      <c r="M2825">
        <v>-7.9668599999999996</v>
      </c>
      <c r="N2825" t="s">
        <v>43</v>
      </c>
      <c r="O2825" t="s">
        <v>147</v>
      </c>
      <c r="W2825">
        <v>1</v>
      </c>
      <c r="Y2825" t="s">
        <v>28</v>
      </c>
      <c r="Z2825" t="s">
        <v>52</v>
      </c>
      <c r="AA2825" t="s">
        <v>122</v>
      </c>
      <c r="AE2825" t="s">
        <v>50</v>
      </c>
    </row>
    <row r="2826" spans="1:31" x14ac:dyDescent="0.3">
      <c r="A2826" s="1">
        <v>43658</v>
      </c>
      <c r="B2826" s="2">
        <v>0.681574074074074</v>
      </c>
      <c r="C2826" t="s">
        <v>39</v>
      </c>
      <c r="D2826" t="s">
        <v>13</v>
      </c>
      <c r="E2826">
        <v>173</v>
      </c>
      <c r="F2826" t="s">
        <v>95</v>
      </c>
      <c r="G2826" t="s">
        <v>276</v>
      </c>
      <c r="H2826" t="s">
        <v>131</v>
      </c>
      <c r="I2826">
        <v>300</v>
      </c>
      <c r="J2826" t="s">
        <v>42</v>
      </c>
      <c r="K2826" t="s">
        <v>276</v>
      </c>
      <c r="L2826">
        <v>55.6093233333333</v>
      </c>
      <c r="M2826">
        <v>-7.9693649999999998</v>
      </c>
      <c r="N2826" t="s">
        <v>43</v>
      </c>
      <c r="O2826" t="s">
        <v>147</v>
      </c>
      <c r="W2826">
        <v>1</v>
      </c>
      <c r="Y2826" t="s">
        <v>31</v>
      </c>
      <c r="Z2826" t="s">
        <v>158</v>
      </c>
      <c r="AA2826" t="s">
        <v>122</v>
      </c>
      <c r="AE2826" t="s">
        <v>50</v>
      </c>
    </row>
    <row r="2827" spans="1:31" x14ac:dyDescent="0.3">
      <c r="A2827" s="1">
        <v>43658</v>
      </c>
      <c r="B2827" s="2">
        <v>0.68289351851851843</v>
      </c>
      <c r="C2827" t="s">
        <v>39</v>
      </c>
      <c r="D2827" t="s">
        <v>13</v>
      </c>
      <c r="E2827">
        <v>173</v>
      </c>
      <c r="F2827" t="s">
        <v>95</v>
      </c>
      <c r="G2827" t="s">
        <v>276</v>
      </c>
      <c r="H2827" t="s">
        <v>131</v>
      </c>
      <c r="I2827">
        <v>300</v>
      </c>
      <c r="J2827" t="s">
        <v>42</v>
      </c>
      <c r="K2827" t="s">
        <v>276</v>
      </c>
      <c r="L2827">
        <v>55.608968333333301</v>
      </c>
      <c r="M2827">
        <v>-7.9784216666666703</v>
      </c>
      <c r="N2827" t="s">
        <v>43</v>
      </c>
      <c r="O2827" t="s">
        <v>147</v>
      </c>
      <c r="W2827">
        <v>1</v>
      </c>
      <c r="Y2827" t="s">
        <v>28</v>
      </c>
      <c r="Z2827" t="s">
        <v>52</v>
      </c>
      <c r="AA2827" t="s">
        <v>47</v>
      </c>
      <c r="AB2827" t="s">
        <v>74</v>
      </c>
      <c r="AC2827" t="s">
        <v>49</v>
      </c>
      <c r="AE2827" t="s">
        <v>50</v>
      </c>
    </row>
    <row r="2828" spans="1:31" x14ac:dyDescent="0.3">
      <c r="A2828" s="1">
        <v>43658</v>
      </c>
      <c r="B2828" s="2">
        <v>0.68413194444444436</v>
      </c>
      <c r="C2828" t="s">
        <v>39</v>
      </c>
      <c r="D2828" t="s">
        <v>13</v>
      </c>
      <c r="E2828">
        <v>173</v>
      </c>
      <c r="F2828" t="s">
        <v>95</v>
      </c>
      <c r="G2828" t="s">
        <v>276</v>
      </c>
      <c r="H2828" t="s">
        <v>131</v>
      </c>
      <c r="I2828">
        <v>300</v>
      </c>
      <c r="J2828" t="s">
        <v>42</v>
      </c>
      <c r="K2828" t="s">
        <v>276</v>
      </c>
      <c r="L2828">
        <v>55.609168333333301</v>
      </c>
      <c r="M2828">
        <v>-7.9866433333333298</v>
      </c>
      <c r="N2828" t="s">
        <v>43</v>
      </c>
      <c r="O2828" t="s">
        <v>118</v>
      </c>
      <c r="W2828">
        <v>1</v>
      </c>
      <c r="Y2828" t="s">
        <v>28</v>
      </c>
      <c r="Z2828" t="s">
        <v>52</v>
      </c>
      <c r="AA2828" t="s">
        <v>47</v>
      </c>
      <c r="AB2828" t="s">
        <v>55</v>
      </c>
      <c r="AC2828" t="s">
        <v>49</v>
      </c>
      <c r="AE2828" t="s">
        <v>50</v>
      </c>
    </row>
    <row r="2829" spans="1:31" x14ac:dyDescent="0.3">
      <c r="A2829" s="1">
        <v>43658</v>
      </c>
      <c r="B2829" s="2">
        <v>0.6843055555555555</v>
      </c>
      <c r="C2829" t="s">
        <v>39</v>
      </c>
      <c r="D2829" t="s">
        <v>13</v>
      </c>
      <c r="E2829">
        <v>173</v>
      </c>
      <c r="F2829" t="s">
        <v>95</v>
      </c>
      <c r="G2829" t="s">
        <v>276</v>
      </c>
      <c r="H2829" t="s">
        <v>131</v>
      </c>
      <c r="I2829">
        <v>300</v>
      </c>
      <c r="J2829" t="s">
        <v>42</v>
      </c>
      <c r="K2829" t="s">
        <v>276</v>
      </c>
      <c r="L2829">
        <v>55.609220000000001</v>
      </c>
      <c r="M2829">
        <v>-7.9876750000000003</v>
      </c>
      <c r="N2829" t="s">
        <v>43</v>
      </c>
      <c r="O2829" t="s">
        <v>44</v>
      </c>
      <c r="W2829">
        <v>1</v>
      </c>
      <c r="Z2829" t="s">
        <v>46</v>
      </c>
      <c r="AA2829" t="s">
        <v>47</v>
      </c>
      <c r="AB2829" t="s">
        <v>56</v>
      </c>
      <c r="AC2829" t="s">
        <v>49</v>
      </c>
      <c r="AE2829" t="s">
        <v>50</v>
      </c>
    </row>
    <row r="2830" spans="1:31" x14ac:dyDescent="0.3">
      <c r="A2830" s="1">
        <v>43658</v>
      </c>
      <c r="B2830" s="2">
        <v>0.68535879629629637</v>
      </c>
      <c r="C2830" t="s">
        <v>39</v>
      </c>
      <c r="D2830" t="s">
        <v>13</v>
      </c>
      <c r="E2830">
        <v>173</v>
      </c>
      <c r="F2830" t="s">
        <v>95</v>
      </c>
      <c r="G2830" t="s">
        <v>276</v>
      </c>
      <c r="H2830" t="s">
        <v>131</v>
      </c>
      <c r="I2830">
        <v>300</v>
      </c>
      <c r="J2830" t="s">
        <v>42</v>
      </c>
      <c r="K2830" t="s">
        <v>276</v>
      </c>
      <c r="L2830">
        <v>55.6093616666667</v>
      </c>
      <c r="M2830">
        <v>-7.9949266666666698</v>
      </c>
      <c r="N2830" t="s">
        <v>43</v>
      </c>
      <c r="O2830" t="s">
        <v>100</v>
      </c>
      <c r="W2830">
        <v>2</v>
      </c>
      <c r="Y2830" t="s">
        <v>28</v>
      </c>
      <c r="Z2830" t="s">
        <v>52</v>
      </c>
      <c r="AA2830" t="s">
        <v>47</v>
      </c>
      <c r="AB2830" t="s">
        <v>48</v>
      </c>
      <c r="AC2830" t="s">
        <v>49</v>
      </c>
      <c r="AE2830" t="s">
        <v>50</v>
      </c>
    </row>
    <row r="2831" spans="1:31" x14ac:dyDescent="0.3">
      <c r="A2831" s="1">
        <v>43658</v>
      </c>
      <c r="B2831" s="2">
        <v>0.68557870370370377</v>
      </c>
      <c r="C2831" t="s">
        <v>39</v>
      </c>
      <c r="D2831" t="s">
        <v>13</v>
      </c>
      <c r="E2831">
        <v>173</v>
      </c>
      <c r="F2831" t="s">
        <v>95</v>
      </c>
      <c r="G2831" t="s">
        <v>276</v>
      </c>
      <c r="H2831" t="s">
        <v>131</v>
      </c>
      <c r="I2831">
        <v>300</v>
      </c>
      <c r="J2831" t="s">
        <v>42</v>
      </c>
      <c r="K2831" t="s">
        <v>276</v>
      </c>
      <c r="L2831">
        <v>55.609499999999997</v>
      </c>
      <c r="M2831">
        <v>-7.9961183333333299</v>
      </c>
      <c r="N2831" t="s">
        <v>43</v>
      </c>
      <c r="O2831" t="s">
        <v>61</v>
      </c>
      <c r="P2831">
        <v>1</v>
      </c>
      <c r="AA2831" t="s">
        <v>47</v>
      </c>
      <c r="AB2831" t="s">
        <v>71</v>
      </c>
      <c r="AC2831" t="s">
        <v>49</v>
      </c>
      <c r="AE2831" t="s">
        <v>50</v>
      </c>
    </row>
    <row r="2832" spans="1:31" x14ac:dyDescent="0.3">
      <c r="A2832" s="1">
        <v>43658</v>
      </c>
      <c r="B2832" s="2">
        <v>0.68615740740740738</v>
      </c>
      <c r="C2832" t="s">
        <v>39</v>
      </c>
      <c r="D2832" t="s">
        <v>13</v>
      </c>
      <c r="E2832">
        <v>173</v>
      </c>
      <c r="F2832" t="s">
        <v>95</v>
      </c>
      <c r="G2832" t="s">
        <v>276</v>
      </c>
      <c r="H2832" t="s">
        <v>131</v>
      </c>
      <c r="I2832">
        <v>300</v>
      </c>
      <c r="J2832" t="s">
        <v>42</v>
      </c>
      <c r="K2832" t="s">
        <v>276</v>
      </c>
      <c r="L2832">
        <v>55.6090533333333</v>
      </c>
      <c r="M2832">
        <v>-8.0007633333333299</v>
      </c>
      <c r="N2832" t="s">
        <v>43</v>
      </c>
      <c r="O2832" t="s">
        <v>123</v>
      </c>
      <c r="W2832">
        <v>1</v>
      </c>
      <c r="Y2832" t="s">
        <v>28</v>
      </c>
      <c r="Z2832" t="s">
        <v>52</v>
      </c>
      <c r="AA2832" t="s">
        <v>47</v>
      </c>
      <c r="AB2832" t="s">
        <v>55</v>
      </c>
      <c r="AC2832" t="s">
        <v>49</v>
      </c>
      <c r="AE2832" t="s">
        <v>50</v>
      </c>
    </row>
    <row r="2833" spans="1:31" x14ac:dyDescent="0.3">
      <c r="A2833" s="1">
        <v>43658</v>
      </c>
      <c r="B2833" s="2">
        <v>0.6872800925925926</v>
      </c>
      <c r="C2833" t="s">
        <v>39</v>
      </c>
      <c r="D2833" t="s">
        <v>13</v>
      </c>
      <c r="E2833">
        <v>173</v>
      </c>
      <c r="F2833" t="s">
        <v>95</v>
      </c>
      <c r="G2833" t="s">
        <v>276</v>
      </c>
      <c r="H2833" t="s">
        <v>131</v>
      </c>
      <c r="I2833">
        <v>300</v>
      </c>
      <c r="J2833" t="s">
        <v>42</v>
      </c>
      <c r="K2833" t="s">
        <v>276</v>
      </c>
      <c r="L2833">
        <v>55.609085</v>
      </c>
      <c r="M2833">
        <v>-8.0082799999999992</v>
      </c>
      <c r="N2833" t="s">
        <v>43</v>
      </c>
      <c r="O2833" t="s">
        <v>44</v>
      </c>
      <c r="W2833">
        <v>1</v>
      </c>
      <c r="Z2833" t="s">
        <v>46</v>
      </c>
      <c r="AA2833" t="s">
        <v>47</v>
      </c>
      <c r="AB2833" t="s">
        <v>64</v>
      </c>
      <c r="AC2833" t="s">
        <v>49</v>
      </c>
      <c r="AE2833" t="s">
        <v>50</v>
      </c>
    </row>
    <row r="2834" spans="1:31" x14ac:dyDescent="0.3">
      <c r="A2834" s="1">
        <v>43658</v>
      </c>
      <c r="B2834" s="2">
        <v>0.68822916666666656</v>
      </c>
      <c r="C2834" t="s">
        <v>39</v>
      </c>
      <c r="D2834" t="s">
        <v>13</v>
      </c>
      <c r="E2834">
        <v>173</v>
      </c>
      <c r="F2834" t="s">
        <v>95</v>
      </c>
      <c r="G2834" t="s">
        <v>276</v>
      </c>
      <c r="H2834" t="s">
        <v>131</v>
      </c>
      <c r="I2834">
        <v>300</v>
      </c>
      <c r="J2834" t="s">
        <v>42</v>
      </c>
      <c r="K2834" t="s">
        <v>276</v>
      </c>
      <c r="L2834">
        <v>55.609221666666699</v>
      </c>
      <c r="M2834">
        <v>-8.0146700000000006</v>
      </c>
      <c r="N2834" t="s">
        <v>43</v>
      </c>
      <c r="O2834" t="s">
        <v>44</v>
      </c>
      <c r="W2834">
        <v>2</v>
      </c>
      <c r="Z2834" t="s">
        <v>46</v>
      </c>
      <c r="AA2834" t="s">
        <v>47</v>
      </c>
      <c r="AB2834" t="s">
        <v>71</v>
      </c>
      <c r="AC2834" t="s">
        <v>58</v>
      </c>
      <c r="AE2834" t="s">
        <v>50</v>
      </c>
    </row>
    <row r="2835" spans="1:31" x14ac:dyDescent="0.3">
      <c r="A2835" s="1">
        <v>43658</v>
      </c>
      <c r="B2835" s="2">
        <v>0.69055555555555559</v>
      </c>
      <c r="C2835" t="s">
        <v>39</v>
      </c>
      <c r="D2835" t="s">
        <v>13</v>
      </c>
      <c r="E2835">
        <v>173</v>
      </c>
      <c r="F2835" t="s">
        <v>95</v>
      </c>
      <c r="G2835" t="s">
        <v>276</v>
      </c>
      <c r="H2835" t="s">
        <v>131</v>
      </c>
      <c r="I2835">
        <v>300</v>
      </c>
      <c r="J2835" t="s">
        <v>42</v>
      </c>
      <c r="K2835" t="s">
        <v>276</v>
      </c>
      <c r="L2835">
        <v>55.608899999999998</v>
      </c>
      <c r="M2835">
        <v>-8.0308866666666692</v>
      </c>
      <c r="N2835" t="s">
        <v>43</v>
      </c>
      <c r="O2835" t="s">
        <v>54</v>
      </c>
      <c r="W2835">
        <v>1</v>
      </c>
      <c r="Y2835" t="s">
        <v>28</v>
      </c>
      <c r="Z2835" t="s">
        <v>52</v>
      </c>
      <c r="AA2835" t="s">
        <v>47</v>
      </c>
      <c r="AB2835" t="s">
        <v>72</v>
      </c>
      <c r="AC2835" t="s">
        <v>58</v>
      </c>
      <c r="AE2835" t="s">
        <v>50</v>
      </c>
    </row>
    <row r="2836" spans="1:31" x14ac:dyDescent="0.3">
      <c r="A2836" s="1">
        <v>43658</v>
      </c>
      <c r="B2836" s="2">
        <v>0.69123842592592588</v>
      </c>
      <c r="C2836" t="s">
        <v>39</v>
      </c>
      <c r="D2836" t="s">
        <v>13</v>
      </c>
      <c r="E2836">
        <v>173</v>
      </c>
      <c r="F2836" t="s">
        <v>95</v>
      </c>
      <c r="G2836" t="s">
        <v>276</v>
      </c>
      <c r="H2836" t="s">
        <v>131</v>
      </c>
      <c r="I2836">
        <v>300</v>
      </c>
      <c r="J2836" t="s">
        <v>42</v>
      </c>
      <c r="K2836" t="s">
        <v>276</v>
      </c>
      <c r="L2836">
        <v>55.608939999999997</v>
      </c>
      <c r="M2836">
        <v>-8.0354866666666709</v>
      </c>
      <c r="N2836" t="s">
        <v>43</v>
      </c>
      <c r="O2836" t="s">
        <v>61</v>
      </c>
      <c r="P2836">
        <v>1</v>
      </c>
      <c r="AA2836" t="s">
        <v>47</v>
      </c>
      <c r="AB2836" t="s">
        <v>72</v>
      </c>
      <c r="AC2836" t="s">
        <v>49</v>
      </c>
      <c r="AE2836" t="s">
        <v>50</v>
      </c>
    </row>
    <row r="2837" spans="1:31" x14ac:dyDescent="0.3">
      <c r="A2837" s="1">
        <v>43658</v>
      </c>
      <c r="B2837" s="2">
        <v>0.69226851851851856</v>
      </c>
      <c r="C2837" t="s">
        <v>39</v>
      </c>
      <c r="D2837" t="s">
        <v>13</v>
      </c>
      <c r="E2837">
        <v>173</v>
      </c>
      <c r="F2837" t="s">
        <v>95</v>
      </c>
      <c r="G2837" t="s">
        <v>276</v>
      </c>
      <c r="H2837" t="s">
        <v>131</v>
      </c>
      <c r="I2837">
        <v>300</v>
      </c>
      <c r="J2837" t="s">
        <v>42</v>
      </c>
      <c r="K2837" t="s">
        <v>276</v>
      </c>
      <c r="L2837">
        <v>55.608849999999997</v>
      </c>
      <c r="M2837">
        <v>-8.0425483333333307</v>
      </c>
      <c r="N2837" t="s">
        <v>43</v>
      </c>
      <c r="O2837" t="s">
        <v>61</v>
      </c>
      <c r="P2837">
        <v>2</v>
      </c>
      <c r="AA2837" t="s">
        <v>47</v>
      </c>
      <c r="AB2837" t="s">
        <v>72</v>
      </c>
      <c r="AC2837" t="s">
        <v>49</v>
      </c>
      <c r="AE2837" t="s">
        <v>50</v>
      </c>
    </row>
    <row r="2838" spans="1:31" x14ac:dyDescent="0.3">
      <c r="A2838" s="1">
        <v>43658</v>
      </c>
      <c r="B2838" s="2">
        <v>0.69407407407407407</v>
      </c>
      <c r="C2838" t="s">
        <v>39</v>
      </c>
      <c r="D2838" t="s">
        <v>13</v>
      </c>
      <c r="E2838">
        <v>173</v>
      </c>
      <c r="F2838" t="s">
        <v>95</v>
      </c>
      <c r="G2838" t="s">
        <v>276</v>
      </c>
      <c r="H2838" t="s">
        <v>131</v>
      </c>
      <c r="I2838">
        <v>300</v>
      </c>
      <c r="J2838" t="s">
        <v>42</v>
      </c>
      <c r="K2838" t="s">
        <v>276</v>
      </c>
      <c r="L2838">
        <v>55.608879999999999</v>
      </c>
      <c r="M2838">
        <v>-8.0548816666666703</v>
      </c>
      <c r="N2838" t="s">
        <v>43</v>
      </c>
      <c r="O2838" t="s">
        <v>61</v>
      </c>
      <c r="P2838">
        <v>2</v>
      </c>
      <c r="AA2838" t="s">
        <v>47</v>
      </c>
      <c r="AB2838" t="s">
        <v>72</v>
      </c>
      <c r="AC2838" t="s">
        <v>49</v>
      </c>
      <c r="AE2838" t="s">
        <v>50</v>
      </c>
    </row>
    <row r="2839" spans="1:31" x14ac:dyDescent="0.3">
      <c r="A2839" s="1">
        <v>43658</v>
      </c>
      <c r="B2839" s="2">
        <v>0.6995717592592593</v>
      </c>
      <c r="C2839" t="s">
        <v>39</v>
      </c>
      <c r="D2839" t="s">
        <v>13</v>
      </c>
      <c r="E2839">
        <v>173</v>
      </c>
      <c r="F2839" t="s">
        <v>95</v>
      </c>
      <c r="G2839" t="s">
        <v>276</v>
      </c>
      <c r="H2839" t="s">
        <v>131</v>
      </c>
      <c r="I2839">
        <v>300</v>
      </c>
      <c r="J2839" t="s">
        <v>42</v>
      </c>
      <c r="K2839" t="s">
        <v>276</v>
      </c>
      <c r="L2839">
        <v>55.609248333333298</v>
      </c>
      <c r="M2839">
        <v>-8.0931933333333301</v>
      </c>
      <c r="N2839" t="s">
        <v>43</v>
      </c>
      <c r="O2839" t="s">
        <v>61</v>
      </c>
      <c r="P2839">
        <v>2</v>
      </c>
      <c r="AA2839" t="s">
        <v>47</v>
      </c>
      <c r="AB2839" t="s">
        <v>72</v>
      </c>
      <c r="AC2839" t="s">
        <v>49</v>
      </c>
      <c r="AE2839" t="s">
        <v>50</v>
      </c>
    </row>
    <row r="2840" spans="1:31" x14ac:dyDescent="0.3">
      <c r="A2840" s="1">
        <v>43658</v>
      </c>
      <c r="B2840" s="2">
        <v>0.70043981481481488</v>
      </c>
      <c r="C2840" t="s">
        <v>39</v>
      </c>
      <c r="D2840" t="s">
        <v>13</v>
      </c>
      <c r="E2840">
        <v>173</v>
      </c>
      <c r="F2840" t="s">
        <v>95</v>
      </c>
      <c r="G2840" t="s">
        <v>276</v>
      </c>
      <c r="H2840" t="s">
        <v>131</v>
      </c>
      <c r="I2840">
        <v>300</v>
      </c>
      <c r="J2840" t="s">
        <v>42</v>
      </c>
      <c r="K2840" t="s">
        <v>276</v>
      </c>
      <c r="L2840">
        <v>55.609304999999999</v>
      </c>
      <c r="M2840">
        <v>-8.0991066666666693</v>
      </c>
      <c r="N2840" t="s">
        <v>43</v>
      </c>
      <c r="O2840" t="s">
        <v>44</v>
      </c>
      <c r="W2840">
        <v>1</v>
      </c>
      <c r="Z2840" t="s">
        <v>46</v>
      </c>
      <c r="AA2840" t="s">
        <v>47</v>
      </c>
      <c r="AB2840" t="s">
        <v>55</v>
      </c>
      <c r="AC2840" t="s">
        <v>49</v>
      </c>
      <c r="AE2840" t="s">
        <v>50</v>
      </c>
    </row>
    <row r="2841" spans="1:31" x14ac:dyDescent="0.3">
      <c r="A2841" s="1">
        <v>43658</v>
      </c>
      <c r="B2841" s="2">
        <v>0.70063657407407398</v>
      </c>
      <c r="C2841" t="s">
        <v>39</v>
      </c>
      <c r="D2841" t="s">
        <v>13</v>
      </c>
      <c r="E2841">
        <v>173</v>
      </c>
      <c r="F2841" t="s">
        <v>95</v>
      </c>
      <c r="G2841" t="s">
        <v>276</v>
      </c>
      <c r="H2841" t="s">
        <v>131</v>
      </c>
      <c r="I2841">
        <v>300</v>
      </c>
      <c r="J2841" t="s">
        <v>42</v>
      </c>
      <c r="K2841" t="s">
        <v>276</v>
      </c>
      <c r="L2841">
        <v>55.609366666666702</v>
      </c>
      <c r="M2841">
        <v>-8.1004550000000002</v>
      </c>
      <c r="N2841" t="s">
        <v>43</v>
      </c>
      <c r="O2841" t="s">
        <v>61</v>
      </c>
      <c r="P2841">
        <v>1</v>
      </c>
      <c r="AA2841" t="s">
        <v>47</v>
      </c>
      <c r="AB2841" t="s">
        <v>53</v>
      </c>
      <c r="AC2841" t="s">
        <v>49</v>
      </c>
      <c r="AE2841" t="s">
        <v>50</v>
      </c>
    </row>
    <row r="2842" spans="1:31" x14ac:dyDescent="0.3">
      <c r="A2842" s="1">
        <v>43658</v>
      </c>
      <c r="B2842" s="2">
        <v>0.70124999999999993</v>
      </c>
      <c r="C2842" t="s">
        <v>39</v>
      </c>
      <c r="D2842" t="s">
        <v>13</v>
      </c>
      <c r="E2842">
        <v>173</v>
      </c>
      <c r="F2842" t="s">
        <v>95</v>
      </c>
      <c r="G2842" t="s">
        <v>276</v>
      </c>
      <c r="H2842" t="s">
        <v>131</v>
      </c>
      <c r="I2842">
        <v>300</v>
      </c>
      <c r="J2842" t="s">
        <v>42</v>
      </c>
      <c r="K2842" t="s">
        <v>276</v>
      </c>
      <c r="L2842">
        <v>55.60942</v>
      </c>
      <c r="M2842">
        <v>-8.1046566666666706</v>
      </c>
      <c r="N2842" t="s">
        <v>43</v>
      </c>
      <c r="O2842" t="s">
        <v>61</v>
      </c>
      <c r="P2842">
        <v>2</v>
      </c>
      <c r="AA2842" t="s">
        <v>47</v>
      </c>
      <c r="AB2842" t="s">
        <v>53</v>
      </c>
      <c r="AC2842" t="s">
        <v>49</v>
      </c>
      <c r="AE2842" t="s">
        <v>50</v>
      </c>
    </row>
    <row r="2843" spans="1:31" x14ac:dyDescent="0.3">
      <c r="A2843" s="1">
        <v>43658</v>
      </c>
      <c r="B2843" s="2">
        <v>0.70263888888888892</v>
      </c>
      <c r="C2843" t="s">
        <v>39</v>
      </c>
      <c r="D2843" t="s">
        <v>13</v>
      </c>
      <c r="E2843">
        <v>173</v>
      </c>
      <c r="F2843" t="s">
        <v>95</v>
      </c>
      <c r="G2843" t="s">
        <v>276</v>
      </c>
      <c r="H2843" t="s">
        <v>131</v>
      </c>
      <c r="I2843">
        <v>300</v>
      </c>
      <c r="J2843" t="s">
        <v>42</v>
      </c>
      <c r="K2843" t="s">
        <v>276</v>
      </c>
      <c r="L2843">
        <v>55.609551666666697</v>
      </c>
      <c r="M2843">
        <v>-8.114115</v>
      </c>
      <c r="N2843" t="s">
        <v>43</v>
      </c>
      <c r="O2843" t="s">
        <v>61</v>
      </c>
      <c r="P2843">
        <v>1</v>
      </c>
      <c r="AA2843" t="s">
        <v>47</v>
      </c>
      <c r="AB2843" t="s">
        <v>53</v>
      </c>
      <c r="AC2843" t="s">
        <v>49</v>
      </c>
      <c r="AE2843" t="s">
        <v>50</v>
      </c>
    </row>
    <row r="2844" spans="1:31" x14ac:dyDescent="0.3">
      <c r="A2844" s="1">
        <v>43658</v>
      </c>
      <c r="B2844" s="2">
        <v>0.70417824074074076</v>
      </c>
      <c r="C2844" t="s">
        <v>39</v>
      </c>
      <c r="D2844" t="s">
        <v>13</v>
      </c>
      <c r="E2844">
        <v>173</v>
      </c>
      <c r="F2844" t="s">
        <v>95</v>
      </c>
      <c r="G2844" t="s">
        <v>276</v>
      </c>
      <c r="H2844" t="s">
        <v>131</v>
      </c>
      <c r="I2844">
        <v>300</v>
      </c>
      <c r="J2844" t="s">
        <v>42</v>
      </c>
      <c r="K2844" t="s">
        <v>276</v>
      </c>
      <c r="L2844">
        <v>55.609681666666702</v>
      </c>
      <c r="M2844">
        <v>-8.1248933333333309</v>
      </c>
      <c r="N2844" t="s">
        <v>43</v>
      </c>
      <c r="O2844" t="s">
        <v>123</v>
      </c>
      <c r="W2844">
        <v>1</v>
      </c>
      <c r="Y2844" t="s">
        <v>28</v>
      </c>
      <c r="Z2844" t="s">
        <v>52</v>
      </c>
      <c r="AA2844" t="s">
        <v>47</v>
      </c>
      <c r="AB2844" t="s">
        <v>55</v>
      </c>
      <c r="AC2844" t="s">
        <v>49</v>
      </c>
      <c r="AE2844" t="s">
        <v>50</v>
      </c>
    </row>
    <row r="2845" spans="1:31" x14ac:dyDescent="0.3">
      <c r="A2845" s="1">
        <v>43658</v>
      </c>
      <c r="B2845" s="2">
        <v>0.70451388888888899</v>
      </c>
      <c r="C2845" t="s">
        <v>39</v>
      </c>
      <c r="D2845" t="s">
        <v>13</v>
      </c>
      <c r="E2845">
        <v>173</v>
      </c>
      <c r="F2845" t="s">
        <v>95</v>
      </c>
      <c r="G2845" t="s">
        <v>276</v>
      </c>
      <c r="H2845" t="s">
        <v>131</v>
      </c>
      <c r="I2845">
        <v>300</v>
      </c>
      <c r="J2845" t="s">
        <v>42</v>
      </c>
      <c r="K2845" t="s">
        <v>276</v>
      </c>
      <c r="L2845">
        <v>55.609785000000002</v>
      </c>
      <c r="M2845">
        <v>-8.1271850000000008</v>
      </c>
      <c r="N2845" t="s">
        <v>43</v>
      </c>
      <c r="O2845" t="s">
        <v>61</v>
      </c>
      <c r="P2845">
        <v>1</v>
      </c>
      <c r="AA2845" t="s">
        <v>47</v>
      </c>
      <c r="AB2845" t="s">
        <v>53</v>
      </c>
      <c r="AC2845" t="s">
        <v>49</v>
      </c>
      <c r="AE2845" t="s">
        <v>50</v>
      </c>
    </row>
    <row r="2846" spans="1:31" x14ac:dyDescent="0.3">
      <c r="A2846" s="1">
        <v>43658</v>
      </c>
      <c r="B2846" s="2">
        <v>0.70515046296296291</v>
      </c>
      <c r="C2846" t="s">
        <v>39</v>
      </c>
      <c r="D2846" t="s">
        <v>13</v>
      </c>
      <c r="E2846">
        <v>173</v>
      </c>
      <c r="F2846" t="s">
        <v>95</v>
      </c>
      <c r="G2846" t="s">
        <v>276</v>
      </c>
      <c r="H2846" t="s">
        <v>131</v>
      </c>
      <c r="I2846">
        <v>300</v>
      </c>
      <c r="J2846" t="s">
        <v>42</v>
      </c>
      <c r="K2846" t="s">
        <v>276</v>
      </c>
      <c r="L2846">
        <v>55.609721666666701</v>
      </c>
      <c r="M2846">
        <v>-8.1318583333333301</v>
      </c>
      <c r="N2846" t="s">
        <v>43</v>
      </c>
      <c r="O2846" t="s">
        <v>61</v>
      </c>
      <c r="R2846">
        <v>1</v>
      </c>
      <c r="AA2846" t="s">
        <v>47</v>
      </c>
      <c r="AB2846" t="s">
        <v>72</v>
      </c>
      <c r="AC2846" t="s">
        <v>49</v>
      </c>
      <c r="AE2846" t="s">
        <v>50</v>
      </c>
    </row>
    <row r="2847" spans="1:31" x14ac:dyDescent="0.3">
      <c r="A2847" s="1">
        <v>43658</v>
      </c>
      <c r="B2847" s="2">
        <v>0.27052083333333332</v>
      </c>
      <c r="C2847" t="s">
        <v>39</v>
      </c>
      <c r="D2847" t="s">
        <v>13</v>
      </c>
      <c r="E2847">
        <v>169</v>
      </c>
      <c r="F2847" t="s">
        <v>40</v>
      </c>
      <c r="G2847" t="s">
        <v>276</v>
      </c>
      <c r="H2847" t="s">
        <v>41</v>
      </c>
      <c r="I2847">
        <v>300</v>
      </c>
      <c r="J2847" t="s">
        <v>42</v>
      </c>
      <c r="K2847" t="s">
        <v>276</v>
      </c>
      <c r="L2847">
        <v>55.539511666666698</v>
      </c>
      <c r="M2847">
        <v>-9.3723433333333297</v>
      </c>
      <c r="N2847" t="s">
        <v>43</v>
      </c>
      <c r="O2847" t="s">
        <v>61</v>
      </c>
      <c r="P2847">
        <v>2</v>
      </c>
      <c r="AA2847" t="s">
        <v>47</v>
      </c>
      <c r="AB2847" t="s">
        <v>55</v>
      </c>
      <c r="AC2847" t="s">
        <v>49</v>
      </c>
      <c r="AE2847" t="s">
        <v>50</v>
      </c>
    </row>
    <row r="2848" spans="1:31" x14ac:dyDescent="0.3">
      <c r="A2848" s="1">
        <v>43658</v>
      </c>
      <c r="B2848" s="2">
        <v>0.27070601851851855</v>
      </c>
      <c r="C2848" t="s">
        <v>39</v>
      </c>
      <c r="D2848" t="s">
        <v>13</v>
      </c>
      <c r="E2848">
        <v>169</v>
      </c>
      <c r="F2848" t="s">
        <v>40</v>
      </c>
      <c r="G2848" t="s">
        <v>276</v>
      </c>
      <c r="H2848" t="s">
        <v>41</v>
      </c>
      <c r="I2848">
        <v>300</v>
      </c>
      <c r="J2848" t="s">
        <v>42</v>
      </c>
      <c r="K2848" t="s">
        <v>276</v>
      </c>
      <c r="L2848">
        <v>55.539520000000003</v>
      </c>
      <c r="M2848">
        <v>-9.3734683333333297</v>
      </c>
      <c r="N2848" t="s">
        <v>43</v>
      </c>
      <c r="O2848" t="s">
        <v>44</v>
      </c>
      <c r="W2848">
        <v>3</v>
      </c>
      <c r="Z2848" t="s">
        <v>46</v>
      </c>
      <c r="AA2848" t="s">
        <v>47</v>
      </c>
      <c r="AB2848" t="s">
        <v>64</v>
      </c>
      <c r="AC2848" t="s">
        <v>89</v>
      </c>
      <c r="AE2848" t="s">
        <v>50</v>
      </c>
    </row>
    <row r="2849" spans="1:31" x14ac:dyDescent="0.3">
      <c r="A2849" s="1">
        <v>43658</v>
      </c>
      <c r="B2849" s="2">
        <v>0.27440972222222221</v>
      </c>
      <c r="C2849" t="s">
        <v>39</v>
      </c>
      <c r="D2849" t="s">
        <v>13</v>
      </c>
      <c r="E2849">
        <v>169</v>
      </c>
      <c r="F2849" t="s">
        <v>40</v>
      </c>
      <c r="G2849" t="s">
        <v>276</v>
      </c>
      <c r="H2849" t="s">
        <v>41</v>
      </c>
      <c r="I2849">
        <v>300</v>
      </c>
      <c r="J2849" t="s">
        <v>42</v>
      </c>
      <c r="K2849" t="s">
        <v>276</v>
      </c>
      <c r="L2849">
        <v>55.539463333333302</v>
      </c>
      <c r="M2849">
        <v>-9.3972899999999999</v>
      </c>
      <c r="N2849" t="s">
        <v>43</v>
      </c>
      <c r="O2849" t="s">
        <v>44</v>
      </c>
      <c r="W2849">
        <v>2</v>
      </c>
      <c r="Z2849" t="s">
        <v>46</v>
      </c>
      <c r="AA2849" t="s">
        <v>47</v>
      </c>
      <c r="AB2849" t="s">
        <v>53</v>
      </c>
      <c r="AC2849" t="s">
        <v>49</v>
      </c>
      <c r="AE2849" t="s">
        <v>50</v>
      </c>
    </row>
    <row r="2850" spans="1:31" x14ac:dyDescent="0.3">
      <c r="A2850" s="1">
        <v>43658</v>
      </c>
      <c r="B2850" s="2">
        <v>0.27686342592592594</v>
      </c>
      <c r="C2850" t="s">
        <v>39</v>
      </c>
      <c r="D2850" t="s">
        <v>13</v>
      </c>
      <c r="E2850">
        <v>169</v>
      </c>
      <c r="F2850" t="s">
        <v>40</v>
      </c>
      <c r="G2850" t="s">
        <v>276</v>
      </c>
      <c r="H2850" t="s">
        <v>41</v>
      </c>
      <c r="I2850">
        <v>300</v>
      </c>
      <c r="J2850" t="s">
        <v>42</v>
      </c>
      <c r="K2850" t="s">
        <v>276</v>
      </c>
      <c r="L2850">
        <v>55.539319999999996</v>
      </c>
      <c r="M2850">
        <v>-9.4132499999999997</v>
      </c>
      <c r="N2850" t="s">
        <v>43</v>
      </c>
      <c r="O2850" t="s">
        <v>44</v>
      </c>
      <c r="W2850">
        <v>1</v>
      </c>
      <c r="Z2850" t="s">
        <v>46</v>
      </c>
      <c r="AA2850" t="s">
        <v>47</v>
      </c>
      <c r="AB2850" t="s">
        <v>53</v>
      </c>
      <c r="AC2850" t="s">
        <v>49</v>
      </c>
      <c r="AE2850" t="s">
        <v>50</v>
      </c>
    </row>
    <row r="2851" spans="1:31" x14ac:dyDescent="0.3">
      <c r="A2851" s="1">
        <v>43658</v>
      </c>
      <c r="B2851" s="2">
        <v>0.27968750000000003</v>
      </c>
      <c r="C2851" t="s">
        <v>39</v>
      </c>
      <c r="D2851" t="s">
        <v>13</v>
      </c>
      <c r="E2851">
        <v>169</v>
      </c>
      <c r="F2851" t="s">
        <v>40</v>
      </c>
      <c r="G2851" t="s">
        <v>276</v>
      </c>
      <c r="H2851" t="s">
        <v>41</v>
      </c>
      <c r="I2851">
        <v>300</v>
      </c>
      <c r="J2851" t="s">
        <v>42</v>
      </c>
      <c r="K2851" t="s">
        <v>276</v>
      </c>
      <c r="L2851">
        <v>55.539135000000002</v>
      </c>
      <c r="M2851">
        <v>-9.4320000000000004</v>
      </c>
      <c r="N2851" t="s">
        <v>43</v>
      </c>
      <c r="O2851" t="s">
        <v>44</v>
      </c>
      <c r="W2851">
        <v>1</v>
      </c>
      <c r="Z2851" t="s">
        <v>46</v>
      </c>
      <c r="AA2851" t="s">
        <v>47</v>
      </c>
      <c r="AB2851" t="s">
        <v>55</v>
      </c>
      <c r="AC2851" t="s">
        <v>49</v>
      </c>
      <c r="AE2851" t="s">
        <v>50</v>
      </c>
    </row>
    <row r="2852" spans="1:31" x14ac:dyDescent="0.3">
      <c r="A2852" s="1">
        <v>43658</v>
      </c>
      <c r="B2852" s="2">
        <v>0.28015046296296298</v>
      </c>
      <c r="C2852" t="s">
        <v>39</v>
      </c>
      <c r="D2852" t="s">
        <v>13</v>
      </c>
      <c r="E2852">
        <v>169</v>
      </c>
      <c r="F2852" t="s">
        <v>40</v>
      </c>
      <c r="G2852" t="s">
        <v>276</v>
      </c>
      <c r="H2852" t="s">
        <v>41</v>
      </c>
      <c r="I2852">
        <v>300</v>
      </c>
      <c r="J2852" t="s">
        <v>42</v>
      </c>
      <c r="K2852" t="s">
        <v>276</v>
      </c>
      <c r="L2852">
        <v>55.539121666666702</v>
      </c>
      <c r="M2852">
        <v>-9.4350366666666705</v>
      </c>
      <c r="N2852" t="s">
        <v>43</v>
      </c>
      <c r="O2852" t="s">
        <v>61</v>
      </c>
      <c r="R2852">
        <v>1</v>
      </c>
      <c r="AA2852" t="s">
        <v>47</v>
      </c>
      <c r="AB2852" t="s">
        <v>56</v>
      </c>
      <c r="AC2852" t="s">
        <v>49</v>
      </c>
      <c r="AE2852" t="s">
        <v>50</v>
      </c>
    </row>
    <row r="2853" spans="1:31" x14ac:dyDescent="0.3">
      <c r="A2853" s="1">
        <v>43658</v>
      </c>
      <c r="B2853" s="2">
        <v>0.28398148148148145</v>
      </c>
      <c r="C2853" t="s">
        <v>39</v>
      </c>
      <c r="D2853" t="s">
        <v>13</v>
      </c>
      <c r="E2853">
        <v>169</v>
      </c>
      <c r="F2853" t="s">
        <v>40</v>
      </c>
      <c r="G2853" t="s">
        <v>276</v>
      </c>
      <c r="H2853" t="s">
        <v>41</v>
      </c>
      <c r="I2853">
        <v>300</v>
      </c>
      <c r="J2853" t="s">
        <v>42</v>
      </c>
      <c r="K2853" t="s">
        <v>276</v>
      </c>
      <c r="L2853">
        <v>55.538870000000003</v>
      </c>
      <c r="M2853">
        <v>-9.4597549999999995</v>
      </c>
      <c r="N2853" t="s">
        <v>43</v>
      </c>
      <c r="O2853" t="s">
        <v>61</v>
      </c>
      <c r="P2853">
        <v>2</v>
      </c>
      <c r="AA2853" t="s">
        <v>47</v>
      </c>
      <c r="AB2853" t="s">
        <v>53</v>
      </c>
      <c r="AC2853" t="s">
        <v>49</v>
      </c>
      <c r="AE2853" t="s">
        <v>50</v>
      </c>
    </row>
    <row r="2854" spans="1:31" x14ac:dyDescent="0.3">
      <c r="A2854" s="1">
        <v>43658</v>
      </c>
      <c r="B2854" s="2">
        <v>0.28416666666666668</v>
      </c>
      <c r="C2854" t="s">
        <v>39</v>
      </c>
      <c r="D2854" t="s">
        <v>13</v>
      </c>
      <c r="E2854">
        <v>169</v>
      </c>
      <c r="F2854" t="s">
        <v>40</v>
      </c>
      <c r="G2854" t="s">
        <v>276</v>
      </c>
      <c r="H2854" t="s">
        <v>41</v>
      </c>
      <c r="I2854">
        <v>300</v>
      </c>
      <c r="J2854" t="s">
        <v>42</v>
      </c>
      <c r="K2854" t="s">
        <v>276</v>
      </c>
      <c r="L2854">
        <v>55.538865000000001</v>
      </c>
      <c r="M2854">
        <v>-9.4607650000000003</v>
      </c>
      <c r="N2854" t="s">
        <v>43</v>
      </c>
      <c r="O2854" t="s">
        <v>44</v>
      </c>
      <c r="W2854">
        <v>1</v>
      </c>
      <c r="Z2854" t="s">
        <v>46</v>
      </c>
      <c r="AA2854" t="s">
        <v>47</v>
      </c>
      <c r="AB2854" t="s">
        <v>53</v>
      </c>
      <c r="AC2854" t="s">
        <v>49</v>
      </c>
      <c r="AE2854" t="s">
        <v>50</v>
      </c>
    </row>
    <row r="2855" spans="1:31" x14ac:dyDescent="0.3">
      <c r="A2855" s="1">
        <v>43658</v>
      </c>
      <c r="B2855" s="2">
        <v>0.28931712962962963</v>
      </c>
      <c r="C2855" t="s">
        <v>39</v>
      </c>
      <c r="D2855" t="s">
        <v>13</v>
      </c>
      <c r="E2855">
        <v>169</v>
      </c>
      <c r="F2855" t="s">
        <v>40</v>
      </c>
      <c r="G2855" t="s">
        <v>276</v>
      </c>
      <c r="H2855" t="s">
        <v>41</v>
      </c>
      <c r="I2855">
        <v>300</v>
      </c>
      <c r="J2855" t="s">
        <v>42</v>
      </c>
      <c r="K2855" t="s">
        <v>276</v>
      </c>
      <c r="L2855">
        <v>55.5473966666667</v>
      </c>
      <c r="M2855">
        <v>-9.4752566666666702</v>
      </c>
      <c r="N2855" t="s">
        <v>43</v>
      </c>
      <c r="O2855" t="s">
        <v>44</v>
      </c>
      <c r="W2855">
        <v>1</v>
      </c>
      <c r="Z2855" t="s">
        <v>46</v>
      </c>
      <c r="AA2855" t="s">
        <v>47</v>
      </c>
      <c r="AB2855" t="s">
        <v>72</v>
      </c>
      <c r="AC2855" t="s">
        <v>49</v>
      </c>
      <c r="AE2855" t="s">
        <v>50</v>
      </c>
    </row>
    <row r="2856" spans="1:31" x14ac:dyDescent="0.3">
      <c r="A2856" s="1">
        <v>43658</v>
      </c>
      <c r="B2856" s="2">
        <v>0.28954861111111113</v>
      </c>
      <c r="C2856" t="s">
        <v>39</v>
      </c>
      <c r="D2856" t="s">
        <v>13</v>
      </c>
      <c r="E2856">
        <v>169</v>
      </c>
      <c r="F2856" t="s">
        <v>40</v>
      </c>
      <c r="G2856" t="s">
        <v>276</v>
      </c>
      <c r="H2856" t="s">
        <v>41</v>
      </c>
      <c r="I2856">
        <v>300</v>
      </c>
      <c r="J2856" t="s">
        <v>42</v>
      </c>
      <c r="K2856" t="s">
        <v>276</v>
      </c>
      <c r="L2856">
        <v>55.5482533333333</v>
      </c>
      <c r="M2856">
        <v>-9.4746683333333301</v>
      </c>
      <c r="N2856" t="s">
        <v>43</v>
      </c>
      <c r="O2856" t="s">
        <v>61</v>
      </c>
      <c r="P2856">
        <v>1</v>
      </c>
      <c r="AA2856" t="s">
        <v>47</v>
      </c>
      <c r="AB2856" t="s">
        <v>82</v>
      </c>
      <c r="AC2856" t="s">
        <v>49</v>
      </c>
      <c r="AE2856" t="s">
        <v>50</v>
      </c>
    </row>
    <row r="2857" spans="1:31" x14ac:dyDescent="0.3">
      <c r="A2857" s="1">
        <v>43658</v>
      </c>
      <c r="B2857" s="2">
        <v>0.29215277777777776</v>
      </c>
      <c r="C2857" t="s">
        <v>39</v>
      </c>
      <c r="D2857" t="s">
        <v>13</v>
      </c>
      <c r="E2857">
        <v>170</v>
      </c>
      <c r="F2857" t="s">
        <v>40</v>
      </c>
      <c r="G2857" t="s">
        <v>276</v>
      </c>
      <c r="H2857" t="s">
        <v>41</v>
      </c>
      <c r="I2857">
        <v>300</v>
      </c>
      <c r="J2857" t="s">
        <v>42</v>
      </c>
      <c r="K2857" t="s">
        <v>276</v>
      </c>
      <c r="L2857">
        <v>55.558025000000001</v>
      </c>
      <c r="M2857">
        <v>-9.4672166666666708</v>
      </c>
      <c r="N2857" t="s">
        <v>43</v>
      </c>
      <c r="O2857" t="s">
        <v>44</v>
      </c>
      <c r="W2857">
        <v>2</v>
      </c>
      <c r="Z2857" t="s">
        <v>46</v>
      </c>
      <c r="AA2857" t="s">
        <v>47</v>
      </c>
      <c r="AB2857" t="s">
        <v>82</v>
      </c>
      <c r="AC2857" t="s">
        <v>49</v>
      </c>
      <c r="AE2857" t="s">
        <v>50</v>
      </c>
    </row>
    <row r="2858" spans="1:31" x14ac:dyDescent="0.3">
      <c r="A2858" s="1">
        <v>43658</v>
      </c>
      <c r="B2858" s="2">
        <v>0.29523148148148148</v>
      </c>
      <c r="C2858" t="s">
        <v>39</v>
      </c>
      <c r="D2858" t="s">
        <v>13</v>
      </c>
      <c r="E2858">
        <v>170</v>
      </c>
      <c r="F2858" t="s">
        <v>40</v>
      </c>
      <c r="G2858" t="s">
        <v>276</v>
      </c>
      <c r="H2858" t="s">
        <v>41</v>
      </c>
      <c r="I2858">
        <v>300</v>
      </c>
      <c r="J2858" t="s">
        <v>42</v>
      </c>
      <c r="K2858" t="s">
        <v>276</v>
      </c>
      <c r="L2858">
        <v>55.569541666666701</v>
      </c>
      <c r="M2858">
        <v>-9.4588283333333294</v>
      </c>
      <c r="N2858" t="s">
        <v>43</v>
      </c>
      <c r="O2858" t="s">
        <v>54</v>
      </c>
      <c r="W2858">
        <v>1</v>
      </c>
      <c r="Y2858" t="s">
        <v>28</v>
      </c>
      <c r="Z2858" t="s">
        <v>52</v>
      </c>
      <c r="AA2858" t="s">
        <v>47</v>
      </c>
      <c r="AB2858" t="s">
        <v>64</v>
      </c>
      <c r="AC2858" t="s">
        <v>89</v>
      </c>
      <c r="AE2858" t="s">
        <v>50</v>
      </c>
    </row>
    <row r="2859" spans="1:31" x14ac:dyDescent="0.3">
      <c r="A2859" s="1">
        <v>43658</v>
      </c>
      <c r="B2859" s="2">
        <v>0.29541666666666666</v>
      </c>
      <c r="C2859" t="s">
        <v>39</v>
      </c>
      <c r="D2859" t="s">
        <v>13</v>
      </c>
      <c r="E2859">
        <v>170</v>
      </c>
      <c r="F2859" t="s">
        <v>40</v>
      </c>
      <c r="G2859" t="s">
        <v>276</v>
      </c>
      <c r="H2859" t="s">
        <v>41</v>
      </c>
      <c r="I2859">
        <v>300</v>
      </c>
      <c r="J2859" t="s">
        <v>42</v>
      </c>
      <c r="K2859" t="s">
        <v>276</v>
      </c>
      <c r="L2859">
        <v>55.570236666666702</v>
      </c>
      <c r="M2859">
        <v>-9.4583383333333302</v>
      </c>
      <c r="N2859" t="s">
        <v>43</v>
      </c>
      <c r="O2859" t="s">
        <v>44</v>
      </c>
      <c r="W2859">
        <v>1</v>
      </c>
      <c r="Z2859" t="s">
        <v>46</v>
      </c>
      <c r="AA2859" t="s">
        <v>47</v>
      </c>
      <c r="AB2859" t="s">
        <v>64</v>
      </c>
      <c r="AC2859" t="s">
        <v>89</v>
      </c>
      <c r="AE2859" t="s">
        <v>50</v>
      </c>
    </row>
    <row r="2860" spans="1:31" x14ac:dyDescent="0.3">
      <c r="A2860" s="1">
        <v>43658</v>
      </c>
      <c r="B2860" s="2">
        <v>0.29887731481481483</v>
      </c>
      <c r="C2860" t="s">
        <v>39</v>
      </c>
      <c r="D2860" t="s">
        <v>13</v>
      </c>
      <c r="E2860">
        <v>170</v>
      </c>
      <c r="F2860" t="s">
        <v>40</v>
      </c>
      <c r="G2860" t="s">
        <v>276</v>
      </c>
      <c r="H2860" t="s">
        <v>41</v>
      </c>
      <c r="I2860">
        <v>300</v>
      </c>
      <c r="J2860" t="s">
        <v>42</v>
      </c>
      <c r="K2860" t="s">
        <v>276</v>
      </c>
      <c r="L2860">
        <v>55.583226666666697</v>
      </c>
      <c r="M2860">
        <v>-9.4492616666666702</v>
      </c>
      <c r="N2860" t="s">
        <v>43</v>
      </c>
      <c r="O2860" t="s">
        <v>44</v>
      </c>
      <c r="W2860">
        <v>2</v>
      </c>
      <c r="Z2860" t="s">
        <v>46</v>
      </c>
      <c r="AA2860" t="s">
        <v>47</v>
      </c>
      <c r="AB2860" t="s">
        <v>72</v>
      </c>
      <c r="AC2860" t="s">
        <v>49</v>
      </c>
      <c r="AE2860" t="s">
        <v>50</v>
      </c>
    </row>
    <row r="2861" spans="1:31" x14ac:dyDescent="0.3">
      <c r="A2861" s="1">
        <v>43658</v>
      </c>
      <c r="B2861" s="2">
        <v>0.29909722222222224</v>
      </c>
      <c r="C2861" t="s">
        <v>39</v>
      </c>
      <c r="D2861" t="s">
        <v>13</v>
      </c>
      <c r="E2861">
        <v>170</v>
      </c>
      <c r="F2861" t="s">
        <v>40</v>
      </c>
      <c r="G2861" t="s">
        <v>276</v>
      </c>
      <c r="H2861" t="s">
        <v>41</v>
      </c>
      <c r="I2861">
        <v>300</v>
      </c>
      <c r="J2861" t="s">
        <v>42</v>
      </c>
      <c r="K2861" t="s">
        <v>276</v>
      </c>
      <c r="L2861">
        <v>55.5840483333333</v>
      </c>
      <c r="M2861">
        <v>-9.4486916666666705</v>
      </c>
      <c r="N2861" t="s">
        <v>43</v>
      </c>
      <c r="O2861" t="s">
        <v>61</v>
      </c>
      <c r="P2861">
        <v>1</v>
      </c>
      <c r="AA2861" t="s">
        <v>47</v>
      </c>
      <c r="AB2861" t="s">
        <v>53</v>
      </c>
      <c r="AC2861" t="s">
        <v>49</v>
      </c>
      <c r="AE2861" t="s">
        <v>50</v>
      </c>
    </row>
    <row r="2862" spans="1:31" x14ac:dyDescent="0.3">
      <c r="A2862" s="1">
        <v>43658</v>
      </c>
      <c r="B2862" s="2">
        <v>0.30244212962962963</v>
      </c>
      <c r="C2862" t="s">
        <v>39</v>
      </c>
      <c r="D2862" t="s">
        <v>13</v>
      </c>
      <c r="E2862">
        <v>170</v>
      </c>
      <c r="F2862" t="s">
        <v>40</v>
      </c>
      <c r="G2862" t="s">
        <v>276</v>
      </c>
      <c r="H2862" t="s">
        <v>41</v>
      </c>
      <c r="I2862">
        <v>300</v>
      </c>
      <c r="J2862" t="s">
        <v>42</v>
      </c>
      <c r="K2862" t="s">
        <v>276</v>
      </c>
      <c r="L2862">
        <v>55.596903333333302</v>
      </c>
      <c r="M2862">
        <v>-9.4395766666666692</v>
      </c>
      <c r="N2862" t="s">
        <v>43</v>
      </c>
      <c r="O2862" t="s">
        <v>44</v>
      </c>
      <c r="W2862">
        <v>1</v>
      </c>
      <c r="Z2862" t="s">
        <v>46</v>
      </c>
      <c r="AA2862" t="s">
        <v>47</v>
      </c>
      <c r="AB2862" t="s">
        <v>72</v>
      </c>
      <c r="AC2862" t="s">
        <v>49</v>
      </c>
      <c r="AE2862" t="s">
        <v>50</v>
      </c>
    </row>
    <row r="2863" spans="1:31" x14ac:dyDescent="0.3">
      <c r="A2863" s="1">
        <v>43658</v>
      </c>
      <c r="B2863" s="2">
        <v>0.30262731481481481</v>
      </c>
      <c r="C2863" t="s">
        <v>39</v>
      </c>
      <c r="D2863" t="s">
        <v>13</v>
      </c>
      <c r="E2863">
        <v>170</v>
      </c>
      <c r="F2863" t="s">
        <v>40</v>
      </c>
      <c r="G2863" t="s">
        <v>276</v>
      </c>
      <c r="H2863" t="s">
        <v>41</v>
      </c>
      <c r="I2863">
        <v>300</v>
      </c>
      <c r="J2863" t="s">
        <v>42</v>
      </c>
      <c r="K2863" t="s">
        <v>276</v>
      </c>
      <c r="L2863">
        <v>55.5976316666667</v>
      </c>
      <c r="M2863">
        <v>-9.4390633333333298</v>
      </c>
      <c r="N2863" t="s">
        <v>43</v>
      </c>
      <c r="O2863" t="s">
        <v>44</v>
      </c>
      <c r="W2863">
        <v>1</v>
      </c>
      <c r="Z2863" t="s">
        <v>46</v>
      </c>
      <c r="AA2863" t="s">
        <v>47</v>
      </c>
      <c r="AB2863" t="s">
        <v>72</v>
      </c>
      <c r="AC2863" t="s">
        <v>49</v>
      </c>
      <c r="AE2863" t="s">
        <v>50</v>
      </c>
    </row>
    <row r="2864" spans="1:31" x14ac:dyDescent="0.3">
      <c r="A2864" s="1">
        <v>43658</v>
      </c>
      <c r="B2864" s="2">
        <v>0.30520833333333336</v>
      </c>
      <c r="C2864" t="s">
        <v>39</v>
      </c>
      <c r="D2864" t="s">
        <v>13</v>
      </c>
      <c r="E2864">
        <v>170</v>
      </c>
      <c r="F2864" t="s">
        <v>40</v>
      </c>
      <c r="G2864" t="s">
        <v>276</v>
      </c>
      <c r="H2864" t="s">
        <v>41</v>
      </c>
      <c r="I2864">
        <v>300</v>
      </c>
      <c r="J2864" t="s">
        <v>42</v>
      </c>
      <c r="K2864" t="s">
        <v>276</v>
      </c>
      <c r="L2864">
        <v>55.607570000000003</v>
      </c>
      <c r="M2864">
        <v>-9.4320783333333296</v>
      </c>
      <c r="N2864" t="s">
        <v>43</v>
      </c>
      <c r="O2864" t="s">
        <v>44</v>
      </c>
      <c r="W2864">
        <v>3</v>
      </c>
      <c r="Z2864" t="s">
        <v>46</v>
      </c>
      <c r="AA2864" t="s">
        <v>47</v>
      </c>
      <c r="AB2864" t="s">
        <v>64</v>
      </c>
      <c r="AC2864" t="s">
        <v>89</v>
      </c>
      <c r="AE2864" t="s">
        <v>50</v>
      </c>
    </row>
    <row r="2865" spans="1:41" x14ac:dyDescent="0.3">
      <c r="A2865" s="1">
        <v>43658</v>
      </c>
      <c r="B2865" s="2">
        <v>0.30549768518518522</v>
      </c>
      <c r="C2865" t="s">
        <v>39</v>
      </c>
      <c r="D2865" t="s">
        <v>13</v>
      </c>
      <c r="E2865">
        <v>170</v>
      </c>
      <c r="F2865" t="s">
        <v>40</v>
      </c>
      <c r="G2865" t="s">
        <v>276</v>
      </c>
      <c r="H2865" t="s">
        <v>41</v>
      </c>
      <c r="I2865">
        <v>300</v>
      </c>
      <c r="J2865" t="s">
        <v>42</v>
      </c>
      <c r="K2865" t="s">
        <v>276</v>
      </c>
      <c r="L2865">
        <v>55.608653333333301</v>
      </c>
      <c r="M2865">
        <v>-9.4312416666666703</v>
      </c>
      <c r="N2865" t="s">
        <v>43</v>
      </c>
      <c r="O2865" t="s">
        <v>123</v>
      </c>
      <c r="W2865">
        <v>1</v>
      </c>
      <c r="Y2865" t="s">
        <v>28</v>
      </c>
      <c r="Z2865" t="s">
        <v>52</v>
      </c>
      <c r="AA2865" t="s">
        <v>47</v>
      </c>
      <c r="AB2865" t="s">
        <v>64</v>
      </c>
      <c r="AC2865" t="s">
        <v>94</v>
      </c>
      <c r="AE2865" t="s">
        <v>57</v>
      </c>
    </row>
    <row r="2866" spans="1:41" x14ac:dyDescent="0.3">
      <c r="A2866" s="1">
        <v>43658</v>
      </c>
      <c r="B2866" s="2">
        <v>0.30592592592592593</v>
      </c>
      <c r="C2866" t="s">
        <v>39</v>
      </c>
      <c r="D2866" t="s">
        <v>13</v>
      </c>
      <c r="E2866">
        <v>170</v>
      </c>
      <c r="F2866" t="s">
        <v>40</v>
      </c>
      <c r="G2866" t="s">
        <v>276</v>
      </c>
      <c r="H2866" t="s">
        <v>41</v>
      </c>
      <c r="I2866">
        <v>300</v>
      </c>
      <c r="J2866" t="s">
        <v>42</v>
      </c>
      <c r="K2866" t="s">
        <v>276</v>
      </c>
      <c r="L2866">
        <v>55.610253333333297</v>
      </c>
      <c r="M2866">
        <v>-9.4300099999999993</v>
      </c>
      <c r="N2866" t="s">
        <v>43</v>
      </c>
      <c r="O2866" t="s">
        <v>44</v>
      </c>
      <c r="W2866">
        <v>1</v>
      </c>
      <c r="Z2866" t="s">
        <v>46</v>
      </c>
      <c r="AA2866" t="s">
        <v>122</v>
      </c>
      <c r="AE2866" t="s">
        <v>57</v>
      </c>
    </row>
    <row r="2867" spans="1:41" x14ac:dyDescent="0.3">
      <c r="A2867" s="1">
        <v>43658</v>
      </c>
      <c r="B2867" s="2">
        <v>0.30793981481481481</v>
      </c>
      <c r="C2867" t="s">
        <v>39</v>
      </c>
      <c r="D2867" t="s">
        <v>13</v>
      </c>
      <c r="E2867">
        <v>170</v>
      </c>
      <c r="F2867" t="s">
        <v>40</v>
      </c>
      <c r="G2867" t="s">
        <v>276</v>
      </c>
      <c r="H2867" t="s">
        <v>41</v>
      </c>
      <c r="I2867">
        <v>300</v>
      </c>
      <c r="J2867" t="s">
        <v>42</v>
      </c>
      <c r="K2867" t="s">
        <v>276</v>
      </c>
      <c r="L2867">
        <v>55.617703333333303</v>
      </c>
      <c r="M2867">
        <v>-9.4243116666666698</v>
      </c>
      <c r="N2867" t="s">
        <v>43</v>
      </c>
      <c r="O2867" t="s">
        <v>44</v>
      </c>
      <c r="W2867">
        <v>2</v>
      </c>
      <c r="Z2867" t="s">
        <v>46</v>
      </c>
      <c r="AA2867" t="s">
        <v>81</v>
      </c>
      <c r="AE2867" t="s">
        <v>57</v>
      </c>
    </row>
    <row r="2868" spans="1:41" x14ac:dyDescent="0.3">
      <c r="A2868" s="1">
        <v>43658</v>
      </c>
      <c r="B2868" s="2">
        <v>0.30814814814814812</v>
      </c>
      <c r="C2868" t="s">
        <v>39</v>
      </c>
      <c r="D2868" t="s">
        <v>13</v>
      </c>
      <c r="E2868">
        <v>170</v>
      </c>
      <c r="F2868" t="s">
        <v>40</v>
      </c>
      <c r="G2868" t="s">
        <v>276</v>
      </c>
      <c r="H2868" t="s">
        <v>41</v>
      </c>
      <c r="I2868">
        <v>300</v>
      </c>
      <c r="J2868" t="s">
        <v>42</v>
      </c>
      <c r="K2868" t="s">
        <v>276</v>
      </c>
      <c r="L2868">
        <v>55.618526666666703</v>
      </c>
      <c r="M2868">
        <v>-9.4236599999999999</v>
      </c>
      <c r="N2868" t="s">
        <v>43</v>
      </c>
      <c r="O2868" t="s">
        <v>54</v>
      </c>
      <c r="W2868">
        <v>1</v>
      </c>
      <c r="Y2868" t="s">
        <v>28</v>
      </c>
      <c r="Z2868" t="s">
        <v>52</v>
      </c>
      <c r="AA2868" t="s">
        <v>47</v>
      </c>
      <c r="AB2868" t="s">
        <v>64</v>
      </c>
      <c r="AC2868" t="s">
        <v>49</v>
      </c>
      <c r="AE2868" t="s">
        <v>57</v>
      </c>
    </row>
    <row r="2869" spans="1:41" x14ac:dyDescent="0.3">
      <c r="A2869" s="1">
        <v>43658</v>
      </c>
      <c r="B2869" s="2">
        <v>0.30842592592592594</v>
      </c>
      <c r="C2869" t="s">
        <v>39</v>
      </c>
      <c r="D2869" t="s">
        <v>13</v>
      </c>
      <c r="E2869">
        <v>170</v>
      </c>
      <c r="F2869" t="s">
        <v>40</v>
      </c>
      <c r="G2869" t="s">
        <v>276</v>
      </c>
      <c r="H2869" t="s">
        <v>41</v>
      </c>
      <c r="I2869">
        <v>300</v>
      </c>
      <c r="J2869" t="s">
        <v>42</v>
      </c>
      <c r="K2869" t="s">
        <v>276</v>
      </c>
      <c r="L2869">
        <v>55.619583333333303</v>
      </c>
      <c r="M2869">
        <v>-9.4228566666666698</v>
      </c>
      <c r="N2869" t="s">
        <v>43</v>
      </c>
      <c r="O2869" t="s">
        <v>44</v>
      </c>
      <c r="W2869">
        <v>1</v>
      </c>
      <c r="Z2869" t="s">
        <v>46</v>
      </c>
      <c r="AA2869" t="s">
        <v>47</v>
      </c>
      <c r="AB2869" t="s">
        <v>72</v>
      </c>
      <c r="AC2869" t="s">
        <v>49</v>
      </c>
      <c r="AE2869" t="s">
        <v>57</v>
      </c>
    </row>
    <row r="2870" spans="1:41" x14ac:dyDescent="0.3">
      <c r="A2870" s="1">
        <v>43658</v>
      </c>
      <c r="B2870" s="2">
        <v>0.30943287037037037</v>
      </c>
      <c r="C2870" t="s">
        <v>39</v>
      </c>
      <c r="D2870" t="s">
        <v>13</v>
      </c>
      <c r="E2870">
        <v>170</v>
      </c>
      <c r="F2870" t="s">
        <v>40</v>
      </c>
      <c r="G2870" t="s">
        <v>276</v>
      </c>
      <c r="H2870" t="s">
        <v>41</v>
      </c>
      <c r="I2870">
        <v>300</v>
      </c>
      <c r="J2870" t="s">
        <v>42</v>
      </c>
      <c r="K2870" t="s">
        <v>276</v>
      </c>
      <c r="L2870">
        <v>55.623356666666702</v>
      </c>
      <c r="M2870">
        <v>-9.4200250000000008</v>
      </c>
      <c r="N2870" t="s">
        <v>43</v>
      </c>
      <c r="O2870" t="s">
        <v>44</v>
      </c>
      <c r="W2870">
        <v>1</v>
      </c>
      <c r="Z2870" t="s">
        <v>46</v>
      </c>
      <c r="AA2870" t="s">
        <v>47</v>
      </c>
      <c r="AB2870" t="s">
        <v>72</v>
      </c>
      <c r="AC2870" t="s">
        <v>49</v>
      </c>
      <c r="AE2870" t="s">
        <v>57</v>
      </c>
    </row>
    <row r="2871" spans="1:41" x14ac:dyDescent="0.3">
      <c r="A2871" s="1">
        <v>43658</v>
      </c>
      <c r="B2871" s="2">
        <v>0.30962962962962964</v>
      </c>
      <c r="C2871" t="s">
        <v>39</v>
      </c>
      <c r="D2871" t="s">
        <v>13</v>
      </c>
      <c r="E2871">
        <v>170</v>
      </c>
      <c r="F2871" t="s">
        <v>40</v>
      </c>
      <c r="G2871" t="s">
        <v>276</v>
      </c>
      <c r="H2871" t="s">
        <v>41</v>
      </c>
      <c r="I2871">
        <v>300</v>
      </c>
      <c r="J2871" t="s">
        <v>42</v>
      </c>
      <c r="K2871" t="s">
        <v>276</v>
      </c>
      <c r="L2871">
        <v>55.624115000000003</v>
      </c>
      <c r="M2871">
        <v>-9.4194633333333293</v>
      </c>
      <c r="N2871" t="s">
        <v>43</v>
      </c>
      <c r="O2871" t="s">
        <v>61</v>
      </c>
      <c r="P2871">
        <v>1</v>
      </c>
      <c r="AA2871" t="s">
        <v>47</v>
      </c>
      <c r="AB2871" t="s">
        <v>53</v>
      </c>
      <c r="AC2871" t="s">
        <v>49</v>
      </c>
      <c r="AE2871" t="s">
        <v>57</v>
      </c>
    </row>
    <row r="2872" spans="1:41" x14ac:dyDescent="0.3">
      <c r="A2872" s="1">
        <v>43658</v>
      </c>
      <c r="B2872" s="2">
        <v>0.31256944444444446</v>
      </c>
      <c r="C2872" t="s">
        <v>39</v>
      </c>
      <c r="D2872" t="s">
        <v>13</v>
      </c>
      <c r="E2872">
        <v>170</v>
      </c>
      <c r="F2872" t="s">
        <v>40</v>
      </c>
      <c r="G2872" t="s">
        <v>276</v>
      </c>
      <c r="H2872" t="s">
        <v>41</v>
      </c>
      <c r="I2872">
        <v>300</v>
      </c>
      <c r="J2872" t="s">
        <v>42</v>
      </c>
      <c r="K2872" t="s">
        <v>276</v>
      </c>
      <c r="L2872">
        <v>55.635170000000002</v>
      </c>
      <c r="M2872">
        <v>-9.4111799999999999</v>
      </c>
      <c r="N2872" t="s">
        <v>43</v>
      </c>
      <c r="O2872" t="s">
        <v>61</v>
      </c>
      <c r="P2872">
        <v>2</v>
      </c>
      <c r="R2872">
        <v>1</v>
      </c>
      <c r="AA2872" t="s">
        <v>47</v>
      </c>
      <c r="AB2872" t="s">
        <v>64</v>
      </c>
      <c r="AC2872" t="s">
        <v>89</v>
      </c>
      <c r="AE2872" t="s">
        <v>50</v>
      </c>
    </row>
    <row r="2873" spans="1:41" x14ac:dyDescent="0.3">
      <c r="A2873" s="1">
        <v>43658</v>
      </c>
      <c r="B2873" s="2">
        <v>0.31277777777777777</v>
      </c>
      <c r="C2873" t="s">
        <v>39</v>
      </c>
      <c r="D2873" t="s">
        <v>13</v>
      </c>
      <c r="E2873">
        <v>170</v>
      </c>
      <c r="F2873" t="s">
        <v>40</v>
      </c>
      <c r="G2873" t="s">
        <v>276</v>
      </c>
      <c r="H2873" t="s">
        <v>41</v>
      </c>
      <c r="I2873">
        <v>300</v>
      </c>
      <c r="J2873" t="s">
        <v>42</v>
      </c>
      <c r="K2873" t="s">
        <v>276</v>
      </c>
      <c r="L2873">
        <v>55.635905000000001</v>
      </c>
      <c r="M2873">
        <v>-9.4106316666666707</v>
      </c>
      <c r="N2873" t="s">
        <v>43</v>
      </c>
      <c r="O2873" t="s">
        <v>44</v>
      </c>
      <c r="W2873">
        <v>2</v>
      </c>
      <c r="Z2873" t="s">
        <v>46</v>
      </c>
      <c r="AA2873" t="s">
        <v>47</v>
      </c>
      <c r="AB2873" t="s">
        <v>53</v>
      </c>
      <c r="AC2873" t="s">
        <v>49</v>
      </c>
      <c r="AE2873" t="s">
        <v>50</v>
      </c>
    </row>
    <row r="2874" spans="1:41" x14ac:dyDescent="0.3">
      <c r="A2874" s="1">
        <v>43658</v>
      </c>
      <c r="B2874" s="2">
        <v>0.43896990740740738</v>
      </c>
      <c r="C2874" t="s">
        <v>39</v>
      </c>
      <c r="D2874" t="s">
        <v>13</v>
      </c>
      <c r="E2874">
        <v>171</v>
      </c>
      <c r="F2874" t="s">
        <v>40</v>
      </c>
      <c r="G2874" t="s">
        <v>276</v>
      </c>
      <c r="H2874" t="s">
        <v>41</v>
      </c>
      <c r="I2874">
        <v>300</v>
      </c>
      <c r="J2874" t="s">
        <v>42</v>
      </c>
      <c r="K2874" t="s">
        <v>276</v>
      </c>
      <c r="L2874">
        <v>55.688740000000003</v>
      </c>
      <c r="M2874">
        <v>-8.5349716666666708</v>
      </c>
      <c r="N2874" t="s">
        <v>43</v>
      </c>
      <c r="O2874" t="s">
        <v>61</v>
      </c>
      <c r="P2874">
        <v>9</v>
      </c>
      <c r="AA2874" t="s">
        <v>47</v>
      </c>
      <c r="AB2874" t="s">
        <v>64</v>
      </c>
      <c r="AC2874" t="s">
        <v>49</v>
      </c>
      <c r="AE2874" t="s">
        <v>50</v>
      </c>
    </row>
    <row r="2875" spans="1:41" x14ac:dyDescent="0.3">
      <c r="A2875" s="1">
        <v>43658</v>
      </c>
      <c r="B2875" s="2">
        <v>0.43916666666666665</v>
      </c>
      <c r="C2875" t="s">
        <v>39</v>
      </c>
      <c r="D2875" t="s">
        <v>13</v>
      </c>
      <c r="E2875">
        <v>171</v>
      </c>
      <c r="F2875" t="s">
        <v>40</v>
      </c>
      <c r="G2875" t="s">
        <v>276</v>
      </c>
      <c r="H2875" t="s">
        <v>41</v>
      </c>
      <c r="I2875">
        <v>300</v>
      </c>
      <c r="J2875" t="s">
        <v>42</v>
      </c>
      <c r="K2875" t="s">
        <v>276</v>
      </c>
      <c r="L2875">
        <v>55.688785000000003</v>
      </c>
      <c r="M2875">
        <v>-8.5334666666666692</v>
      </c>
      <c r="N2875" t="s">
        <v>43</v>
      </c>
      <c r="O2875" t="s">
        <v>100</v>
      </c>
      <c r="W2875">
        <v>6</v>
      </c>
      <c r="Y2875" t="s">
        <v>28</v>
      </c>
      <c r="Z2875" t="s">
        <v>52</v>
      </c>
      <c r="AA2875" t="s">
        <v>47</v>
      </c>
      <c r="AB2875" t="s">
        <v>55</v>
      </c>
      <c r="AC2875" t="s">
        <v>49</v>
      </c>
      <c r="AE2875" t="s">
        <v>50</v>
      </c>
    </row>
    <row r="2876" spans="1:41" x14ac:dyDescent="0.3">
      <c r="A2876" s="1">
        <v>43658</v>
      </c>
      <c r="B2876" s="2">
        <v>0.44061342592592595</v>
      </c>
      <c r="C2876" t="s">
        <v>39</v>
      </c>
      <c r="D2876" t="s">
        <v>13</v>
      </c>
      <c r="E2876">
        <v>171</v>
      </c>
      <c r="F2876" t="s">
        <v>40</v>
      </c>
      <c r="G2876" t="s">
        <v>276</v>
      </c>
      <c r="H2876" t="s">
        <v>41</v>
      </c>
      <c r="I2876">
        <v>300</v>
      </c>
      <c r="J2876" t="s">
        <v>42</v>
      </c>
      <c r="K2876" t="s">
        <v>276</v>
      </c>
      <c r="L2876">
        <v>55.688911666666698</v>
      </c>
      <c r="M2876">
        <v>-8.5224883333333299</v>
      </c>
      <c r="N2876" t="s">
        <v>129</v>
      </c>
      <c r="O2876" t="s">
        <v>61</v>
      </c>
      <c r="P2876">
        <v>1</v>
      </c>
      <c r="AA2876" t="s">
        <v>47</v>
      </c>
      <c r="AB2876" t="s">
        <v>72</v>
      </c>
      <c r="AE2876" t="s">
        <v>57</v>
      </c>
    </row>
    <row r="2877" spans="1:41" x14ac:dyDescent="0.3">
      <c r="A2877" s="1">
        <v>43658</v>
      </c>
      <c r="B2877" s="2">
        <v>0.44093749999999998</v>
      </c>
      <c r="C2877" t="s">
        <v>39</v>
      </c>
      <c r="D2877" t="s">
        <v>13</v>
      </c>
      <c r="E2877">
        <v>171</v>
      </c>
      <c r="F2877" t="s">
        <v>40</v>
      </c>
      <c r="G2877" t="s">
        <v>276</v>
      </c>
      <c r="H2877" t="s">
        <v>41</v>
      </c>
      <c r="I2877">
        <v>300</v>
      </c>
      <c r="J2877" t="s">
        <v>42</v>
      </c>
      <c r="K2877" t="s">
        <v>276</v>
      </c>
      <c r="L2877">
        <v>55.688940000000002</v>
      </c>
      <c r="M2877">
        <v>-8.5199283333333309</v>
      </c>
      <c r="N2877" t="s">
        <v>79</v>
      </c>
      <c r="O2877" t="s">
        <v>163</v>
      </c>
      <c r="AF2877">
        <v>1</v>
      </c>
      <c r="AK2877">
        <v>72</v>
      </c>
      <c r="AO2877" t="s">
        <v>76</v>
      </c>
    </row>
    <row r="2878" spans="1:41" x14ac:dyDescent="0.3">
      <c r="A2878" s="1">
        <v>43658</v>
      </c>
      <c r="B2878" s="2">
        <v>0.44118055555555552</v>
      </c>
      <c r="C2878" t="s">
        <v>39</v>
      </c>
      <c r="D2878" t="s">
        <v>13</v>
      </c>
      <c r="E2878">
        <v>171</v>
      </c>
      <c r="F2878" t="s">
        <v>40</v>
      </c>
      <c r="G2878" t="s">
        <v>276</v>
      </c>
      <c r="H2878" t="s">
        <v>41</v>
      </c>
      <c r="I2878">
        <v>300</v>
      </c>
      <c r="J2878" t="s">
        <v>42</v>
      </c>
      <c r="K2878" t="s">
        <v>276</v>
      </c>
      <c r="L2878">
        <v>55.688944999999997</v>
      </c>
      <c r="M2878">
        <v>-8.5181716666666691</v>
      </c>
      <c r="N2878" t="s">
        <v>43</v>
      </c>
      <c r="O2878" t="s">
        <v>147</v>
      </c>
      <c r="W2878">
        <v>1</v>
      </c>
      <c r="Y2878" t="s">
        <v>28</v>
      </c>
      <c r="Z2878" t="s">
        <v>52</v>
      </c>
      <c r="AA2878" t="s">
        <v>76</v>
      </c>
      <c r="AE2878" t="s">
        <v>57</v>
      </c>
      <c r="AK2878">
        <v>72</v>
      </c>
    </row>
    <row r="2879" spans="1:41" x14ac:dyDescent="0.3">
      <c r="A2879" s="1">
        <v>43658</v>
      </c>
      <c r="B2879" s="2">
        <v>0.44141203703703707</v>
      </c>
      <c r="C2879" t="s">
        <v>39</v>
      </c>
      <c r="D2879" t="s">
        <v>13</v>
      </c>
      <c r="E2879">
        <v>171</v>
      </c>
      <c r="F2879" t="s">
        <v>40</v>
      </c>
      <c r="G2879" t="s">
        <v>276</v>
      </c>
      <c r="H2879" t="s">
        <v>41</v>
      </c>
      <c r="I2879">
        <v>300</v>
      </c>
      <c r="J2879" t="s">
        <v>42</v>
      </c>
      <c r="K2879" t="s">
        <v>276</v>
      </c>
      <c r="L2879">
        <v>55.688940000000002</v>
      </c>
      <c r="M2879">
        <v>-8.5163883333333299</v>
      </c>
      <c r="N2879" t="s">
        <v>43</v>
      </c>
      <c r="O2879" t="s">
        <v>147</v>
      </c>
      <c r="W2879">
        <v>1</v>
      </c>
      <c r="Y2879" t="s">
        <v>31</v>
      </c>
      <c r="Z2879" t="s">
        <v>158</v>
      </c>
      <c r="AA2879" t="s">
        <v>76</v>
      </c>
      <c r="AE2879" t="s">
        <v>57</v>
      </c>
      <c r="AK2879">
        <v>72</v>
      </c>
    </row>
    <row r="2880" spans="1:41" x14ac:dyDescent="0.3">
      <c r="A2880" s="1">
        <v>43658</v>
      </c>
      <c r="B2880" s="2">
        <v>0.4430324074074074</v>
      </c>
      <c r="C2880" t="s">
        <v>39</v>
      </c>
      <c r="D2880" t="s">
        <v>13</v>
      </c>
      <c r="E2880">
        <v>171</v>
      </c>
      <c r="F2880" t="s">
        <v>40</v>
      </c>
      <c r="G2880" t="s">
        <v>276</v>
      </c>
      <c r="H2880" t="s">
        <v>41</v>
      </c>
      <c r="I2880">
        <v>300</v>
      </c>
      <c r="J2880" t="s">
        <v>42</v>
      </c>
      <c r="K2880" t="s">
        <v>276</v>
      </c>
      <c r="L2880">
        <v>55.68909</v>
      </c>
      <c r="M2880">
        <v>-8.5040066666666707</v>
      </c>
      <c r="N2880" t="s">
        <v>129</v>
      </c>
      <c r="O2880" t="s">
        <v>44</v>
      </c>
      <c r="W2880">
        <v>1</v>
      </c>
      <c r="Z2880" t="s">
        <v>46</v>
      </c>
      <c r="AA2880" t="s">
        <v>47</v>
      </c>
      <c r="AB2880" t="s">
        <v>72</v>
      </c>
      <c r="AE2880" t="s">
        <v>57</v>
      </c>
      <c r="AK2880">
        <v>72</v>
      </c>
    </row>
    <row r="2881" spans="1:37" x14ac:dyDescent="0.3">
      <c r="A2881" s="1">
        <v>43658</v>
      </c>
      <c r="B2881" s="2">
        <v>0.44355324074074076</v>
      </c>
      <c r="C2881" t="s">
        <v>39</v>
      </c>
      <c r="D2881" t="s">
        <v>13</v>
      </c>
      <c r="E2881">
        <v>171</v>
      </c>
      <c r="F2881" t="s">
        <v>40</v>
      </c>
      <c r="G2881" t="s">
        <v>276</v>
      </c>
      <c r="H2881" t="s">
        <v>41</v>
      </c>
      <c r="I2881">
        <v>300</v>
      </c>
      <c r="J2881" t="s">
        <v>42</v>
      </c>
      <c r="K2881" t="s">
        <v>276</v>
      </c>
      <c r="L2881">
        <v>55.689115000000001</v>
      </c>
      <c r="M2881">
        <v>-8.5001516666666692</v>
      </c>
      <c r="N2881" t="s">
        <v>129</v>
      </c>
      <c r="O2881" t="s">
        <v>44</v>
      </c>
      <c r="W2881">
        <v>2</v>
      </c>
      <c r="Z2881" t="s">
        <v>46</v>
      </c>
      <c r="AA2881" t="s">
        <v>47</v>
      </c>
      <c r="AB2881" t="s">
        <v>64</v>
      </c>
      <c r="AE2881" t="s">
        <v>50</v>
      </c>
      <c r="AK2881">
        <v>72</v>
      </c>
    </row>
    <row r="2882" spans="1:37" x14ac:dyDescent="0.3">
      <c r="A2882" s="1">
        <v>43658</v>
      </c>
      <c r="B2882" s="2">
        <v>0.44550925925925927</v>
      </c>
      <c r="C2882" t="s">
        <v>39</v>
      </c>
      <c r="D2882" t="s">
        <v>13</v>
      </c>
      <c r="E2882">
        <v>171</v>
      </c>
      <c r="F2882" t="s">
        <v>40</v>
      </c>
      <c r="G2882" t="s">
        <v>276</v>
      </c>
      <c r="H2882" t="s">
        <v>41</v>
      </c>
      <c r="I2882">
        <v>300</v>
      </c>
      <c r="J2882" t="s">
        <v>42</v>
      </c>
      <c r="K2882" t="s">
        <v>276</v>
      </c>
      <c r="L2882">
        <v>55.689166666666701</v>
      </c>
      <c r="M2882">
        <v>-8.4851516666666704</v>
      </c>
      <c r="N2882" t="s">
        <v>129</v>
      </c>
      <c r="O2882" t="s">
        <v>44</v>
      </c>
      <c r="W2882">
        <v>1</v>
      </c>
      <c r="Z2882" t="s">
        <v>46</v>
      </c>
      <c r="AA2882" t="s">
        <v>47</v>
      </c>
      <c r="AB2882" t="s">
        <v>64</v>
      </c>
      <c r="AE2882" t="s">
        <v>50</v>
      </c>
      <c r="AK2882">
        <v>72</v>
      </c>
    </row>
    <row r="2883" spans="1:37" x14ac:dyDescent="0.3">
      <c r="A2883" s="1">
        <v>43658</v>
      </c>
      <c r="B2883" s="2">
        <v>0.44563657407407403</v>
      </c>
      <c r="C2883" t="s">
        <v>39</v>
      </c>
      <c r="D2883" t="s">
        <v>13</v>
      </c>
      <c r="E2883">
        <v>171</v>
      </c>
      <c r="F2883" t="s">
        <v>40</v>
      </c>
      <c r="G2883" t="s">
        <v>276</v>
      </c>
      <c r="H2883" t="s">
        <v>41</v>
      </c>
      <c r="I2883">
        <v>300</v>
      </c>
      <c r="J2883" t="s">
        <v>42</v>
      </c>
      <c r="K2883" t="s">
        <v>276</v>
      </c>
      <c r="L2883">
        <v>55.689171666666702</v>
      </c>
      <c r="M2883">
        <v>-8.4841750000000005</v>
      </c>
      <c r="N2883" t="s">
        <v>129</v>
      </c>
      <c r="O2883" t="s">
        <v>61</v>
      </c>
      <c r="P2883">
        <v>1</v>
      </c>
      <c r="AA2883" t="s">
        <v>47</v>
      </c>
      <c r="AB2883" t="s">
        <v>56</v>
      </c>
      <c r="AE2883" t="s">
        <v>50</v>
      </c>
      <c r="AK2883">
        <v>72</v>
      </c>
    </row>
    <row r="2884" spans="1:37" x14ac:dyDescent="0.3">
      <c r="A2884" s="1">
        <v>43658</v>
      </c>
      <c r="B2884" s="2">
        <v>0.4465277777777778</v>
      </c>
      <c r="C2884" t="s">
        <v>39</v>
      </c>
      <c r="D2884" t="s">
        <v>13</v>
      </c>
      <c r="E2884">
        <v>171</v>
      </c>
      <c r="F2884" t="s">
        <v>40</v>
      </c>
      <c r="G2884" t="s">
        <v>276</v>
      </c>
      <c r="H2884" t="s">
        <v>41</v>
      </c>
      <c r="I2884">
        <v>300</v>
      </c>
      <c r="J2884" t="s">
        <v>42</v>
      </c>
      <c r="K2884" t="s">
        <v>276</v>
      </c>
      <c r="L2884">
        <v>55.689161666666699</v>
      </c>
      <c r="M2884">
        <v>-8.4772999999999996</v>
      </c>
      <c r="N2884" t="s">
        <v>129</v>
      </c>
      <c r="O2884" t="s">
        <v>44</v>
      </c>
      <c r="W2884">
        <v>1</v>
      </c>
      <c r="Z2884" t="s">
        <v>46</v>
      </c>
      <c r="AA2884" t="s">
        <v>47</v>
      </c>
      <c r="AB2884" t="s">
        <v>71</v>
      </c>
      <c r="AE2884" t="s">
        <v>50</v>
      </c>
      <c r="AK2884">
        <v>72</v>
      </c>
    </row>
    <row r="2885" spans="1:37" x14ac:dyDescent="0.3">
      <c r="A2885" s="1">
        <v>43658</v>
      </c>
      <c r="B2885" s="2">
        <v>0.44771990740740741</v>
      </c>
      <c r="C2885" t="s">
        <v>39</v>
      </c>
      <c r="D2885" t="s">
        <v>13</v>
      </c>
      <c r="E2885">
        <v>171</v>
      </c>
      <c r="F2885" t="s">
        <v>40</v>
      </c>
      <c r="G2885" t="s">
        <v>276</v>
      </c>
      <c r="H2885" t="s">
        <v>41</v>
      </c>
      <c r="I2885">
        <v>300</v>
      </c>
      <c r="J2885" t="s">
        <v>42</v>
      </c>
      <c r="K2885" t="s">
        <v>276</v>
      </c>
      <c r="L2885">
        <v>55.689176666666697</v>
      </c>
      <c r="M2885">
        <v>-8.4681300000000004</v>
      </c>
      <c r="N2885" t="s">
        <v>129</v>
      </c>
      <c r="O2885" t="s">
        <v>61</v>
      </c>
      <c r="P2885">
        <v>2</v>
      </c>
      <c r="AA2885" t="s">
        <v>47</v>
      </c>
      <c r="AB2885" t="s">
        <v>48</v>
      </c>
      <c r="AE2885" t="s">
        <v>57</v>
      </c>
      <c r="AK2885">
        <v>72</v>
      </c>
    </row>
    <row r="2886" spans="1:37" x14ac:dyDescent="0.3">
      <c r="A2886" s="1">
        <v>43658</v>
      </c>
      <c r="B2886" s="2">
        <v>0.44818287037037036</v>
      </c>
      <c r="C2886" t="s">
        <v>39</v>
      </c>
      <c r="D2886" t="s">
        <v>13</v>
      </c>
      <c r="E2886">
        <v>171</v>
      </c>
      <c r="F2886" t="s">
        <v>40</v>
      </c>
      <c r="G2886" t="s">
        <v>276</v>
      </c>
      <c r="H2886" t="s">
        <v>41</v>
      </c>
      <c r="I2886">
        <v>300</v>
      </c>
      <c r="J2886" t="s">
        <v>42</v>
      </c>
      <c r="K2886" t="s">
        <v>276</v>
      </c>
      <c r="L2886">
        <v>55.689183333333297</v>
      </c>
      <c r="M2886">
        <v>-8.4645650000000003</v>
      </c>
      <c r="N2886" t="s">
        <v>129</v>
      </c>
      <c r="O2886" t="s">
        <v>61</v>
      </c>
      <c r="P2886">
        <v>1</v>
      </c>
      <c r="AA2886" t="s">
        <v>47</v>
      </c>
      <c r="AB2886" t="s">
        <v>64</v>
      </c>
      <c r="AE2886" t="s">
        <v>50</v>
      </c>
      <c r="AK2886">
        <v>72</v>
      </c>
    </row>
    <row r="2887" spans="1:37" x14ac:dyDescent="0.3">
      <c r="A2887" s="1">
        <v>43658</v>
      </c>
      <c r="B2887" s="2">
        <v>0.45028935185185182</v>
      </c>
      <c r="C2887" t="s">
        <v>39</v>
      </c>
      <c r="D2887" t="s">
        <v>13</v>
      </c>
      <c r="E2887">
        <v>171</v>
      </c>
      <c r="F2887" t="s">
        <v>40</v>
      </c>
      <c r="G2887" t="s">
        <v>276</v>
      </c>
      <c r="H2887" t="s">
        <v>41</v>
      </c>
      <c r="I2887">
        <v>300</v>
      </c>
      <c r="J2887" t="s">
        <v>42</v>
      </c>
      <c r="K2887" t="s">
        <v>276</v>
      </c>
      <c r="L2887">
        <v>55.689163333333298</v>
      </c>
      <c r="M2887">
        <v>-8.4486699999999999</v>
      </c>
      <c r="N2887" t="s">
        <v>129</v>
      </c>
      <c r="O2887" t="s">
        <v>100</v>
      </c>
      <c r="W2887">
        <v>1</v>
      </c>
      <c r="Y2887" t="s">
        <v>28</v>
      </c>
      <c r="Z2887" t="s">
        <v>52</v>
      </c>
      <c r="AA2887" t="s">
        <v>47</v>
      </c>
      <c r="AB2887" t="s">
        <v>72</v>
      </c>
      <c r="AE2887" t="s">
        <v>50</v>
      </c>
      <c r="AK2887">
        <v>72</v>
      </c>
    </row>
    <row r="2888" spans="1:37" x14ac:dyDescent="0.3">
      <c r="A2888" s="1">
        <v>43658</v>
      </c>
      <c r="B2888" s="2">
        <v>0.4516087962962963</v>
      </c>
      <c r="C2888" t="s">
        <v>39</v>
      </c>
      <c r="D2888" t="s">
        <v>13</v>
      </c>
      <c r="E2888">
        <v>171</v>
      </c>
      <c r="F2888" t="s">
        <v>40</v>
      </c>
      <c r="G2888" t="s">
        <v>276</v>
      </c>
      <c r="H2888" t="s">
        <v>41</v>
      </c>
      <c r="I2888">
        <v>300</v>
      </c>
      <c r="J2888" t="s">
        <v>42</v>
      </c>
      <c r="K2888" t="s">
        <v>276</v>
      </c>
      <c r="L2888">
        <v>55.689123333333299</v>
      </c>
      <c r="M2888">
        <v>-8.4385949999999994</v>
      </c>
      <c r="N2888" t="s">
        <v>129</v>
      </c>
      <c r="O2888" t="s">
        <v>54</v>
      </c>
      <c r="W2888">
        <v>10</v>
      </c>
      <c r="Y2888" t="s">
        <v>28</v>
      </c>
      <c r="Z2888" t="s">
        <v>52</v>
      </c>
      <c r="AA2888" t="s">
        <v>47</v>
      </c>
      <c r="AB2888" t="s">
        <v>71</v>
      </c>
      <c r="AE2888" t="s">
        <v>57</v>
      </c>
      <c r="AK2888">
        <v>72</v>
      </c>
    </row>
    <row r="2889" spans="1:37" x14ac:dyDescent="0.3">
      <c r="A2889" s="1">
        <v>43658</v>
      </c>
      <c r="B2889" s="2">
        <v>0.45177083333333329</v>
      </c>
      <c r="C2889" t="s">
        <v>39</v>
      </c>
      <c r="D2889" t="s">
        <v>13</v>
      </c>
      <c r="E2889">
        <v>171</v>
      </c>
      <c r="F2889" t="s">
        <v>40</v>
      </c>
      <c r="G2889" t="s">
        <v>276</v>
      </c>
      <c r="H2889" t="s">
        <v>41</v>
      </c>
      <c r="I2889">
        <v>300</v>
      </c>
      <c r="J2889" t="s">
        <v>42</v>
      </c>
      <c r="K2889" t="s">
        <v>276</v>
      </c>
      <c r="L2889">
        <v>55.689121666666701</v>
      </c>
      <c r="M2889">
        <v>-8.4373550000000002</v>
      </c>
      <c r="N2889" t="s">
        <v>129</v>
      </c>
      <c r="O2889" t="s">
        <v>100</v>
      </c>
      <c r="W2889">
        <v>1</v>
      </c>
      <c r="Y2889" t="s">
        <v>28</v>
      </c>
      <c r="Z2889" t="s">
        <v>52</v>
      </c>
      <c r="AA2889" t="s">
        <v>47</v>
      </c>
      <c r="AB2889" t="s">
        <v>56</v>
      </c>
      <c r="AE2889" t="s">
        <v>50</v>
      </c>
      <c r="AK2889">
        <v>72</v>
      </c>
    </row>
    <row r="2890" spans="1:37" x14ac:dyDescent="0.3">
      <c r="A2890" s="1">
        <v>43658</v>
      </c>
      <c r="B2890" s="2">
        <v>0.45231481481481484</v>
      </c>
      <c r="C2890" t="s">
        <v>39</v>
      </c>
      <c r="D2890" t="s">
        <v>13</v>
      </c>
      <c r="E2890">
        <v>171</v>
      </c>
      <c r="F2890" t="s">
        <v>40</v>
      </c>
      <c r="G2890" t="s">
        <v>276</v>
      </c>
      <c r="H2890" t="s">
        <v>41</v>
      </c>
      <c r="I2890">
        <v>300</v>
      </c>
      <c r="J2890" t="s">
        <v>42</v>
      </c>
      <c r="K2890" t="s">
        <v>276</v>
      </c>
      <c r="L2890">
        <v>55.689113333333303</v>
      </c>
      <c r="M2890">
        <v>-8.4331666666666703</v>
      </c>
      <c r="N2890" t="s">
        <v>129</v>
      </c>
      <c r="O2890" t="s">
        <v>44</v>
      </c>
      <c r="W2890">
        <v>1</v>
      </c>
      <c r="Z2890" t="s">
        <v>46</v>
      </c>
      <c r="AA2890" t="s">
        <v>47</v>
      </c>
      <c r="AB2890" t="s">
        <v>72</v>
      </c>
      <c r="AE2890" t="s">
        <v>50</v>
      </c>
      <c r="AK2890">
        <v>72</v>
      </c>
    </row>
    <row r="2891" spans="1:37" x14ac:dyDescent="0.3">
      <c r="A2891" s="1">
        <v>43658</v>
      </c>
      <c r="B2891" s="2">
        <v>0.45268518518518519</v>
      </c>
      <c r="C2891" t="s">
        <v>39</v>
      </c>
      <c r="D2891" t="s">
        <v>13</v>
      </c>
      <c r="E2891">
        <v>171</v>
      </c>
      <c r="F2891" t="s">
        <v>40</v>
      </c>
      <c r="G2891" t="s">
        <v>276</v>
      </c>
      <c r="H2891" t="s">
        <v>41</v>
      </c>
      <c r="I2891">
        <v>300</v>
      </c>
      <c r="J2891" t="s">
        <v>42</v>
      </c>
      <c r="K2891" t="s">
        <v>276</v>
      </c>
      <c r="L2891">
        <v>55.689095000000002</v>
      </c>
      <c r="M2891">
        <v>-8.4303216666666696</v>
      </c>
      <c r="N2891" t="s">
        <v>129</v>
      </c>
      <c r="O2891" t="s">
        <v>61</v>
      </c>
      <c r="P2891">
        <v>1</v>
      </c>
      <c r="AA2891" t="s">
        <v>81</v>
      </c>
      <c r="AE2891" t="s">
        <v>57</v>
      </c>
      <c r="AK2891">
        <v>72</v>
      </c>
    </row>
    <row r="2892" spans="1:37" x14ac:dyDescent="0.3">
      <c r="A2892" s="1">
        <v>43658</v>
      </c>
      <c r="B2892" s="2">
        <v>0.4541203703703704</v>
      </c>
      <c r="C2892" t="s">
        <v>39</v>
      </c>
      <c r="D2892" t="s">
        <v>13</v>
      </c>
      <c r="E2892">
        <v>171</v>
      </c>
      <c r="F2892" t="s">
        <v>40</v>
      </c>
      <c r="G2892" t="s">
        <v>276</v>
      </c>
      <c r="H2892" t="s">
        <v>41</v>
      </c>
      <c r="I2892">
        <v>300</v>
      </c>
      <c r="J2892" t="s">
        <v>42</v>
      </c>
      <c r="K2892" t="s">
        <v>276</v>
      </c>
      <c r="L2892">
        <v>55.689026666666699</v>
      </c>
      <c r="M2892">
        <v>-8.4192466666666697</v>
      </c>
      <c r="N2892" t="s">
        <v>129</v>
      </c>
      <c r="O2892" t="s">
        <v>61</v>
      </c>
      <c r="P2892">
        <v>1</v>
      </c>
      <c r="AA2892" t="s">
        <v>47</v>
      </c>
      <c r="AB2892" t="s">
        <v>55</v>
      </c>
      <c r="AE2892" t="s">
        <v>50</v>
      </c>
      <c r="AK2892">
        <v>72</v>
      </c>
    </row>
    <row r="2893" spans="1:37" x14ac:dyDescent="0.3">
      <c r="A2893" s="1">
        <v>43658</v>
      </c>
      <c r="B2893" s="2">
        <v>0.45520833333333338</v>
      </c>
      <c r="C2893" t="s">
        <v>39</v>
      </c>
      <c r="D2893" t="s">
        <v>13</v>
      </c>
      <c r="E2893">
        <v>171</v>
      </c>
      <c r="F2893" t="s">
        <v>40</v>
      </c>
      <c r="G2893" t="s">
        <v>276</v>
      </c>
      <c r="H2893" t="s">
        <v>41</v>
      </c>
      <c r="I2893">
        <v>300</v>
      </c>
      <c r="J2893" t="s">
        <v>42</v>
      </c>
      <c r="K2893" t="s">
        <v>276</v>
      </c>
      <c r="L2893">
        <v>55.688980000000001</v>
      </c>
      <c r="M2893">
        <v>-8.4108850000000004</v>
      </c>
      <c r="N2893" t="s">
        <v>129</v>
      </c>
      <c r="O2893" t="s">
        <v>54</v>
      </c>
      <c r="W2893">
        <v>1</v>
      </c>
      <c r="Y2893" t="s">
        <v>28</v>
      </c>
      <c r="Z2893" t="s">
        <v>52</v>
      </c>
      <c r="AA2893" t="s">
        <v>47</v>
      </c>
      <c r="AB2893" t="s">
        <v>64</v>
      </c>
      <c r="AE2893" t="s">
        <v>50</v>
      </c>
      <c r="AK2893">
        <v>72</v>
      </c>
    </row>
    <row r="2894" spans="1:37" x14ac:dyDescent="0.3">
      <c r="A2894" s="1">
        <v>43658</v>
      </c>
      <c r="B2894" s="2">
        <v>0.45643518518518517</v>
      </c>
      <c r="C2894" t="s">
        <v>39</v>
      </c>
      <c r="D2894" t="s">
        <v>13</v>
      </c>
      <c r="E2894">
        <v>171</v>
      </c>
      <c r="F2894" t="s">
        <v>40</v>
      </c>
      <c r="G2894" t="s">
        <v>276</v>
      </c>
      <c r="H2894" t="s">
        <v>41</v>
      </c>
      <c r="I2894">
        <v>300</v>
      </c>
      <c r="J2894" t="s">
        <v>42</v>
      </c>
      <c r="K2894" t="s">
        <v>276</v>
      </c>
      <c r="L2894">
        <v>55.688916666666699</v>
      </c>
      <c r="M2894">
        <v>-8.4014516666666701</v>
      </c>
      <c r="N2894" t="s">
        <v>129</v>
      </c>
      <c r="O2894" t="s">
        <v>61</v>
      </c>
      <c r="P2894">
        <v>1</v>
      </c>
      <c r="AA2894" t="s">
        <v>47</v>
      </c>
      <c r="AB2894" t="s">
        <v>55</v>
      </c>
      <c r="AE2894" t="s">
        <v>50</v>
      </c>
      <c r="AK2894">
        <v>72</v>
      </c>
    </row>
    <row r="2895" spans="1:37" x14ac:dyDescent="0.3">
      <c r="A2895" s="1">
        <v>43658</v>
      </c>
      <c r="B2895" s="2">
        <v>0.45900462962962968</v>
      </c>
      <c r="C2895" t="s">
        <v>39</v>
      </c>
      <c r="D2895" t="s">
        <v>13</v>
      </c>
      <c r="E2895">
        <v>171</v>
      </c>
      <c r="F2895" t="s">
        <v>40</v>
      </c>
      <c r="G2895" t="s">
        <v>276</v>
      </c>
      <c r="H2895" t="s">
        <v>41</v>
      </c>
      <c r="I2895">
        <v>300</v>
      </c>
      <c r="J2895" t="s">
        <v>42</v>
      </c>
      <c r="K2895" t="s">
        <v>276</v>
      </c>
      <c r="L2895">
        <v>55.688971666666703</v>
      </c>
      <c r="M2895">
        <v>-8.3819966666666694</v>
      </c>
      <c r="N2895" t="s">
        <v>129</v>
      </c>
      <c r="O2895" t="s">
        <v>54</v>
      </c>
      <c r="W2895">
        <v>1</v>
      </c>
      <c r="Y2895" t="s">
        <v>28</v>
      </c>
      <c r="Z2895" t="s">
        <v>52</v>
      </c>
      <c r="AA2895" t="s">
        <v>47</v>
      </c>
      <c r="AB2895" t="s">
        <v>72</v>
      </c>
      <c r="AE2895" t="s">
        <v>57</v>
      </c>
      <c r="AK2895">
        <v>72</v>
      </c>
    </row>
    <row r="2896" spans="1:37" x14ac:dyDescent="0.3">
      <c r="A2896" s="1">
        <v>43658</v>
      </c>
      <c r="B2896" s="2">
        <v>0.46012731481481484</v>
      </c>
      <c r="C2896" t="s">
        <v>39</v>
      </c>
      <c r="D2896" t="s">
        <v>13</v>
      </c>
      <c r="E2896">
        <v>171</v>
      </c>
      <c r="F2896" t="s">
        <v>40</v>
      </c>
      <c r="G2896" t="s">
        <v>276</v>
      </c>
      <c r="H2896" t="s">
        <v>41</v>
      </c>
      <c r="I2896">
        <v>300</v>
      </c>
      <c r="J2896" t="s">
        <v>42</v>
      </c>
      <c r="K2896" t="s">
        <v>276</v>
      </c>
      <c r="L2896">
        <v>55.689046666666698</v>
      </c>
      <c r="M2896">
        <v>-8.3732900000000008</v>
      </c>
      <c r="N2896" t="s">
        <v>129</v>
      </c>
      <c r="O2896" t="s">
        <v>118</v>
      </c>
      <c r="W2896">
        <v>2</v>
      </c>
      <c r="Y2896" t="s">
        <v>28</v>
      </c>
      <c r="Z2896" t="s">
        <v>52</v>
      </c>
      <c r="AA2896" t="s">
        <v>47</v>
      </c>
      <c r="AB2896" t="s">
        <v>56</v>
      </c>
      <c r="AE2896" t="s">
        <v>50</v>
      </c>
      <c r="AK2896">
        <v>72</v>
      </c>
    </row>
    <row r="2897" spans="1:41" x14ac:dyDescent="0.3">
      <c r="A2897" s="1">
        <v>43658</v>
      </c>
      <c r="B2897" s="2">
        <v>0.46031249999999996</v>
      </c>
      <c r="C2897" t="s">
        <v>39</v>
      </c>
      <c r="D2897" t="s">
        <v>13</v>
      </c>
      <c r="E2897">
        <v>171</v>
      </c>
      <c r="F2897" t="s">
        <v>40</v>
      </c>
      <c r="G2897" t="s">
        <v>276</v>
      </c>
      <c r="H2897" t="s">
        <v>41</v>
      </c>
      <c r="I2897">
        <v>300</v>
      </c>
      <c r="J2897" t="s">
        <v>42</v>
      </c>
      <c r="K2897" t="s">
        <v>276</v>
      </c>
      <c r="L2897">
        <v>55.6890516666667</v>
      </c>
      <c r="M2897">
        <v>-8.3718500000000002</v>
      </c>
      <c r="N2897" t="s">
        <v>129</v>
      </c>
      <c r="O2897" t="s">
        <v>54</v>
      </c>
      <c r="W2897">
        <v>2</v>
      </c>
      <c r="Y2897" t="s">
        <v>28</v>
      </c>
      <c r="Z2897" t="s">
        <v>52</v>
      </c>
      <c r="AA2897" t="s">
        <v>47</v>
      </c>
      <c r="AB2897" t="s">
        <v>72</v>
      </c>
      <c r="AE2897" t="s">
        <v>50</v>
      </c>
      <c r="AK2897">
        <v>72</v>
      </c>
    </row>
    <row r="2898" spans="1:41" x14ac:dyDescent="0.3">
      <c r="A2898" s="1">
        <v>43658</v>
      </c>
      <c r="B2898" s="2">
        <v>0.4604166666666667</v>
      </c>
      <c r="C2898" t="s">
        <v>39</v>
      </c>
      <c r="D2898" t="s">
        <v>13</v>
      </c>
      <c r="E2898">
        <v>171</v>
      </c>
      <c r="F2898" t="s">
        <v>40</v>
      </c>
      <c r="G2898" t="s">
        <v>276</v>
      </c>
      <c r="H2898" t="s">
        <v>41</v>
      </c>
      <c r="I2898">
        <v>300</v>
      </c>
      <c r="J2898" t="s">
        <v>42</v>
      </c>
      <c r="K2898" t="s">
        <v>276</v>
      </c>
      <c r="L2898">
        <v>55.6890583333333</v>
      </c>
      <c r="M2898">
        <v>-8.3710349999999991</v>
      </c>
      <c r="N2898" t="s">
        <v>129</v>
      </c>
      <c r="O2898" t="s">
        <v>44</v>
      </c>
      <c r="W2898">
        <v>1</v>
      </c>
      <c r="Z2898" t="s">
        <v>46</v>
      </c>
      <c r="AA2898" t="s">
        <v>47</v>
      </c>
      <c r="AB2898" t="s">
        <v>56</v>
      </c>
      <c r="AE2898" t="s">
        <v>50</v>
      </c>
      <c r="AK2898">
        <v>72</v>
      </c>
    </row>
    <row r="2899" spans="1:41" x14ac:dyDescent="0.3">
      <c r="A2899" s="1">
        <v>43658</v>
      </c>
      <c r="B2899" s="2">
        <v>0.46153935185185185</v>
      </c>
      <c r="C2899" t="s">
        <v>39</v>
      </c>
      <c r="D2899" t="s">
        <v>13</v>
      </c>
      <c r="E2899">
        <v>171</v>
      </c>
      <c r="F2899" t="s">
        <v>40</v>
      </c>
      <c r="G2899" t="s">
        <v>276</v>
      </c>
      <c r="H2899" t="s">
        <v>41</v>
      </c>
      <c r="I2899">
        <v>300</v>
      </c>
      <c r="J2899" t="s">
        <v>42</v>
      </c>
      <c r="K2899" t="s">
        <v>276</v>
      </c>
      <c r="L2899">
        <v>55.689036666666702</v>
      </c>
      <c r="M2899">
        <v>-8.3624683333333305</v>
      </c>
      <c r="N2899" t="s">
        <v>129</v>
      </c>
      <c r="O2899" t="s">
        <v>61</v>
      </c>
      <c r="P2899">
        <v>3</v>
      </c>
      <c r="AA2899" t="s">
        <v>47</v>
      </c>
      <c r="AB2899" t="s">
        <v>55</v>
      </c>
      <c r="AE2899" t="s">
        <v>50</v>
      </c>
      <c r="AK2899">
        <v>72</v>
      </c>
    </row>
    <row r="2900" spans="1:41" x14ac:dyDescent="0.3">
      <c r="A2900" s="1">
        <v>43658</v>
      </c>
      <c r="B2900" s="2">
        <v>0.47056712962962965</v>
      </c>
      <c r="C2900" t="s">
        <v>39</v>
      </c>
      <c r="D2900" t="s">
        <v>13</v>
      </c>
      <c r="E2900">
        <v>171</v>
      </c>
      <c r="F2900" t="s">
        <v>40</v>
      </c>
      <c r="G2900" t="s">
        <v>276</v>
      </c>
      <c r="H2900" t="s">
        <v>41</v>
      </c>
      <c r="I2900">
        <v>300</v>
      </c>
      <c r="J2900" t="s">
        <v>42</v>
      </c>
      <c r="K2900" t="s">
        <v>276</v>
      </c>
      <c r="L2900">
        <v>55.688686666666698</v>
      </c>
      <c r="M2900">
        <v>-8.2930766666666695</v>
      </c>
      <c r="N2900" t="s">
        <v>102</v>
      </c>
      <c r="O2900" t="s">
        <v>150</v>
      </c>
      <c r="AF2900">
        <v>1</v>
      </c>
      <c r="AK2900">
        <v>72</v>
      </c>
      <c r="AO2900" t="s">
        <v>81</v>
      </c>
    </row>
    <row r="2901" spans="1:41" x14ac:dyDescent="0.3">
      <c r="A2901" s="1">
        <v>43658</v>
      </c>
      <c r="B2901" s="2">
        <v>0.47130787037037036</v>
      </c>
      <c r="C2901" t="s">
        <v>39</v>
      </c>
      <c r="D2901" t="s">
        <v>13</v>
      </c>
      <c r="E2901">
        <v>171</v>
      </c>
      <c r="F2901" t="s">
        <v>40</v>
      </c>
      <c r="G2901" t="s">
        <v>276</v>
      </c>
      <c r="H2901" t="s">
        <v>41</v>
      </c>
      <c r="I2901">
        <v>300</v>
      </c>
      <c r="J2901" t="s">
        <v>42</v>
      </c>
      <c r="K2901" t="s">
        <v>276</v>
      </c>
      <c r="L2901">
        <v>55.688631666666701</v>
      </c>
      <c r="M2901">
        <v>-8.2873049999999999</v>
      </c>
      <c r="N2901" t="s">
        <v>43</v>
      </c>
      <c r="O2901" t="s">
        <v>61</v>
      </c>
      <c r="P2901">
        <v>6</v>
      </c>
      <c r="AA2901" t="s">
        <v>47</v>
      </c>
      <c r="AB2901" t="s">
        <v>64</v>
      </c>
      <c r="AC2901" t="s">
        <v>58</v>
      </c>
      <c r="AE2901" t="s">
        <v>57</v>
      </c>
      <c r="AK2901">
        <v>72</v>
      </c>
    </row>
    <row r="2902" spans="1:41" x14ac:dyDescent="0.3">
      <c r="A2902" s="1">
        <v>43658</v>
      </c>
      <c r="B2902" s="2">
        <v>0.47148148148148145</v>
      </c>
      <c r="C2902" t="s">
        <v>39</v>
      </c>
      <c r="D2902" t="s">
        <v>13</v>
      </c>
      <c r="E2902">
        <v>171</v>
      </c>
      <c r="F2902" t="s">
        <v>40</v>
      </c>
      <c r="G2902" t="s">
        <v>276</v>
      </c>
      <c r="H2902" t="s">
        <v>41</v>
      </c>
      <c r="I2902">
        <v>300</v>
      </c>
      <c r="J2902" t="s">
        <v>42</v>
      </c>
      <c r="K2902" t="s">
        <v>276</v>
      </c>
      <c r="L2902">
        <v>55.688613333333301</v>
      </c>
      <c r="M2902">
        <v>-8.2860516666666708</v>
      </c>
      <c r="N2902" t="s">
        <v>43</v>
      </c>
      <c r="O2902" t="s">
        <v>44</v>
      </c>
      <c r="W2902">
        <v>1</v>
      </c>
      <c r="Z2902" t="s">
        <v>46</v>
      </c>
      <c r="AA2902" t="s">
        <v>47</v>
      </c>
      <c r="AB2902" t="s">
        <v>53</v>
      </c>
      <c r="AC2902" t="s">
        <v>49</v>
      </c>
      <c r="AE2902" t="s">
        <v>57</v>
      </c>
      <c r="AK2902">
        <v>72</v>
      </c>
    </row>
    <row r="2903" spans="1:41" x14ac:dyDescent="0.3">
      <c r="A2903" s="1">
        <v>43658</v>
      </c>
      <c r="B2903" s="2">
        <v>0.4761111111111111</v>
      </c>
      <c r="C2903" t="s">
        <v>39</v>
      </c>
      <c r="D2903" t="s">
        <v>13</v>
      </c>
      <c r="E2903">
        <v>171</v>
      </c>
      <c r="F2903" t="s">
        <v>40</v>
      </c>
      <c r="G2903" t="s">
        <v>276</v>
      </c>
      <c r="H2903" t="s">
        <v>41</v>
      </c>
      <c r="I2903">
        <v>300</v>
      </c>
      <c r="J2903" t="s">
        <v>42</v>
      </c>
      <c r="K2903" t="s">
        <v>276</v>
      </c>
      <c r="L2903">
        <v>55.688758333333297</v>
      </c>
      <c r="M2903">
        <v>-8.2506516666666698</v>
      </c>
      <c r="N2903" t="s">
        <v>129</v>
      </c>
      <c r="O2903" t="s">
        <v>54</v>
      </c>
      <c r="W2903">
        <v>7</v>
      </c>
      <c r="Y2903" t="s">
        <v>28</v>
      </c>
      <c r="Z2903" t="s">
        <v>52</v>
      </c>
      <c r="AA2903" t="s">
        <v>47</v>
      </c>
      <c r="AB2903" t="s">
        <v>55</v>
      </c>
      <c r="AE2903" t="s">
        <v>50</v>
      </c>
      <c r="AK2903">
        <v>72</v>
      </c>
    </row>
    <row r="2904" spans="1:41" x14ac:dyDescent="0.3">
      <c r="A2904" s="1">
        <v>43658</v>
      </c>
      <c r="B2904" s="2">
        <v>0.47671296296296295</v>
      </c>
      <c r="C2904" t="s">
        <v>39</v>
      </c>
      <c r="D2904" t="s">
        <v>13</v>
      </c>
      <c r="E2904">
        <v>171</v>
      </c>
      <c r="F2904" t="s">
        <v>40</v>
      </c>
      <c r="G2904" t="s">
        <v>276</v>
      </c>
      <c r="H2904" t="s">
        <v>41</v>
      </c>
      <c r="I2904">
        <v>300</v>
      </c>
      <c r="J2904" t="s">
        <v>42</v>
      </c>
      <c r="K2904" t="s">
        <v>276</v>
      </c>
      <c r="L2904">
        <v>55.6888066666667</v>
      </c>
      <c r="M2904">
        <v>-8.2460483333333308</v>
      </c>
      <c r="N2904" t="s">
        <v>129</v>
      </c>
      <c r="O2904" t="s">
        <v>54</v>
      </c>
      <c r="W2904">
        <v>3</v>
      </c>
      <c r="Y2904" t="s">
        <v>28</v>
      </c>
      <c r="Z2904" t="s">
        <v>52</v>
      </c>
      <c r="AA2904" t="s">
        <v>47</v>
      </c>
      <c r="AB2904" t="s">
        <v>55</v>
      </c>
      <c r="AE2904" t="s">
        <v>57</v>
      </c>
      <c r="AK2904">
        <v>72</v>
      </c>
    </row>
    <row r="2905" spans="1:41" x14ac:dyDescent="0.3">
      <c r="A2905" s="1">
        <v>43658</v>
      </c>
      <c r="B2905" s="2">
        <v>0.47685185185185186</v>
      </c>
      <c r="C2905" t="s">
        <v>39</v>
      </c>
      <c r="D2905" t="s">
        <v>13</v>
      </c>
      <c r="E2905">
        <v>171</v>
      </c>
      <c r="F2905" t="s">
        <v>40</v>
      </c>
      <c r="G2905" t="s">
        <v>276</v>
      </c>
      <c r="H2905" t="s">
        <v>41</v>
      </c>
      <c r="I2905">
        <v>300</v>
      </c>
      <c r="J2905" t="s">
        <v>42</v>
      </c>
      <c r="K2905" t="s">
        <v>276</v>
      </c>
      <c r="L2905">
        <v>55.688811666666702</v>
      </c>
      <c r="M2905">
        <v>-8.2449899999999996</v>
      </c>
      <c r="N2905" t="s">
        <v>129</v>
      </c>
      <c r="O2905" t="s">
        <v>61</v>
      </c>
      <c r="P2905">
        <v>1</v>
      </c>
      <c r="AA2905" t="s">
        <v>47</v>
      </c>
      <c r="AB2905" t="s">
        <v>53</v>
      </c>
      <c r="AE2905" t="s">
        <v>57</v>
      </c>
      <c r="AK2905">
        <v>72</v>
      </c>
    </row>
    <row r="2906" spans="1:41" x14ac:dyDescent="0.3">
      <c r="A2906" s="1">
        <v>43658</v>
      </c>
      <c r="B2906" s="2">
        <v>0.47921296296296295</v>
      </c>
      <c r="C2906" t="s">
        <v>39</v>
      </c>
      <c r="D2906" t="s">
        <v>13</v>
      </c>
      <c r="E2906">
        <v>171</v>
      </c>
      <c r="F2906" t="s">
        <v>40</v>
      </c>
      <c r="G2906" t="s">
        <v>276</v>
      </c>
      <c r="H2906" t="s">
        <v>41</v>
      </c>
      <c r="I2906">
        <v>300</v>
      </c>
      <c r="J2906" t="s">
        <v>42</v>
      </c>
      <c r="K2906" t="s">
        <v>276</v>
      </c>
      <c r="L2906">
        <v>55.688951666666703</v>
      </c>
      <c r="M2906">
        <v>-8.2270733333333297</v>
      </c>
      <c r="N2906" t="s">
        <v>129</v>
      </c>
      <c r="O2906" t="s">
        <v>121</v>
      </c>
      <c r="W2906">
        <v>1</v>
      </c>
      <c r="Y2906" t="s">
        <v>28</v>
      </c>
      <c r="Z2906" t="s">
        <v>52</v>
      </c>
      <c r="AA2906" t="s">
        <v>47</v>
      </c>
      <c r="AB2906" t="s">
        <v>55</v>
      </c>
      <c r="AE2906" t="s">
        <v>50</v>
      </c>
      <c r="AK2906">
        <v>72</v>
      </c>
    </row>
    <row r="2907" spans="1:41" x14ac:dyDescent="0.3">
      <c r="A2907" s="1">
        <v>43658</v>
      </c>
      <c r="B2907" s="2">
        <v>0.47946759259259258</v>
      </c>
      <c r="C2907" t="s">
        <v>39</v>
      </c>
      <c r="D2907" t="s">
        <v>13</v>
      </c>
      <c r="E2907">
        <v>171</v>
      </c>
      <c r="F2907" t="s">
        <v>40</v>
      </c>
      <c r="G2907" t="s">
        <v>276</v>
      </c>
      <c r="H2907" t="s">
        <v>41</v>
      </c>
      <c r="I2907">
        <v>300</v>
      </c>
      <c r="J2907" t="s">
        <v>42</v>
      </c>
      <c r="K2907" t="s">
        <v>276</v>
      </c>
      <c r="L2907">
        <v>55.688951666666703</v>
      </c>
      <c r="M2907">
        <v>-8.2250833333333304</v>
      </c>
      <c r="N2907" t="s">
        <v>129</v>
      </c>
      <c r="O2907" t="s">
        <v>121</v>
      </c>
      <c r="W2907">
        <v>1</v>
      </c>
      <c r="Y2907" t="s">
        <v>90</v>
      </c>
      <c r="Z2907" t="s">
        <v>52</v>
      </c>
      <c r="AA2907" t="s">
        <v>47</v>
      </c>
      <c r="AB2907" t="s">
        <v>55</v>
      </c>
      <c r="AE2907" t="s">
        <v>50</v>
      </c>
      <c r="AK2907">
        <v>72</v>
      </c>
    </row>
    <row r="2908" spans="1:41" x14ac:dyDescent="0.3">
      <c r="A2908" s="1">
        <v>43658</v>
      </c>
      <c r="B2908" s="2">
        <v>0.47962962962962963</v>
      </c>
      <c r="C2908" t="s">
        <v>39</v>
      </c>
      <c r="D2908" t="s">
        <v>13</v>
      </c>
      <c r="E2908">
        <v>171</v>
      </c>
      <c r="F2908" t="s">
        <v>40</v>
      </c>
      <c r="G2908" t="s">
        <v>276</v>
      </c>
      <c r="H2908" t="s">
        <v>41</v>
      </c>
      <c r="I2908">
        <v>300</v>
      </c>
      <c r="J2908" t="s">
        <v>42</v>
      </c>
      <c r="K2908" t="s">
        <v>276</v>
      </c>
      <c r="L2908">
        <v>55.688953333333302</v>
      </c>
      <c r="M2908">
        <v>-8.2239649999999997</v>
      </c>
      <c r="N2908" t="s">
        <v>129</v>
      </c>
      <c r="O2908" t="s">
        <v>54</v>
      </c>
      <c r="W2908">
        <v>15</v>
      </c>
      <c r="Y2908" t="s">
        <v>28</v>
      </c>
      <c r="Z2908" t="s">
        <v>52</v>
      </c>
      <c r="AA2908" t="s">
        <v>47</v>
      </c>
      <c r="AB2908" t="s">
        <v>55</v>
      </c>
      <c r="AE2908" t="s">
        <v>50</v>
      </c>
      <c r="AK2908">
        <v>72</v>
      </c>
    </row>
    <row r="2909" spans="1:41" x14ac:dyDescent="0.3">
      <c r="A2909" s="1">
        <v>43658</v>
      </c>
      <c r="B2909" s="2">
        <v>0.4798263888888889</v>
      </c>
      <c r="C2909" t="s">
        <v>39</v>
      </c>
      <c r="D2909" t="s">
        <v>13</v>
      </c>
      <c r="E2909">
        <v>171</v>
      </c>
      <c r="F2909" t="s">
        <v>40</v>
      </c>
      <c r="G2909" t="s">
        <v>276</v>
      </c>
      <c r="H2909" t="s">
        <v>41</v>
      </c>
      <c r="I2909">
        <v>300</v>
      </c>
      <c r="J2909" t="s">
        <v>42</v>
      </c>
      <c r="K2909" t="s">
        <v>276</v>
      </c>
      <c r="L2909">
        <v>55.688973333333301</v>
      </c>
      <c r="M2909">
        <v>-8.2224699999999995</v>
      </c>
      <c r="N2909" t="s">
        <v>129</v>
      </c>
      <c r="O2909" t="s">
        <v>147</v>
      </c>
      <c r="W2909">
        <v>1</v>
      </c>
      <c r="Y2909" t="s">
        <v>28</v>
      </c>
      <c r="Z2909" t="s">
        <v>52</v>
      </c>
      <c r="AA2909" t="s">
        <v>76</v>
      </c>
      <c r="AE2909" t="s">
        <v>57</v>
      </c>
      <c r="AK2909">
        <v>72</v>
      </c>
    </row>
    <row r="2910" spans="1:41" x14ac:dyDescent="0.3">
      <c r="A2910" s="1">
        <v>43658</v>
      </c>
      <c r="B2910" s="2">
        <v>0.48</v>
      </c>
      <c r="C2910" t="s">
        <v>39</v>
      </c>
      <c r="D2910" t="s">
        <v>13</v>
      </c>
      <c r="E2910">
        <v>171</v>
      </c>
      <c r="F2910" t="s">
        <v>40</v>
      </c>
      <c r="G2910" t="s">
        <v>276</v>
      </c>
      <c r="H2910" t="s">
        <v>41</v>
      </c>
      <c r="I2910">
        <v>300</v>
      </c>
      <c r="J2910" t="s">
        <v>42</v>
      </c>
      <c r="K2910" t="s">
        <v>276</v>
      </c>
      <c r="L2910">
        <v>55.688978333333303</v>
      </c>
      <c r="M2910">
        <v>-8.2211649999999992</v>
      </c>
      <c r="N2910" t="s">
        <v>129</v>
      </c>
      <c r="O2910" t="s">
        <v>147</v>
      </c>
      <c r="W2910">
        <v>1</v>
      </c>
      <c r="Y2910" t="s">
        <v>31</v>
      </c>
      <c r="Z2910" t="s">
        <v>158</v>
      </c>
      <c r="AA2910" t="s">
        <v>76</v>
      </c>
      <c r="AE2910" t="s">
        <v>57</v>
      </c>
      <c r="AK2910">
        <v>72</v>
      </c>
    </row>
    <row r="2911" spans="1:41" x14ac:dyDescent="0.3">
      <c r="A2911" s="1">
        <v>43658</v>
      </c>
      <c r="B2911" s="2">
        <v>0.48018518518518521</v>
      </c>
      <c r="C2911" t="s">
        <v>39</v>
      </c>
      <c r="D2911" t="s">
        <v>13</v>
      </c>
      <c r="E2911">
        <v>171</v>
      </c>
      <c r="F2911" t="s">
        <v>40</v>
      </c>
      <c r="G2911" t="s">
        <v>276</v>
      </c>
      <c r="H2911" t="s">
        <v>41</v>
      </c>
      <c r="I2911">
        <v>300</v>
      </c>
      <c r="J2911" t="s">
        <v>42</v>
      </c>
      <c r="K2911" t="s">
        <v>276</v>
      </c>
      <c r="L2911">
        <v>55.688985000000002</v>
      </c>
      <c r="M2911">
        <v>-8.2197683333333291</v>
      </c>
      <c r="N2911" t="s">
        <v>129</v>
      </c>
      <c r="O2911" t="s">
        <v>61</v>
      </c>
      <c r="P2911">
        <v>1</v>
      </c>
      <c r="AA2911" t="s">
        <v>47</v>
      </c>
      <c r="AB2911" t="s">
        <v>55</v>
      </c>
      <c r="AE2911" t="s">
        <v>50</v>
      </c>
      <c r="AK2911">
        <v>72</v>
      </c>
    </row>
    <row r="2912" spans="1:41" x14ac:dyDescent="0.3">
      <c r="A2912" s="1">
        <v>43658</v>
      </c>
      <c r="B2912" s="2">
        <v>0.48189814814814813</v>
      </c>
      <c r="C2912" t="s">
        <v>39</v>
      </c>
      <c r="D2912" t="s">
        <v>13</v>
      </c>
      <c r="E2912">
        <v>171</v>
      </c>
      <c r="F2912" t="s">
        <v>40</v>
      </c>
      <c r="G2912" t="s">
        <v>276</v>
      </c>
      <c r="H2912" t="s">
        <v>41</v>
      </c>
      <c r="I2912">
        <v>300</v>
      </c>
      <c r="J2912" t="s">
        <v>42</v>
      </c>
      <c r="K2912" t="s">
        <v>276</v>
      </c>
      <c r="L2912">
        <v>55.689083333333301</v>
      </c>
      <c r="M2912">
        <v>-8.2066733333333293</v>
      </c>
      <c r="N2912" t="s">
        <v>129</v>
      </c>
      <c r="O2912" t="s">
        <v>100</v>
      </c>
      <c r="W2912">
        <v>2</v>
      </c>
      <c r="Y2912" t="s">
        <v>28</v>
      </c>
      <c r="Z2912" t="s">
        <v>52</v>
      </c>
      <c r="AA2912" t="s">
        <v>47</v>
      </c>
      <c r="AB2912" t="s">
        <v>55</v>
      </c>
      <c r="AE2912" t="s">
        <v>50</v>
      </c>
      <c r="AK2912">
        <v>72</v>
      </c>
    </row>
    <row r="2913" spans="1:37" x14ac:dyDescent="0.3">
      <c r="A2913" s="1">
        <v>43658</v>
      </c>
      <c r="B2913" s="2">
        <v>0.48203703703703704</v>
      </c>
      <c r="C2913" t="s">
        <v>39</v>
      </c>
      <c r="D2913" t="s">
        <v>13</v>
      </c>
      <c r="E2913">
        <v>171</v>
      </c>
      <c r="F2913" t="s">
        <v>40</v>
      </c>
      <c r="G2913" t="s">
        <v>276</v>
      </c>
      <c r="H2913" t="s">
        <v>41</v>
      </c>
      <c r="I2913">
        <v>300</v>
      </c>
      <c r="J2913" t="s">
        <v>42</v>
      </c>
      <c r="K2913" t="s">
        <v>276</v>
      </c>
      <c r="L2913">
        <v>55.6890966666667</v>
      </c>
      <c r="M2913">
        <v>-8.2056466666666701</v>
      </c>
      <c r="N2913" t="s">
        <v>129</v>
      </c>
      <c r="O2913" t="s">
        <v>54</v>
      </c>
      <c r="W2913">
        <v>3</v>
      </c>
      <c r="Y2913" t="s">
        <v>28</v>
      </c>
      <c r="Z2913" t="s">
        <v>52</v>
      </c>
      <c r="AA2913" t="s">
        <v>47</v>
      </c>
      <c r="AB2913" t="s">
        <v>55</v>
      </c>
      <c r="AE2913" t="s">
        <v>50</v>
      </c>
      <c r="AK2913">
        <v>72</v>
      </c>
    </row>
    <row r="2914" spans="1:37" x14ac:dyDescent="0.3">
      <c r="A2914" s="1">
        <v>43658</v>
      </c>
      <c r="B2914" s="2">
        <v>0.48219907407407409</v>
      </c>
      <c r="C2914" t="s">
        <v>39</v>
      </c>
      <c r="D2914" t="s">
        <v>13</v>
      </c>
      <c r="E2914">
        <v>171</v>
      </c>
      <c r="F2914" t="s">
        <v>40</v>
      </c>
      <c r="G2914" t="s">
        <v>276</v>
      </c>
      <c r="H2914" t="s">
        <v>41</v>
      </c>
      <c r="I2914">
        <v>300</v>
      </c>
      <c r="J2914" t="s">
        <v>42</v>
      </c>
      <c r="K2914" t="s">
        <v>276</v>
      </c>
      <c r="L2914">
        <v>55.689124999999997</v>
      </c>
      <c r="M2914">
        <v>-8.2044166666666705</v>
      </c>
      <c r="N2914" t="s">
        <v>129</v>
      </c>
      <c r="O2914" t="s">
        <v>123</v>
      </c>
      <c r="W2914">
        <v>1</v>
      </c>
      <c r="Y2914" t="s">
        <v>28</v>
      </c>
      <c r="Z2914" t="s">
        <v>52</v>
      </c>
      <c r="AA2914" t="s">
        <v>47</v>
      </c>
      <c r="AB2914" t="s">
        <v>55</v>
      </c>
      <c r="AE2914" t="s">
        <v>50</v>
      </c>
      <c r="AK2914">
        <v>72</v>
      </c>
    </row>
    <row r="2915" spans="1:37" x14ac:dyDescent="0.3">
      <c r="A2915" s="1">
        <v>43658</v>
      </c>
      <c r="B2915" s="2">
        <v>0.48357638888888888</v>
      </c>
      <c r="C2915" t="s">
        <v>39</v>
      </c>
      <c r="D2915" t="s">
        <v>13</v>
      </c>
      <c r="E2915">
        <v>171</v>
      </c>
      <c r="F2915" t="s">
        <v>40</v>
      </c>
      <c r="G2915" t="s">
        <v>276</v>
      </c>
      <c r="H2915" t="s">
        <v>41</v>
      </c>
      <c r="I2915">
        <v>300</v>
      </c>
      <c r="J2915" t="s">
        <v>42</v>
      </c>
      <c r="K2915" t="s">
        <v>276</v>
      </c>
      <c r="L2915">
        <v>55.689091666666698</v>
      </c>
      <c r="M2915">
        <v>-8.1939650000000004</v>
      </c>
      <c r="N2915" t="s">
        <v>129</v>
      </c>
      <c r="O2915" t="s">
        <v>54</v>
      </c>
      <c r="W2915">
        <v>3</v>
      </c>
      <c r="Y2915" t="s">
        <v>28</v>
      </c>
      <c r="Z2915" t="s">
        <v>52</v>
      </c>
      <c r="AA2915" t="s">
        <v>47</v>
      </c>
      <c r="AB2915" t="s">
        <v>55</v>
      </c>
      <c r="AE2915" t="s">
        <v>57</v>
      </c>
      <c r="AK2915">
        <v>72</v>
      </c>
    </row>
    <row r="2916" spans="1:37" x14ac:dyDescent="0.3">
      <c r="A2916" s="1">
        <v>43658</v>
      </c>
      <c r="B2916" s="2">
        <v>0.48372685185185182</v>
      </c>
      <c r="C2916" t="s">
        <v>39</v>
      </c>
      <c r="D2916" t="s">
        <v>13</v>
      </c>
      <c r="E2916">
        <v>171</v>
      </c>
      <c r="F2916" t="s">
        <v>40</v>
      </c>
      <c r="G2916" t="s">
        <v>276</v>
      </c>
      <c r="H2916" t="s">
        <v>41</v>
      </c>
      <c r="I2916">
        <v>300</v>
      </c>
      <c r="J2916" t="s">
        <v>42</v>
      </c>
      <c r="K2916" t="s">
        <v>276</v>
      </c>
      <c r="L2916">
        <v>55.689075000000003</v>
      </c>
      <c r="M2916">
        <v>-8.1928116666666693</v>
      </c>
      <c r="N2916" t="s">
        <v>129</v>
      </c>
      <c r="O2916" t="s">
        <v>44</v>
      </c>
      <c r="W2916">
        <v>1</v>
      </c>
      <c r="Z2916" t="s">
        <v>46</v>
      </c>
      <c r="AA2916" t="s">
        <v>47</v>
      </c>
      <c r="AB2916" t="s">
        <v>72</v>
      </c>
      <c r="AE2916" t="s">
        <v>50</v>
      </c>
      <c r="AK2916">
        <v>72</v>
      </c>
    </row>
    <row r="2917" spans="1:37" x14ac:dyDescent="0.3">
      <c r="A2917" s="1">
        <v>43658</v>
      </c>
      <c r="B2917" s="2">
        <v>0.4846064814814815</v>
      </c>
      <c r="C2917" t="s">
        <v>39</v>
      </c>
      <c r="D2917" t="s">
        <v>13</v>
      </c>
      <c r="E2917">
        <v>171</v>
      </c>
      <c r="F2917" t="s">
        <v>40</v>
      </c>
      <c r="G2917" t="s">
        <v>276</v>
      </c>
      <c r="H2917" t="s">
        <v>41</v>
      </c>
      <c r="I2917">
        <v>300</v>
      </c>
      <c r="J2917" t="s">
        <v>42</v>
      </c>
      <c r="K2917" t="s">
        <v>276</v>
      </c>
      <c r="L2917">
        <v>55.689043333333302</v>
      </c>
      <c r="M2917">
        <v>-8.1860383333333306</v>
      </c>
      <c r="N2917" t="s">
        <v>129</v>
      </c>
      <c r="O2917" t="s">
        <v>61</v>
      </c>
      <c r="P2917">
        <v>1</v>
      </c>
      <c r="AA2917" t="s">
        <v>122</v>
      </c>
      <c r="AE2917" t="s">
        <v>57</v>
      </c>
      <c r="AK2917">
        <v>72</v>
      </c>
    </row>
    <row r="2918" spans="1:37" x14ac:dyDescent="0.3">
      <c r="A2918" s="1">
        <v>43658</v>
      </c>
      <c r="B2918" s="2">
        <v>0.48582175925925924</v>
      </c>
      <c r="C2918" t="s">
        <v>39</v>
      </c>
      <c r="D2918" t="s">
        <v>13</v>
      </c>
      <c r="E2918">
        <v>171</v>
      </c>
      <c r="F2918" t="s">
        <v>40</v>
      </c>
      <c r="G2918" t="s">
        <v>276</v>
      </c>
      <c r="H2918" t="s">
        <v>41</v>
      </c>
      <c r="I2918">
        <v>300</v>
      </c>
      <c r="J2918" t="s">
        <v>42</v>
      </c>
      <c r="K2918" t="s">
        <v>276</v>
      </c>
      <c r="L2918">
        <v>55.6890066666667</v>
      </c>
      <c r="M2918">
        <v>-8.1768183333333297</v>
      </c>
      <c r="N2918" t="s">
        <v>129</v>
      </c>
      <c r="O2918" t="s">
        <v>54</v>
      </c>
      <c r="W2918">
        <v>3</v>
      </c>
      <c r="Y2918" t="s">
        <v>28</v>
      </c>
      <c r="Z2918" t="s">
        <v>52</v>
      </c>
      <c r="AA2918" t="s">
        <v>47</v>
      </c>
      <c r="AB2918" t="s">
        <v>64</v>
      </c>
      <c r="AE2918" t="s">
        <v>57</v>
      </c>
      <c r="AK2918">
        <v>72</v>
      </c>
    </row>
    <row r="2919" spans="1:37" x14ac:dyDescent="0.3">
      <c r="A2919" s="1">
        <v>43658</v>
      </c>
      <c r="B2919" s="2">
        <v>0.48877314814814815</v>
      </c>
      <c r="C2919" t="s">
        <v>39</v>
      </c>
      <c r="D2919" t="s">
        <v>13</v>
      </c>
      <c r="E2919">
        <v>171</v>
      </c>
      <c r="F2919" t="s">
        <v>40</v>
      </c>
      <c r="G2919" t="s">
        <v>276</v>
      </c>
      <c r="H2919" t="s">
        <v>41</v>
      </c>
      <c r="I2919">
        <v>300</v>
      </c>
      <c r="J2919" t="s">
        <v>42</v>
      </c>
      <c r="K2919" t="s">
        <v>276</v>
      </c>
      <c r="L2919">
        <v>55.688899999999997</v>
      </c>
      <c r="M2919">
        <v>-8.1543416666666708</v>
      </c>
      <c r="N2919" t="s">
        <v>129</v>
      </c>
      <c r="O2919" t="s">
        <v>61</v>
      </c>
      <c r="P2919">
        <v>1</v>
      </c>
      <c r="AA2919" t="s">
        <v>122</v>
      </c>
      <c r="AE2919" t="s">
        <v>57</v>
      </c>
      <c r="AK2919">
        <v>72</v>
      </c>
    </row>
    <row r="2920" spans="1:37" x14ac:dyDescent="0.3">
      <c r="A2920" s="1">
        <v>43658</v>
      </c>
      <c r="B2920" s="2">
        <v>0.4904513888888889</v>
      </c>
      <c r="C2920" t="s">
        <v>39</v>
      </c>
      <c r="D2920" t="s">
        <v>13</v>
      </c>
      <c r="E2920">
        <v>171</v>
      </c>
      <c r="F2920" t="s">
        <v>40</v>
      </c>
      <c r="G2920" t="s">
        <v>276</v>
      </c>
      <c r="H2920" t="s">
        <v>41</v>
      </c>
      <c r="I2920">
        <v>300</v>
      </c>
      <c r="J2920" t="s">
        <v>42</v>
      </c>
      <c r="K2920" t="s">
        <v>276</v>
      </c>
      <c r="L2920">
        <v>55.688924999999998</v>
      </c>
      <c r="M2920">
        <v>-8.1415316666666708</v>
      </c>
      <c r="N2920" t="s">
        <v>129</v>
      </c>
      <c r="O2920" t="s">
        <v>44</v>
      </c>
      <c r="W2920">
        <v>1</v>
      </c>
      <c r="Z2920" t="s">
        <v>46</v>
      </c>
      <c r="AA2920" t="s">
        <v>47</v>
      </c>
      <c r="AE2920" t="s">
        <v>57</v>
      </c>
      <c r="AK2920">
        <v>72</v>
      </c>
    </row>
    <row r="2921" spans="1:37" x14ac:dyDescent="0.3">
      <c r="A2921" s="1">
        <v>43658</v>
      </c>
      <c r="B2921" s="2">
        <v>0.49197916666666663</v>
      </c>
      <c r="C2921" t="s">
        <v>39</v>
      </c>
      <c r="D2921" t="s">
        <v>13</v>
      </c>
      <c r="E2921">
        <v>171</v>
      </c>
      <c r="F2921" t="s">
        <v>40</v>
      </c>
      <c r="G2921" t="s">
        <v>276</v>
      </c>
      <c r="H2921" t="s">
        <v>41</v>
      </c>
      <c r="I2921">
        <v>300</v>
      </c>
      <c r="J2921" t="s">
        <v>42</v>
      </c>
      <c r="K2921" t="s">
        <v>276</v>
      </c>
      <c r="L2921">
        <v>55.688920000000003</v>
      </c>
      <c r="M2921">
        <v>-8.1298700000000004</v>
      </c>
      <c r="N2921" t="s">
        <v>129</v>
      </c>
      <c r="O2921" t="s">
        <v>61</v>
      </c>
      <c r="P2921">
        <v>6</v>
      </c>
      <c r="AA2921" t="s">
        <v>47</v>
      </c>
      <c r="AB2921" t="s">
        <v>64</v>
      </c>
      <c r="AE2921" t="s">
        <v>57</v>
      </c>
      <c r="AK2921">
        <v>72</v>
      </c>
    </row>
    <row r="2922" spans="1:37" x14ac:dyDescent="0.3">
      <c r="A2922" s="1">
        <v>43658</v>
      </c>
      <c r="B2922" s="2">
        <v>0.49280092592592589</v>
      </c>
      <c r="C2922" t="s">
        <v>39</v>
      </c>
      <c r="D2922" t="s">
        <v>13</v>
      </c>
      <c r="E2922">
        <v>171</v>
      </c>
      <c r="F2922" t="s">
        <v>40</v>
      </c>
      <c r="G2922" t="s">
        <v>276</v>
      </c>
      <c r="H2922" t="s">
        <v>41</v>
      </c>
      <c r="I2922">
        <v>300</v>
      </c>
      <c r="J2922" t="s">
        <v>42</v>
      </c>
      <c r="K2922" t="s">
        <v>276</v>
      </c>
      <c r="L2922">
        <v>55.688953333333302</v>
      </c>
      <c r="M2922">
        <v>-8.1236583333333297</v>
      </c>
      <c r="N2922" t="s">
        <v>129</v>
      </c>
      <c r="O2922" t="s">
        <v>123</v>
      </c>
      <c r="W2922">
        <v>1</v>
      </c>
      <c r="Y2922" t="s">
        <v>28</v>
      </c>
      <c r="Z2922" t="s">
        <v>52</v>
      </c>
      <c r="AA2922" t="s">
        <v>47</v>
      </c>
      <c r="AB2922" t="s">
        <v>72</v>
      </c>
      <c r="AE2922" t="s">
        <v>57</v>
      </c>
      <c r="AK2922">
        <v>72</v>
      </c>
    </row>
    <row r="2923" spans="1:37" x14ac:dyDescent="0.3">
      <c r="A2923" s="1">
        <v>43658</v>
      </c>
      <c r="B2923" s="2">
        <v>0.49292824074074071</v>
      </c>
      <c r="C2923" t="s">
        <v>39</v>
      </c>
      <c r="D2923" t="s">
        <v>13</v>
      </c>
      <c r="E2923">
        <v>171</v>
      </c>
      <c r="F2923" t="s">
        <v>40</v>
      </c>
      <c r="G2923" t="s">
        <v>276</v>
      </c>
      <c r="H2923" t="s">
        <v>41</v>
      </c>
      <c r="I2923">
        <v>300</v>
      </c>
      <c r="J2923" t="s">
        <v>42</v>
      </c>
      <c r="K2923" t="s">
        <v>276</v>
      </c>
      <c r="L2923">
        <v>55.688955</v>
      </c>
      <c r="M2923">
        <v>-8.1226933333333307</v>
      </c>
      <c r="N2923" t="s">
        <v>129</v>
      </c>
      <c r="O2923" t="s">
        <v>44</v>
      </c>
      <c r="W2923">
        <v>1</v>
      </c>
      <c r="Z2923" t="s">
        <v>46</v>
      </c>
      <c r="AA2923" t="s">
        <v>47</v>
      </c>
      <c r="AB2923" t="s">
        <v>72</v>
      </c>
      <c r="AE2923" t="s">
        <v>57</v>
      </c>
      <c r="AK2923">
        <v>72</v>
      </c>
    </row>
    <row r="2924" spans="1:37" x14ac:dyDescent="0.3">
      <c r="A2924" s="1">
        <v>43658</v>
      </c>
      <c r="B2924" s="2">
        <v>0.49331018518518516</v>
      </c>
      <c r="C2924" t="s">
        <v>39</v>
      </c>
      <c r="D2924" t="s">
        <v>13</v>
      </c>
      <c r="E2924">
        <v>171</v>
      </c>
      <c r="F2924" t="s">
        <v>40</v>
      </c>
      <c r="G2924" t="s">
        <v>276</v>
      </c>
      <c r="H2924" t="s">
        <v>41</v>
      </c>
      <c r="I2924">
        <v>300</v>
      </c>
      <c r="J2924" t="s">
        <v>42</v>
      </c>
      <c r="K2924" t="s">
        <v>276</v>
      </c>
      <c r="L2924">
        <v>55.688973333333301</v>
      </c>
      <c r="M2924">
        <v>-8.1198133333333296</v>
      </c>
      <c r="N2924" t="s">
        <v>129</v>
      </c>
      <c r="O2924" t="s">
        <v>61</v>
      </c>
      <c r="P2924">
        <v>1</v>
      </c>
      <c r="AA2924" t="s">
        <v>47</v>
      </c>
      <c r="AB2924" t="s">
        <v>72</v>
      </c>
      <c r="AE2924" t="s">
        <v>57</v>
      </c>
      <c r="AK2924">
        <v>72</v>
      </c>
    </row>
    <row r="2925" spans="1:37" x14ac:dyDescent="0.3">
      <c r="A2925" s="1">
        <v>43658</v>
      </c>
      <c r="B2925" s="2">
        <v>0.49386574074074074</v>
      </c>
      <c r="C2925" t="s">
        <v>39</v>
      </c>
      <c r="D2925" t="s">
        <v>13</v>
      </c>
      <c r="E2925">
        <v>171</v>
      </c>
      <c r="F2925" t="s">
        <v>40</v>
      </c>
      <c r="G2925" t="s">
        <v>276</v>
      </c>
      <c r="H2925" t="s">
        <v>41</v>
      </c>
      <c r="I2925">
        <v>300</v>
      </c>
      <c r="J2925" t="s">
        <v>42</v>
      </c>
      <c r="K2925" t="s">
        <v>276</v>
      </c>
      <c r="L2925">
        <v>55.688980000000001</v>
      </c>
      <c r="M2925">
        <v>-8.11560666666667</v>
      </c>
      <c r="N2925" t="s">
        <v>129</v>
      </c>
      <c r="O2925" t="s">
        <v>61</v>
      </c>
      <c r="P2925">
        <v>1</v>
      </c>
      <c r="AA2925" t="s">
        <v>47</v>
      </c>
      <c r="AB2925" t="s">
        <v>72</v>
      </c>
      <c r="AE2925" t="s">
        <v>50</v>
      </c>
      <c r="AK2925">
        <v>72</v>
      </c>
    </row>
    <row r="2926" spans="1:37" x14ac:dyDescent="0.3">
      <c r="A2926" s="1">
        <v>43659</v>
      </c>
      <c r="B2926" s="2">
        <v>0.66081018518518519</v>
      </c>
      <c r="C2926" t="s">
        <v>39</v>
      </c>
      <c r="D2926" t="s">
        <v>13</v>
      </c>
      <c r="E2926">
        <v>178</v>
      </c>
      <c r="F2926" t="s">
        <v>95</v>
      </c>
      <c r="G2926" t="s">
        <v>276</v>
      </c>
      <c r="H2926" t="s">
        <v>41</v>
      </c>
      <c r="K2926" t="s">
        <v>276</v>
      </c>
      <c r="L2926">
        <v>55.859683333333301</v>
      </c>
      <c r="M2926">
        <v>-9.3025033333333305</v>
      </c>
      <c r="N2926" t="s">
        <v>43</v>
      </c>
      <c r="O2926" t="s">
        <v>44</v>
      </c>
      <c r="W2926">
        <v>50</v>
      </c>
      <c r="Z2926" t="s">
        <v>46</v>
      </c>
      <c r="AA2926" t="s">
        <v>47</v>
      </c>
      <c r="AB2926" t="s">
        <v>64</v>
      </c>
      <c r="AC2926" t="s">
        <v>65</v>
      </c>
      <c r="AE2926" t="s">
        <v>50</v>
      </c>
    </row>
    <row r="2927" spans="1:37" x14ac:dyDescent="0.3">
      <c r="A2927" s="1">
        <v>43659</v>
      </c>
      <c r="B2927" s="2">
        <v>0.66199074074074071</v>
      </c>
      <c r="C2927" t="s">
        <v>39</v>
      </c>
      <c r="D2927" t="s">
        <v>13</v>
      </c>
      <c r="E2927">
        <v>178</v>
      </c>
      <c r="F2927" t="s">
        <v>95</v>
      </c>
      <c r="G2927" t="s">
        <v>276</v>
      </c>
      <c r="H2927" t="s">
        <v>41</v>
      </c>
      <c r="K2927" t="s">
        <v>276</v>
      </c>
      <c r="L2927">
        <v>55.859928333333301</v>
      </c>
      <c r="M2927">
        <v>-9.2986249999999995</v>
      </c>
      <c r="N2927" t="s">
        <v>43</v>
      </c>
      <c r="O2927" t="s">
        <v>44</v>
      </c>
      <c r="W2927">
        <v>20</v>
      </c>
      <c r="Z2927" t="s">
        <v>46</v>
      </c>
      <c r="AA2927" t="s">
        <v>47</v>
      </c>
      <c r="AB2927" t="s">
        <v>64</v>
      </c>
      <c r="AC2927" t="s">
        <v>65</v>
      </c>
      <c r="AE2927" t="s">
        <v>50</v>
      </c>
    </row>
    <row r="2928" spans="1:37" x14ac:dyDescent="0.3">
      <c r="A2928" s="1">
        <v>43659</v>
      </c>
      <c r="B2928" s="2">
        <v>0.66357638888888892</v>
      </c>
      <c r="C2928" t="s">
        <v>39</v>
      </c>
      <c r="D2928" t="s">
        <v>13</v>
      </c>
      <c r="E2928">
        <v>178</v>
      </c>
      <c r="F2928" t="s">
        <v>95</v>
      </c>
      <c r="G2928" t="s">
        <v>276</v>
      </c>
      <c r="H2928" t="s">
        <v>41</v>
      </c>
      <c r="K2928" t="s">
        <v>276</v>
      </c>
      <c r="L2928">
        <v>55.860161666666698</v>
      </c>
      <c r="M2928">
        <v>-9.2931550000000005</v>
      </c>
      <c r="N2928" t="s">
        <v>43</v>
      </c>
      <c r="O2928" t="s">
        <v>61</v>
      </c>
      <c r="P2928">
        <v>6</v>
      </c>
      <c r="R2928">
        <v>1</v>
      </c>
      <c r="S2928">
        <v>1</v>
      </c>
      <c r="AA2928" t="s">
        <v>47</v>
      </c>
      <c r="AB2928" t="s">
        <v>64</v>
      </c>
      <c r="AC2928" t="s">
        <v>65</v>
      </c>
      <c r="AE2928" t="s">
        <v>50</v>
      </c>
    </row>
    <row r="2929" spans="1:31" x14ac:dyDescent="0.3">
      <c r="A2929" s="1">
        <v>43659</v>
      </c>
      <c r="B2929" s="2">
        <v>0.67186342592592585</v>
      </c>
      <c r="C2929" t="s">
        <v>39</v>
      </c>
      <c r="D2929" t="s">
        <v>13</v>
      </c>
      <c r="E2929">
        <v>178</v>
      </c>
      <c r="F2929" t="s">
        <v>95</v>
      </c>
      <c r="G2929" t="s">
        <v>276</v>
      </c>
      <c r="H2929" t="s">
        <v>41</v>
      </c>
      <c r="K2929" t="s">
        <v>276</v>
      </c>
      <c r="L2929">
        <v>55.860266666666703</v>
      </c>
      <c r="M2929">
        <v>-9.2636950000000002</v>
      </c>
      <c r="N2929" t="s">
        <v>129</v>
      </c>
      <c r="O2929" t="s">
        <v>44</v>
      </c>
      <c r="W2929">
        <v>150</v>
      </c>
      <c r="Z2929" t="s">
        <v>46</v>
      </c>
      <c r="AA2929" t="s">
        <v>47</v>
      </c>
      <c r="AB2929" t="s">
        <v>64</v>
      </c>
      <c r="AE2929" t="s">
        <v>50</v>
      </c>
    </row>
    <row r="2930" spans="1:31" x14ac:dyDescent="0.3">
      <c r="A2930" s="1">
        <v>43659</v>
      </c>
      <c r="B2930" s="2">
        <v>0.67221064814814813</v>
      </c>
      <c r="C2930" t="s">
        <v>39</v>
      </c>
      <c r="D2930" t="s">
        <v>13</v>
      </c>
      <c r="E2930">
        <v>178</v>
      </c>
      <c r="F2930" t="s">
        <v>95</v>
      </c>
      <c r="G2930" t="s">
        <v>276</v>
      </c>
      <c r="H2930" t="s">
        <v>41</v>
      </c>
      <c r="K2930" t="s">
        <v>276</v>
      </c>
      <c r="L2930">
        <v>55.860203333333303</v>
      </c>
      <c r="M2930">
        <v>-9.2627166666666696</v>
      </c>
      <c r="N2930" t="s">
        <v>43</v>
      </c>
      <c r="O2930" t="s">
        <v>51</v>
      </c>
      <c r="W2930">
        <v>2</v>
      </c>
      <c r="Y2930" t="s">
        <v>28</v>
      </c>
      <c r="Z2930" t="s">
        <v>52</v>
      </c>
      <c r="AA2930" t="s">
        <v>47</v>
      </c>
      <c r="AB2930" t="s">
        <v>64</v>
      </c>
      <c r="AC2930" t="s">
        <v>89</v>
      </c>
      <c r="AE2930" t="s">
        <v>50</v>
      </c>
    </row>
    <row r="2931" spans="1:31" x14ac:dyDescent="0.3">
      <c r="A2931" s="1">
        <v>43659</v>
      </c>
      <c r="B2931" s="2">
        <v>0.70326388888888891</v>
      </c>
      <c r="C2931" t="s">
        <v>39</v>
      </c>
      <c r="D2931" t="s">
        <v>13</v>
      </c>
      <c r="E2931">
        <v>178</v>
      </c>
      <c r="F2931" t="s">
        <v>95</v>
      </c>
      <c r="G2931" t="s">
        <v>276</v>
      </c>
      <c r="H2931" t="s">
        <v>41</v>
      </c>
      <c r="K2931" t="s">
        <v>276</v>
      </c>
      <c r="L2931">
        <v>55.867921666666703</v>
      </c>
      <c r="M2931">
        <v>-9.2019099999999998</v>
      </c>
      <c r="N2931" t="s">
        <v>43</v>
      </c>
      <c r="O2931" t="s">
        <v>61</v>
      </c>
      <c r="P2931">
        <v>60</v>
      </c>
      <c r="AA2931" t="s">
        <v>47</v>
      </c>
      <c r="AB2931" t="s">
        <v>64</v>
      </c>
      <c r="AC2931" t="s">
        <v>89</v>
      </c>
      <c r="AE2931" t="s">
        <v>50</v>
      </c>
    </row>
    <row r="2932" spans="1:31" x14ac:dyDescent="0.3">
      <c r="A2932" s="1">
        <v>43659</v>
      </c>
      <c r="B2932" s="2">
        <v>0.70344907407407409</v>
      </c>
      <c r="C2932" t="s">
        <v>39</v>
      </c>
      <c r="D2932" t="s">
        <v>13</v>
      </c>
      <c r="E2932">
        <v>178</v>
      </c>
      <c r="F2932" t="s">
        <v>95</v>
      </c>
      <c r="G2932" t="s">
        <v>276</v>
      </c>
      <c r="H2932" t="s">
        <v>41</v>
      </c>
      <c r="K2932" t="s">
        <v>276</v>
      </c>
      <c r="L2932">
        <v>55.868594999999999</v>
      </c>
      <c r="M2932">
        <v>-9.2019900000000003</v>
      </c>
      <c r="N2932" t="s">
        <v>43</v>
      </c>
      <c r="O2932" t="s">
        <v>44</v>
      </c>
      <c r="W2932">
        <v>200</v>
      </c>
      <c r="Z2932" t="s">
        <v>46</v>
      </c>
      <c r="AA2932" t="s">
        <v>47</v>
      </c>
      <c r="AB2932" t="s">
        <v>64</v>
      </c>
      <c r="AC2932" t="s">
        <v>89</v>
      </c>
      <c r="AE2932" t="s">
        <v>50</v>
      </c>
    </row>
    <row r="2933" spans="1:31" x14ac:dyDescent="0.3">
      <c r="A2933" s="1">
        <v>43659</v>
      </c>
      <c r="B2933" s="2">
        <v>0.70368055555555553</v>
      </c>
      <c r="C2933" t="s">
        <v>39</v>
      </c>
      <c r="D2933" t="s">
        <v>13</v>
      </c>
      <c r="E2933">
        <v>178</v>
      </c>
      <c r="F2933" t="s">
        <v>95</v>
      </c>
      <c r="G2933" t="s">
        <v>276</v>
      </c>
      <c r="H2933" t="s">
        <v>41</v>
      </c>
      <c r="K2933" t="s">
        <v>276</v>
      </c>
      <c r="L2933">
        <v>55.869476666666699</v>
      </c>
      <c r="M2933">
        <v>-9.2020766666666702</v>
      </c>
      <c r="N2933" t="s">
        <v>43</v>
      </c>
      <c r="O2933" t="s">
        <v>54</v>
      </c>
      <c r="W2933">
        <v>150</v>
      </c>
      <c r="Y2933" t="s">
        <v>28</v>
      </c>
      <c r="Z2933" t="s">
        <v>52</v>
      </c>
      <c r="AA2933" t="s">
        <v>47</v>
      </c>
      <c r="AB2933" t="s">
        <v>64</v>
      </c>
      <c r="AC2933" t="s">
        <v>89</v>
      </c>
      <c r="AE2933" t="s">
        <v>50</v>
      </c>
    </row>
    <row r="2934" spans="1:31" x14ac:dyDescent="0.3">
      <c r="A2934" s="1">
        <v>43659</v>
      </c>
      <c r="B2934" s="2">
        <v>0.70385416666666656</v>
      </c>
      <c r="C2934" t="s">
        <v>39</v>
      </c>
      <c r="D2934" t="s">
        <v>13</v>
      </c>
      <c r="E2934">
        <v>178</v>
      </c>
      <c r="F2934" t="s">
        <v>95</v>
      </c>
      <c r="G2934" t="s">
        <v>276</v>
      </c>
      <c r="H2934" t="s">
        <v>41</v>
      </c>
      <c r="K2934" t="s">
        <v>276</v>
      </c>
      <c r="L2934">
        <v>55.870143333333303</v>
      </c>
      <c r="M2934">
        <v>-9.2021250000000006</v>
      </c>
      <c r="N2934" t="s">
        <v>43</v>
      </c>
      <c r="O2934" t="s">
        <v>123</v>
      </c>
      <c r="W2934">
        <v>6</v>
      </c>
      <c r="Y2934" t="s">
        <v>28</v>
      </c>
      <c r="Z2934" t="s">
        <v>52</v>
      </c>
      <c r="AA2934" t="s">
        <v>47</v>
      </c>
      <c r="AB2934" t="s">
        <v>64</v>
      </c>
      <c r="AC2934" t="s">
        <v>89</v>
      </c>
      <c r="AE2934" t="s">
        <v>50</v>
      </c>
    </row>
    <row r="2935" spans="1:31" x14ac:dyDescent="0.3">
      <c r="A2935" s="1">
        <v>43659</v>
      </c>
      <c r="B2935" s="2">
        <v>0.70406250000000004</v>
      </c>
      <c r="C2935" t="s">
        <v>39</v>
      </c>
      <c r="D2935" t="s">
        <v>13</v>
      </c>
      <c r="E2935">
        <v>178</v>
      </c>
      <c r="F2935" t="s">
        <v>95</v>
      </c>
      <c r="G2935" t="s">
        <v>276</v>
      </c>
      <c r="H2935" t="s">
        <v>41</v>
      </c>
      <c r="K2935" t="s">
        <v>276</v>
      </c>
      <c r="L2935">
        <v>55.870955000000002</v>
      </c>
      <c r="M2935">
        <v>-9.2021566666666708</v>
      </c>
      <c r="N2935" t="s">
        <v>43</v>
      </c>
      <c r="O2935" t="s">
        <v>51</v>
      </c>
      <c r="W2935">
        <v>2</v>
      </c>
      <c r="Y2935" t="s">
        <v>28</v>
      </c>
      <c r="Z2935" t="s">
        <v>52</v>
      </c>
      <c r="AA2935" t="s">
        <v>47</v>
      </c>
      <c r="AB2935" t="s">
        <v>64</v>
      </c>
      <c r="AC2935" t="s">
        <v>89</v>
      </c>
      <c r="AE2935" t="s">
        <v>50</v>
      </c>
    </row>
    <row r="2936" spans="1:31" x14ac:dyDescent="0.3">
      <c r="A2936" s="1">
        <v>43659</v>
      </c>
      <c r="B2936" s="2">
        <v>0.71731481481481485</v>
      </c>
      <c r="C2936" t="s">
        <v>39</v>
      </c>
      <c r="D2936" t="s">
        <v>13</v>
      </c>
      <c r="E2936">
        <v>179</v>
      </c>
      <c r="F2936" t="s">
        <v>40</v>
      </c>
      <c r="G2936" t="s">
        <v>276</v>
      </c>
      <c r="H2936" t="s">
        <v>41</v>
      </c>
      <c r="I2936">
        <v>300</v>
      </c>
      <c r="J2936" t="s">
        <v>42</v>
      </c>
      <c r="K2936" t="s">
        <v>276</v>
      </c>
      <c r="L2936">
        <v>55.924019999999999</v>
      </c>
      <c r="M2936">
        <v>-9.2046150000000004</v>
      </c>
      <c r="N2936" t="s">
        <v>43</v>
      </c>
      <c r="O2936" t="s">
        <v>164</v>
      </c>
      <c r="W2936">
        <v>1</v>
      </c>
      <c r="Y2936" t="s">
        <v>90</v>
      </c>
      <c r="Z2936" t="s">
        <v>52</v>
      </c>
      <c r="AA2936" t="s">
        <v>47</v>
      </c>
      <c r="AB2936" t="s">
        <v>64</v>
      </c>
      <c r="AC2936" t="s">
        <v>89</v>
      </c>
      <c r="AE2936" t="s">
        <v>50</v>
      </c>
    </row>
    <row r="2937" spans="1:31" x14ac:dyDescent="0.3">
      <c r="A2937" s="1">
        <v>43659</v>
      </c>
      <c r="B2937" s="2">
        <v>0.72152777777777777</v>
      </c>
      <c r="C2937" t="s">
        <v>39</v>
      </c>
      <c r="D2937" t="s">
        <v>13</v>
      </c>
      <c r="E2937">
        <v>179</v>
      </c>
      <c r="F2937" t="s">
        <v>40</v>
      </c>
      <c r="G2937" t="s">
        <v>276</v>
      </c>
      <c r="H2937" t="s">
        <v>41</v>
      </c>
      <c r="I2937">
        <v>300</v>
      </c>
      <c r="J2937" t="s">
        <v>42</v>
      </c>
      <c r="K2937" t="s">
        <v>276</v>
      </c>
      <c r="L2937">
        <v>55.941078333333301</v>
      </c>
      <c r="M2937">
        <v>-9.2059433333333303</v>
      </c>
      <c r="N2937" t="s">
        <v>129</v>
      </c>
      <c r="O2937" t="s">
        <v>54</v>
      </c>
      <c r="W2937">
        <v>3</v>
      </c>
      <c r="Y2937" t="s">
        <v>28</v>
      </c>
      <c r="Z2937" t="s">
        <v>52</v>
      </c>
      <c r="AA2937" t="s">
        <v>47</v>
      </c>
      <c r="AB2937" t="s">
        <v>53</v>
      </c>
      <c r="AE2937" t="s">
        <v>57</v>
      </c>
    </row>
    <row r="2938" spans="1:31" x14ac:dyDescent="0.3">
      <c r="A2938" s="1">
        <v>43659</v>
      </c>
      <c r="B2938" s="2">
        <v>0.72248842592592588</v>
      </c>
      <c r="C2938" t="s">
        <v>39</v>
      </c>
      <c r="D2938" t="s">
        <v>13</v>
      </c>
      <c r="E2938">
        <v>179</v>
      </c>
      <c r="F2938" t="s">
        <v>40</v>
      </c>
      <c r="G2938" t="s">
        <v>276</v>
      </c>
      <c r="H2938" t="s">
        <v>41</v>
      </c>
      <c r="I2938">
        <v>300</v>
      </c>
      <c r="J2938" t="s">
        <v>42</v>
      </c>
      <c r="K2938" t="s">
        <v>276</v>
      </c>
      <c r="L2938">
        <v>55.944944999999997</v>
      </c>
      <c r="M2938">
        <v>-9.2067150000000009</v>
      </c>
      <c r="N2938" t="s">
        <v>129</v>
      </c>
      <c r="O2938" t="s">
        <v>54</v>
      </c>
      <c r="W2938">
        <v>2</v>
      </c>
      <c r="Y2938" t="s">
        <v>28</v>
      </c>
      <c r="Z2938" t="s">
        <v>52</v>
      </c>
      <c r="AA2938" t="s">
        <v>47</v>
      </c>
      <c r="AB2938" t="s">
        <v>53</v>
      </c>
      <c r="AE2938" t="s">
        <v>50</v>
      </c>
    </row>
    <row r="2939" spans="1:31" x14ac:dyDescent="0.3">
      <c r="A2939" s="1">
        <v>43659</v>
      </c>
      <c r="B2939" s="2">
        <v>0.72293981481481484</v>
      </c>
      <c r="C2939" t="s">
        <v>39</v>
      </c>
      <c r="D2939" t="s">
        <v>13</v>
      </c>
      <c r="E2939">
        <v>179</v>
      </c>
      <c r="F2939" t="s">
        <v>40</v>
      </c>
      <c r="G2939" t="s">
        <v>276</v>
      </c>
      <c r="H2939" t="s">
        <v>41</v>
      </c>
      <c r="I2939">
        <v>300</v>
      </c>
      <c r="J2939" t="s">
        <v>42</v>
      </c>
      <c r="K2939" t="s">
        <v>276</v>
      </c>
      <c r="L2939">
        <v>55.946793333333297</v>
      </c>
      <c r="M2939">
        <v>-9.2070533333333309</v>
      </c>
      <c r="N2939" t="s">
        <v>129</v>
      </c>
      <c r="O2939" t="s">
        <v>61</v>
      </c>
      <c r="P2939">
        <v>1</v>
      </c>
      <c r="AA2939" t="s">
        <v>122</v>
      </c>
      <c r="AE2939" t="s">
        <v>57</v>
      </c>
    </row>
    <row r="2940" spans="1:31" x14ac:dyDescent="0.3">
      <c r="A2940" s="1">
        <v>43659</v>
      </c>
      <c r="B2940" s="2">
        <v>0.72858796296296291</v>
      </c>
      <c r="C2940" t="s">
        <v>39</v>
      </c>
      <c r="D2940" t="s">
        <v>13</v>
      </c>
      <c r="E2940">
        <v>179</v>
      </c>
      <c r="F2940" t="s">
        <v>40</v>
      </c>
      <c r="G2940" t="s">
        <v>276</v>
      </c>
      <c r="H2940" t="s">
        <v>41</v>
      </c>
      <c r="I2940">
        <v>300</v>
      </c>
      <c r="J2940" t="s">
        <v>42</v>
      </c>
      <c r="K2940" t="s">
        <v>276</v>
      </c>
      <c r="L2940">
        <v>55.969625000000001</v>
      </c>
      <c r="M2940">
        <v>-9.211055</v>
      </c>
      <c r="N2940" t="s">
        <v>129</v>
      </c>
      <c r="O2940" t="s">
        <v>51</v>
      </c>
      <c r="W2940">
        <v>2</v>
      </c>
      <c r="Y2940" t="s">
        <v>28</v>
      </c>
      <c r="Z2940" t="s">
        <v>52</v>
      </c>
      <c r="AA2940" t="s">
        <v>47</v>
      </c>
      <c r="AB2940" t="s">
        <v>64</v>
      </c>
      <c r="AE2940" t="s">
        <v>50</v>
      </c>
    </row>
    <row r="2941" spans="1:31" x14ac:dyDescent="0.3">
      <c r="A2941" s="1">
        <v>43659</v>
      </c>
      <c r="B2941" s="2">
        <v>0.73123842592592592</v>
      </c>
      <c r="C2941" t="s">
        <v>39</v>
      </c>
      <c r="D2941" t="s">
        <v>13</v>
      </c>
      <c r="E2941">
        <v>179</v>
      </c>
      <c r="F2941" t="s">
        <v>40</v>
      </c>
      <c r="G2941" t="s">
        <v>276</v>
      </c>
      <c r="H2941" t="s">
        <v>41</v>
      </c>
      <c r="I2941">
        <v>300</v>
      </c>
      <c r="J2941" t="s">
        <v>42</v>
      </c>
      <c r="K2941" t="s">
        <v>276</v>
      </c>
      <c r="L2941">
        <v>55.980401666666701</v>
      </c>
      <c r="M2941">
        <v>-9.2127366666666699</v>
      </c>
      <c r="N2941" t="s">
        <v>129</v>
      </c>
      <c r="O2941" t="s">
        <v>54</v>
      </c>
      <c r="W2941">
        <v>1</v>
      </c>
      <c r="Y2941" t="s">
        <v>28</v>
      </c>
      <c r="Z2941" t="s">
        <v>52</v>
      </c>
      <c r="AA2941" t="s">
        <v>47</v>
      </c>
      <c r="AB2941" t="s">
        <v>55</v>
      </c>
      <c r="AE2941" t="s">
        <v>50</v>
      </c>
    </row>
    <row r="2942" spans="1:31" x14ac:dyDescent="0.3">
      <c r="A2942" s="1">
        <v>43659</v>
      </c>
      <c r="B2942" s="2">
        <v>0.7321875000000001</v>
      </c>
      <c r="C2942" t="s">
        <v>39</v>
      </c>
      <c r="D2942" t="s">
        <v>13</v>
      </c>
      <c r="E2942">
        <v>179</v>
      </c>
      <c r="F2942" t="s">
        <v>40</v>
      </c>
      <c r="G2942" t="s">
        <v>276</v>
      </c>
      <c r="H2942" t="s">
        <v>41</v>
      </c>
      <c r="I2942">
        <v>300</v>
      </c>
      <c r="J2942" t="s">
        <v>42</v>
      </c>
      <c r="K2942" t="s">
        <v>276</v>
      </c>
      <c r="L2942">
        <v>55.984265000000001</v>
      </c>
      <c r="M2942">
        <v>-9.2132100000000001</v>
      </c>
      <c r="N2942" t="s">
        <v>129</v>
      </c>
      <c r="O2942" t="s">
        <v>54</v>
      </c>
      <c r="W2942">
        <v>1</v>
      </c>
      <c r="Y2942" t="s">
        <v>28</v>
      </c>
      <c r="Z2942" t="s">
        <v>52</v>
      </c>
      <c r="AA2942" t="s">
        <v>47</v>
      </c>
      <c r="AB2942" t="s">
        <v>53</v>
      </c>
      <c r="AE2942" t="s">
        <v>50</v>
      </c>
    </row>
    <row r="2943" spans="1:31" x14ac:dyDescent="0.3">
      <c r="A2943" s="1">
        <v>43659</v>
      </c>
      <c r="B2943" s="2">
        <v>0.73289351851851858</v>
      </c>
      <c r="C2943" t="s">
        <v>39</v>
      </c>
      <c r="D2943" t="s">
        <v>13</v>
      </c>
      <c r="E2943">
        <v>179</v>
      </c>
      <c r="F2943" t="s">
        <v>40</v>
      </c>
      <c r="G2943" t="s">
        <v>276</v>
      </c>
      <c r="H2943" t="s">
        <v>41</v>
      </c>
      <c r="I2943">
        <v>300</v>
      </c>
      <c r="J2943" t="s">
        <v>42</v>
      </c>
      <c r="K2943" t="s">
        <v>276</v>
      </c>
      <c r="L2943">
        <v>55.987099999999998</v>
      </c>
      <c r="M2943">
        <v>-9.2136333333333305</v>
      </c>
      <c r="N2943" t="s">
        <v>129</v>
      </c>
      <c r="O2943" t="s">
        <v>54</v>
      </c>
      <c r="W2943">
        <v>2</v>
      </c>
      <c r="Y2943" t="s">
        <v>28</v>
      </c>
      <c r="Z2943" t="s">
        <v>52</v>
      </c>
      <c r="AA2943" t="s">
        <v>47</v>
      </c>
      <c r="AB2943" t="s">
        <v>56</v>
      </c>
      <c r="AE2943" t="s">
        <v>57</v>
      </c>
    </row>
    <row r="2944" spans="1:31" x14ac:dyDescent="0.3">
      <c r="A2944" s="1">
        <v>43659</v>
      </c>
      <c r="B2944" s="2">
        <v>0.73302083333333334</v>
      </c>
      <c r="C2944" t="s">
        <v>39</v>
      </c>
      <c r="D2944" t="s">
        <v>13</v>
      </c>
      <c r="E2944">
        <v>179</v>
      </c>
      <c r="F2944" t="s">
        <v>40</v>
      </c>
      <c r="G2944" t="s">
        <v>276</v>
      </c>
      <c r="H2944" t="s">
        <v>41</v>
      </c>
      <c r="I2944">
        <v>300</v>
      </c>
      <c r="J2944" t="s">
        <v>42</v>
      </c>
      <c r="K2944" t="s">
        <v>276</v>
      </c>
      <c r="L2944">
        <v>55.987601666666698</v>
      </c>
      <c r="M2944">
        <v>-9.2137216666666699</v>
      </c>
      <c r="N2944" t="s">
        <v>129</v>
      </c>
      <c r="O2944" t="s">
        <v>54</v>
      </c>
      <c r="W2944">
        <v>1</v>
      </c>
      <c r="Y2944" t="s">
        <v>28</v>
      </c>
      <c r="Z2944" t="s">
        <v>52</v>
      </c>
      <c r="AA2944" t="s">
        <v>47</v>
      </c>
      <c r="AB2944" t="s">
        <v>53</v>
      </c>
      <c r="AE2944" t="s">
        <v>57</v>
      </c>
    </row>
    <row r="2945" spans="1:42" x14ac:dyDescent="0.3">
      <c r="A2945" s="1">
        <v>43659</v>
      </c>
      <c r="B2945" s="2">
        <v>0.73315972222222225</v>
      </c>
      <c r="C2945" t="s">
        <v>39</v>
      </c>
      <c r="D2945" t="s">
        <v>13</v>
      </c>
      <c r="E2945">
        <v>179</v>
      </c>
      <c r="F2945" t="s">
        <v>40</v>
      </c>
      <c r="G2945" t="s">
        <v>276</v>
      </c>
      <c r="H2945" t="s">
        <v>41</v>
      </c>
      <c r="I2945">
        <v>300</v>
      </c>
      <c r="J2945" t="s">
        <v>42</v>
      </c>
      <c r="K2945" t="s">
        <v>276</v>
      </c>
      <c r="L2945">
        <v>55.988149999999997</v>
      </c>
      <c r="M2945">
        <v>-9.2138116666666701</v>
      </c>
      <c r="N2945" t="s">
        <v>129</v>
      </c>
      <c r="O2945" t="s">
        <v>61</v>
      </c>
      <c r="P2945">
        <v>1</v>
      </c>
      <c r="AA2945" t="s">
        <v>47</v>
      </c>
      <c r="AB2945" t="s">
        <v>53</v>
      </c>
      <c r="AE2945" t="s">
        <v>57</v>
      </c>
    </row>
    <row r="2946" spans="1:42" x14ac:dyDescent="0.3">
      <c r="A2946" s="1">
        <v>43659</v>
      </c>
      <c r="B2946" s="2">
        <v>0.73326388888888883</v>
      </c>
      <c r="C2946" t="s">
        <v>39</v>
      </c>
      <c r="D2946" t="s">
        <v>13</v>
      </c>
      <c r="E2946">
        <v>179</v>
      </c>
      <c r="F2946" t="s">
        <v>40</v>
      </c>
      <c r="G2946" t="s">
        <v>276</v>
      </c>
      <c r="H2946" t="s">
        <v>41</v>
      </c>
      <c r="I2946">
        <v>300</v>
      </c>
      <c r="J2946" t="s">
        <v>42</v>
      </c>
      <c r="K2946" t="s">
        <v>276</v>
      </c>
      <c r="L2946">
        <v>55.988518333333303</v>
      </c>
      <c r="M2946">
        <v>-9.2138783333333301</v>
      </c>
      <c r="N2946" t="s">
        <v>129</v>
      </c>
      <c r="O2946" t="s">
        <v>44</v>
      </c>
      <c r="W2946">
        <v>1</v>
      </c>
      <c r="Z2946" t="s">
        <v>46</v>
      </c>
      <c r="AA2946" t="s">
        <v>47</v>
      </c>
      <c r="AB2946" t="s">
        <v>56</v>
      </c>
      <c r="AE2946" t="s">
        <v>57</v>
      </c>
    </row>
    <row r="2947" spans="1:42" x14ac:dyDescent="0.3">
      <c r="A2947" s="1">
        <v>43659</v>
      </c>
      <c r="B2947" s="2">
        <v>0.73645833333333333</v>
      </c>
      <c r="C2947" t="s">
        <v>39</v>
      </c>
      <c r="D2947" t="s">
        <v>13</v>
      </c>
      <c r="E2947">
        <v>179</v>
      </c>
      <c r="F2947" t="s">
        <v>40</v>
      </c>
      <c r="G2947" t="s">
        <v>276</v>
      </c>
      <c r="H2947" t="s">
        <v>41</v>
      </c>
      <c r="I2947">
        <v>300</v>
      </c>
      <c r="J2947" t="s">
        <v>42</v>
      </c>
      <c r="K2947" t="s">
        <v>276</v>
      </c>
      <c r="L2947">
        <v>56.001598333333298</v>
      </c>
      <c r="M2947">
        <v>-9.2157966666666695</v>
      </c>
      <c r="N2947" t="s">
        <v>129</v>
      </c>
      <c r="O2947" t="s">
        <v>54</v>
      </c>
      <c r="W2947">
        <v>1</v>
      </c>
      <c r="Y2947" t="s">
        <v>28</v>
      </c>
      <c r="Z2947" t="s">
        <v>52</v>
      </c>
      <c r="AA2947" t="s">
        <v>47</v>
      </c>
      <c r="AB2947" t="s">
        <v>74</v>
      </c>
      <c r="AE2947" t="s">
        <v>57</v>
      </c>
    </row>
    <row r="2948" spans="1:42" x14ac:dyDescent="0.3">
      <c r="A2948" s="1">
        <v>43659</v>
      </c>
      <c r="B2948" s="2">
        <v>0.7365856481481482</v>
      </c>
      <c r="C2948" t="s">
        <v>39</v>
      </c>
      <c r="D2948" t="s">
        <v>13</v>
      </c>
      <c r="E2948">
        <v>179</v>
      </c>
      <c r="F2948" t="s">
        <v>40</v>
      </c>
      <c r="G2948" t="s">
        <v>276</v>
      </c>
      <c r="H2948" t="s">
        <v>41</v>
      </c>
      <c r="I2948">
        <v>300</v>
      </c>
      <c r="J2948" t="s">
        <v>42</v>
      </c>
      <c r="K2948" t="s">
        <v>276</v>
      </c>
      <c r="L2948">
        <v>56.002171666666698</v>
      </c>
      <c r="M2948">
        <v>-9.2158683333333293</v>
      </c>
      <c r="N2948" t="s">
        <v>129</v>
      </c>
      <c r="O2948" t="s">
        <v>44</v>
      </c>
      <c r="W2948">
        <v>2</v>
      </c>
      <c r="Z2948" t="s">
        <v>46</v>
      </c>
      <c r="AA2948" t="s">
        <v>47</v>
      </c>
      <c r="AB2948" t="s">
        <v>82</v>
      </c>
      <c r="AE2948" t="s">
        <v>50</v>
      </c>
    </row>
    <row r="2949" spans="1:42" x14ac:dyDescent="0.3">
      <c r="A2949" s="1">
        <v>43659</v>
      </c>
      <c r="B2949" s="2">
        <v>0.74034722222222227</v>
      </c>
      <c r="C2949" t="s">
        <v>39</v>
      </c>
      <c r="D2949" t="s">
        <v>13</v>
      </c>
      <c r="E2949">
        <v>179</v>
      </c>
      <c r="F2949" t="s">
        <v>40</v>
      </c>
      <c r="G2949" t="s">
        <v>276</v>
      </c>
      <c r="H2949" t="s">
        <v>41</v>
      </c>
      <c r="I2949">
        <v>300</v>
      </c>
      <c r="J2949" t="s">
        <v>42</v>
      </c>
      <c r="K2949" t="s">
        <v>276</v>
      </c>
      <c r="L2949">
        <v>56.017661666666697</v>
      </c>
      <c r="M2949">
        <v>-9.2181200000000008</v>
      </c>
      <c r="N2949" t="s">
        <v>102</v>
      </c>
      <c r="O2949" t="s">
        <v>165</v>
      </c>
      <c r="AF2949">
        <v>2</v>
      </c>
      <c r="AI2949">
        <v>1</v>
      </c>
      <c r="AK2949">
        <v>70</v>
      </c>
      <c r="AO2949" t="s">
        <v>151</v>
      </c>
      <c r="AP2949" t="s">
        <v>166</v>
      </c>
    </row>
    <row r="2950" spans="1:42" x14ac:dyDescent="0.3">
      <c r="A2950" s="1">
        <v>43659</v>
      </c>
      <c r="B2950" s="2">
        <v>0.74210648148148151</v>
      </c>
      <c r="C2950" t="s">
        <v>39</v>
      </c>
      <c r="D2950" t="s">
        <v>13</v>
      </c>
      <c r="E2950">
        <v>179</v>
      </c>
      <c r="F2950" t="s">
        <v>40</v>
      </c>
      <c r="G2950" t="s">
        <v>276</v>
      </c>
      <c r="H2950" t="s">
        <v>41</v>
      </c>
      <c r="I2950">
        <v>300</v>
      </c>
      <c r="J2950" t="s">
        <v>42</v>
      </c>
      <c r="K2950" t="s">
        <v>276</v>
      </c>
      <c r="L2950">
        <v>56.0249466666667</v>
      </c>
      <c r="M2950">
        <v>-9.2191966666666705</v>
      </c>
      <c r="N2950" t="s">
        <v>129</v>
      </c>
      <c r="O2950" t="s">
        <v>44</v>
      </c>
      <c r="W2950">
        <v>1</v>
      </c>
      <c r="Z2950" t="s">
        <v>46</v>
      </c>
      <c r="AA2950" t="s">
        <v>47</v>
      </c>
      <c r="AB2950" t="s">
        <v>55</v>
      </c>
      <c r="AE2950" t="s">
        <v>50</v>
      </c>
      <c r="AK2950">
        <v>70</v>
      </c>
    </row>
    <row r="2951" spans="1:42" x14ac:dyDescent="0.3">
      <c r="A2951" s="1">
        <v>43659</v>
      </c>
      <c r="B2951" s="2">
        <v>0.74224537037037042</v>
      </c>
      <c r="C2951" t="s">
        <v>39</v>
      </c>
      <c r="D2951" t="s">
        <v>13</v>
      </c>
      <c r="E2951">
        <v>179</v>
      </c>
      <c r="F2951" t="s">
        <v>40</v>
      </c>
      <c r="G2951" t="s">
        <v>276</v>
      </c>
      <c r="H2951" t="s">
        <v>41</v>
      </c>
      <c r="I2951">
        <v>300</v>
      </c>
      <c r="J2951" t="s">
        <v>42</v>
      </c>
      <c r="K2951" t="s">
        <v>276</v>
      </c>
      <c r="L2951">
        <v>56.025511666666702</v>
      </c>
      <c r="M2951">
        <v>-9.2192799999999995</v>
      </c>
      <c r="N2951" t="s">
        <v>129</v>
      </c>
      <c r="O2951" t="s">
        <v>54</v>
      </c>
      <c r="W2951">
        <v>2</v>
      </c>
      <c r="Y2951" t="s">
        <v>28</v>
      </c>
      <c r="Z2951" t="s">
        <v>52</v>
      </c>
      <c r="AA2951" t="s">
        <v>47</v>
      </c>
      <c r="AB2951" t="s">
        <v>64</v>
      </c>
      <c r="AE2951" t="s">
        <v>57</v>
      </c>
      <c r="AK2951">
        <v>70</v>
      </c>
    </row>
    <row r="2952" spans="1:42" x14ac:dyDescent="0.3">
      <c r="A2952" s="1">
        <v>43659</v>
      </c>
      <c r="B2952" s="2">
        <v>0.74291666666666656</v>
      </c>
      <c r="C2952" t="s">
        <v>39</v>
      </c>
      <c r="D2952" t="s">
        <v>13</v>
      </c>
      <c r="E2952">
        <v>179</v>
      </c>
      <c r="F2952" t="s">
        <v>40</v>
      </c>
      <c r="G2952" t="s">
        <v>276</v>
      </c>
      <c r="H2952" t="s">
        <v>41</v>
      </c>
      <c r="I2952">
        <v>300</v>
      </c>
      <c r="J2952" t="s">
        <v>42</v>
      </c>
      <c r="K2952" t="s">
        <v>276</v>
      </c>
      <c r="L2952">
        <v>56.028268333333301</v>
      </c>
      <c r="M2952">
        <v>-9.2197233333333308</v>
      </c>
      <c r="N2952" t="s">
        <v>129</v>
      </c>
      <c r="O2952" t="s">
        <v>44</v>
      </c>
      <c r="W2952">
        <v>3</v>
      </c>
      <c r="Z2952" t="s">
        <v>46</v>
      </c>
      <c r="AA2952" t="s">
        <v>47</v>
      </c>
      <c r="AB2952" t="s">
        <v>82</v>
      </c>
      <c r="AE2952" t="s">
        <v>50</v>
      </c>
      <c r="AK2952">
        <v>70</v>
      </c>
    </row>
    <row r="2953" spans="1:42" x14ac:dyDescent="0.3">
      <c r="A2953" s="1">
        <v>43659</v>
      </c>
      <c r="B2953" s="2">
        <v>0.74306712962962962</v>
      </c>
      <c r="C2953" t="s">
        <v>39</v>
      </c>
      <c r="D2953" t="s">
        <v>13</v>
      </c>
      <c r="E2953">
        <v>179</v>
      </c>
      <c r="F2953" t="s">
        <v>40</v>
      </c>
      <c r="G2953" t="s">
        <v>276</v>
      </c>
      <c r="H2953" t="s">
        <v>41</v>
      </c>
      <c r="I2953">
        <v>300</v>
      </c>
      <c r="J2953" t="s">
        <v>42</v>
      </c>
      <c r="K2953" t="s">
        <v>276</v>
      </c>
      <c r="L2953">
        <v>56.028891666666702</v>
      </c>
      <c r="M2953">
        <v>-9.2198016666666707</v>
      </c>
      <c r="N2953" t="s">
        <v>129</v>
      </c>
      <c r="O2953" t="s">
        <v>44</v>
      </c>
      <c r="W2953">
        <v>1</v>
      </c>
      <c r="Z2953" t="s">
        <v>46</v>
      </c>
      <c r="AA2953" t="s">
        <v>47</v>
      </c>
      <c r="AB2953" t="s">
        <v>55</v>
      </c>
      <c r="AE2953" t="s">
        <v>50</v>
      </c>
      <c r="AK2953">
        <v>70</v>
      </c>
    </row>
    <row r="2954" spans="1:42" x14ac:dyDescent="0.3">
      <c r="A2954" s="1">
        <v>43659</v>
      </c>
      <c r="B2954" s="2">
        <v>0.74396990740740743</v>
      </c>
      <c r="C2954" t="s">
        <v>39</v>
      </c>
      <c r="D2954" t="s">
        <v>13</v>
      </c>
      <c r="E2954">
        <v>179</v>
      </c>
      <c r="F2954" t="s">
        <v>40</v>
      </c>
      <c r="G2954" t="s">
        <v>276</v>
      </c>
      <c r="H2954" t="s">
        <v>41</v>
      </c>
      <c r="I2954">
        <v>300</v>
      </c>
      <c r="J2954" t="s">
        <v>42</v>
      </c>
      <c r="K2954" t="s">
        <v>276</v>
      </c>
      <c r="L2954">
        <v>56.032640000000001</v>
      </c>
      <c r="M2954">
        <v>-9.2203183333333296</v>
      </c>
      <c r="N2954" t="s">
        <v>129</v>
      </c>
      <c r="O2954" t="s">
        <v>44</v>
      </c>
      <c r="W2954">
        <v>1</v>
      </c>
      <c r="Z2954" t="s">
        <v>46</v>
      </c>
      <c r="AA2954" t="s">
        <v>107</v>
      </c>
      <c r="AE2954" t="s">
        <v>57</v>
      </c>
      <c r="AK2954">
        <v>70</v>
      </c>
    </row>
    <row r="2955" spans="1:42" x14ac:dyDescent="0.3">
      <c r="A2955" s="1">
        <v>43659</v>
      </c>
      <c r="B2955" s="2">
        <v>0.74408564814814815</v>
      </c>
      <c r="C2955" t="s">
        <v>39</v>
      </c>
      <c r="D2955" t="s">
        <v>13</v>
      </c>
      <c r="E2955">
        <v>179</v>
      </c>
      <c r="F2955" t="s">
        <v>40</v>
      </c>
      <c r="G2955" t="s">
        <v>276</v>
      </c>
      <c r="H2955" t="s">
        <v>41</v>
      </c>
      <c r="I2955">
        <v>300</v>
      </c>
      <c r="J2955" t="s">
        <v>42</v>
      </c>
      <c r="K2955" t="s">
        <v>276</v>
      </c>
      <c r="L2955">
        <v>56.0331233333333</v>
      </c>
      <c r="M2955">
        <v>-9.2203900000000001</v>
      </c>
      <c r="N2955" t="s">
        <v>129</v>
      </c>
      <c r="O2955" t="s">
        <v>44</v>
      </c>
      <c r="W2955">
        <v>2</v>
      </c>
      <c r="Z2955" t="s">
        <v>46</v>
      </c>
      <c r="AA2955" t="s">
        <v>47</v>
      </c>
      <c r="AB2955" t="s">
        <v>48</v>
      </c>
      <c r="AE2955" t="s">
        <v>57</v>
      </c>
      <c r="AK2955">
        <v>70</v>
      </c>
    </row>
    <row r="2956" spans="1:42" x14ac:dyDescent="0.3">
      <c r="A2956" s="1">
        <v>43659</v>
      </c>
      <c r="B2956" s="2">
        <v>0.74421296296296291</v>
      </c>
      <c r="C2956" t="s">
        <v>39</v>
      </c>
      <c r="D2956" t="s">
        <v>13</v>
      </c>
      <c r="E2956">
        <v>179</v>
      </c>
      <c r="F2956" t="s">
        <v>40</v>
      </c>
      <c r="G2956" t="s">
        <v>276</v>
      </c>
      <c r="H2956" t="s">
        <v>41</v>
      </c>
      <c r="I2956">
        <v>300</v>
      </c>
      <c r="J2956" t="s">
        <v>42</v>
      </c>
      <c r="K2956" t="s">
        <v>276</v>
      </c>
      <c r="L2956">
        <v>56.033651666666699</v>
      </c>
      <c r="M2956">
        <v>-9.2204583333333296</v>
      </c>
      <c r="N2956" t="s">
        <v>129</v>
      </c>
      <c r="O2956" t="s">
        <v>54</v>
      </c>
      <c r="W2956">
        <v>3</v>
      </c>
      <c r="Y2956" t="s">
        <v>28</v>
      </c>
      <c r="Z2956" t="s">
        <v>52</v>
      </c>
      <c r="AA2956" t="s">
        <v>47</v>
      </c>
      <c r="AB2956" t="s">
        <v>64</v>
      </c>
      <c r="AE2956" t="s">
        <v>57</v>
      </c>
      <c r="AK2956">
        <v>70</v>
      </c>
    </row>
    <row r="2957" spans="1:42" x14ac:dyDescent="0.3">
      <c r="A2957" s="1">
        <v>43659</v>
      </c>
      <c r="B2957" s="2">
        <v>0.74442129629629628</v>
      </c>
      <c r="C2957" t="s">
        <v>39</v>
      </c>
      <c r="D2957" t="s">
        <v>13</v>
      </c>
      <c r="E2957">
        <v>179</v>
      </c>
      <c r="F2957" t="s">
        <v>40</v>
      </c>
      <c r="G2957" t="s">
        <v>276</v>
      </c>
      <c r="H2957" t="s">
        <v>41</v>
      </c>
      <c r="I2957">
        <v>300</v>
      </c>
      <c r="J2957" t="s">
        <v>42</v>
      </c>
      <c r="K2957" t="s">
        <v>276</v>
      </c>
      <c r="L2957">
        <v>56.034520000000001</v>
      </c>
      <c r="M2957">
        <v>-9.2205416666666693</v>
      </c>
      <c r="N2957" t="s">
        <v>129</v>
      </c>
      <c r="O2957" t="s">
        <v>61</v>
      </c>
      <c r="S2957">
        <v>1</v>
      </c>
      <c r="AA2957" t="s">
        <v>47</v>
      </c>
      <c r="AB2957" t="s">
        <v>74</v>
      </c>
      <c r="AE2957" t="s">
        <v>50</v>
      </c>
      <c r="AK2957">
        <v>70</v>
      </c>
    </row>
    <row r="2958" spans="1:42" x14ac:dyDescent="0.3">
      <c r="A2958" s="1">
        <v>43659</v>
      </c>
      <c r="B2958" s="2">
        <v>0.745</v>
      </c>
      <c r="C2958" t="s">
        <v>39</v>
      </c>
      <c r="D2958" t="s">
        <v>13</v>
      </c>
      <c r="E2958">
        <v>179</v>
      </c>
      <c r="F2958" t="s">
        <v>40</v>
      </c>
      <c r="G2958" t="s">
        <v>276</v>
      </c>
      <c r="H2958" t="s">
        <v>41</v>
      </c>
      <c r="I2958">
        <v>300</v>
      </c>
      <c r="J2958" t="s">
        <v>42</v>
      </c>
      <c r="K2958" t="s">
        <v>276</v>
      </c>
      <c r="L2958">
        <v>56.036933333333302</v>
      </c>
      <c r="M2958">
        <v>-9.22082333333333</v>
      </c>
      <c r="N2958" t="s">
        <v>129</v>
      </c>
      <c r="O2958" t="s">
        <v>51</v>
      </c>
      <c r="W2958">
        <v>1</v>
      </c>
      <c r="Y2958" t="s">
        <v>28</v>
      </c>
      <c r="Z2958" t="s">
        <v>52</v>
      </c>
      <c r="AA2958" t="s">
        <v>47</v>
      </c>
      <c r="AB2958" t="s">
        <v>64</v>
      </c>
      <c r="AE2958" t="s">
        <v>50</v>
      </c>
      <c r="AK2958">
        <v>70</v>
      </c>
    </row>
    <row r="2959" spans="1:42" x14ac:dyDescent="0.3">
      <c r="A2959" s="1">
        <v>43659</v>
      </c>
      <c r="B2959" s="2">
        <v>0.74721064814814808</v>
      </c>
      <c r="C2959" t="s">
        <v>39</v>
      </c>
      <c r="D2959" t="s">
        <v>13</v>
      </c>
      <c r="E2959">
        <v>179</v>
      </c>
      <c r="F2959" t="s">
        <v>40</v>
      </c>
      <c r="G2959" t="s">
        <v>276</v>
      </c>
      <c r="H2959" t="s">
        <v>41</v>
      </c>
      <c r="I2959">
        <v>300</v>
      </c>
      <c r="J2959" t="s">
        <v>42</v>
      </c>
      <c r="K2959" t="s">
        <v>276</v>
      </c>
      <c r="L2959">
        <v>56.046133333333302</v>
      </c>
      <c r="M2959">
        <v>-9.2215233333333302</v>
      </c>
      <c r="N2959" t="s">
        <v>129</v>
      </c>
      <c r="O2959" t="s">
        <v>44</v>
      </c>
      <c r="W2959">
        <v>2</v>
      </c>
      <c r="Z2959" t="s">
        <v>46</v>
      </c>
      <c r="AA2959" t="s">
        <v>47</v>
      </c>
      <c r="AB2959" t="s">
        <v>56</v>
      </c>
      <c r="AE2959" t="s">
        <v>57</v>
      </c>
      <c r="AK2959">
        <v>70</v>
      </c>
    </row>
    <row r="2960" spans="1:42" x14ac:dyDescent="0.3">
      <c r="A2960" s="1">
        <v>43659</v>
      </c>
      <c r="B2960" s="2">
        <v>0.74733796296296295</v>
      </c>
      <c r="C2960" t="s">
        <v>39</v>
      </c>
      <c r="D2960" t="s">
        <v>13</v>
      </c>
      <c r="E2960">
        <v>179</v>
      </c>
      <c r="F2960" t="s">
        <v>40</v>
      </c>
      <c r="G2960" t="s">
        <v>276</v>
      </c>
      <c r="H2960" t="s">
        <v>41</v>
      </c>
      <c r="I2960">
        <v>300</v>
      </c>
      <c r="J2960" t="s">
        <v>42</v>
      </c>
      <c r="K2960" t="s">
        <v>276</v>
      </c>
      <c r="L2960">
        <v>56.046651666666698</v>
      </c>
      <c r="M2960">
        <v>-9.2215550000000004</v>
      </c>
      <c r="N2960" t="s">
        <v>129</v>
      </c>
      <c r="O2960" t="s">
        <v>123</v>
      </c>
      <c r="W2960">
        <v>1</v>
      </c>
      <c r="Y2960" t="s">
        <v>28</v>
      </c>
      <c r="Z2960" t="s">
        <v>52</v>
      </c>
      <c r="AA2960" t="s">
        <v>47</v>
      </c>
      <c r="AB2960" t="s">
        <v>48</v>
      </c>
      <c r="AE2960" t="s">
        <v>57</v>
      </c>
      <c r="AK2960">
        <v>70</v>
      </c>
    </row>
    <row r="2961" spans="1:37" x14ac:dyDescent="0.3">
      <c r="A2961" s="1">
        <v>43659</v>
      </c>
      <c r="B2961" s="2">
        <v>0.74769675925925927</v>
      </c>
      <c r="C2961" t="s">
        <v>39</v>
      </c>
      <c r="D2961" t="s">
        <v>13</v>
      </c>
      <c r="E2961">
        <v>179</v>
      </c>
      <c r="F2961" t="s">
        <v>40</v>
      </c>
      <c r="G2961" t="s">
        <v>276</v>
      </c>
      <c r="H2961" t="s">
        <v>41</v>
      </c>
      <c r="I2961">
        <v>300</v>
      </c>
      <c r="J2961" t="s">
        <v>42</v>
      </c>
      <c r="K2961" t="s">
        <v>276</v>
      </c>
      <c r="L2961">
        <v>56.0480983333333</v>
      </c>
      <c r="M2961">
        <v>-9.2216916666666702</v>
      </c>
      <c r="N2961" t="s">
        <v>129</v>
      </c>
      <c r="O2961" t="s">
        <v>44</v>
      </c>
      <c r="W2961">
        <v>1</v>
      </c>
      <c r="Z2961" t="s">
        <v>46</v>
      </c>
      <c r="AA2961" t="s">
        <v>122</v>
      </c>
      <c r="AE2961" t="s">
        <v>57</v>
      </c>
      <c r="AK2961">
        <v>70</v>
      </c>
    </row>
    <row r="2962" spans="1:37" x14ac:dyDescent="0.3">
      <c r="A2962" s="1">
        <v>43659</v>
      </c>
      <c r="B2962" s="2">
        <v>0.74834490740740733</v>
      </c>
      <c r="C2962" t="s">
        <v>39</v>
      </c>
      <c r="D2962" t="s">
        <v>13</v>
      </c>
      <c r="E2962">
        <v>179</v>
      </c>
      <c r="F2962" t="s">
        <v>40</v>
      </c>
      <c r="G2962" t="s">
        <v>276</v>
      </c>
      <c r="H2962" t="s">
        <v>41</v>
      </c>
      <c r="I2962">
        <v>300</v>
      </c>
      <c r="J2962" t="s">
        <v>42</v>
      </c>
      <c r="K2962" t="s">
        <v>276</v>
      </c>
      <c r="L2962">
        <v>56.050735000000003</v>
      </c>
      <c r="M2962">
        <v>-9.2219549999999995</v>
      </c>
      <c r="N2962" t="s">
        <v>129</v>
      </c>
      <c r="O2962" t="s">
        <v>61</v>
      </c>
      <c r="P2962">
        <v>2</v>
      </c>
      <c r="AA2962" t="s">
        <v>47</v>
      </c>
      <c r="AB2962" t="s">
        <v>48</v>
      </c>
      <c r="AE2962" t="s">
        <v>57</v>
      </c>
      <c r="AK2962">
        <v>70</v>
      </c>
    </row>
    <row r="2963" spans="1:37" x14ac:dyDescent="0.3">
      <c r="A2963" s="1">
        <v>43659</v>
      </c>
      <c r="B2963" s="2">
        <v>0.74844907407407402</v>
      </c>
      <c r="C2963" t="s">
        <v>39</v>
      </c>
      <c r="D2963" t="s">
        <v>13</v>
      </c>
      <c r="E2963">
        <v>179</v>
      </c>
      <c r="F2963" t="s">
        <v>40</v>
      </c>
      <c r="G2963" t="s">
        <v>276</v>
      </c>
      <c r="H2963" t="s">
        <v>41</v>
      </c>
      <c r="I2963">
        <v>300</v>
      </c>
      <c r="J2963" t="s">
        <v>42</v>
      </c>
      <c r="K2963" t="s">
        <v>276</v>
      </c>
      <c r="L2963">
        <v>56.051163333333299</v>
      </c>
      <c r="M2963">
        <v>-9.2219949999999997</v>
      </c>
      <c r="N2963" t="s">
        <v>129</v>
      </c>
      <c r="O2963" t="s">
        <v>44</v>
      </c>
      <c r="W2963">
        <v>3</v>
      </c>
      <c r="Z2963" t="s">
        <v>46</v>
      </c>
      <c r="AA2963" t="s">
        <v>47</v>
      </c>
      <c r="AB2963" t="s">
        <v>48</v>
      </c>
      <c r="AE2963" t="s">
        <v>57</v>
      </c>
      <c r="AK2963">
        <v>70</v>
      </c>
    </row>
    <row r="2964" spans="1:37" x14ac:dyDescent="0.3">
      <c r="A2964" s="1">
        <v>43659</v>
      </c>
      <c r="B2964" s="2">
        <v>0.74971064814814825</v>
      </c>
      <c r="C2964" t="s">
        <v>39</v>
      </c>
      <c r="D2964" t="s">
        <v>13</v>
      </c>
      <c r="E2964">
        <v>179</v>
      </c>
      <c r="F2964" t="s">
        <v>40</v>
      </c>
      <c r="G2964" t="s">
        <v>276</v>
      </c>
      <c r="H2964" t="s">
        <v>41</v>
      </c>
      <c r="I2964">
        <v>300</v>
      </c>
      <c r="J2964" t="s">
        <v>42</v>
      </c>
      <c r="K2964" t="s">
        <v>276</v>
      </c>
      <c r="L2964">
        <v>56.056276666666697</v>
      </c>
      <c r="M2964">
        <v>-9.2224400000000006</v>
      </c>
      <c r="N2964" t="s">
        <v>129</v>
      </c>
      <c r="O2964" t="s">
        <v>54</v>
      </c>
      <c r="W2964">
        <v>3</v>
      </c>
      <c r="Y2964" t="s">
        <v>28</v>
      </c>
      <c r="Z2964" t="s">
        <v>52</v>
      </c>
      <c r="AA2964" t="s">
        <v>47</v>
      </c>
      <c r="AB2964" t="s">
        <v>53</v>
      </c>
      <c r="AE2964" t="s">
        <v>50</v>
      </c>
      <c r="AK2964">
        <v>70</v>
      </c>
    </row>
    <row r="2965" spans="1:37" x14ac:dyDescent="0.3">
      <c r="A2965" s="1">
        <v>43659</v>
      </c>
      <c r="B2965" s="2">
        <v>0.75086805555555547</v>
      </c>
      <c r="C2965" t="s">
        <v>39</v>
      </c>
      <c r="D2965" t="s">
        <v>13</v>
      </c>
      <c r="E2965">
        <v>179</v>
      </c>
      <c r="F2965" t="s">
        <v>40</v>
      </c>
      <c r="G2965" t="s">
        <v>276</v>
      </c>
      <c r="H2965" t="s">
        <v>41</v>
      </c>
      <c r="I2965">
        <v>300</v>
      </c>
      <c r="J2965" t="s">
        <v>42</v>
      </c>
      <c r="K2965" t="s">
        <v>276</v>
      </c>
      <c r="L2965">
        <v>56.0609866666667</v>
      </c>
      <c r="M2965">
        <v>-9.2226350000000004</v>
      </c>
      <c r="N2965" t="s">
        <v>129</v>
      </c>
      <c r="O2965" t="s">
        <v>61</v>
      </c>
      <c r="U2965">
        <v>1</v>
      </c>
      <c r="V2965">
        <v>1</v>
      </c>
      <c r="AA2965" t="s">
        <v>47</v>
      </c>
      <c r="AB2965" t="s">
        <v>72</v>
      </c>
      <c r="AE2965" t="s">
        <v>57</v>
      </c>
      <c r="AK2965">
        <v>70</v>
      </c>
    </row>
    <row r="2966" spans="1:37" x14ac:dyDescent="0.3">
      <c r="A2966" s="1">
        <v>43659</v>
      </c>
      <c r="B2966" s="2">
        <v>0.78623842592592597</v>
      </c>
      <c r="C2966" t="s">
        <v>39</v>
      </c>
      <c r="D2966" t="s">
        <v>13</v>
      </c>
      <c r="E2966">
        <v>180</v>
      </c>
      <c r="F2966" t="s">
        <v>40</v>
      </c>
      <c r="G2966" t="s">
        <v>276</v>
      </c>
      <c r="H2966" t="s">
        <v>41</v>
      </c>
      <c r="I2966">
        <v>300</v>
      </c>
      <c r="J2966" t="s">
        <v>42</v>
      </c>
      <c r="K2966" t="s">
        <v>276</v>
      </c>
      <c r="L2966">
        <v>56.11553</v>
      </c>
      <c r="M2966">
        <v>-9.0656483333333302</v>
      </c>
      <c r="N2966" t="s">
        <v>43</v>
      </c>
      <c r="O2966" t="s">
        <v>61</v>
      </c>
      <c r="P2966">
        <v>1</v>
      </c>
      <c r="AA2966" t="s">
        <v>47</v>
      </c>
      <c r="AB2966" t="s">
        <v>53</v>
      </c>
      <c r="AC2966" t="s">
        <v>49</v>
      </c>
      <c r="AE2966" t="s">
        <v>57</v>
      </c>
    </row>
    <row r="2967" spans="1:37" x14ac:dyDescent="0.3">
      <c r="A2967" s="1">
        <v>43659</v>
      </c>
      <c r="B2967" s="2">
        <v>0.78641203703703699</v>
      </c>
      <c r="C2967" t="s">
        <v>39</v>
      </c>
      <c r="D2967" t="s">
        <v>13</v>
      </c>
      <c r="E2967">
        <v>180</v>
      </c>
      <c r="F2967" t="s">
        <v>40</v>
      </c>
      <c r="G2967" t="s">
        <v>276</v>
      </c>
      <c r="H2967" t="s">
        <v>41</v>
      </c>
      <c r="I2967">
        <v>300</v>
      </c>
      <c r="J2967" t="s">
        <v>42</v>
      </c>
      <c r="K2967" t="s">
        <v>276</v>
      </c>
      <c r="L2967">
        <v>56.1155616666667</v>
      </c>
      <c r="M2967">
        <v>-9.0643650000000004</v>
      </c>
      <c r="N2967" t="s">
        <v>129</v>
      </c>
      <c r="O2967" t="s">
        <v>44</v>
      </c>
      <c r="W2967">
        <v>2</v>
      </c>
      <c r="Z2967" t="s">
        <v>46</v>
      </c>
      <c r="AA2967" t="s">
        <v>47</v>
      </c>
      <c r="AB2967" t="s">
        <v>53</v>
      </c>
      <c r="AE2967" t="s">
        <v>50</v>
      </c>
    </row>
    <row r="2968" spans="1:37" x14ac:dyDescent="0.3">
      <c r="A2968" s="1">
        <v>43659</v>
      </c>
      <c r="B2968" s="2">
        <v>0.78666666666666663</v>
      </c>
      <c r="C2968" t="s">
        <v>39</v>
      </c>
      <c r="D2968" t="s">
        <v>13</v>
      </c>
      <c r="E2968">
        <v>180</v>
      </c>
      <c r="F2968" t="s">
        <v>40</v>
      </c>
      <c r="G2968" t="s">
        <v>276</v>
      </c>
      <c r="H2968" t="s">
        <v>41</v>
      </c>
      <c r="I2968">
        <v>300</v>
      </c>
      <c r="J2968" t="s">
        <v>42</v>
      </c>
      <c r="K2968" t="s">
        <v>276</v>
      </c>
      <c r="L2968">
        <v>56.115560000000002</v>
      </c>
      <c r="M2968">
        <v>-9.0625233333333295</v>
      </c>
      <c r="N2968" t="s">
        <v>129</v>
      </c>
      <c r="O2968" t="s">
        <v>44</v>
      </c>
      <c r="W2968">
        <v>2</v>
      </c>
      <c r="Z2968" t="s">
        <v>46</v>
      </c>
      <c r="AA2968" t="s">
        <v>47</v>
      </c>
      <c r="AB2968" t="s">
        <v>56</v>
      </c>
      <c r="AE2968" t="s">
        <v>57</v>
      </c>
    </row>
    <row r="2969" spans="1:37" x14ac:dyDescent="0.3">
      <c r="A2969" s="1">
        <v>43659</v>
      </c>
      <c r="B2969" s="2">
        <v>0.78692129629629637</v>
      </c>
      <c r="C2969" t="s">
        <v>39</v>
      </c>
      <c r="D2969" t="s">
        <v>13</v>
      </c>
      <c r="E2969">
        <v>180</v>
      </c>
      <c r="F2969" t="s">
        <v>40</v>
      </c>
      <c r="G2969" t="s">
        <v>276</v>
      </c>
      <c r="H2969" t="s">
        <v>41</v>
      </c>
      <c r="I2969">
        <v>300</v>
      </c>
      <c r="J2969" t="s">
        <v>42</v>
      </c>
      <c r="K2969" t="s">
        <v>276</v>
      </c>
      <c r="L2969">
        <v>56.11553</v>
      </c>
      <c r="M2969">
        <v>-9.0607783333333298</v>
      </c>
      <c r="N2969" t="s">
        <v>129</v>
      </c>
      <c r="O2969" t="s">
        <v>123</v>
      </c>
      <c r="W2969">
        <v>1</v>
      </c>
      <c r="Y2969" t="s">
        <v>28</v>
      </c>
      <c r="Z2969" t="s">
        <v>52</v>
      </c>
      <c r="AA2969" t="s">
        <v>47</v>
      </c>
      <c r="AB2969" t="s">
        <v>53</v>
      </c>
      <c r="AE2969" t="s">
        <v>50</v>
      </c>
    </row>
    <row r="2970" spans="1:37" x14ac:dyDescent="0.3">
      <c r="A2970" s="1">
        <v>43659</v>
      </c>
      <c r="B2970" s="2">
        <v>0.7946875000000001</v>
      </c>
      <c r="C2970" t="s">
        <v>39</v>
      </c>
      <c r="D2970" t="s">
        <v>13</v>
      </c>
      <c r="E2970">
        <v>180</v>
      </c>
      <c r="F2970" t="s">
        <v>40</v>
      </c>
      <c r="G2970" t="s">
        <v>276</v>
      </c>
      <c r="H2970" t="s">
        <v>41</v>
      </c>
      <c r="I2970">
        <v>300</v>
      </c>
      <c r="J2970" t="s">
        <v>42</v>
      </c>
      <c r="K2970" t="s">
        <v>276</v>
      </c>
      <c r="L2970">
        <v>56.115503333333301</v>
      </c>
      <c r="M2970">
        <v>-9.0046033333333302</v>
      </c>
      <c r="N2970" t="s">
        <v>129</v>
      </c>
      <c r="O2970" t="s">
        <v>44</v>
      </c>
      <c r="W2970">
        <v>1</v>
      </c>
      <c r="Z2970" t="s">
        <v>46</v>
      </c>
      <c r="AA2970" t="s">
        <v>47</v>
      </c>
      <c r="AB2970" t="s">
        <v>53</v>
      </c>
      <c r="AE2970" t="s">
        <v>50</v>
      </c>
    </row>
    <row r="2971" spans="1:37" x14ac:dyDescent="0.3">
      <c r="A2971" s="1">
        <v>43659</v>
      </c>
      <c r="B2971" s="2">
        <v>0.79509259259259257</v>
      </c>
      <c r="C2971" t="s">
        <v>39</v>
      </c>
      <c r="D2971" t="s">
        <v>13</v>
      </c>
      <c r="E2971">
        <v>180</v>
      </c>
      <c r="F2971" t="s">
        <v>40</v>
      </c>
      <c r="G2971" t="s">
        <v>276</v>
      </c>
      <c r="H2971" t="s">
        <v>41</v>
      </c>
      <c r="I2971">
        <v>300</v>
      </c>
      <c r="J2971" t="s">
        <v>42</v>
      </c>
      <c r="K2971" t="s">
        <v>276</v>
      </c>
      <c r="L2971">
        <v>56.115493333333298</v>
      </c>
      <c r="M2971">
        <v>-9.0017300000000002</v>
      </c>
      <c r="N2971" t="s">
        <v>129</v>
      </c>
      <c r="O2971" t="s">
        <v>61</v>
      </c>
      <c r="P2971">
        <v>1</v>
      </c>
      <c r="AA2971" t="s">
        <v>47</v>
      </c>
      <c r="AB2971" t="s">
        <v>56</v>
      </c>
      <c r="AE2971" t="s">
        <v>57</v>
      </c>
    </row>
    <row r="2972" spans="1:37" x14ac:dyDescent="0.3">
      <c r="A2972" s="1">
        <v>43659</v>
      </c>
      <c r="B2972" s="2">
        <v>0.79712962962962963</v>
      </c>
      <c r="C2972" t="s">
        <v>39</v>
      </c>
      <c r="D2972" t="s">
        <v>13</v>
      </c>
      <c r="E2972">
        <v>180</v>
      </c>
      <c r="F2972" t="s">
        <v>40</v>
      </c>
      <c r="G2972" t="s">
        <v>276</v>
      </c>
      <c r="H2972" t="s">
        <v>41</v>
      </c>
      <c r="I2972">
        <v>300</v>
      </c>
      <c r="J2972" t="s">
        <v>42</v>
      </c>
      <c r="K2972" t="s">
        <v>276</v>
      </c>
      <c r="L2972">
        <v>56.115430000000003</v>
      </c>
      <c r="M2972">
        <v>-8.9873349999999999</v>
      </c>
      <c r="N2972" t="s">
        <v>129</v>
      </c>
      <c r="O2972" t="s">
        <v>100</v>
      </c>
      <c r="W2972">
        <v>2</v>
      </c>
      <c r="Y2972" t="s">
        <v>28</v>
      </c>
      <c r="Z2972" t="s">
        <v>52</v>
      </c>
      <c r="AA2972" t="s">
        <v>47</v>
      </c>
      <c r="AB2972" t="s">
        <v>53</v>
      </c>
      <c r="AE2972" t="s">
        <v>57</v>
      </c>
    </row>
    <row r="2973" spans="1:37" x14ac:dyDescent="0.3">
      <c r="A2973" s="1">
        <v>43659</v>
      </c>
      <c r="B2973" s="2">
        <v>0.79751157407407414</v>
      </c>
      <c r="C2973" t="s">
        <v>39</v>
      </c>
      <c r="D2973" t="s">
        <v>13</v>
      </c>
      <c r="E2973">
        <v>180</v>
      </c>
      <c r="F2973" t="s">
        <v>40</v>
      </c>
      <c r="G2973" t="s">
        <v>276</v>
      </c>
      <c r="H2973" t="s">
        <v>41</v>
      </c>
      <c r="I2973">
        <v>300</v>
      </c>
      <c r="J2973" t="s">
        <v>42</v>
      </c>
      <c r="K2973" t="s">
        <v>276</v>
      </c>
      <c r="L2973">
        <v>56.115401666666699</v>
      </c>
      <c r="M2973">
        <v>-8.9846633333333301</v>
      </c>
      <c r="N2973" t="s">
        <v>129</v>
      </c>
      <c r="O2973" t="s">
        <v>54</v>
      </c>
      <c r="W2973">
        <v>2</v>
      </c>
      <c r="Y2973" t="s">
        <v>28</v>
      </c>
      <c r="Z2973" t="s">
        <v>52</v>
      </c>
      <c r="AA2973" t="s">
        <v>47</v>
      </c>
      <c r="AB2973" t="s">
        <v>55</v>
      </c>
      <c r="AE2973" t="s">
        <v>57</v>
      </c>
    </row>
    <row r="2974" spans="1:37" x14ac:dyDescent="0.3">
      <c r="A2974" s="1">
        <v>43659</v>
      </c>
      <c r="B2974" s="2">
        <v>0.80103009259259261</v>
      </c>
      <c r="C2974" t="s">
        <v>39</v>
      </c>
      <c r="D2974" t="s">
        <v>13</v>
      </c>
      <c r="E2974">
        <v>180</v>
      </c>
      <c r="F2974" t="s">
        <v>40</v>
      </c>
      <c r="G2974" t="s">
        <v>276</v>
      </c>
      <c r="H2974" t="s">
        <v>41</v>
      </c>
      <c r="I2974">
        <v>300</v>
      </c>
      <c r="J2974" t="s">
        <v>42</v>
      </c>
      <c r="K2974" t="s">
        <v>276</v>
      </c>
      <c r="L2974">
        <v>56.115243333333297</v>
      </c>
      <c r="M2974">
        <v>-8.9597383333333305</v>
      </c>
      <c r="N2974" t="s">
        <v>129</v>
      </c>
      <c r="O2974" t="s">
        <v>61</v>
      </c>
      <c r="S2974">
        <v>1</v>
      </c>
      <c r="AA2974" t="s">
        <v>47</v>
      </c>
      <c r="AB2974" t="s">
        <v>56</v>
      </c>
      <c r="AE2974" t="s">
        <v>57</v>
      </c>
    </row>
    <row r="2975" spans="1:37" x14ac:dyDescent="0.3">
      <c r="A2975" s="1">
        <v>43659</v>
      </c>
      <c r="B2975" s="2">
        <v>0.80287037037037035</v>
      </c>
      <c r="C2975" t="s">
        <v>39</v>
      </c>
      <c r="D2975" t="s">
        <v>13</v>
      </c>
      <c r="E2975">
        <v>180</v>
      </c>
      <c r="F2975" t="s">
        <v>40</v>
      </c>
      <c r="G2975" t="s">
        <v>276</v>
      </c>
      <c r="H2975" t="s">
        <v>41</v>
      </c>
      <c r="I2975">
        <v>300</v>
      </c>
      <c r="J2975" t="s">
        <v>42</v>
      </c>
      <c r="K2975" t="s">
        <v>276</v>
      </c>
      <c r="L2975">
        <v>56.115265000000001</v>
      </c>
      <c r="M2975">
        <v>-8.9467133333333297</v>
      </c>
      <c r="N2975" t="s">
        <v>129</v>
      </c>
      <c r="O2975" t="s">
        <v>123</v>
      </c>
      <c r="W2975">
        <v>1</v>
      </c>
      <c r="Y2975" t="s">
        <v>28</v>
      </c>
      <c r="Z2975" t="s">
        <v>52</v>
      </c>
      <c r="AA2975" t="s">
        <v>47</v>
      </c>
      <c r="AB2975" t="s">
        <v>53</v>
      </c>
      <c r="AE2975" t="s">
        <v>50</v>
      </c>
    </row>
    <row r="2976" spans="1:37" x14ac:dyDescent="0.3">
      <c r="A2976" s="1">
        <v>43659</v>
      </c>
      <c r="B2976" s="2">
        <v>0.80435185185185187</v>
      </c>
      <c r="C2976" t="s">
        <v>39</v>
      </c>
      <c r="D2976" t="s">
        <v>13</v>
      </c>
      <c r="E2976">
        <v>180</v>
      </c>
      <c r="F2976" t="s">
        <v>40</v>
      </c>
      <c r="G2976" t="s">
        <v>276</v>
      </c>
      <c r="H2976" t="s">
        <v>41</v>
      </c>
      <c r="I2976">
        <v>300</v>
      </c>
      <c r="J2976" t="s">
        <v>42</v>
      </c>
      <c r="K2976" t="s">
        <v>276</v>
      </c>
      <c r="L2976">
        <v>56.115348333333301</v>
      </c>
      <c r="M2976">
        <v>-8.9363233333333305</v>
      </c>
      <c r="N2976" t="s">
        <v>129</v>
      </c>
      <c r="O2976" t="s">
        <v>61</v>
      </c>
      <c r="R2976">
        <v>1</v>
      </c>
      <c r="AA2976" t="s">
        <v>47</v>
      </c>
      <c r="AB2976" t="s">
        <v>56</v>
      </c>
      <c r="AE2976" t="s">
        <v>50</v>
      </c>
    </row>
    <row r="2977" spans="1:41" x14ac:dyDescent="0.3">
      <c r="A2977" s="1">
        <v>43659</v>
      </c>
      <c r="B2977" s="2">
        <v>0.80965277777777767</v>
      </c>
      <c r="C2977" t="s">
        <v>39</v>
      </c>
      <c r="D2977" t="s">
        <v>13</v>
      </c>
      <c r="E2977">
        <v>180</v>
      </c>
      <c r="F2977" t="s">
        <v>40</v>
      </c>
      <c r="G2977" t="s">
        <v>276</v>
      </c>
      <c r="H2977" t="s">
        <v>41</v>
      </c>
      <c r="I2977">
        <v>300</v>
      </c>
      <c r="J2977" t="s">
        <v>42</v>
      </c>
      <c r="K2977" t="s">
        <v>276</v>
      </c>
      <c r="L2977">
        <v>56.115290000000002</v>
      </c>
      <c r="M2977">
        <v>-8.8991183333333304</v>
      </c>
      <c r="N2977" t="s">
        <v>129</v>
      </c>
      <c r="O2977" t="s">
        <v>118</v>
      </c>
      <c r="W2977">
        <v>2</v>
      </c>
      <c r="Y2977" t="s">
        <v>69</v>
      </c>
      <c r="Z2977" t="s">
        <v>63</v>
      </c>
      <c r="AA2977" t="s">
        <v>81</v>
      </c>
      <c r="AE2977" t="s">
        <v>50</v>
      </c>
    </row>
    <row r="2978" spans="1:41" x14ac:dyDescent="0.3">
      <c r="A2978" s="1">
        <v>43659</v>
      </c>
      <c r="B2978" s="2">
        <v>0.810613425925926</v>
      </c>
      <c r="C2978" t="s">
        <v>39</v>
      </c>
      <c r="D2978" t="s">
        <v>13</v>
      </c>
      <c r="E2978">
        <v>180</v>
      </c>
      <c r="F2978" t="s">
        <v>40</v>
      </c>
      <c r="G2978" t="s">
        <v>276</v>
      </c>
      <c r="H2978" t="s">
        <v>41</v>
      </c>
      <c r="I2978">
        <v>300</v>
      </c>
      <c r="J2978" t="s">
        <v>42</v>
      </c>
      <c r="K2978" t="s">
        <v>276</v>
      </c>
      <c r="L2978">
        <v>56.115283333333302</v>
      </c>
      <c r="M2978">
        <v>-8.8924283333333296</v>
      </c>
      <c r="N2978" t="s">
        <v>102</v>
      </c>
      <c r="O2978" t="s">
        <v>167</v>
      </c>
      <c r="AF2978">
        <v>1</v>
      </c>
      <c r="AK2978">
        <v>70</v>
      </c>
      <c r="AO2978" t="s">
        <v>107</v>
      </c>
    </row>
    <row r="2979" spans="1:41" x14ac:dyDescent="0.3">
      <c r="A2979" s="1">
        <v>43659</v>
      </c>
      <c r="B2979" s="2">
        <v>0.82033564814814808</v>
      </c>
      <c r="C2979" t="s">
        <v>39</v>
      </c>
      <c r="D2979" t="s">
        <v>13</v>
      </c>
      <c r="E2979">
        <v>180</v>
      </c>
      <c r="F2979" t="s">
        <v>40</v>
      </c>
      <c r="G2979" t="s">
        <v>276</v>
      </c>
      <c r="H2979" t="s">
        <v>41</v>
      </c>
      <c r="I2979">
        <v>300</v>
      </c>
      <c r="J2979" t="s">
        <v>42</v>
      </c>
      <c r="K2979" t="s">
        <v>276</v>
      </c>
      <c r="L2979">
        <v>56.115443333333303</v>
      </c>
      <c r="M2979">
        <v>-8.8228849999999994</v>
      </c>
      <c r="N2979" t="s">
        <v>129</v>
      </c>
      <c r="O2979" t="s">
        <v>44</v>
      </c>
      <c r="W2979">
        <v>2</v>
      </c>
      <c r="Z2979" t="s">
        <v>46</v>
      </c>
      <c r="AA2979" t="s">
        <v>47</v>
      </c>
      <c r="AB2979" t="s">
        <v>56</v>
      </c>
      <c r="AE2979" t="s">
        <v>50</v>
      </c>
      <c r="AK2979">
        <v>70</v>
      </c>
    </row>
    <row r="2980" spans="1:41" x14ac:dyDescent="0.3">
      <c r="A2980" s="1">
        <v>43659</v>
      </c>
      <c r="B2980" s="2">
        <v>0.82043981481481476</v>
      </c>
      <c r="C2980" t="s">
        <v>39</v>
      </c>
      <c r="D2980" t="s">
        <v>13</v>
      </c>
      <c r="E2980">
        <v>180</v>
      </c>
      <c r="F2980" t="s">
        <v>40</v>
      </c>
      <c r="G2980" t="s">
        <v>276</v>
      </c>
      <c r="H2980" t="s">
        <v>41</v>
      </c>
      <c r="I2980">
        <v>300</v>
      </c>
      <c r="J2980" t="s">
        <v>42</v>
      </c>
      <c r="K2980" t="s">
        <v>276</v>
      </c>
      <c r="L2980">
        <v>56.115445000000001</v>
      </c>
      <c r="M2980">
        <v>-8.8221366666666707</v>
      </c>
      <c r="N2980" t="s">
        <v>129</v>
      </c>
      <c r="O2980" t="s">
        <v>54</v>
      </c>
      <c r="W2980">
        <v>1</v>
      </c>
      <c r="Y2980" t="s">
        <v>28</v>
      </c>
      <c r="Z2980" t="s">
        <v>52</v>
      </c>
      <c r="AA2980" t="s">
        <v>47</v>
      </c>
      <c r="AB2980" t="s">
        <v>64</v>
      </c>
      <c r="AE2980" t="s">
        <v>50</v>
      </c>
      <c r="AK2980">
        <v>70</v>
      </c>
    </row>
    <row r="2981" spans="1:41" x14ac:dyDescent="0.3">
      <c r="A2981" s="1">
        <v>43659</v>
      </c>
      <c r="B2981" s="2">
        <v>0.82054398148148155</v>
      </c>
      <c r="C2981" t="s">
        <v>39</v>
      </c>
      <c r="D2981" t="s">
        <v>13</v>
      </c>
      <c r="E2981">
        <v>180</v>
      </c>
      <c r="F2981" t="s">
        <v>40</v>
      </c>
      <c r="G2981" t="s">
        <v>276</v>
      </c>
      <c r="H2981" t="s">
        <v>41</v>
      </c>
      <c r="I2981">
        <v>300</v>
      </c>
      <c r="J2981" t="s">
        <v>42</v>
      </c>
      <c r="K2981" t="s">
        <v>276</v>
      </c>
      <c r="L2981">
        <v>56.115448333333298</v>
      </c>
      <c r="M2981">
        <v>-8.8213849999999994</v>
      </c>
      <c r="N2981" t="s">
        <v>129</v>
      </c>
      <c r="O2981" t="s">
        <v>61</v>
      </c>
      <c r="P2981">
        <v>2</v>
      </c>
      <c r="AA2981" t="s">
        <v>47</v>
      </c>
      <c r="AB2981" t="s">
        <v>56</v>
      </c>
      <c r="AE2981" t="s">
        <v>50</v>
      </c>
      <c r="AK2981">
        <v>70</v>
      </c>
    </row>
    <row r="2982" spans="1:41" x14ac:dyDescent="0.3">
      <c r="A2982" s="1">
        <v>43659</v>
      </c>
      <c r="B2982" s="2">
        <v>0.82097222222222221</v>
      </c>
      <c r="C2982" t="s">
        <v>39</v>
      </c>
      <c r="D2982" t="s">
        <v>13</v>
      </c>
      <c r="E2982">
        <v>180</v>
      </c>
      <c r="F2982" t="s">
        <v>40</v>
      </c>
      <c r="G2982" t="s">
        <v>276</v>
      </c>
      <c r="H2982" t="s">
        <v>41</v>
      </c>
      <c r="I2982">
        <v>300</v>
      </c>
      <c r="J2982" t="s">
        <v>42</v>
      </c>
      <c r="K2982" t="s">
        <v>276</v>
      </c>
      <c r="L2982">
        <v>56.115438333333302</v>
      </c>
      <c r="M2982">
        <v>-8.8183033333333292</v>
      </c>
      <c r="N2982" t="s">
        <v>129</v>
      </c>
      <c r="O2982" t="s">
        <v>54</v>
      </c>
      <c r="W2982">
        <v>1</v>
      </c>
      <c r="Y2982" t="s">
        <v>28</v>
      </c>
      <c r="Z2982" t="s">
        <v>52</v>
      </c>
      <c r="AA2982" t="s">
        <v>47</v>
      </c>
      <c r="AB2982" t="s">
        <v>72</v>
      </c>
      <c r="AE2982" t="s">
        <v>50</v>
      </c>
      <c r="AK2982">
        <v>70</v>
      </c>
    </row>
    <row r="2983" spans="1:41" x14ac:dyDescent="0.3">
      <c r="A2983" s="1">
        <v>43659</v>
      </c>
      <c r="B2983" s="2">
        <v>0.82111111111111112</v>
      </c>
      <c r="C2983" t="s">
        <v>39</v>
      </c>
      <c r="D2983" t="s">
        <v>13</v>
      </c>
      <c r="E2983">
        <v>180</v>
      </c>
      <c r="F2983" t="s">
        <v>40</v>
      </c>
      <c r="G2983" t="s">
        <v>276</v>
      </c>
      <c r="H2983" t="s">
        <v>41</v>
      </c>
      <c r="I2983">
        <v>300</v>
      </c>
      <c r="J2983" t="s">
        <v>42</v>
      </c>
      <c r="K2983" t="s">
        <v>276</v>
      </c>
      <c r="L2983">
        <v>56.1154266666667</v>
      </c>
      <c r="M2983">
        <v>-8.8173833333333302</v>
      </c>
      <c r="N2983" t="s">
        <v>129</v>
      </c>
      <c r="O2983" t="s">
        <v>44</v>
      </c>
      <c r="W2983">
        <v>1</v>
      </c>
      <c r="Z2983" t="s">
        <v>46</v>
      </c>
      <c r="AA2983" t="s">
        <v>47</v>
      </c>
      <c r="AB2983" t="s">
        <v>56</v>
      </c>
      <c r="AE2983" t="s">
        <v>50</v>
      </c>
      <c r="AK2983">
        <v>70</v>
      </c>
    </row>
    <row r="2984" spans="1:41" x14ac:dyDescent="0.3">
      <c r="A2984" s="1">
        <v>43659</v>
      </c>
      <c r="B2984" s="2">
        <v>0.82175925925925919</v>
      </c>
      <c r="C2984" t="s">
        <v>39</v>
      </c>
      <c r="D2984" t="s">
        <v>13</v>
      </c>
      <c r="E2984">
        <v>180</v>
      </c>
      <c r="F2984" t="s">
        <v>40</v>
      </c>
      <c r="G2984" t="s">
        <v>276</v>
      </c>
      <c r="H2984" t="s">
        <v>41</v>
      </c>
      <c r="I2984">
        <v>300</v>
      </c>
      <c r="J2984" t="s">
        <v>42</v>
      </c>
      <c r="K2984" t="s">
        <v>276</v>
      </c>
      <c r="L2984">
        <v>56.115389999999998</v>
      </c>
      <c r="M2984">
        <v>-8.8126816666666699</v>
      </c>
      <c r="N2984" t="s">
        <v>129</v>
      </c>
      <c r="O2984" t="s">
        <v>44</v>
      </c>
      <c r="W2984">
        <v>8</v>
      </c>
      <c r="Z2984" t="s">
        <v>46</v>
      </c>
      <c r="AA2984" t="s">
        <v>47</v>
      </c>
      <c r="AB2984" t="s">
        <v>64</v>
      </c>
      <c r="AE2984" t="s">
        <v>50</v>
      </c>
      <c r="AK2984">
        <v>70</v>
      </c>
    </row>
    <row r="2985" spans="1:41" x14ac:dyDescent="0.3">
      <c r="A2985" s="1">
        <v>43659</v>
      </c>
      <c r="B2985" s="2">
        <v>0.82224537037037038</v>
      </c>
      <c r="C2985" t="s">
        <v>39</v>
      </c>
      <c r="D2985" t="s">
        <v>13</v>
      </c>
      <c r="E2985">
        <v>180</v>
      </c>
      <c r="F2985" t="s">
        <v>40</v>
      </c>
      <c r="G2985" t="s">
        <v>276</v>
      </c>
      <c r="H2985" t="s">
        <v>41</v>
      </c>
      <c r="I2985">
        <v>300</v>
      </c>
      <c r="J2985" t="s">
        <v>42</v>
      </c>
      <c r="K2985" t="s">
        <v>276</v>
      </c>
      <c r="L2985">
        <v>56.115414999999999</v>
      </c>
      <c r="M2985">
        <v>-8.8090416666666709</v>
      </c>
      <c r="N2985" t="s">
        <v>129</v>
      </c>
      <c r="O2985" t="s">
        <v>44</v>
      </c>
      <c r="W2985">
        <v>17</v>
      </c>
      <c r="Z2985" t="s">
        <v>46</v>
      </c>
      <c r="AA2985" t="s">
        <v>76</v>
      </c>
      <c r="AE2985" t="s">
        <v>50</v>
      </c>
      <c r="AK2985">
        <v>70</v>
      </c>
    </row>
    <row r="2986" spans="1:41" x14ac:dyDescent="0.3">
      <c r="A2986" s="1">
        <v>43659</v>
      </c>
      <c r="B2986" s="2">
        <v>0.82237268518518514</v>
      </c>
      <c r="C2986" t="s">
        <v>39</v>
      </c>
      <c r="D2986" t="s">
        <v>13</v>
      </c>
      <c r="E2986">
        <v>180</v>
      </c>
      <c r="F2986" t="s">
        <v>40</v>
      </c>
      <c r="G2986" t="s">
        <v>276</v>
      </c>
      <c r="H2986" t="s">
        <v>41</v>
      </c>
      <c r="I2986">
        <v>300</v>
      </c>
      <c r="J2986" t="s">
        <v>42</v>
      </c>
      <c r="K2986" t="s">
        <v>276</v>
      </c>
      <c r="L2986">
        <v>56.115401666666699</v>
      </c>
      <c r="M2986">
        <v>-8.8081200000000006</v>
      </c>
      <c r="N2986" t="s">
        <v>129</v>
      </c>
      <c r="O2986" t="s">
        <v>61</v>
      </c>
      <c r="P2986">
        <v>5</v>
      </c>
      <c r="AA2986" t="s">
        <v>47</v>
      </c>
      <c r="AB2986" t="s">
        <v>64</v>
      </c>
      <c r="AE2986" t="s">
        <v>50</v>
      </c>
      <c r="AK2986">
        <v>70</v>
      </c>
    </row>
    <row r="2987" spans="1:41" x14ac:dyDescent="0.3">
      <c r="A2987" s="1">
        <v>43659</v>
      </c>
      <c r="B2987" s="2">
        <v>0.82421296296296298</v>
      </c>
      <c r="C2987" t="s">
        <v>39</v>
      </c>
      <c r="D2987" t="s">
        <v>13</v>
      </c>
      <c r="E2987">
        <v>180</v>
      </c>
      <c r="F2987" t="s">
        <v>40</v>
      </c>
      <c r="G2987" t="s">
        <v>276</v>
      </c>
      <c r="H2987" t="s">
        <v>41</v>
      </c>
      <c r="I2987">
        <v>300</v>
      </c>
      <c r="J2987" t="s">
        <v>42</v>
      </c>
      <c r="K2987" t="s">
        <v>276</v>
      </c>
      <c r="L2987">
        <v>56.115318333333299</v>
      </c>
      <c r="M2987">
        <v>-8.7949800000000007</v>
      </c>
      <c r="N2987" t="s">
        <v>43</v>
      </c>
      <c r="O2987" t="s">
        <v>61</v>
      </c>
      <c r="P2987">
        <v>11</v>
      </c>
      <c r="R2987">
        <v>1</v>
      </c>
      <c r="AA2987" t="s">
        <v>47</v>
      </c>
      <c r="AB2987" t="s">
        <v>64</v>
      </c>
      <c r="AC2987" t="s">
        <v>65</v>
      </c>
      <c r="AE2987" t="s">
        <v>50</v>
      </c>
      <c r="AK2987">
        <v>70</v>
      </c>
    </row>
    <row r="2988" spans="1:41" x14ac:dyDescent="0.3">
      <c r="A2988" s="1">
        <v>43659</v>
      </c>
      <c r="B2988" s="2">
        <v>0.82988425925925924</v>
      </c>
      <c r="C2988" t="s">
        <v>39</v>
      </c>
      <c r="D2988" t="s">
        <v>13</v>
      </c>
      <c r="E2988">
        <v>180</v>
      </c>
      <c r="F2988" t="s">
        <v>40</v>
      </c>
      <c r="G2988" t="s">
        <v>276</v>
      </c>
      <c r="H2988" t="s">
        <v>41</v>
      </c>
      <c r="I2988">
        <v>300</v>
      </c>
      <c r="J2988" t="s">
        <v>42</v>
      </c>
      <c r="K2988" t="s">
        <v>276</v>
      </c>
      <c r="L2988">
        <v>56.115331666666698</v>
      </c>
      <c r="M2988">
        <v>-8.7530466666666698</v>
      </c>
      <c r="N2988" t="s">
        <v>43</v>
      </c>
      <c r="O2988" t="s">
        <v>44</v>
      </c>
      <c r="W2988">
        <v>28</v>
      </c>
      <c r="Z2988" t="s">
        <v>46</v>
      </c>
      <c r="AA2988" t="s">
        <v>47</v>
      </c>
      <c r="AB2988" t="s">
        <v>64</v>
      </c>
      <c r="AC2988" t="s">
        <v>89</v>
      </c>
      <c r="AE2988" t="s">
        <v>50</v>
      </c>
      <c r="AK2988">
        <v>70</v>
      </c>
    </row>
    <row r="2989" spans="1:41" x14ac:dyDescent="0.3">
      <c r="A2989" s="1">
        <v>43659</v>
      </c>
      <c r="B2989" s="2">
        <v>0.83009259259259249</v>
      </c>
      <c r="C2989" t="s">
        <v>39</v>
      </c>
      <c r="D2989" t="s">
        <v>13</v>
      </c>
      <c r="E2989">
        <v>180</v>
      </c>
      <c r="F2989" t="s">
        <v>40</v>
      </c>
      <c r="G2989" t="s">
        <v>276</v>
      </c>
      <c r="H2989" t="s">
        <v>41</v>
      </c>
      <c r="I2989">
        <v>300</v>
      </c>
      <c r="J2989" t="s">
        <v>42</v>
      </c>
      <c r="K2989" t="s">
        <v>276</v>
      </c>
      <c r="L2989">
        <v>56.115341666666701</v>
      </c>
      <c r="M2989">
        <v>-8.7514983333333305</v>
      </c>
      <c r="N2989" t="s">
        <v>43</v>
      </c>
      <c r="O2989" t="s">
        <v>61</v>
      </c>
      <c r="P2989">
        <v>35</v>
      </c>
      <c r="AA2989" t="s">
        <v>47</v>
      </c>
      <c r="AB2989" t="s">
        <v>64</v>
      </c>
      <c r="AC2989" t="s">
        <v>89</v>
      </c>
      <c r="AE2989" t="s">
        <v>50</v>
      </c>
      <c r="AK2989">
        <v>70</v>
      </c>
    </row>
    <row r="2990" spans="1:41" x14ac:dyDescent="0.3">
      <c r="A2990" s="1">
        <v>43659</v>
      </c>
      <c r="B2990" s="2">
        <v>0.83026620370370363</v>
      </c>
      <c r="C2990" t="s">
        <v>39</v>
      </c>
      <c r="D2990" t="s">
        <v>13</v>
      </c>
      <c r="E2990">
        <v>180</v>
      </c>
      <c r="F2990" t="s">
        <v>40</v>
      </c>
      <c r="G2990" t="s">
        <v>276</v>
      </c>
      <c r="H2990" t="s">
        <v>41</v>
      </c>
      <c r="I2990">
        <v>300</v>
      </c>
      <c r="J2990" t="s">
        <v>42</v>
      </c>
      <c r="K2990" t="s">
        <v>276</v>
      </c>
      <c r="L2990">
        <v>56.115353333333303</v>
      </c>
      <c r="M2990">
        <v>-8.7502183333333292</v>
      </c>
      <c r="N2990" t="s">
        <v>43</v>
      </c>
      <c r="O2990" t="s">
        <v>86</v>
      </c>
      <c r="W2990">
        <v>2</v>
      </c>
      <c r="Y2990" t="s">
        <v>28</v>
      </c>
      <c r="Z2990" t="s">
        <v>52</v>
      </c>
      <c r="AA2990" t="s">
        <v>47</v>
      </c>
      <c r="AB2990" t="s">
        <v>64</v>
      </c>
      <c r="AC2990" t="s">
        <v>89</v>
      </c>
      <c r="AE2990" t="s">
        <v>50</v>
      </c>
      <c r="AK2990">
        <v>70</v>
      </c>
    </row>
    <row r="2991" spans="1:41" x14ac:dyDescent="0.3">
      <c r="A2991" s="1">
        <v>43659</v>
      </c>
      <c r="B2991" s="2">
        <v>0.83046296296296296</v>
      </c>
      <c r="C2991" t="s">
        <v>39</v>
      </c>
      <c r="D2991" t="s">
        <v>13</v>
      </c>
      <c r="E2991">
        <v>180</v>
      </c>
      <c r="F2991" t="s">
        <v>40</v>
      </c>
      <c r="G2991" t="s">
        <v>276</v>
      </c>
      <c r="H2991" t="s">
        <v>41</v>
      </c>
      <c r="I2991">
        <v>300</v>
      </c>
      <c r="J2991" t="s">
        <v>42</v>
      </c>
      <c r="K2991" t="s">
        <v>276</v>
      </c>
      <c r="L2991">
        <v>56.115361666666701</v>
      </c>
      <c r="M2991">
        <v>-8.7487650000000006</v>
      </c>
      <c r="N2991" t="s">
        <v>43</v>
      </c>
      <c r="O2991" t="s">
        <v>54</v>
      </c>
      <c r="W2991">
        <v>22</v>
      </c>
      <c r="Y2991" t="s">
        <v>28</v>
      </c>
      <c r="Z2991" t="s">
        <v>52</v>
      </c>
      <c r="AA2991" t="s">
        <v>47</v>
      </c>
      <c r="AB2991" t="s">
        <v>64</v>
      </c>
      <c r="AC2991" t="s">
        <v>89</v>
      </c>
      <c r="AE2991" t="s">
        <v>50</v>
      </c>
      <c r="AK2991">
        <v>70</v>
      </c>
    </row>
    <row r="2992" spans="1:41" x14ac:dyDescent="0.3">
      <c r="A2992" s="1">
        <v>43659</v>
      </c>
      <c r="B2992" s="2">
        <v>0.8306365740740741</v>
      </c>
      <c r="C2992" t="s">
        <v>39</v>
      </c>
      <c r="D2992" t="s">
        <v>13</v>
      </c>
      <c r="E2992">
        <v>180</v>
      </c>
      <c r="F2992" t="s">
        <v>40</v>
      </c>
      <c r="G2992" t="s">
        <v>276</v>
      </c>
      <c r="H2992" t="s">
        <v>41</v>
      </c>
      <c r="I2992">
        <v>300</v>
      </c>
      <c r="J2992" t="s">
        <v>42</v>
      </c>
      <c r="K2992" t="s">
        <v>276</v>
      </c>
      <c r="L2992">
        <v>56.115375</v>
      </c>
      <c r="M2992">
        <v>-8.7474799999999995</v>
      </c>
      <c r="N2992" t="s">
        <v>43</v>
      </c>
      <c r="O2992" t="s">
        <v>123</v>
      </c>
      <c r="W2992">
        <v>3</v>
      </c>
      <c r="Y2992" t="s">
        <v>28</v>
      </c>
      <c r="Z2992" t="s">
        <v>52</v>
      </c>
      <c r="AA2992" t="s">
        <v>47</v>
      </c>
      <c r="AB2992" t="s">
        <v>64</v>
      </c>
      <c r="AC2992" t="s">
        <v>89</v>
      </c>
      <c r="AE2992" t="s">
        <v>50</v>
      </c>
      <c r="AK2992">
        <v>70</v>
      </c>
    </row>
    <row r="2993" spans="1:41" x14ac:dyDescent="0.3">
      <c r="A2993" s="1">
        <v>43659</v>
      </c>
      <c r="B2993" s="2">
        <v>0.84717592592592583</v>
      </c>
      <c r="C2993" t="s">
        <v>39</v>
      </c>
      <c r="D2993" t="s">
        <v>13</v>
      </c>
      <c r="E2993">
        <v>180</v>
      </c>
      <c r="F2993" t="s">
        <v>40</v>
      </c>
      <c r="G2993" t="s">
        <v>276</v>
      </c>
      <c r="H2993" t="s">
        <v>41</v>
      </c>
      <c r="I2993">
        <v>300</v>
      </c>
      <c r="J2993" t="s">
        <v>42</v>
      </c>
      <c r="K2993" t="s">
        <v>276</v>
      </c>
      <c r="L2993">
        <v>56.115581666666699</v>
      </c>
      <c r="M2993">
        <v>-8.6253033333333295</v>
      </c>
      <c r="N2993" t="s">
        <v>102</v>
      </c>
      <c r="O2993" t="s">
        <v>103</v>
      </c>
      <c r="AF2993">
        <v>50</v>
      </c>
      <c r="AK2993">
        <v>75</v>
      </c>
      <c r="AO2993" t="s">
        <v>153</v>
      </c>
    </row>
    <row r="2994" spans="1:41" x14ac:dyDescent="0.3">
      <c r="A2994" s="1">
        <v>43659</v>
      </c>
      <c r="B2994" s="2">
        <v>0.84740740740740739</v>
      </c>
      <c r="C2994" t="s">
        <v>39</v>
      </c>
      <c r="D2994" t="s">
        <v>13</v>
      </c>
      <c r="E2994">
        <v>180</v>
      </c>
      <c r="F2994" t="s">
        <v>40</v>
      </c>
      <c r="G2994" t="s">
        <v>276</v>
      </c>
      <c r="H2994" t="s">
        <v>41</v>
      </c>
      <c r="I2994">
        <v>300</v>
      </c>
      <c r="J2994" t="s">
        <v>42</v>
      </c>
      <c r="K2994" t="s">
        <v>276</v>
      </c>
      <c r="L2994">
        <v>56.115576666666698</v>
      </c>
      <c r="M2994">
        <v>-8.62358166666667</v>
      </c>
      <c r="N2994" t="s">
        <v>43</v>
      </c>
      <c r="O2994" t="s">
        <v>54</v>
      </c>
      <c r="W2994">
        <v>5</v>
      </c>
      <c r="Y2994" t="s">
        <v>28</v>
      </c>
      <c r="Z2994" t="s">
        <v>52</v>
      </c>
      <c r="AA2994" t="s">
        <v>47</v>
      </c>
      <c r="AB2994" t="s">
        <v>64</v>
      </c>
      <c r="AC2994" t="s">
        <v>58</v>
      </c>
      <c r="AE2994" t="s">
        <v>50</v>
      </c>
      <c r="AK2994">
        <v>75</v>
      </c>
    </row>
    <row r="2995" spans="1:41" x14ac:dyDescent="0.3">
      <c r="A2995" s="1">
        <v>43659</v>
      </c>
      <c r="B2995" s="2">
        <v>0.84756944444444438</v>
      </c>
      <c r="C2995" t="s">
        <v>39</v>
      </c>
      <c r="D2995" t="s">
        <v>13</v>
      </c>
      <c r="E2995">
        <v>180</v>
      </c>
      <c r="F2995" t="s">
        <v>40</v>
      </c>
      <c r="G2995" t="s">
        <v>276</v>
      </c>
      <c r="H2995" t="s">
        <v>41</v>
      </c>
      <c r="I2995">
        <v>300</v>
      </c>
      <c r="J2995" t="s">
        <v>42</v>
      </c>
      <c r="K2995" t="s">
        <v>276</v>
      </c>
      <c r="L2995">
        <v>56.115573333333302</v>
      </c>
      <c r="M2995">
        <v>-8.6222866666666693</v>
      </c>
      <c r="N2995" t="s">
        <v>129</v>
      </c>
      <c r="O2995" t="s">
        <v>100</v>
      </c>
      <c r="W2995">
        <v>2</v>
      </c>
      <c r="Y2995" t="s">
        <v>28</v>
      </c>
      <c r="Z2995" t="s">
        <v>52</v>
      </c>
      <c r="AA2995" t="s">
        <v>47</v>
      </c>
      <c r="AB2995" t="s">
        <v>56</v>
      </c>
      <c r="AE2995" t="s">
        <v>57</v>
      </c>
      <c r="AK2995">
        <v>75</v>
      </c>
    </row>
    <row r="2996" spans="1:41" x14ac:dyDescent="0.3">
      <c r="A2996" s="1">
        <v>43659</v>
      </c>
      <c r="B2996" s="2">
        <v>0.84773148148148147</v>
      </c>
      <c r="C2996" t="s">
        <v>39</v>
      </c>
      <c r="D2996" t="s">
        <v>13</v>
      </c>
      <c r="E2996">
        <v>180</v>
      </c>
      <c r="F2996" t="s">
        <v>40</v>
      </c>
      <c r="G2996" t="s">
        <v>276</v>
      </c>
      <c r="H2996" t="s">
        <v>41</v>
      </c>
      <c r="I2996">
        <v>300</v>
      </c>
      <c r="J2996" t="s">
        <v>42</v>
      </c>
      <c r="K2996" t="s">
        <v>276</v>
      </c>
      <c r="L2996">
        <v>56.1155683333333</v>
      </c>
      <c r="M2996">
        <v>-8.6210799999999992</v>
      </c>
      <c r="N2996" t="s">
        <v>129</v>
      </c>
      <c r="O2996" t="s">
        <v>44</v>
      </c>
      <c r="W2996">
        <v>3</v>
      </c>
      <c r="Z2996" t="s">
        <v>46</v>
      </c>
      <c r="AA2996" t="s">
        <v>47</v>
      </c>
      <c r="AB2996" t="s">
        <v>64</v>
      </c>
      <c r="AE2996" t="s">
        <v>50</v>
      </c>
      <c r="AK2996">
        <v>75</v>
      </c>
    </row>
    <row r="2997" spans="1:41" x14ac:dyDescent="0.3">
      <c r="A2997" s="1">
        <v>43659</v>
      </c>
      <c r="B2997" s="2">
        <v>0.8533912037037038</v>
      </c>
      <c r="C2997" t="s">
        <v>39</v>
      </c>
      <c r="D2997" t="s">
        <v>13</v>
      </c>
      <c r="E2997">
        <v>180</v>
      </c>
      <c r="F2997" t="s">
        <v>40</v>
      </c>
      <c r="G2997" t="s">
        <v>276</v>
      </c>
      <c r="H2997" t="s">
        <v>41</v>
      </c>
      <c r="I2997">
        <v>300</v>
      </c>
      <c r="J2997" t="s">
        <v>42</v>
      </c>
      <c r="K2997" t="s">
        <v>276</v>
      </c>
      <c r="L2997">
        <v>56.115630000000003</v>
      </c>
      <c r="M2997">
        <v>-8.5788650000000004</v>
      </c>
      <c r="N2997" t="s">
        <v>129</v>
      </c>
      <c r="O2997" t="s">
        <v>86</v>
      </c>
      <c r="W2997">
        <v>3</v>
      </c>
      <c r="Y2997" t="s">
        <v>28</v>
      </c>
      <c r="Z2997" t="s">
        <v>52</v>
      </c>
      <c r="AA2997" t="s">
        <v>107</v>
      </c>
      <c r="AE2997" t="s">
        <v>57</v>
      </c>
      <c r="AK2997">
        <v>75</v>
      </c>
    </row>
    <row r="2998" spans="1:41" x14ac:dyDescent="0.3">
      <c r="A2998" s="1">
        <v>43659</v>
      </c>
      <c r="B2998" s="2">
        <v>0.85376157407407405</v>
      </c>
      <c r="C2998" t="s">
        <v>39</v>
      </c>
      <c r="D2998" t="s">
        <v>13</v>
      </c>
      <c r="E2998">
        <v>180</v>
      </c>
      <c r="F2998" t="s">
        <v>40</v>
      </c>
      <c r="G2998" t="s">
        <v>276</v>
      </c>
      <c r="H2998" t="s">
        <v>41</v>
      </c>
      <c r="I2998">
        <v>300</v>
      </c>
      <c r="J2998" t="s">
        <v>42</v>
      </c>
      <c r="K2998" t="s">
        <v>276</v>
      </c>
      <c r="L2998">
        <v>56.1156333333333</v>
      </c>
      <c r="M2998">
        <v>-8.5761316666666705</v>
      </c>
      <c r="N2998" t="s">
        <v>102</v>
      </c>
      <c r="O2998" t="s">
        <v>103</v>
      </c>
      <c r="AF2998">
        <v>12</v>
      </c>
      <c r="AK2998">
        <v>72</v>
      </c>
      <c r="AO2998" t="s">
        <v>153</v>
      </c>
    </row>
    <row r="2999" spans="1:41" x14ac:dyDescent="0.3">
      <c r="A2999" s="1">
        <v>43659</v>
      </c>
      <c r="B2999" s="2">
        <v>0.85472222222222216</v>
      </c>
      <c r="C2999" t="s">
        <v>39</v>
      </c>
      <c r="D2999" t="s">
        <v>13</v>
      </c>
      <c r="E2999">
        <v>180</v>
      </c>
      <c r="F2999" t="s">
        <v>40</v>
      </c>
      <c r="G2999" t="s">
        <v>276</v>
      </c>
      <c r="H2999" t="s">
        <v>41</v>
      </c>
      <c r="I2999">
        <v>300</v>
      </c>
      <c r="J2999" t="s">
        <v>42</v>
      </c>
      <c r="K2999" t="s">
        <v>276</v>
      </c>
      <c r="L2999">
        <v>56.115608333333299</v>
      </c>
      <c r="M2999">
        <v>-8.5690716666666695</v>
      </c>
      <c r="N2999" t="s">
        <v>129</v>
      </c>
      <c r="O2999" t="s">
        <v>61</v>
      </c>
      <c r="P2999">
        <v>2</v>
      </c>
      <c r="AA2999" t="s">
        <v>47</v>
      </c>
      <c r="AB2999" t="s">
        <v>53</v>
      </c>
      <c r="AE2999" t="s">
        <v>57</v>
      </c>
      <c r="AK2999">
        <v>72</v>
      </c>
    </row>
    <row r="3000" spans="1:41" x14ac:dyDescent="0.3">
      <c r="A3000" s="1">
        <v>43659</v>
      </c>
      <c r="B3000" s="2">
        <v>0.85482638888888884</v>
      </c>
      <c r="C3000" t="s">
        <v>39</v>
      </c>
      <c r="D3000" t="s">
        <v>13</v>
      </c>
      <c r="E3000">
        <v>180</v>
      </c>
      <c r="F3000" t="s">
        <v>40</v>
      </c>
      <c r="G3000" t="s">
        <v>276</v>
      </c>
      <c r="H3000" t="s">
        <v>41</v>
      </c>
      <c r="I3000">
        <v>300</v>
      </c>
      <c r="J3000" t="s">
        <v>42</v>
      </c>
      <c r="K3000" t="s">
        <v>276</v>
      </c>
      <c r="L3000">
        <v>56.115611666666702</v>
      </c>
      <c r="M3000">
        <v>-8.5683000000000007</v>
      </c>
      <c r="N3000" t="s">
        <v>129</v>
      </c>
      <c r="O3000" t="s">
        <v>44</v>
      </c>
      <c r="W3000">
        <v>1</v>
      </c>
      <c r="Z3000" t="s">
        <v>46</v>
      </c>
      <c r="AA3000" t="s">
        <v>47</v>
      </c>
      <c r="AB3000" t="s">
        <v>53</v>
      </c>
      <c r="AE3000" t="s">
        <v>57</v>
      </c>
      <c r="AK3000">
        <v>72</v>
      </c>
    </row>
    <row r="3001" spans="1:41" x14ac:dyDescent="0.3">
      <c r="A3001" s="1">
        <v>43659</v>
      </c>
      <c r="B3001" s="2">
        <v>0.85496527777777775</v>
      </c>
      <c r="C3001" t="s">
        <v>39</v>
      </c>
      <c r="D3001" t="s">
        <v>13</v>
      </c>
      <c r="E3001">
        <v>180</v>
      </c>
      <c r="F3001" t="s">
        <v>40</v>
      </c>
      <c r="G3001" t="s">
        <v>276</v>
      </c>
      <c r="H3001" t="s">
        <v>41</v>
      </c>
      <c r="I3001">
        <v>300</v>
      </c>
      <c r="J3001" t="s">
        <v>42</v>
      </c>
      <c r="K3001" t="s">
        <v>276</v>
      </c>
      <c r="L3001">
        <v>56.115618333333302</v>
      </c>
      <c r="M3001">
        <v>-8.5672716666666702</v>
      </c>
      <c r="N3001" t="s">
        <v>129</v>
      </c>
      <c r="O3001" t="s">
        <v>54</v>
      </c>
      <c r="W3001">
        <v>3</v>
      </c>
      <c r="Y3001" t="s">
        <v>28</v>
      </c>
      <c r="Z3001" t="s">
        <v>52</v>
      </c>
      <c r="AA3001" t="s">
        <v>47</v>
      </c>
      <c r="AB3001" t="s">
        <v>64</v>
      </c>
      <c r="AE3001" t="s">
        <v>50</v>
      </c>
      <c r="AK3001">
        <v>72</v>
      </c>
    </row>
    <row r="3002" spans="1:41" x14ac:dyDescent="0.3">
      <c r="A3002" s="1">
        <v>43659</v>
      </c>
      <c r="B3002" s="2">
        <v>0.85646990740740747</v>
      </c>
      <c r="C3002" t="s">
        <v>39</v>
      </c>
      <c r="D3002" t="s">
        <v>13</v>
      </c>
      <c r="E3002">
        <v>180</v>
      </c>
      <c r="F3002" t="s">
        <v>40</v>
      </c>
      <c r="G3002" t="s">
        <v>276</v>
      </c>
      <c r="H3002" t="s">
        <v>41</v>
      </c>
      <c r="I3002">
        <v>300</v>
      </c>
      <c r="J3002" t="s">
        <v>42</v>
      </c>
      <c r="K3002" t="s">
        <v>276</v>
      </c>
      <c r="L3002">
        <v>56.1157033333333</v>
      </c>
      <c r="M3002">
        <v>-8.5562133333333303</v>
      </c>
      <c r="N3002" t="s">
        <v>129</v>
      </c>
      <c r="O3002" t="s">
        <v>118</v>
      </c>
      <c r="W3002">
        <v>1</v>
      </c>
      <c r="Y3002" t="s">
        <v>28</v>
      </c>
      <c r="Z3002" t="s">
        <v>52</v>
      </c>
      <c r="AA3002" t="s">
        <v>122</v>
      </c>
      <c r="AE3002" t="s">
        <v>57</v>
      </c>
      <c r="AK3002">
        <v>72</v>
      </c>
    </row>
    <row r="3003" spans="1:41" x14ac:dyDescent="0.3">
      <c r="A3003" s="1">
        <v>43659</v>
      </c>
      <c r="B3003" s="2">
        <v>0.8565625</v>
      </c>
      <c r="C3003" t="s">
        <v>39</v>
      </c>
      <c r="D3003" t="s">
        <v>13</v>
      </c>
      <c r="E3003">
        <v>180</v>
      </c>
      <c r="F3003" t="s">
        <v>40</v>
      </c>
      <c r="G3003" t="s">
        <v>276</v>
      </c>
      <c r="H3003" t="s">
        <v>41</v>
      </c>
      <c r="I3003">
        <v>300</v>
      </c>
      <c r="J3003" t="s">
        <v>42</v>
      </c>
      <c r="K3003" t="s">
        <v>276</v>
      </c>
      <c r="L3003">
        <v>56.1157033333333</v>
      </c>
      <c r="M3003">
        <v>-8.5555266666666707</v>
      </c>
      <c r="N3003" t="s">
        <v>129</v>
      </c>
      <c r="O3003" t="s">
        <v>44</v>
      </c>
      <c r="W3003">
        <v>2</v>
      </c>
      <c r="Z3003" t="s">
        <v>46</v>
      </c>
      <c r="AA3003" t="s">
        <v>122</v>
      </c>
      <c r="AE3003" t="s">
        <v>57</v>
      </c>
      <c r="AK3003">
        <v>72</v>
      </c>
    </row>
    <row r="3004" spans="1:41" x14ac:dyDescent="0.3">
      <c r="A3004" s="1">
        <v>43659</v>
      </c>
      <c r="B3004" s="2">
        <v>0.85675925925925922</v>
      </c>
      <c r="C3004" t="s">
        <v>39</v>
      </c>
      <c r="D3004" t="s">
        <v>13</v>
      </c>
      <c r="E3004">
        <v>180</v>
      </c>
      <c r="F3004" t="s">
        <v>40</v>
      </c>
      <c r="G3004" t="s">
        <v>276</v>
      </c>
      <c r="H3004" t="s">
        <v>41</v>
      </c>
      <c r="I3004">
        <v>300</v>
      </c>
      <c r="J3004" t="s">
        <v>42</v>
      </c>
      <c r="K3004" t="s">
        <v>276</v>
      </c>
      <c r="L3004">
        <v>56.115704999999998</v>
      </c>
      <c r="M3004">
        <v>-8.5540683333333298</v>
      </c>
      <c r="N3004" t="s">
        <v>129</v>
      </c>
      <c r="O3004" t="s">
        <v>61</v>
      </c>
      <c r="P3004">
        <v>1</v>
      </c>
      <c r="AA3004" t="s">
        <v>81</v>
      </c>
      <c r="AE3004" t="s">
        <v>57</v>
      </c>
      <c r="AK3004">
        <v>72</v>
      </c>
    </row>
    <row r="3005" spans="1:41" x14ac:dyDescent="0.3">
      <c r="A3005" s="1">
        <v>43659</v>
      </c>
      <c r="B3005" s="2">
        <v>0.85743055555555558</v>
      </c>
      <c r="C3005" t="s">
        <v>39</v>
      </c>
      <c r="D3005" t="s">
        <v>13</v>
      </c>
      <c r="E3005">
        <v>180</v>
      </c>
      <c r="F3005" t="s">
        <v>40</v>
      </c>
      <c r="G3005" t="s">
        <v>276</v>
      </c>
      <c r="H3005" t="s">
        <v>41</v>
      </c>
      <c r="I3005">
        <v>300</v>
      </c>
      <c r="J3005" t="s">
        <v>42</v>
      </c>
      <c r="K3005" t="s">
        <v>276</v>
      </c>
      <c r="L3005">
        <v>56.115695000000002</v>
      </c>
      <c r="M3005">
        <v>-8.5491233333333305</v>
      </c>
      <c r="N3005" t="s">
        <v>129</v>
      </c>
      <c r="O3005" t="s">
        <v>54</v>
      </c>
      <c r="W3005">
        <v>2</v>
      </c>
      <c r="Y3005" t="s">
        <v>28</v>
      </c>
      <c r="Z3005" t="s">
        <v>52</v>
      </c>
      <c r="AA3005" t="s">
        <v>47</v>
      </c>
      <c r="AB3005" t="s">
        <v>64</v>
      </c>
      <c r="AE3005" t="s">
        <v>57</v>
      </c>
      <c r="AK3005">
        <v>72</v>
      </c>
    </row>
    <row r="3006" spans="1:41" x14ac:dyDescent="0.3">
      <c r="A3006" s="1">
        <v>43659</v>
      </c>
      <c r="B3006" s="2">
        <v>0.85753472222222227</v>
      </c>
      <c r="C3006" t="s">
        <v>39</v>
      </c>
      <c r="D3006" t="s">
        <v>13</v>
      </c>
      <c r="E3006">
        <v>180</v>
      </c>
      <c r="F3006" t="s">
        <v>40</v>
      </c>
      <c r="G3006" t="s">
        <v>276</v>
      </c>
      <c r="H3006" t="s">
        <v>41</v>
      </c>
      <c r="I3006">
        <v>300</v>
      </c>
      <c r="J3006" t="s">
        <v>42</v>
      </c>
      <c r="K3006" t="s">
        <v>276</v>
      </c>
      <c r="L3006">
        <v>56.115701666666702</v>
      </c>
      <c r="M3006">
        <v>-8.5483616666666702</v>
      </c>
      <c r="N3006" t="s">
        <v>129</v>
      </c>
      <c r="O3006" t="s">
        <v>100</v>
      </c>
      <c r="W3006">
        <v>1</v>
      </c>
      <c r="Y3006" t="s">
        <v>28</v>
      </c>
      <c r="Z3006" t="s">
        <v>52</v>
      </c>
      <c r="AA3006" t="s">
        <v>47</v>
      </c>
      <c r="AB3006" t="s">
        <v>53</v>
      </c>
      <c r="AE3006" t="s">
        <v>57</v>
      </c>
      <c r="AK3006">
        <v>72</v>
      </c>
    </row>
    <row r="3007" spans="1:41" x14ac:dyDescent="0.3">
      <c r="A3007" s="1">
        <v>43659</v>
      </c>
      <c r="B3007" s="2">
        <v>0.85765046296296299</v>
      </c>
      <c r="C3007" t="s">
        <v>39</v>
      </c>
      <c r="D3007" t="s">
        <v>13</v>
      </c>
      <c r="E3007">
        <v>180</v>
      </c>
      <c r="F3007" t="s">
        <v>40</v>
      </c>
      <c r="G3007" t="s">
        <v>276</v>
      </c>
      <c r="H3007" t="s">
        <v>41</v>
      </c>
      <c r="I3007">
        <v>300</v>
      </c>
      <c r="J3007" t="s">
        <v>42</v>
      </c>
      <c r="K3007" t="s">
        <v>276</v>
      </c>
      <c r="L3007">
        <v>56.115713333333296</v>
      </c>
      <c r="M3007">
        <v>-8.5475116666666704</v>
      </c>
      <c r="N3007" t="s">
        <v>129</v>
      </c>
      <c r="O3007" t="s">
        <v>118</v>
      </c>
      <c r="W3007">
        <v>1</v>
      </c>
      <c r="Y3007" t="s">
        <v>28</v>
      </c>
      <c r="Z3007" t="s">
        <v>52</v>
      </c>
      <c r="AA3007" t="s">
        <v>76</v>
      </c>
      <c r="AE3007" t="s">
        <v>57</v>
      </c>
      <c r="AK3007">
        <v>72</v>
      </c>
    </row>
    <row r="3008" spans="1:41" x14ac:dyDescent="0.3">
      <c r="A3008" s="1">
        <v>43659</v>
      </c>
      <c r="B3008" s="2">
        <v>0.59866898148148151</v>
      </c>
      <c r="C3008" t="s">
        <v>39</v>
      </c>
      <c r="D3008" t="s">
        <v>13</v>
      </c>
      <c r="E3008">
        <v>176</v>
      </c>
      <c r="F3008" t="s">
        <v>40</v>
      </c>
      <c r="G3008" t="s">
        <v>276</v>
      </c>
      <c r="H3008" t="s">
        <v>41</v>
      </c>
      <c r="I3008">
        <v>300</v>
      </c>
      <c r="J3008" t="s">
        <v>42</v>
      </c>
      <c r="K3008" t="s">
        <v>276</v>
      </c>
      <c r="L3008">
        <v>55.861130000000003</v>
      </c>
      <c r="M3008">
        <v>-8.9031733333333296</v>
      </c>
      <c r="N3008" t="s">
        <v>129</v>
      </c>
      <c r="O3008" t="s">
        <v>61</v>
      </c>
      <c r="P3008">
        <v>2</v>
      </c>
      <c r="AA3008" t="s">
        <v>47</v>
      </c>
      <c r="AB3008" t="s">
        <v>72</v>
      </c>
      <c r="AE3008" t="s">
        <v>50</v>
      </c>
    </row>
    <row r="3009" spans="1:31" x14ac:dyDescent="0.3">
      <c r="A3009" s="1">
        <v>43659</v>
      </c>
      <c r="B3009" s="2">
        <v>0.60060185185185189</v>
      </c>
      <c r="C3009" t="s">
        <v>39</v>
      </c>
      <c r="D3009" t="s">
        <v>13</v>
      </c>
      <c r="E3009">
        <v>176</v>
      </c>
      <c r="F3009" t="s">
        <v>40</v>
      </c>
      <c r="G3009" t="s">
        <v>276</v>
      </c>
      <c r="H3009" t="s">
        <v>41</v>
      </c>
      <c r="I3009">
        <v>300</v>
      </c>
      <c r="J3009" t="s">
        <v>42</v>
      </c>
      <c r="K3009" t="s">
        <v>276</v>
      </c>
      <c r="L3009">
        <v>55.861193333333297</v>
      </c>
      <c r="M3009">
        <v>-8.9168266666666707</v>
      </c>
      <c r="N3009" t="s">
        <v>129</v>
      </c>
      <c r="O3009" t="s">
        <v>61</v>
      </c>
      <c r="P3009">
        <v>1</v>
      </c>
      <c r="AA3009" t="s">
        <v>47</v>
      </c>
      <c r="AB3009" t="s">
        <v>56</v>
      </c>
      <c r="AE3009" t="s">
        <v>50</v>
      </c>
    </row>
    <row r="3010" spans="1:31" x14ac:dyDescent="0.3">
      <c r="A3010" s="1">
        <v>43659</v>
      </c>
      <c r="B3010" s="2">
        <v>0.60162037037037031</v>
      </c>
      <c r="C3010" t="s">
        <v>39</v>
      </c>
      <c r="D3010" t="s">
        <v>13</v>
      </c>
      <c r="E3010">
        <v>176</v>
      </c>
      <c r="F3010" t="s">
        <v>40</v>
      </c>
      <c r="G3010" t="s">
        <v>276</v>
      </c>
      <c r="H3010" t="s">
        <v>41</v>
      </c>
      <c r="I3010">
        <v>300</v>
      </c>
      <c r="J3010" t="s">
        <v>42</v>
      </c>
      <c r="K3010" t="s">
        <v>276</v>
      </c>
      <c r="L3010">
        <v>55.861190000000001</v>
      </c>
      <c r="M3010">
        <v>-8.92407166666667</v>
      </c>
      <c r="N3010" t="s">
        <v>129</v>
      </c>
      <c r="O3010" t="s">
        <v>54</v>
      </c>
      <c r="W3010">
        <v>1</v>
      </c>
      <c r="Y3010" t="s">
        <v>28</v>
      </c>
      <c r="Z3010" t="s">
        <v>52</v>
      </c>
      <c r="AA3010" t="s">
        <v>47</v>
      </c>
      <c r="AB3010" t="s">
        <v>72</v>
      </c>
      <c r="AE3010" t="s">
        <v>50</v>
      </c>
    </row>
    <row r="3011" spans="1:31" x14ac:dyDescent="0.3">
      <c r="A3011" s="1">
        <v>43659</v>
      </c>
      <c r="B3011" s="2">
        <v>0.60256944444444438</v>
      </c>
      <c r="C3011" t="s">
        <v>39</v>
      </c>
      <c r="D3011" t="s">
        <v>13</v>
      </c>
      <c r="E3011">
        <v>176</v>
      </c>
      <c r="F3011" t="s">
        <v>40</v>
      </c>
      <c r="G3011" t="s">
        <v>276</v>
      </c>
      <c r="H3011" t="s">
        <v>41</v>
      </c>
      <c r="I3011">
        <v>300</v>
      </c>
      <c r="J3011" t="s">
        <v>42</v>
      </c>
      <c r="K3011" t="s">
        <v>276</v>
      </c>
      <c r="L3011">
        <v>55.861216666666699</v>
      </c>
      <c r="M3011">
        <v>-8.9308333333333305</v>
      </c>
      <c r="N3011" t="s">
        <v>129</v>
      </c>
      <c r="O3011" t="s">
        <v>61</v>
      </c>
      <c r="S3011">
        <v>1</v>
      </c>
      <c r="AA3011" t="s">
        <v>47</v>
      </c>
      <c r="AB3011" t="s">
        <v>72</v>
      </c>
      <c r="AE3011" t="s">
        <v>50</v>
      </c>
    </row>
    <row r="3012" spans="1:31" x14ac:dyDescent="0.3">
      <c r="A3012" s="1">
        <v>43659</v>
      </c>
      <c r="B3012" s="2">
        <v>0.60428240740740746</v>
      </c>
      <c r="C3012" t="s">
        <v>39</v>
      </c>
      <c r="D3012" t="s">
        <v>13</v>
      </c>
      <c r="E3012">
        <v>176</v>
      </c>
      <c r="F3012" t="s">
        <v>40</v>
      </c>
      <c r="G3012" t="s">
        <v>276</v>
      </c>
      <c r="H3012" t="s">
        <v>41</v>
      </c>
      <c r="I3012">
        <v>300</v>
      </c>
      <c r="J3012" t="s">
        <v>42</v>
      </c>
      <c r="K3012" t="s">
        <v>276</v>
      </c>
      <c r="L3012">
        <v>55.861226666666703</v>
      </c>
      <c r="M3012">
        <v>-8.9429033333333301</v>
      </c>
      <c r="N3012" t="s">
        <v>129</v>
      </c>
      <c r="O3012" t="s">
        <v>147</v>
      </c>
      <c r="W3012">
        <v>1</v>
      </c>
      <c r="Y3012" t="s">
        <v>28</v>
      </c>
      <c r="Z3012" t="s">
        <v>52</v>
      </c>
      <c r="AA3012" t="s">
        <v>47</v>
      </c>
      <c r="AB3012" t="s">
        <v>55</v>
      </c>
      <c r="AE3012" t="s">
        <v>57</v>
      </c>
    </row>
    <row r="3013" spans="1:31" x14ac:dyDescent="0.3">
      <c r="A3013" s="1">
        <v>43659</v>
      </c>
      <c r="B3013" s="2">
        <v>0.61239583333333336</v>
      </c>
      <c r="C3013" t="s">
        <v>39</v>
      </c>
      <c r="D3013" t="s">
        <v>13</v>
      </c>
      <c r="E3013">
        <v>176</v>
      </c>
      <c r="F3013" t="s">
        <v>40</v>
      </c>
      <c r="G3013" t="s">
        <v>276</v>
      </c>
      <c r="H3013" t="s">
        <v>41</v>
      </c>
      <c r="I3013">
        <v>300</v>
      </c>
      <c r="J3013" t="s">
        <v>42</v>
      </c>
      <c r="K3013" t="s">
        <v>276</v>
      </c>
      <c r="L3013">
        <v>55.861499999999999</v>
      </c>
      <c r="M3013">
        <v>-8.9996283333333302</v>
      </c>
      <c r="N3013" t="s">
        <v>129</v>
      </c>
      <c r="O3013" t="s">
        <v>54</v>
      </c>
      <c r="W3013">
        <v>1</v>
      </c>
      <c r="Y3013" t="s">
        <v>28</v>
      </c>
      <c r="Z3013" t="s">
        <v>52</v>
      </c>
      <c r="AA3013" t="s">
        <v>47</v>
      </c>
      <c r="AB3013" t="s">
        <v>64</v>
      </c>
      <c r="AE3013" t="s">
        <v>57</v>
      </c>
    </row>
    <row r="3014" spans="1:31" x14ac:dyDescent="0.3">
      <c r="A3014" s="1">
        <v>43659</v>
      </c>
      <c r="B3014" s="2">
        <v>0.61266203703703703</v>
      </c>
      <c r="C3014" t="s">
        <v>39</v>
      </c>
      <c r="D3014" t="s">
        <v>13</v>
      </c>
      <c r="E3014">
        <v>176</v>
      </c>
      <c r="F3014" t="s">
        <v>40</v>
      </c>
      <c r="G3014" t="s">
        <v>276</v>
      </c>
      <c r="H3014" t="s">
        <v>41</v>
      </c>
      <c r="I3014">
        <v>300</v>
      </c>
      <c r="J3014" t="s">
        <v>42</v>
      </c>
      <c r="K3014" t="s">
        <v>276</v>
      </c>
      <c r="L3014">
        <v>55.861506666666699</v>
      </c>
      <c r="M3014">
        <v>-9.00149166666667</v>
      </c>
      <c r="N3014" t="s">
        <v>129</v>
      </c>
      <c r="O3014" t="s">
        <v>44</v>
      </c>
      <c r="W3014">
        <v>1</v>
      </c>
      <c r="Z3014" t="s">
        <v>46</v>
      </c>
      <c r="AA3014" t="s">
        <v>47</v>
      </c>
      <c r="AB3014" t="s">
        <v>56</v>
      </c>
      <c r="AE3014" t="s">
        <v>57</v>
      </c>
    </row>
    <row r="3015" spans="1:31" x14ac:dyDescent="0.3">
      <c r="A3015" s="1">
        <v>43659</v>
      </c>
      <c r="B3015" s="2">
        <v>0.6132291666666666</v>
      </c>
      <c r="C3015" t="s">
        <v>39</v>
      </c>
      <c r="D3015" t="s">
        <v>13</v>
      </c>
      <c r="E3015">
        <v>176</v>
      </c>
      <c r="F3015" t="s">
        <v>40</v>
      </c>
      <c r="G3015" t="s">
        <v>276</v>
      </c>
      <c r="H3015" t="s">
        <v>41</v>
      </c>
      <c r="I3015">
        <v>300</v>
      </c>
      <c r="J3015" t="s">
        <v>42</v>
      </c>
      <c r="K3015" t="s">
        <v>276</v>
      </c>
      <c r="L3015">
        <v>55.861533333333298</v>
      </c>
      <c r="M3015">
        <v>-9.0055716666666701</v>
      </c>
      <c r="N3015" t="s">
        <v>129</v>
      </c>
      <c r="O3015" t="s">
        <v>61</v>
      </c>
      <c r="P3015">
        <v>1</v>
      </c>
      <c r="AA3015" t="s">
        <v>47</v>
      </c>
      <c r="AB3015" t="s">
        <v>53</v>
      </c>
      <c r="AE3015" t="s">
        <v>57</v>
      </c>
    </row>
    <row r="3016" spans="1:31" x14ac:dyDescent="0.3">
      <c r="A3016" s="1">
        <v>43659</v>
      </c>
      <c r="B3016" s="2">
        <v>0.61609953703703701</v>
      </c>
      <c r="C3016" t="s">
        <v>39</v>
      </c>
      <c r="D3016" t="s">
        <v>13</v>
      </c>
      <c r="E3016">
        <v>176</v>
      </c>
      <c r="F3016" t="s">
        <v>40</v>
      </c>
      <c r="G3016" t="s">
        <v>276</v>
      </c>
      <c r="H3016" t="s">
        <v>41</v>
      </c>
      <c r="I3016">
        <v>300</v>
      </c>
      <c r="J3016" t="s">
        <v>42</v>
      </c>
      <c r="K3016" t="s">
        <v>276</v>
      </c>
      <c r="L3016">
        <v>55.861449999999998</v>
      </c>
      <c r="M3016">
        <v>-9.0257933333333291</v>
      </c>
      <c r="N3016" t="s">
        <v>129</v>
      </c>
      <c r="O3016" t="s">
        <v>100</v>
      </c>
      <c r="W3016">
        <v>1</v>
      </c>
      <c r="Y3016" t="s">
        <v>28</v>
      </c>
      <c r="Z3016" t="s">
        <v>52</v>
      </c>
      <c r="AA3016" t="s">
        <v>76</v>
      </c>
      <c r="AE3016" t="s">
        <v>57</v>
      </c>
    </row>
    <row r="3017" spans="1:31" x14ac:dyDescent="0.3">
      <c r="A3017" s="1">
        <v>43659</v>
      </c>
      <c r="B3017" s="2">
        <v>0.61721064814814819</v>
      </c>
      <c r="C3017" t="s">
        <v>39</v>
      </c>
      <c r="D3017" t="s">
        <v>13</v>
      </c>
      <c r="E3017">
        <v>176</v>
      </c>
      <c r="F3017" t="s">
        <v>40</v>
      </c>
      <c r="G3017" t="s">
        <v>276</v>
      </c>
      <c r="H3017" t="s">
        <v>41</v>
      </c>
      <c r="I3017">
        <v>300</v>
      </c>
      <c r="J3017" t="s">
        <v>42</v>
      </c>
      <c r="K3017" t="s">
        <v>276</v>
      </c>
      <c r="L3017">
        <v>55.861451666666703</v>
      </c>
      <c r="M3017">
        <v>-9.0337033333333299</v>
      </c>
      <c r="N3017" t="s">
        <v>129</v>
      </c>
      <c r="O3017" t="s">
        <v>44</v>
      </c>
      <c r="W3017">
        <v>1</v>
      </c>
      <c r="Z3017" t="s">
        <v>46</v>
      </c>
      <c r="AA3017" t="s">
        <v>47</v>
      </c>
      <c r="AB3017" t="s">
        <v>55</v>
      </c>
      <c r="AE3017" t="s">
        <v>57</v>
      </c>
    </row>
    <row r="3018" spans="1:31" x14ac:dyDescent="0.3">
      <c r="A3018" s="1">
        <v>43659</v>
      </c>
      <c r="B3018" s="2">
        <v>0.61739583333333337</v>
      </c>
      <c r="C3018" t="s">
        <v>39</v>
      </c>
      <c r="D3018" t="s">
        <v>13</v>
      </c>
      <c r="E3018">
        <v>176</v>
      </c>
      <c r="F3018" t="s">
        <v>40</v>
      </c>
      <c r="G3018" t="s">
        <v>276</v>
      </c>
      <c r="H3018" t="s">
        <v>41</v>
      </c>
      <c r="I3018">
        <v>300</v>
      </c>
      <c r="J3018" t="s">
        <v>42</v>
      </c>
      <c r="K3018" t="s">
        <v>276</v>
      </c>
      <c r="L3018">
        <v>55.861443333333298</v>
      </c>
      <c r="M3018">
        <v>-9.0349249999999994</v>
      </c>
      <c r="N3018" t="s">
        <v>129</v>
      </c>
      <c r="O3018" t="s">
        <v>44</v>
      </c>
      <c r="W3018">
        <v>1</v>
      </c>
      <c r="Z3018" t="s">
        <v>46</v>
      </c>
      <c r="AA3018" t="s">
        <v>47</v>
      </c>
      <c r="AB3018" t="s">
        <v>55</v>
      </c>
      <c r="AE3018" t="s">
        <v>57</v>
      </c>
    </row>
    <row r="3019" spans="1:31" x14ac:dyDescent="0.3">
      <c r="A3019" s="1">
        <v>43659</v>
      </c>
      <c r="B3019" s="2">
        <v>0.61782407407407403</v>
      </c>
      <c r="C3019" t="s">
        <v>39</v>
      </c>
      <c r="D3019" t="s">
        <v>13</v>
      </c>
      <c r="E3019">
        <v>176</v>
      </c>
      <c r="F3019" t="s">
        <v>40</v>
      </c>
      <c r="G3019" t="s">
        <v>276</v>
      </c>
      <c r="H3019" t="s">
        <v>41</v>
      </c>
      <c r="I3019">
        <v>300</v>
      </c>
      <c r="J3019" t="s">
        <v>42</v>
      </c>
      <c r="K3019" t="s">
        <v>276</v>
      </c>
      <c r="L3019">
        <v>55.861415000000001</v>
      </c>
      <c r="M3019">
        <v>-9.0378849999999993</v>
      </c>
      <c r="N3019" t="s">
        <v>129</v>
      </c>
      <c r="O3019" t="s">
        <v>61</v>
      </c>
      <c r="P3019">
        <v>1</v>
      </c>
      <c r="AA3019" t="s">
        <v>47</v>
      </c>
      <c r="AB3019" t="s">
        <v>72</v>
      </c>
      <c r="AE3019" t="s">
        <v>50</v>
      </c>
    </row>
    <row r="3020" spans="1:31" x14ac:dyDescent="0.3">
      <c r="A3020" s="1">
        <v>43659</v>
      </c>
      <c r="B3020" s="2">
        <v>0.61958333333333326</v>
      </c>
      <c r="C3020" t="s">
        <v>39</v>
      </c>
      <c r="D3020" t="s">
        <v>13</v>
      </c>
      <c r="E3020">
        <v>176</v>
      </c>
      <c r="F3020" t="s">
        <v>40</v>
      </c>
      <c r="G3020" t="s">
        <v>276</v>
      </c>
      <c r="H3020" t="s">
        <v>41</v>
      </c>
      <c r="I3020">
        <v>300</v>
      </c>
      <c r="J3020" t="s">
        <v>42</v>
      </c>
      <c r="K3020" t="s">
        <v>276</v>
      </c>
      <c r="L3020">
        <v>55.861398333333298</v>
      </c>
      <c r="M3020">
        <v>-9.0502866666666701</v>
      </c>
      <c r="N3020" t="s">
        <v>129</v>
      </c>
      <c r="O3020" t="s">
        <v>44</v>
      </c>
      <c r="W3020">
        <v>1</v>
      </c>
      <c r="Z3020" t="s">
        <v>46</v>
      </c>
      <c r="AA3020" t="s">
        <v>47</v>
      </c>
      <c r="AB3020" t="s">
        <v>55</v>
      </c>
      <c r="AE3020" t="s">
        <v>57</v>
      </c>
    </row>
    <row r="3021" spans="1:31" x14ac:dyDescent="0.3">
      <c r="A3021" s="1">
        <v>43659</v>
      </c>
      <c r="B3021" s="2">
        <v>0.61982638888888886</v>
      </c>
      <c r="C3021" t="s">
        <v>39</v>
      </c>
      <c r="D3021" t="s">
        <v>13</v>
      </c>
      <c r="E3021">
        <v>176</v>
      </c>
      <c r="F3021" t="s">
        <v>40</v>
      </c>
      <c r="G3021" t="s">
        <v>276</v>
      </c>
      <c r="H3021" t="s">
        <v>41</v>
      </c>
      <c r="I3021">
        <v>300</v>
      </c>
      <c r="J3021" t="s">
        <v>42</v>
      </c>
      <c r="K3021" t="s">
        <v>276</v>
      </c>
      <c r="L3021">
        <v>55.8613766666667</v>
      </c>
      <c r="M3021">
        <v>-9.0519916666666695</v>
      </c>
      <c r="N3021" t="s">
        <v>129</v>
      </c>
      <c r="O3021" t="s">
        <v>44</v>
      </c>
      <c r="W3021">
        <v>2</v>
      </c>
      <c r="Z3021" t="s">
        <v>46</v>
      </c>
      <c r="AA3021" t="s">
        <v>47</v>
      </c>
      <c r="AB3021" t="s">
        <v>55</v>
      </c>
      <c r="AE3021" t="s">
        <v>50</v>
      </c>
    </row>
    <row r="3022" spans="1:31" x14ac:dyDescent="0.3">
      <c r="A3022" s="1">
        <v>43659</v>
      </c>
      <c r="B3022" s="2">
        <v>0.62023148148148144</v>
      </c>
      <c r="C3022" t="s">
        <v>39</v>
      </c>
      <c r="D3022" t="s">
        <v>13</v>
      </c>
      <c r="E3022">
        <v>176</v>
      </c>
      <c r="F3022" t="s">
        <v>40</v>
      </c>
      <c r="G3022" t="s">
        <v>276</v>
      </c>
      <c r="H3022" t="s">
        <v>41</v>
      </c>
      <c r="I3022">
        <v>300</v>
      </c>
      <c r="J3022" t="s">
        <v>42</v>
      </c>
      <c r="K3022" t="s">
        <v>276</v>
      </c>
      <c r="L3022">
        <v>55.861368333333303</v>
      </c>
      <c r="M3022">
        <v>-9.0548666666666708</v>
      </c>
      <c r="N3022" t="s">
        <v>129</v>
      </c>
      <c r="O3022" t="s">
        <v>54</v>
      </c>
      <c r="W3022">
        <v>1</v>
      </c>
      <c r="Y3022" t="s">
        <v>28</v>
      </c>
      <c r="Z3022" t="s">
        <v>52</v>
      </c>
      <c r="AA3022" t="s">
        <v>47</v>
      </c>
      <c r="AB3022" t="s">
        <v>55</v>
      </c>
      <c r="AE3022" t="s">
        <v>50</v>
      </c>
    </row>
    <row r="3023" spans="1:31" x14ac:dyDescent="0.3">
      <c r="A3023" s="1">
        <v>43659</v>
      </c>
      <c r="B3023" s="2">
        <v>0.62137731481481484</v>
      </c>
      <c r="C3023" t="s">
        <v>39</v>
      </c>
      <c r="D3023" t="s">
        <v>13</v>
      </c>
      <c r="E3023">
        <v>176</v>
      </c>
      <c r="F3023" t="s">
        <v>40</v>
      </c>
      <c r="G3023" t="s">
        <v>276</v>
      </c>
      <c r="H3023" t="s">
        <v>41</v>
      </c>
      <c r="I3023">
        <v>300</v>
      </c>
      <c r="J3023" t="s">
        <v>42</v>
      </c>
      <c r="K3023" t="s">
        <v>276</v>
      </c>
      <c r="L3023">
        <v>55.861364999999999</v>
      </c>
      <c r="M3023">
        <v>-9.0630883333333294</v>
      </c>
      <c r="N3023" t="s">
        <v>129</v>
      </c>
      <c r="O3023" t="s">
        <v>54</v>
      </c>
      <c r="W3023">
        <v>1</v>
      </c>
      <c r="Y3023" t="s">
        <v>28</v>
      </c>
      <c r="Z3023" t="s">
        <v>52</v>
      </c>
      <c r="AA3023" t="s">
        <v>47</v>
      </c>
      <c r="AB3023" t="s">
        <v>55</v>
      </c>
      <c r="AE3023" t="s">
        <v>50</v>
      </c>
    </row>
    <row r="3024" spans="1:31" x14ac:dyDescent="0.3">
      <c r="A3024" s="1">
        <v>43659</v>
      </c>
      <c r="B3024" s="2">
        <v>0.62422453703703706</v>
      </c>
      <c r="C3024" t="s">
        <v>39</v>
      </c>
      <c r="D3024" t="s">
        <v>13</v>
      </c>
      <c r="E3024">
        <v>176</v>
      </c>
      <c r="F3024" t="s">
        <v>40</v>
      </c>
      <c r="G3024" t="s">
        <v>276</v>
      </c>
      <c r="H3024" t="s">
        <v>41</v>
      </c>
      <c r="I3024">
        <v>300</v>
      </c>
      <c r="J3024" t="s">
        <v>42</v>
      </c>
      <c r="K3024" t="s">
        <v>276</v>
      </c>
      <c r="L3024">
        <v>55.861401666666701</v>
      </c>
      <c r="M3024">
        <v>-9.0828299999999995</v>
      </c>
      <c r="N3024" t="s">
        <v>129</v>
      </c>
      <c r="O3024" t="s">
        <v>44</v>
      </c>
      <c r="W3024">
        <v>1</v>
      </c>
      <c r="Z3024" t="s">
        <v>46</v>
      </c>
      <c r="AA3024" t="s">
        <v>47</v>
      </c>
      <c r="AB3024" t="s">
        <v>53</v>
      </c>
      <c r="AE3024" t="s">
        <v>50</v>
      </c>
    </row>
    <row r="3025" spans="1:31" x14ac:dyDescent="0.3">
      <c r="A3025" s="1">
        <v>43659</v>
      </c>
      <c r="B3025" s="2">
        <v>0.6274305555555556</v>
      </c>
      <c r="C3025" t="s">
        <v>39</v>
      </c>
      <c r="D3025" t="s">
        <v>13</v>
      </c>
      <c r="E3025">
        <v>176</v>
      </c>
      <c r="F3025" t="s">
        <v>40</v>
      </c>
      <c r="G3025" t="s">
        <v>276</v>
      </c>
      <c r="H3025" t="s">
        <v>41</v>
      </c>
      <c r="I3025">
        <v>300</v>
      </c>
      <c r="J3025" t="s">
        <v>42</v>
      </c>
      <c r="K3025" t="s">
        <v>276</v>
      </c>
      <c r="L3025">
        <v>55.861404999999998</v>
      </c>
      <c r="M3025">
        <v>-9.1051199999999994</v>
      </c>
      <c r="N3025" t="s">
        <v>129</v>
      </c>
      <c r="O3025" t="s">
        <v>44</v>
      </c>
      <c r="W3025">
        <v>2</v>
      </c>
      <c r="Z3025" t="s">
        <v>46</v>
      </c>
      <c r="AA3025" t="s">
        <v>47</v>
      </c>
      <c r="AB3025" t="s">
        <v>72</v>
      </c>
      <c r="AE3025" t="s">
        <v>50</v>
      </c>
    </row>
    <row r="3026" spans="1:31" x14ac:dyDescent="0.3">
      <c r="A3026" s="1">
        <v>43659</v>
      </c>
      <c r="B3026" s="2">
        <v>0.63089120370370366</v>
      </c>
      <c r="C3026" t="s">
        <v>39</v>
      </c>
      <c r="D3026" t="s">
        <v>13</v>
      </c>
      <c r="E3026">
        <v>176</v>
      </c>
      <c r="F3026" t="s">
        <v>40</v>
      </c>
      <c r="G3026" t="s">
        <v>276</v>
      </c>
      <c r="H3026" t="s">
        <v>41</v>
      </c>
      <c r="I3026">
        <v>300</v>
      </c>
      <c r="J3026" t="s">
        <v>42</v>
      </c>
      <c r="K3026" t="s">
        <v>276</v>
      </c>
      <c r="L3026">
        <v>55.861216666666699</v>
      </c>
      <c r="M3026">
        <v>-9.1289300000000004</v>
      </c>
      <c r="N3026" t="s">
        <v>129</v>
      </c>
      <c r="O3026" t="s">
        <v>44</v>
      </c>
      <c r="W3026">
        <v>2</v>
      </c>
      <c r="Z3026" t="s">
        <v>46</v>
      </c>
      <c r="AA3026" t="s">
        <v>47</v>
      </c>
      <c r="AB3026" t="s">
        <v>72</v>
      </c>
      <c r="AE3026" t="s">
        <v>50</v>
      </c>
    </row>
    <row r="3027" spans="1:31" x14ac:dyDescent="0.3">
      <c r="A3027" s="1">
        <v>43659</v>
      </c>
      <c r="B3027" s="2">
        <v>0.63109953703703703</v>
      </c>
      <c r="C3027" t="s">
        <v>39</v>
      </c>
      <c r="D3027" t="s">
        <v>13</v>
      </c>
      <c r="E3027">
        <v>176</v>
      </c>
      <c r="F3027" t="s">
        <v>40</v>
      </c>
      <c r="G3027" t="s">
        <v>276</v>
      </c>
      <c r="H3027" t="s">
        <v>41</v>
      </c>
      <c r="I3027">
        <v>300</v>
      </c>
      <c r="J3027" t="s">
        <v>42</v>
      </c>
      <c r="K3027" t="s">
        <v>276</v>
      </c>
      <c r="L3027">
        <v>55.861206666666703</v>
      </c>
      <c r="M3027">
        <v>-9.1304366666666699</v>
      </c>
      <c r="N3027" t="s">
        <v>129</v>
      </c>
      <c r="O3027" t="s">
        <v>44</v>
      </c>
      <c r="W3027">
        <v>2</v>
      </c>
      <c r="Z3027" t="s">
        <v>46</v>
      </c>
      <c r="AA3027" t="s">
        <v>47</v>
      </c>
      <c r="AB3027" t="s">
        <v>72</v>
      </c>
      <c r="AE3027" t="s">
        <v>57</v>
      </c>
    </row>
    <row r="3028" spans="1:31" x14ac:dyDescent="0.3">
      <c r="A3028" s="1">
        <v>43659</v>
      </c>
      <c r="B3028" s="2">
        <v>0.63189814814814815</v>
      </c>
      <c r="C3028" t="s">
        <v>39</v>
      </c>
      <c r="D3028" t="s">
        <v>13</v>
      </c>
      <c r="E3028">
        <v>176</v>
      </c>
      <c r="F3028" t="s">
        <v>40</v>
      </c>
      <c r="G3028" t="s">
        <v>276</v>
      </c>
      <c r="H3028" t="s">
        <v>41</v>
      </c>
      <c r="I3028">
        <v>300</v>
      </c>
      <c r="J3028" t="s">
        <v>42</v>
      </c>
      <c r="K3028" t="s">
        <v>276</v>
      </c>
      <c r="L3028">
        <v>55.861123333333303</v>
      </c>
      <c r="M3028">
        <v>-9.1359750000000002</v>
      </c>
      <c r="N3028" t="s">
        <v>129</v>
      </c>
      <c r="O3028" t="s">
        <v>61</v>
      </c>
      <c r="P3028">
        <v>1</v>
      </c>
      <c r="AA3028" t="s">
        <v>83</v>
      </c>
      <c r="AE3028" t="s">
        <v>50</v>
      </c>
    </row>
    <row r="3029" spans="1:31" x14ac:dyDescent="0.3">
      <c r="A3029" s="1">
        <v>43659</v>
      </c>
      <c r="B3029" s="2">
        <v>0.63201388888888888</v>
      </c>
      <c r="C3029" t="s">
        <v>39</v>
      </c>
      <c r="D3029" t="s">
        <v>13</v>
      </c>
      <c r="E3029">
        <v>176</v>
      </c>
      <c r="F3029" t="s">
        <v>40</v>
      </c>
      <c r="G3029" t="s">
        <v>276</v>
      </c>
      <c r="H3029" t="s">
        <v>41</v>
      </c>
      <c r="I3029">
        <v>300</v>
      </c>
      <c r="J3029" t="s">
        <v>42</v>
      </c>
      <c r="K3029" t="s">
        <v>276</v>
      </c>
      <c r="L3029">
        <v>55.861130000000003</v>
      </c>
      <c r="M3029">
        <v>-9.1367816666666695</v>
      </c>
      <c r="N3029" t="s">
        <v>129</v>
      </c>
      <c r="O3029" t="s">
        <v>54</v>
      </c>
      <c r="W3029">
        <v>1</v>
      </c>
      <c r="Y3029" t="s">
        <v>28</v>
      </c>
      <c r="Z3029" t="s">
        <v>52</v>
      </c>
      <c r="AA3029" t="s">
        <v>47</v>
      </c>
      <c r="AB3029" t="s">
        <v>55</v>
      </c>
      <c r="AE3029" t="s">
        <v>50</v>
      </c>
    </row>
    <row r="3030" spans="1:31" x14ac:dyDescent="0.3">
      <c r="A3030" s="1">
        <v>43659</v>
      </c>
      <c r="B3030" s="2">
        <v>0.63245370370370368</v>
      </c>
      <c r="C3030" t="s">
        <v>39</v>
      </c>
      <c r="D3030" t="s">
        <v>13</v>
      </c>
      <c r="E3030">
        <v>176</v>
      </c>
      <c r="F3030" t="s">
        <v>40</v>
      </c>
      <c r="G3030" t="s">
        <v>276</v>
      </c>
      <c r="H3030" t="s">
        <v>41</v>
      </c>
      <c r="I3030">
        <v>300</v>
      </c>
      <c r="J3030" t="s">
        <v>42</v>
      </c>
      <c r="K3030" t="s">
        <v>276</v>
      </c>
      <c r="L3030">
        <v>55.861139999999999</v>
      </c>
      <c r="M3030">
        <v>-9.13983833333333</v>
      </c>
      <c r="N3030" t="s">
        <v>129</v>
      </c>
      <c r="O3030" t="s">
        <v>54</v>
      </c>
      <c r="W3030">
        <v>1</v>
      </c>
      <c r="Y3030" t="s">
        <v>28</v>
      </c>
      <c r="Z3030" t="s">
        <v>52</v>
      </c>
      <c r="AA3030" t="s">
        <v>47</v>
      </c>
      <c r="AB3030" t="s">
        <v>55</v>
      </c>
      <c r="AE3030" t="s">
        <v>57</v>
      </c>
    </row>
    <row r="3031" spans="1:31" x14ac:dyDescent="0.3">
      <c r="A3031" s="1">
        <v>43659</v>
      </c>
      <c r="B3031" s="2">
        <v>0.63363425925925931</v>
      </c>
      <c r="C3031" t="s">
        <v>39</v>
      </c>
      <c r="D3031" t="s">
        <v>13</v>
      </c>
      <c r="E3031">
        <v>176</v>
      </c>
      <c r="F3031" t="s">
        <v>40</v>
      </c>
      <c r="G3031" t="s">
        <v>276</v>
      </c>
      <c r="H3031" t="s">
        <v>41</v>
      </c>
      <c r="I3031">
        <v>300</v>
      </c>
      <c r="J3031" t="s">
        <v>42</v>
      </c>
      <c r="K3031" t="s">
        <v>276</v>
      </c>
      <c r="L3031">
        <v>55.861089999999997</v>
      </c>
      <c r="M3031">
        <v>-9.1480716666666702</v>
      </c>
      <c r="N3031" t="s">
        <v>129</v>
      </c>
      <c r="O3031" t="s">
        <v>44</v>
      </c>
      <c r="W3031">
        <v>1</v>
      </c>
      <c r="Z3031" t="s">
        <v>46</v>
      </c>
      <c r="AA3031" t="s">
        <v>47</v>
      </c>
      <c r="AB3031" t="s">
        <v>72</v>
      </c>
      <c r="AE3031" t="s">
        <v>57</v>
      </c>
    </row>
    <row r="3032" spans="1:31" x14ac:dyDescent="0.3">
      <c r="A3032" s="1">
        <v>43659</v>
      </c>
      <c r="B3032" s="2">
        <v>0.63483796296296291</v>
      </c>
      <c r="C3032" t="s">
        <v>39</v>
      </c>
      <c r="D3032" t="s">
        <v>13</v>
      </c>
      <c r="E3032">
        <v>176</v>
      </c>
      <c r="F3032" t="s">
        <v>40</v>
      </c>
      <c r="G3032" t="s">
        <v>276</v>
      </c>
      <c r="H3032" t="s">
        <v>41</v>
      </c>
      <c r="I3032">
        <v>300</v>
      </c>
      <c r="J3032" t="s">
        <v>42</v>
      </c>
      <c r="K3032" t="s">
        <v>276</v>
      </c>
      <c r="L3032">
        <v>55.861088333333299</v>
      </c>
      <c r="M3032">
        <v>-9.1565733333333306</v>
      </c>
      <c r="N3032" t="s">
        <v>129</v>
      </c>
      <c r="O3032" t="s">
        <v>54</v>
      </c>
      <c r="W3032">
        <v>2</v>
      </c>
      <c r="Y3032" t="s">
        <v>28</v>
      </c>
      <c r="Z3032" t="s">
        <v>52</v>
      </c>
      <c r="AA3032" t="s">
        <v>47</v>
      </c>
      <c r="AB3032" t="s">
        <v>64</v>
      </c>
      <c r="AE3032" t="s">
        <v>50</v>
      </c>
    </row>
    <row r="3033" spans="1:31" x14ac:dyDescent="0.3">
      <c r="A3033" s="1">
        <v>43659</v>
      </c>
      <c r="B3033" s="2">
        <v>0.63626157407407413</v>
      </c>
      <c r="C3033" t="s">
        <v>39</v>
      </c>
      <c r="D3033" t="s">
        <v>13</v>
      </c>
      <c r="E3033">
        <v>176</v>
      </c>
      <c r="F3033" t="s">
        <v>40</v>
      </c>
      <c r="G3033" t="s">
        <v>276</v>
      </c>
      <c r="H3033" t="s">
        <v>41</v>
      </c>
      <c r="I3033">
        <v>300</v>
      </c>
      <c r="J3033" t="s">
        <v>42</v>
      </c>
      <c r="K3033" t="s">
        <v>276</v>
      </c>
      <c r="L3033">
        <v>55.861088333333299</v>
      </c>
      <c r="M3033">
        <v>-9.1665083333333293</v>
      </c>
      <c r="N3033" t="s">
        <v>129</v>
      </c>
      <c r="O3033" t="s">
        <v>54</v>
      </c>
      <c r="W3033">
        <v>2</v>
      </c>
      <c r="Y3033" t="s">
        <v>28</v>
      </c>
      <c r="Z3033" t="s">
        <v>52</v>
      </c>
      <c r="AA3033" t="s">
        <v>47</v>
      </c>
      <c r="AB3033" t="s">
        <v>55</v>
      </c>
      <c r="AE3033" t="s">
        <v>50</v>
      </c>
    </row>
    <row r="3034" spans="1:31" x14ac:dyDescent="0.3">
      <c r="A3034" s="1">
        <v>43659</v>
      </c>
      <c r="B3034" s="2">
        <v>0.6366087962962963</v>
      </c>
      <c r="C3034" t="s">
        <v>39</v>
      </c>
      <c r="D3034" t="s">
        <v>13</v>
      </c>
      <c r="E3034">
        <v>176</v>
      </c>
      <c r="F3034" t="s">
        <v>40</v>
      </c>
      <c r="G3034" t="s">
        <v>276</v>
      </c>
      <c r="H3034" t="s">
        <v>41</v>
      </c>
      <c r="I3034">
        <v>300</v>
      </c>
      <c r="J3034" t="s">
        <v>42</v>
      </c>
      <c r="K3034" t="s">
        <v>276</v>
      </c>
      <c r="L3034">
        <v>55.861058333333297</v>
      </c>
      <c r="M3034">
        <v>-9.1688833333333299</v>
      </c>
      <c r="N3034" t="s">
        <v>129</v>
      </c>
      <c r="O3034" t="s">
        <v>44</v>
      </c>
      <c r="W3034">
        <v>1</v>
      </c>
      <c r="Z3034" t="s">
        <v>46</v>
      </c>
      <c r="AA3034" t="s">
        <v>47</v>
      </c>
      <c r="AB3034" t="s">
        <v>55</v>
      </c>
      <c r="AE3034" t="s">
        <v>50</v>
      </c>
    </row>
    <row r="3035" spans="1:31" x14ac:dyDescent="0.3">
      <c r="A3035" s="1">
        <v>43659</v>
      </c>
      <c r="B3035" s="2">
        <v>0.6367708333333334</v>
      </c>
      <c r="C3035" t="s">
        <v>39</v>
      </c>
      <c r="D3035" t="s">
        <v>13</v>
      </c>
      <c r="E3035">
        <v>176</v>
      </c>
      <c r="F3035" t="s">
        <v>40</v>
      </c>
      <c r="G3035" t="s">
        <v>276</v>
      </c>
      <c r="H3035" t="s">
        <v>41</v>
      </c>
      <c r="I3035">
        <v>300</v>
      </c>
      <c r="J3035" t="s">
        <v>42</v>
      </c>
      <c r="K3035" t="s">
        <v>276</v>
      </c>
      <c r="L3035">
        <v>55.861066666666702</v>
      </c>
      <c r="M3035">
        <v>-9.1699966666666697</v>
      </c>
      <c r="N3035" t="s">
        <v>129</v>
      </c>
      <c r="O3035" t="s">
        <v>44</v>
      </c>
      <c r="W3035">
        <v>1</v>
      </c>
      <c r="Z3035" t="s">
        <v>46</v>
      </c>
      <c r="AA3035" t="s">
        <v>47</v>
      </c>
      <c r="AB3035" t="s">
        <v>56</v>
      </c>
      <c r="AE3035" t="s">
        <v>57</v>
      </c>
    </row>
    <row r="3036" spans="1:31" x14ac:dyDescent="0.3">
      <c r="A3036" s="1">
        <v>43659</v>
      </c>
      <c r="B3036" s="2">
        <v>0.63692129629629635</v>
      </c>
      <c r="C3036" t="s">
        <v>39</v>
      </c>
      <c r="D3036" t="s">
        <v>13</v>
      </c>
      <c r="E3036">
        <v>176</v>
      </c>
      <c r="F3036" t="s">
        <v>40</v>
      </c>
      <c r="G3036" t="s">
        <v>276</v>
      </c>
      <c r="H3036" t="s">
        <v>41</v>
      </c>
      <c r="I3036">
        <v>300</v>
      </c>
      <c r="J3036" t="s">
        <v>42</v>
      </c>
      <c r="K3036" t="s">
        <v>276</v>
      </c>
      <c r="L3036">
        <v>55.861069999999998</v>
      </c>
      <c r="M3036">
        <v>-9.1710333333333303</v>
      </c>
      <c r="N3036" t="s">
        <v>129</v>
      </c>
      <c r="O3036" t="s">
        <v>54</v>
      </c>
      <c r="W3036">
        <v>1</v>
      </c>
      <c r="Y3036" t="s">
        <v>28</v>
      </c>
      <c r="Z3036" t="s">
        <v>52</v>
      </c>
      <c r="AA3036" t="s">
        <v>47</v>
      </c>
      <c r="AB3036" t="s">
        <v>72</v>
      </c>
      <c r="AE3036" t="s">
        <v>57</v>
      </c>
    </row>
    <row r="3037" spans="1:31" x14ac:dyDescent="0.3">
      <c r="A3037" s="1">
        <v>43659</v>
      </c>
      <c r="B3037" s="2">
        <v>0.63723379629629628</v>
      </c>
      <c r="C3037" t="s">
        <v>39</v>
      </c>
      <c r="D3037" t="s">
        <v>13</v>
      </c>
      <c r="E3037">
        <v>176</v>
      </c>
      <c r="F3037" t="s">
        <v>40</v>
      </c>
      <c r="G3037" t="s">
        <v>276</v>
      </c>
      <c r="H3037" t="s">
        <v>41</v>
      </c>
      <c r="I3037">
        <v>300</v>
      </c>
      <c r="J3037" t="s">
        <v>42</v>
      </c>
      <c r="K3037" t="s">
        <v>276</v>
      </c>
      <c r="L3037">
        <v>55.861078333333303</v>
      </c>
      <c r="M3037">
        <v>-9.1731633333333296</v>
      </c>
      <c r="N3037" t="s">
        <v>129</v>
      </c>
      <c r="O3037" t="s">
        <v>44</v>
      </c>
      <c r="W3037">
        <v>1</v>
      </c>
      <c r="Z3037" t="s">
        <v>46</v>
      </c>
      <c r="AA3037" t="s">
        <v>47</v>
      </c>
      <c r="AB3037" t="s">
        <v>55</v>
      </c>
      <c r="AE3037" t="s">
        <v>57</v>
      </c>
    </row>
    <row r="3038" spans="1:31" x14ac:dyDescent="0.3">
      <c r="A3038" s="1">
        <v>43659</v>
      </c>
      <c r="B3038" s="2">
        <v>0.6388194444444445</v>
      </c>
      <c r="C3038" t="s">
        <v>39</v>
      </c>
      <c r="D3038" t="s">
        <v>13</v>
      </c>
      <c r="E3038">
        <v>176</v>
      </c>
      <c r="F3038" t="s">
        <v>40</v>
      </c>
      <c r="G3038" t="s">
        <v>276</v>
      </c>
      <c r="H3038" t="s">
        <v>41</v>
      </c>
      <c r="I3038">
        <v>300</v>
      </c>
      <c r="J3038" t="s">
        <v>42</v>
      </c>
      <c r="K3038" t="s">
        <v>276</v>
      </c>
      <c r="L3038">
        <v>55.861111666666702</v>
      </c>
      <c r="M3038">
        <v>-9.1838866666666696</v>
      </c>
      <c r="N3038" t="s">
        <v>129</v>
      </c>
      <c r="O3038" t="s">
        <v>44</v>
      </c>
      <c r="W3038">
        <v>1</v>
      </c>
      <c r="Z3038" t="s">
        <v>46</v>
      </c>
      <c r="AA3038" t="s">
        <v>47</v>
      </c>
      <c r="AB3038" t="s">
        <v>72</v>
      </c>
      <c r="AE3038" t="s">
        <v>50</v>
      </c>
    </row>
    <row r="3039" spans="1:31" x14ac:dyDescent="0.3">
      <c r="A3039" s="1">
        <v>43659</v>
      </c>
      <c r="B3039" s="2">
        <v>0.63891203703703703</v>
      </c>
      <c r="C3039" t="s">
        <v>39</v>
      </c>
      <c r="D3039" t="s">
        <v>13</v>
      </c>
      <c r="E3039">
        <v>176</v>
      </c>
      <c r="F3039" t="s">
        <v>40</v>
      </c>
      <c r="G3039" t="s">
        <v>276</v>
      </c>
      <c r="H3039" t="s">
        <v>41</v>
      </c>
      <c r="I3039">
        <v>300</v>
      </c>
      <c r="J3039" t="s">
        <v>42</v>
      </c>
      <c r="K3039" t="s">
        <v>276</v>
      </c>
      <c r="L3039">
        <v>55.861109999999996</v>
      </c>
      <c r="M3039">
        <v>-9.1846066666666708</v>
      </c>
      <c r="N3039" t="s">
        <v>129</v>
      </c>
      <c r="O3039" t="s">
        <v>44</v>
      </c>
      <c r="W3039">
        <v>2</v>
      </c>
      <c r="Z3039" t="s">
        <v>46</v>
      </c>
      <c r="AA3039" t="s">
        <v>107</v>
      </c>
      <c r="AE3039" t="s">
        <v>57</v>
      </c>
    </row>
    <row r="3040" spans="1:31" x14ac:dyDescent="0.3">
      <c r="A3040" s="1">
        <v>43659</v>
      </c>
      <c r="B3040" s="2">
        <v>0.6390393518518519</v>
      </c>
      <c r="C3040" t="s">
        <v>39</v>
      </c>
      <c r="D3040" t="s">
        <v>13</v>
      </c>
      <c r="E3040">
        <v>176</v>
      </c>
      <c r="F3040" t="s">
        <v>40</v>
      </c>
      <c r="G3040" t="s">
        <v>276</v>
      </c>
      <c r="H3040" t="s">
        <v>41</v>
      </c>
      <c r="I3040">
        <v>300</v>
      </c>
      <c r="J3040" t="s">
        <v>42</v>
      </c>
      <c r="K3040" t="s">
        <v>276</v>
      </c>
      <c r="L3040">
        <v>55.861103333333297</v>
      </c>
      <c r="M3040">
        <v>-9.1854083333333296</v>
      </c>
      <c r="N3040" t="s">
        <v>129</v>
      </c>
      <c r="O3040" t="s">
        <v>54</v>
      </c>
      <c r="W3040">
        <v>1</v>
      </c>
      <c r="Y3040" t="s">
        <v>28</v>
      </c>
      <c r="Z3040" t="s">
        <v>52</v>
      </c>
      <c r="AA3040" t="s">
        <v>47</v>
      </c>
      <c r="AB3040" t="s">
        <v>64</v>
      </c>
      <c r="AE3040" t="s">
        <v>57</v>
      </c>
    </row>
    <row r="3041" spans="1:31" x14ac:dyDescent="0.3">
      <c r="A3041" s="1">
        <v>43659</v>
      </c>
      <c r="B3041" s="2">
        <v>0.64031249999999995</v>
      </c>
      <c r="C3041" t="s">
        <v>39</v>
      </c>
      <c r="D3041" t="s">
        <v>13</v>
      </c>
      <c r="E3041">
        <v>176</v>
      </c>
      <c r="F3041" t="s">
        <v>40</v>
      </c>
      <c r="G3041" t="s">
        <v>276</v>
      </c>
      <c r="H3041" t="s">
        <v>41</v>
      </c>
      <c r="I3041">
        <v>300</v>
      </c>
      <c r="J3041" t="s">
        <v>42</v>
      </c>
      <c r="K3041" t="s">
        <v>276</v>
      </c>
      <c r="L3041">
        <v>55.861073333333302</v>
      </c>
      <c r="M3041">
        <v>-9.1941450000000007</v>
      </c>
      <c r="N3041" t="s">
        <v>129</v>
      </c>
      <c r="O3041" t="s">
        <v>44</v>
      </c>
      <c r="W3041">
        <v>5</v>
      </c>
      <c r="Z3041" t="s">
        <v>46</v>
      </c>
      <c r="AA3041" t="s">
        <v>47</v>
      </c>
      <c r="AB3041" t="s">
        <v>64</v>
      </c>
      <c r="AE3041" t="s">
        <v>50</v>
      </c>
    </row>
    <row r="3042" spans="1:31" x14ac:dyDescent="0.3">
      <c r="A3042" s="1">
        <v>43659</v>
      </c>
      <c r="B3042" s="2">
        <v>0.64236111111111105</v>
      </c>
      <c r="C3042" t="s">
        <v>39</v>
      </c>
      <c r="D3042" t="s">
        <v>13</v>
      </c>
      <c r="E3042">
        <v>176</v>
      </c>
      <c r="F3042" t="s">
        <v>40</v>
      </c>
      <c r="G3042" t="s">
        <v>276</v>
      </c>
      <c r="H3042" t="s">
        <v>41</v>
      </c>
      <c r="I3042">
        <v>300</v>
      </c>
      <c r="J3042" t="s">
        <v>42</v>
      </c>
      <c r="K3042" t="s">
        <v>276</v>
      </c>
      <c r="L3042">
        <v>55.860951666666701</v>
      </c>
      <c r="M3042">
        <v>-9.2081149999999994</v>
      </c>
      <c r="N3042" t="s">
        <v>129</v>
      </c>
      <c r="O3042" t="s">
        <v>44</v>
      </c>
      <c r="W3042">
        <v>5</v>
      </c>
      <c r="Z3042" t="s">
        <v>46</v>
      </c>
      <c r="AA3042" t="s">
        <v>81</v>
      </c>
      <c r="AE3042" t="s">
        <v>57</v>
      </c>
    </row>
    <row r="3043" spans="1:31" x14ac:dyDescent="0.3">
      <c r="A3043" s="1">
        <v>43659</v>
      </c>
      <c r="B3043" s="2">
        <v>0.64248842592592592</v>
      </c>
      <c r="C3043" t="s">
        <v>39</v>
      </c>
      <c r="D3043" t="s">
        <v>13</v>
      </c>
      <c r="E3043">
        <v>176</v>
      </c>
      <c r="F3043" t="s">
        <v>40</v>
      </c>
      <c r="G3043" t="s">
        <v>276</v>
      </c>
      <c r="H3043" t="s">
        <v>41</v>
      </c>
      <c r="I3043">
        <v>300</v>
      </c>
      <c r="J3043" t="s">
        <v>42</v>
      </c>
      <c r="K3043" t="s">
        <v>276</v>
      </c>
      <c r="L3043">
        <v>55.860931666666701</v>
      </c>
      <c r="M3043">
        <v>-9.2090116666666706</v>
      </c>
      <c r="N3043" t="s">
        <v>129</v>
      </c>
      <c r="O3043" t="s">
        <v>54</v>
      </c>
      <c r="W3043">
        <v>3</v>
      </c>
      <c r="Y3043" t="s">
        <v>28</v>
      </c>
      <c r="Z3043" t="s">
        <v>52</v>
      </c>
      <c r="AA3043" t="s">
        <v>47</v>
      </c>
      <c r="AB3043" t="s">
        <v>64</v>
      </c>
      <c r="AE3043" t="s">
        <v>57</v>
      </c>
    </row>
    <row r="3044" spans="1:31" x14ac:dyDescent="0.3">
      <c r="A3044" s="1">
        <v>43659</v>
      </c>
      <c r="B3044" s="2">
        <v>0.64300925925925922</v>
      </c>
      <c r="C3044" t="s">
        <v>39</v>
      </c>
      <c r="D3044" t="s">
        <v>13</v>
      </c>
      <c r="E3044">
        <v>176</v>
      </c>
      <c r="F3044" t="s">
        <v>40</v>
      </c>
      <c r="G3044" t="s">
        <v>276</v>
      </c>
      <c r="H3044" t="s">
        <v>41</v>
      </c>
      <c r="I3044">
        <v>300</v>
      </c>
      <c r="J3044" t="s">
        <v>42</v>
      </c>
      <c r="K3044" t="s">
        <v>276</v>
      </c>
      <c r="L3044">
        <v>55.860835000000002</v>
      </c>
      <c r="M3044">
        <v>-9.2126483333333304</v>
      </c>
      <c r="N3044" t="s">
        <v>129</v>
      </c>
      <c r="O3044" t="s">
        <v>44</v>
      </c>
      <c r="W3044">
        <v>3</v>
      </c>
      <c r="Z3044" t="s">
        <v>46</v>
      </c>
      <c r="AA3044" t="s">
        <v>122</v>
      </c>
      <c r="AE3044" t="s">
        <v>57</v>
      </c>
    </row>
    <row r="3045" spans="1:31" x14ac:dyDescent="0.3">
      <c r="A3045" s="1">
        <v>43659</v>
      </c>
      <c r="B3045" s="2">
        <v>0.64311342592592591</v>
      </c>
      <c r="C3045" t="s">
        <v>39</v>
      </c>
      <c r="D3045" t="s">
        <v>13</v>
      </c>
      <c r="E3045">
        <v>176</v>
      </c>
      <c r="F3045" t="s">
        <v>40</v>
      </c>
      <c r="G3045" t="s">
        <v>276</v>
      </c>
      <c r="H3045" t="s">
        <v>41</v>
      </c>
      <c r="I3045">
        <v>300</v>
      </c>
      <c r="J3045" t="s">
        <v>42</v>
      </c>
      <c r="K3045" t="s">
        <v>276</v>
      </c>
      <c r="L3045">
        <v>55.860824999999998</v>
      </c>
      <c r="M3045">
        <v>-9.2133533333333304</v>
      </c>
      <c r="N3045" t="s">
        <v>129</v>
      </c>
      <c r="O3045" t="s">
        <v>44</v>
      </c>
      <c r="W3045">
        <v>2</v>
      </c>
      <c r="Z3045" t="s">
        <v>46</v>
      </c>
      <c r="AA3045" t="s">
        <v>81</v>
      </c>
      <c r="AE3045" t="s">
        <v>57</v>
      </c>
    </row>
    <row r="3046" spans="1:31" x14ac:dyDescent="0.3">
      <c r="A3046" s="1">
        <v>43659</v>
      </c>
      <c r="B3046" s="2">
        <v>0.64324074074074067</v>
      </c>
      <c r="C3046" t="s">
        <v>39</v>
      </c>
      <c r="D3046" t="s">
        <v>13</v>
      </c>
      <c r="E3046">
        <v>176</v>
      </c>
      <c r="F3046" t="s">
        <v>40</v>
      </c>
      <c r="G3046" t="s">
        <v>276</v>
      </c>
      <c r="H3046" t="s">
        <v>41</v>
      </c>
      <c r="I3046">
        <v>300</v>
      </c>
      <c r="J3046" t="s">
        <v>42</v>
      </c>
      <c r="K3046" t="s">
        <v>276</v>
      </c>
      <c r="L3046">
        <v>55.8608166666667</v>
      </c>
      <c r="M3046">
        <v>-9.2142283333333292</v>
      </c>
      <c r="N3046" t="s">
        <v>129</v>
      </c>
      <c r="O3046" t="s">
        <v>54</v>
      </c>
      <c r="W3046">
        <v>3</v>
      </c>
      <c r="Y3046" t="s">
        <v>28</v>
      </c>
      <c r="Z3046" t="s">
        <v>52</v>
      </c>
      <c r="AA3046" t="s">
        <v>47</v>
      </c>
      <c r="AB3046" t="s">
        <v>64</v>
      </c>
      <c r="AE3046" t="s">
        <v>57</v>
      </c>
    </row>
    <row r="3047" spans="1:31" x14ac:dyDescent="0.3">
      <c r="A3047" s="1">
        <v>43659</v>
      </c>
      <c r="B3047" s="2">
        <v>0.64354166666666668</v>
      </c>
      <c r="C3047" t="s">
        <v>39</v>
      </c>
      <c r="D3047" t="s">
        <v>13</v>
      </c>
      <c r="E3047">
        <v>176</v>
      </c>
      <c r="F3047" t="s">
        <v>40</v>
      </c>
      <c r="G3047" t="s">
        <v>276</v>
      </c>
      <c r="H3047" t="s">
        <v>41</v>
      </c>
      <c r="I3047">
        <v>300</v>
      </c>
      <c r="J3047" t="s">
        <v>42</v>
      </c>
      <c r="K3047" t="s">
        <v>276</v>
      </c>
      <c r="L3047">
        <v>55.8607983333333</v>
      </c>
      <c r="M3047">
        <v>-9.2162816666666707</v>
      </c>
      <c r="N3047" t="s">
        <v>129</v>
      </c>
      <c r="O3047" t="s">
        <v>44</v>
      </c>
      <c r="W3047">
        <v>1</v>
      </c>
      <c r="Z3047" t="s">
        <v>46</v>
      </c>
      <c r="AA3047" t="s">
        <v>76</v>
      </c>
      <c r="AE3047" t="s">
        <v>57</v>
      </c>
    </row>
    <row r="3048" spans="1:31" x14ac:dyDescent="0.3">
      <c r="A3048" s="1">
        <v>43659</v>
      </c>
      <c r="B3048" s="2">
        <v>0.64364583333333336</v>
      </c>
      <c r="C3048" t="s">
        <v>39</v>
      </c>
      <c r="D3048" t="s">
        <v>13</v>
      </c>
      <c r="E3048">
        <v>176</v>
      </c>
      <c r="F3048" t="s">
        <v>40</v>
      </c>
      <c r="G3048" t="s">
        <v>276</v>
      </c>
      <c r="H3048" t="s">
        <v>41</v>
      </c>
      <c r="I3048">
        <v>300</v>
      </c>
      <c r="J3048" t="s">
        <v>42</v>
      </c>
      <c r="K3048" t="s">
        <v>276</v>
      </c>
      <c r="L3048">
        <v>55.860796666666701</v>
      </c>
      <c r="M3048">
        <v>-9.2170016666666701</v>
      </c>
      <c r="N3048" t="s">
        <v>129</v>
      </c>
      <c r="O3048" t="s">
        <v>54</v>
      </c>
      <c r="W3048">
        <v>1</v>
      </c>
      <c r="Y3048" t="s">
        <v>28</v>
      </c>
      <c r="Z3048" t="s">
        <v>52</v>
      </c>
      <c r="AA3048" t="s">
        <v>47</v>
      </c>
      <c r="AB3048" t="s">
        <v>64</v>
      </c>
      <c r="AE3048" t="s">
        <v>57</v>
      </c>
    </row>
    <row r="3049" spans="1:31" x14ac:dyDescent="0.3">
      <c r="A3049" s="1">
        <v>43659</v>
      </c>
      <c r="B3049" s="2">
        <v>0.64486111111111111</v>
      </c>
      <c r="C3049" t="s">
        <v>39</v>
      </c>
      <c r="D3049" t="s">
        <v>13</v>
      </c>
      <c r="E3049">
        <v>176</v>
      </c>
      <c r="F3049" t="s">
        <v>40</v>
      </c>
      <c r="G3049" t="s">
        <v>276</v>
      </c>
      <c r="H3049" t="s">
        <v>41</v>
      </c>
      <c r="I3049">
        <v>300</v>
      </c>
      <c r="J3049" t="s">
        <v>42</v>
      </c>
      <c r="K3049" t="s">
        <v>276</v>
      </c>
      <c r="L3049">
        <v>55.860678333333297</v>
      </c>
      <c r="M3049">
        <v>-9.2253950000000007</v>
      </c>
      <c r="N3049" t="s">
        <v>129</v>
      </c>
      <c r="O3049" t="s">
        <v>44</v>
      </c>
      <c r="W3049">
        <v>1</v>
      </c>
      <c r="Z3049" t="s">
        <v>46</v>
      </c>
      <c r="AA3049" t="s">
        <v>47</v>
      </c>
      <c r="AB3049" t="s">
        <v>53</v>
      </c>
      <c r="AE3049" t="s">
        <v>50</v>
      </c>
    </row>
    <row r="3050" spans="1:31" x14ac:dyDescent="0.3">
      <c r="A3050" s="1">
        <v>43659</v>
      </c>
      <c r="B3050" s="2">
        <v>0.64498842592592587</v>
      </c>
      <c r="C3050" t="s">
        <v>39</v>
      </c>
      <c r="D3050" t="s">
        <v>13</v>
      </c>
      <c r="E3050">
        <v>176</v>
      </c>
      <c r="F3050" t="s">
        <v>40</v>
      </c>
      <c r="G3050" t="s">
        <v>276</v>
      </c>
      <c r="H3050" t="s">
        <v>41</v>
      </c>
      <c r="I3050">
        <v>300</v>
      </c>
      <c r="J3050" t="s">
        <v>42</v>
      </c>
      <c r="K3050" t="s">
        <v>276</v>
      </c>
      <c r="L3050">
        <v>55.860668333333301</v>
      </c>
      <c r="M3050">
        <v>-9.2262866666666703</v>
      </c>
      <c r="N3050" t="s">
        <v>129</v>
      </c>
      <c r="O3050" t="s">
        <v>54</v>
      </c>
      <c r="W3050">
        <v>1</v>
      </c>
      <c r="Y3050" t="s">
        <v>28</v>
      </c>
      <c r="Z3050" t="s">
        <v>52</v>
      </c>
      <c r="AA3050" t="s">
        <v>47</v>
      </c>
      <c r="AB3050" t="s">
        <v>55</v>
      </c>
      <c r="AE3050" t="s">
        <v>50</v>
      </c>
    </row>
    <row r="3051" spans="1:31" x14ac:dyDescent="0.3">
      <c r="A3051" s="1">
        <v>43659</v>
      </c>
      <c r="B3051" s="2">
        <v>0.64517361111111116</v>
      </c>
      <c r="C3051" t="s">
        <v>39</v>
      </c>
      <c r="D3051" t="s">
        <v>13</v>
      </c>
      <c r="E3051">
        <v>176</v>
      </c>
      <c r="F3051" t="s">
        <v>40</v>
      </c>
      <c r="G3051" t="s">
        <v>276</v>
      </c>
      <c r="H3051" t="s">
        <v>41</v>
      </c>
      <c r="I3051">
        <v>300</v>
      </c>
      <c r="J3051" t="s">
        <v>42</v>
      </c>
      <c r="K3051" t="s">
        <v>276</v>
      </c>
      <c r="L3051">
        <v>55.860658333333298</v>
      </c>
      <c r="M3051">
        <v>-9.2275550000000006</v>
      </c>
      <c r="N3051" t="s">
        <v>129</v>
      </c>
      <c r="O3051" t="s">
        <v>44</v>
      </c>
      <c r="W3051">
        <v>1</v>
      </c>
      <c r="Z3051" t="s">
        <v>46</v>
      </c>
      <c r="AA3051" t="s">
        <v>47</v>
      </c>
      <c r="AB3051" t="s">
        <v>53</v>
      </c>
      <c r="AE3051" t="s">
        <v>50</v>
      </c>
    </row>
    <row r="3052" spans="1:31" x14ac:dyDescent="0.3">
      <c r="A3052" s="1">
        <v>43659</v>
      </c>
      <c r="B3052" s="2">
        <v>0.64603009259259259</v>
      </c>
      <c r="C3052" t="s">
        <v>39</v>
      </c>
      <c r="D3052" t="s">
        <v>13</v>
      </c>
      <c r="E3052">
        <v>176</v>
      </c>
      <c r="F3052" t="s">
        <v>40</v>
      </c>
      <c r="G3052" t="s">
        <v>276</v>
      </c>
      <c r="H3052" t="s">
        <v>41</v>
      </c>
      <c r="I3052">
        <v>300</v>
      </c>
      <c r="J3052" t="s">
        <v>42</v>
      </c>
      <c r="K3052" t="s">
        <v>276</v>
      </c>
      <c r="L3052">
        <v>55.860663333333299</v>
      </c>
      <c r="M3052">
        <v>-9.2334583333333295</v>
      </c>
      <c r="N3052" t="s">
        <v>129</v>
      </c>
      <c r="O3052" t="s">
        <v>44</v>
      </c>
      <c r="W3052">
        <v>3</v>
      </c>
      <c r="Z3052" t="s">
        <v>46</v>
      </c>
      <c r="AA3052" t="s">
        <v>47</v>
      </c>
      <c r="AB3052" t="s">
        <v>56</v>
      </c>
      <c r="AE3052" t="s">
        <v>50</v>
      </c>
    </row>
    <row r="3053" spans="1:31" x14ac:dyDescent="0.3">
      <c r="A3053" s="1">
        <v>43659</v>
      </c>
      <c r="B3053" s="2">
        <v>0.64614583333333331</v>
      </c>
      <c r="C3053" t="s">
        <v>39</v>
      </c>
      <c r="D3053" t="s">
        <v>13</v>
      </c>
      <c r="E3053">
        <v>176</v>
      </c>
      <c r="F3053" t="s">
        <v>40</v>
      </c>
      <c r="G3053" t="s">
        <v>276</v>
      </c>
      <c r="H3053" t="s">
        <v>41</v>
      </c>
      <c r="I3053">
        <v>300</v>
      </c>
      <c r="J3053" t="s">
        <v>42</v>
      </c>
      <c r="K3053" t="s">
        <v>276</v>
      </c>
      <c r="L3053">
        <v>55.860639999999997</v>
      </c>
      <c r="M3053">
        <v>-9.2342516666666707</v>
      </c>
      <c r="N3053" t="s">
        <v>129</v>
      </c>
      <c r="O3053" t="s">
        <v>44</v>
      </c>
      <c r="W3053">
        <v>1</v>
      </c>
      <c r="Z3053" t="s">
        <v>46</v>
      </c>
      <c r="AA3053" t="s">
        <v>107</v>
      </c>
      <c r="AE3053" t="s">
        <v>57</v>
      </c>
    </row>
    <row r="3054" spans="1:31" x14ac:dyDescent="0.3">
      <c r="A3054" s="1">
        <v>43659</v>
      </c>
      <c r="B3054" s="2">
        <v>0.64776620370370364</v>
      </c>
      <c r="C3054" t="s">
        <v>39</v>
      </c>
      <c r="D3054" t="s">
        <v>13</v>
      </c>
      <c r="E3054">
        <v>176</v>
      </c>
      <c r="F3054" t="s">
        <v>40</v>
      </c>
      <c r="G3054" t="s">
        <v>276</v>
      </c>
      <c r="H3054" t="s">
        <v>41</v>
      </c>
      <c r="I3054">
        <v>300</v>
      </c>
      <c r="J3054" t="s">
        <v>42</v>
      </c>
      <c r="K3054" t="s">
        <v>276</v>
      </c>
      <c r="L3054">
        <v>55.860526666666701</v>
      </c>
      <c r="M3054">
        <v>-9.2455099999999995</v>
      </c>
      <c r="N3054" t="s">
        <v>129</v>
      </c>
      <c r="O3054" t="s">
        <v>54</v>
      </c>
      <c r="W3054">
        <v>13</v>
      </c>
      <c r="Y3054" t="s">
        <v>28</v>
      </c>
      <c r="Z3054" t="s">
        <v>52</v>
      </c>
      <c r="AA3054" t="s">
        <v>47</v>
      </c>
      <c r="AB3054" t="s">
        <v>64</v>
      </c>
      <c r="AE3054" t="s">
        <v>57</v>
      </c>
    </row>
    <row r="3055" spans="1:31" x14ac:dyDescent="0.3">
      <c r="A3055" s="1">
        <v>43659</v>
      </c>
      <c r="B3055" s="2">
        <v>0.64785879629629628</v>
      </c>
      <c r="C3055" t="s">
        <v>39</v>
      </c>
      <c r="D3055" t="s">
        <v>13</v>
      </c>
      <c r="E3055">
        <v>176</v>
      </c>
      <c r="F3055" t="s">
        <v>40</v>
      </c>
      <c r="G3055" t="s">
        <v>276</v>
      </c>
      <c r="H3055" t="s">
        <v>41</v>
      </c>
      <c r="I3055">
        <v>300</v>
      </c>
      <c r="J3055" t="s">
        <v>42</v>
      </c>
      <c r="K3055" t="s">
        <v>276</v>
      </c>
      <c r="L3055">
        <v>55.860509999999998</v>
      </c>
      <c r="M3055">
        <v>-9.2461666666666709</v>
      </c>
      <c r="N3055" t="s">
        <v>129</v>
      </c>
      <c r="O3055" t="s">
        <v>44</v>
      </c>
      <c r="W3055">
        <v>5</v>
      </c>
      <c r="Z3055" t="s">
        <v>46</v>
      </c>
      <c r="AA3055" t="s">
        <v>76</v>
      </c>
      <c r="AE3055" t="s">
        <v>57</v>
      </c>
    </row>
    <row r="3056" spans="1:31" x14ac:dyDescent="0.3">
      <c r="A3056" s="1">
        <v>43659</v>
      </c>
      <c r="B3056" s="2">
        <v>0.64795138888888892</v>
      </c>
      <c r="C3056" t="s">
        <v>39</v>
      </c>
      <c r="D3056" t="s">
        <v>13</v>
      </c>
      <c r="E3056">
        <v>176</v>
      </c>
      <c r="F3056" t="s">
        <v>40</v>
      </c>
      <c r="G3056" t="s">
        <v>276</v>
      </c>
      <c r="H3056" t="s">
        <v>41</v>
      </c>
      <c r="I3056">
        <v>300</v>
      </c>
      <c r="J3056" t="s">
        <v>42</v>
      </c>
      <c r="K3056" t="s">
        <v>276</v>
      </c>
      <c r="L3056">
        <v>55.860500000000002</v>
      </c>
      <c r="M3056">
        <v>-9.2468233333333298</v>
      </c>
      <c r="N3056" t="s">
        <v>129</v>
      </c>
      <c r="O3056" t="s">
        <v>44</v>
      </c>
      <c r="W3056">
        <v>6</v>
      </c>
      <c r="Z3056" t="s">
        <v>46</v>
      </c>
      <c r="AA3056" t="s">
        <v>122</v>
      </c>
      <c r="AE3056" t="s">
        <v>57</v>
      </c>
    </row>
    <row r="3057" spans="1:31" x14ac:dyDescent="0.3">
      <c r="A3057" s="1">
        <v>43659</v>
      </c>
      <c r="B3057" s="2">
        <v>0.64806712962962965</v>
      </c>
      <c r="C3057" t="s">
        <v>39</v>
      </c>
      <c r="D3057" t="s">
        <v>13</v>
      </c>
      <c r="E3057">
        <v>176</v>
      </c>
      <c r="F3057" t="s">
        <v>40</v>
      </c>
      <c r="G3057" t="s">
        <v>276</v>
      </c>
      <c r="H3057" t="s">
        <v>41</v>
      </c>
      <c r="I3057">
        <v>300</v>
      </c>
      <c r="J3057" t="s">
        <v>42</v>
      </c>
      <c r="K3057" t="s">
        <v>276</v>
      </c>
      <c r="L3057">
        <v>55.860489999999999</v>
      </c>
      <c r="M3057">
        <v>-9.2476533333333304</v>
      </c>
      <c r="N3057" t="s">
        <v>129</v>
      </c>
      <c r="O3057" t="s">
        <v>118</v>
      </c>
      <c r="W3057">
        <v>2</v>
      </c>
      <c r="Y3057" t="s">
        <v>28</v>
      </c>
      <c r="Z3057" t="s">
        <v>52</v>
      </c>
      <c r="AA3057" t="s">
        <v>76</v>
      </c>
      <c r="AE3057" t="s">
        <v>50</v>
      </c>
    </row>
    <row r="3058" spans="1:31" x14ac:dyDescent="0.3">
      <c r="A3058" s="1">
        <v>43659</v>
      </c>
      <c r="B3058" s="2">
        <v>0.64842592592592596</v>
      </c>
      <c r="C3058" t="s">
        <v>39</v>
      </c>
      <c r="D3058" t="s">
        <v>13</v>
      </c>
      <c r="E3058">
        <v>176</v>
      </c>
      <c r="F3058" t="s">
        <v>40</v>
      </c>
      <c r="G3058" t="s">
        <v>276</v>
      </c>
      <c r="H3058" t="s">
        <v>41</v>
      </c>
      <c r="I3058">
        <v>300</v>
      </c>
      <c r="J3058" t="s">
        <v>42</v>
      </c>
      <c r="K3058" t="s">
        <v>276</v>
      </c>
      <c r="L3058">
        <v>55.860451666666698</v>
      </c>
      <c r="M3058">
        <v>-9.25017666666667</v>
      </c>
      <c r="N3058" t="s">
        <v>129</v>
      </c>
      <c r="O3058" t="s">
        <v>44</v>
      </c>
      <c r="W3058">
        <v>8</v>
      </c>
      <c r="Z3058" t="s">
        <v>46</v>
      </c>
      <c r="AA3058" t="s">
        <v>122</v>
      </c>
      <c r="AE3058" t="s">
        <v>57</v>
      </c>
    </row>
    <row r="3059" spans="1:31" x14ac:dyDescent="0.3">
      <c r="A3059" s="1">
        <v>43659</v>
      </c>
      <c r="B3059" s="2">
        <v>0.65034722222222219</v>
      </c>
      <c r="C3059" t="s">
        <v>39</v>
      </c>
      <c r="D3059" t="s">
        <v>13</v>
      </c>
      <c r="E3059">
        <v>176</v>
      </c>
      <c r="F3059" t="s">
        <v>40</v>
      </c>
      <c r="G3059" t="s">
        <v>276</v>
      </c>
      <c r="H3059" t="s">
        <v>41</v>
      </c>
      <c r="I3059">
        <v>300</v>
      </c>
      <c r="J3059" t="s">
        <v>42</v>
      </c>
      <c r="K3059" t="s">
        <v>276</v>
      </c>
      <c r="L3059">
        <v>55.860300000000002</v>
      </c>
      <c r="M3059">
        <v>-9.2635066666666699</v>
      </c>
      <c r="N3059" t="s">
        <v>129</v>
      </c>
      <c r="O3059" t="s">
        <v>44</v>
      </c>
      <c r="W3059">
        <v>8</v>
      </c>
      <c r="Z3059" t="s">
        <v>46</v>
      </c>
      <c r="AA3059" t="s">
        <v>107</v>
      </c>
      <c r="AE3059" t="s">
        <v>57</v>
      </c>
    </row>
    <row r="3060" spans="1:31" x14ac:dyDescent="0.3">
      <c r="A3060" s="1">
        <v>43659</v>
      </c>
      <c r="B3060" s="2">
        <v>0.65045138888888887</v>
      </c>
      <c r="C3060" t="s">
        <v>39</v>
      </c>
      <c r="D3060" t="s">
        <v>13</v>
      </c>
      <c r="E3060">
        <v>176</v>
      </c>
      <c r="F3060" t="s">
        <v>40</v>
      </c>
      <c r="G3060" t="s">
        <v>276</v>
      </c>
      <c r="H3060" t="s">
        <v>41</v>
      </c>
      <c r="I3060">
        <v>300</v>
      </c>
      <c r="J3060" t="s">
        <v>42</v>
      </c>
      <c r="K3060" t="s">
        <v>276</v>
      </c>
      <c r="L3060">
        <v>55.860320000000002</v>
      </c>
      <c r="M3060">
        <v>-9.2641516666666703</v>
      </c>
      <c r="N3060" t="s">
        <v>129</v>
      </c>
      <c r="O3060" t="s">
        <v>61</v>
      </c>
      <c r="R3060">
        <v>1</v>
      </c>
      <c r="AA3060" t="s">
        <v>107</v>
      </c>
      <c r="AE3060" t="s">
        <v>57</v>
      </c>
    </row>
    <row r="3061" spans="1:31" x14ac:dyDescent="0.3">
      <c r="A3061" s="1">
        <v>43659</v>
      </c>
      <c r="B3061" s="2">
        <v>0.65055555555555555</v>
      </c>
      <c r="C3061" t="s">
        <v>39</v>
      </c>
      <c r="D3061" t="s">
        <v>13</v>
      </c>
      <c r="E3061">
        <v>176</v>
      </c>
      <c r="F3061" t="s">
        <v>40</v>
      </c>
      <c r="G3061" t="s">
        <v>276</v>
      </c>
      <c r="H3061" t="s">
        <v>41</v>
      </c>
      <c r="I3061">
        <v>300</v>
      </c>
      <c r="J3061" t="s">
        <v>42</v>
      </c>
      <c r="K3061" t="s">
        <v>276</v>
      </c>
      <c r="L3061">
        <v>55.8603666666667</v>
      </c>
      <c r="M3061">
        <v>-9.2648933333333297</v>
      </c>
      <c r="N3061" t="s">
        <v>129</v>
      </c>
      <c r="O3061" t="s">
        <v>54</v>
      </c>
      <c r="W3061">
        <v>3</v>
      </c>
      <c r="Y3061" t="s">
        <v>28</v>
      </c>
      <c r="Z3061" t="s">
        <v>52</v>
      </c>
      <c r="AA3061" t="s">
        <v>47</v>
      </c>
      <c r="AB3061" t="s">
        <v>64</v>
      </c>
      <c r="AE3061" t="s">
        <v>57</v>
      </c>
    </row>
    <row r="3062" spans="1:31" x14ac:dyDescent="0.3">
      <c r="A3062" s="1">
        <v>43659</v>
      </c>
      <c r="B3062" s="2">
        <v>0.6517708333333333</v>
      </c>
      <c r="C3062" t="s">
        <v>39</v>
      </c>
      <c r="D3062" t="s">
        <v>13</v>
      </c>
      <c r="E3062">
        <v>176</v>
      </c>
      <c r="F3062" t="s">
        <v>40</v>
      </c>
      <c r="G3062" t="s">
        <v>276</v>
      </c>
      <c r="H3062" t="s">
        <v>41</v>
      </c>
      <c r="I3062">
        <v>300</v>
      </c>
      <c r="J3062" t="s">
        <v>42</v>
      </c>
      <c r="K3062" t="s">
        <v>276</v>
      </c>
      <c r="L3062">
        <v>55.860611666666699</v>
      </c>
      <c r="M3062">
        <v>-9.2731183333333291</v>
      </c>
      <c r="N3062" t="s">
        <v>129</v>
      </c>
      <c r="O3062" t="s">
        <v>54</v>
      </c>
      <c r="W3062">
        <v>2</v>
      </c>
      <c r="Y3062" t="s">
        <v>28</v>
      </c>
      <c r="Z3062" t="s">
        <v>52</v>
      </c>
      <c r="AA3062" t="s">
        <v>47</v>
      </c>
      <c r="AB3062" t="s">
        <v>64</v>
      </c>
      <c r="AE3062" t="s">
        <v>50</v>
      </c>
    </row>
    <row r="3063" spans="1:31" x14ac:dyDescent="0.3">
      <c r="A3063" s="1">
        <v>43659</v>
      </c>
      <c r="B3063" s="2">
        <v>0.65246527777777774</v>
      </c>
      <c r="C3063" t="s">
        <v>39</v>
      </c>
      <c r="D3063" t="s">
        <v>13</v>
      </c>
      <c r="E3063">
        <v>176</v>
      </c>
      <c r="F3063" t="s">
        <v>40</v>
      </c>
      <c r="G3063" t="s">
        <v>276</v>
      </c>
      <c r="H3063" t="s">
        <v>41</v>
      </c>
      <c r="I3063">
        <v>300</v>
      </c>
      <c r="J3063" t="s">
        <v>42</v>
      </c>
      <c r="K3063" t="s">
        <v>276</v>
      </c>
      <c r="L3063">
        <v>55.860728333333299</v>
      </c>
      <c r="M3063">
        <v>-9.27755333333333</v>
      </c>
      <c r="N3063" t="s">
        <v>129</v>
      </c>
      <c r="O3063" t="s">
        <v>44</v>
      </c>
      <c r="W3063">
        <v>2</v>
      </c>
      <c r="Z3063" t="s">
        <v>46</v>
      </c>
      <c r="AA3063" t="s">
        <v>47</v>
      </c>
      <c r="AB3063" t="s">
        <v>55</v>
      </c>
      <c r="AE3063" t="s">
        <v>50</v>
      </c>
    </row>
    <row r="3064" spans="1:31" x14ac:dyDescent="0.3">
      <c r="A3064" s="1">
        <v>43659</v>
      </c>
      <c r="B3064" s="2">
        <v>0.36755787037037035</v>
      </c>
      <c r="C3064" t="s">
        <v>39</v>
      </c>
      <c r="D3064" t="s">
        <v>13</v>
      </c>
      <c r="E3064">
        <v>174</v>
      </c>
      <c r="F3064" t="s">
        <v>40</v>
      </c>
      <c r="G3064" t="s">
        <v>276</v>
      </c>
      <c r="H3064" t="s">
        <v>41</v>
      </c>
      <c r="I3064">
        <v>300</v>
      </c>
      <c r="J3064" t="s">
        <v>42</v>
      </c>
      <c r="K3064" t="s">
        <v>276</v>
      </c>
      <c r="L3064">
        <v>55.859933333333302</v>
      </c>
      <c r="M3064">
        <v>-7.9435266666666697</v>
      </c>
      <c r="N3064" t="s">
        <v>43</v>
      </c>
      <c r="O3064" t="s">
        <v>61</v>
      </c>
      <c r="P3064">
        <v>30</v>
      </c>
      <c r="AA3064" t="s">
        <v>47</v>
      </c>
      <c r="AB3064" t="s">
        <v>64</v>
      </c>
      <c r="AC3064" t="s">
        <v>65</v>
      </c>
      <c r="AE3064" t="s">
        <v>50</v>
      </c>
    </row>
    <row r="3065" spans="1:31" x14ac:dyDescent="0.3">
      <c r="A3065" s="1">
        <v>43659</v>
      </c>
      <c r="B3065" s="2">
        <v>0.36864583333333334</v>
      </c>
      <c r="C3065" t="s">
        <v>39</v>
      </c>
      <c r="D3065" t="s">
        <v>13</v>
      </c>
      <c r="E3065">
        <v>174</v>
      </c>
      <c r="F3065" t="s">
        <v>40</v>
      </c>
      <c r="G3065" t="s">
        <v>276</v>
      </c>
      <c r="H3065" t="s">
        <v>41</v>
      </c>
      <c r="I3065">
        <v>300</v>
      </c>
      <c r="J3065" t="s">
        <v>42</v>
      </c>
      <c r="K3065" t="s">
        <v>276</v>
      </c>
      <c r="L3065">
        <v>55.859985000000002</v>
      </c>
      <c r="M3065">
        <v>-7.9513666666666696</v>
      </c>
      <c r="N3065" t="s">
        <v>43</v>
      </c>
      <c r="O3065" t="s">
        <v>44</v>
      </c>
      <c r="W3065">
        <v>5</v>
      </c>
      <c r="Z3065" t="s">
        <v>46</v>
      </c>
      <c r="AA3065" t="s">
        <v>47</v>
      </c>
      <c r="AB3065" t="s">
        <v>64</v>
      </c>
      <c r="AC3065" t="s">
        <v>65</v>
      </c>
      <c r="AE3065" t="s">
        <v>50</v>
      </c>
    </row>
    <row r="3066" spans="1:31" x14ac:dyDescent="0.3">
      <c r="A3066" s="1">
        <v>43659</v>
      </c>
      <c r="B3066" s="2">
        <v>0.37065972222222227</v>
      </c>
      <c r="C3066" t="s">
        <v>39</v>
      </c>
      <c r="D3066" t="s">
        <v>13</v>
      </c>
      <c r="E3066">
        <v>174</v>
      </c>
      <c r="F3066" t="s">
        <v>40</v>
      </c>
      <c r="G3066" t="s">
        <v>276</v>
      </c>
      <c r="H3066" t="s">
        <v>41</v>
      </c>
      <c r="I3066">
        <v>300</v>
      </c>
      <c r="J3066" t="s">
        <v>42</v>
      </c>
      <c r="K3066" t="s">
        <v>276</v>
      </c>
      <c r="L3066">
        <v>55.860111666666697</v>
      </c>
      <c r="M3066">
        <v>-7.9658083333333298</v>
      </c>
      <c r="N3066" t="s">
        <v>129</v>
      </c>
      <c r="O3066" t="s">
        <v>44</v>
      </c>
      <c r="W3066">
        <v>4</v>
      </c>
      <c r="Z3066" t="s">
        <v>46</v>
      </c>
      <c r="AA3066" t="s">
        <v>47</v>
      </c>
      <c r="AB3066" t="s">
        <v>56</v>
      </c>
      <c r="AE3066" t="s">
        <v>50</v>
      </c>
    </row>
    <row r="3067" spans="1:31" x14ac:dyDescent="0.3">
      <c r="A3067" s="1">
        <v>43659</v>
      </c>
      <c r="B3067" s="2">
        <v>0.37079861111111106</v>
      </c>
      <c r="C3067" t="s">
        <v>39</v>
      </c>
      <c r="D3067" t="s">
        <v>13</v>
      </c>
      <c r="E3067">
        <v>174</v>
      </c>
      <c r="F3067" t="s">
        <v>40</v>
      </c>
      <c r="G3067" t="s">
        <v>276</v>
      </c>
      <c r="H3067" t="s">
        <v>41</v>
      </c>
      <c r="I3067">
        <v>300</v>
      </c>
      <c r="J3067" t="s">
        <v>42</v>
      </c>
      <c r="K3067" t="s">
        <v>276</v>
      </c>
      <c r="L3067">
        <v>55.860111666666697</v>
      </c>
      <c r="M3067">
        <v>-7.9668116666666702</v>
      </c>
      <c r="N3067" t="s">
        <v>129</v>
      </c>
      <c r="O3067" t="s">
        <v>61</v>
      </c>
      <c r="T3067">
        <v>1</v>
      </c>
      <c r="AA3067" t="s">
        <v>47</v>
      </c>
      <c r="AB3067" t="s">
        <v>56</v>
      </c>
      <c r="AE3067" t="s">
        <v>50</v>
      </c>
    </row>
    <row r="3068" spans="1:31" x14ac:dyDescent="0.3">
      <c r="A3068" s="1">
        <v>43659</v>
      </c>
      <c r="B3068" s="2">
        <v>0.37214120370370374</v>
      </c>
      <c r="C3068" t="s">
        <v>39</v>
      </c>
      <c r="D3068" t="s">
        <v>13</v>
      </c>
      <c r="E3068">
        <v>174</v>
      </c>
      <c r="F3068" t="s">
        <v>40</v>
      </c>
      <c r="G3068" t="s">
        <v>276</v>
      </c>
      <c r="H3068" t="s">
        <v>41</v>
      </c>
      <c r="I3068">
        <v>300</v>
      </c>
      <c r="J3068" t="s">
        <v>42</v>
      </c>
      <c r="K3068" t="s">
        <v>276</v>
      </c>
      <c r="L3068">
        <v>55.860108333333301</v>
      </c>
      <c r="M3068">
        <v>-7.9764566666666701</v>
      </c>
      <c r="N3068" t="s">
        <v>129</v>
      </c>
      <c r="O3068" t="s">
        <v>61</v>
      </c>
      <c r="P3068">
        <v>1</v>
      </c>
      <c r="AA3068" t="s">
        <v>47</v>
      </c>
      <c r="AB3068" t="s">
        <v>56</v>
      </c>
      <c r="AE3068" t="s">
        <v>50</v>
      </c>
    </row>
    <row r="3069" spans="1:31" x14ac:dyDescent="0.3">
      <c r="A3069" s="1">
        <v>43659</v>
      </c>
      <c r="B3069" s="2">
        <v>0.37335648148148143</v>
      </c>
      <c r="C3069" t="s">
        <v>39</v>
      </c>
      <c r="D3069" t="s">
        <v>13</v>
      </c>
      <c r="E3069">
        <v>174</v>
      </c>
      <c r="F3069" t="s">
        <v>40</v>
      </c>
      <c r="G3069" t="s">
        <v>276</v>
      </c>
      <c r="H3069" t="s">
        <v>41</v>
      </c>
      <c r="I3069">
        <v>300</v>
      </c>
      <c r="J3069" t="s">
        <v>42</v>
      </c>
      <c r="K3069" t="s">
        <v>276</v>
      </c>
      <c r="L3069">
        <v>55.86018</v>
      </c>
      <c r="M3069">
        <v>-7.9853816666666697</v>
      </c>
      <c r="N3069" t="s">
        <v>129</v>
      </c>
      <c r="O3069" t="s">
        <v>44</v>
      </c>
      <c r="W3069">
        <v>10</v>
      </c>
      <c r="Z3069" t="s">
        <v>46</v>
      </c>
      <c r="AA3069" t="s">
        <v>47</v>
      </c>
      <c r="AB3069" t="s">
        <v>64</v>
      </c>
      <c r="AE3069" t="s">
        <v>50</v>
      </c>
    </row>
    <row r="3070" spans="1:31" x14ac:dyDescent="0.3">
      <c r="A3070" s="1">
        <v>43659</v>
      </c>
      <c r="B3070" s="2">
        <v>0.37526620370370373</v>
      </c>
      <c r="C3070" t="s">
        <v>39</v>
      </c>
      <c r="D3070" t="s">
        <v>13</v>
      </c>
      <c r="E3070">
        <v>174</v>
      </c>
      <c r="F3070" t="s">
        <v>40</v>
      </c>
      <c r="G3070" t="s">
        <v>276</v>
      </c>
      <c r="H3070" t="s">
        <v>41</v>
      </c>
      <c r="I3070">
        <v>300</v>
      </c>
      <c r="J3070" t="s">
        <v>42</v>
      </c>
      <c r="K3070" t="s">
        <v>276</v>
      </c>
      <c r="L3070">
        <v>55.860176666666703</v>
      </c>
      <c r="M3070">
        <v>-7.9993033333333301</v>
      </c>
      <c r="N3070" t="s">
        <v>129</v>
      </c>
      <c r="O3070" t="s">
        <v>54</v>
      </c>
      <c r="W3070">
        <v>1</v>
      </c>
      <c r="Y3070" t="s">
        <v>28</v>
      </c>
      <c r="Z3070" t="s">
        <v>52</v>
      </c>
      <c r="AA3070" t="s">
        <v>47</v>
      </c>
      <c r="AB3070" t="s">
        <v>53</v>
      </c>
      <c r="AE3070" t="s">
        <v>57</v>
      </c>
    </row>
    <row r="3071" spans="1:31" x14ac:dyDescent="0.3">
      <c r="A3071" s="1">
        <v>43659</v>
      </c>
      <c r="B3071" s="2">
        <v>0.37541666666666668</v>
      </c>
      <c r="C3071" t="s">
        <v>39</v>
      </c>
      <c r="D3071" t="s">
        <v>13</v>
      </c>
      <c r="E3071">
        <v>174</v>
      </c>
      <c r="F3071" t="s">
        <v>40</v>
      </c>
      <c r="G3071" t="s">
        <v>276</v>
      </c>
      <c r="H3071" t="s">
        <v>41</v>
      </c>
      <c r="I3071">
        <v>300</v>
      </c>
      <c r="J3071" t="s">
        <v>42</v>
      </c>
      <c r="K3071" t="s">
        <v>276</v>
      </c>
      <c r="L3071">
        <v>55.860196666666702</v>
      </c>
      <c r="M3071">
        <v>-8.0004516666666703</v>
      </c>
      <c r="N3071" t="s">
        <v>129</v>
      </c>
      <c r="O3071" t="s">
        <v>44</v>
      </c>
      <c r="W3071">
        <v>3</v>
      </c>
      <c r="Z3071" t="s">
        <v>46</v>
      </c>
      <c r="AA3071" t="s">
        <v>47</v>
      </c>
      <c r="AB3071" t="s">
        <v>55</v>
      </c>
      <c r="AE3071" t="s">
        <v>50</v>
      </c>
    </row>
    <row r="3072" spans="1:31" x14ac:dyDescent="0.3">
      <c r="A3072" s="1">
        <v>43659</v>
      </c>
      <c r="B3072" s="2">
        <v>0.37554398148148144</v>
      </c>
      <c r="C3072" t="s">
        <v>39</v>
      </c>
      <c r="D3072" t="s">
        <v>13</v>
      </c>
      <c r="E3072">
        <v>174</v>
      </c>
      <c r="F3072" t="s">
        <v>40</v>
      </c>
      <c r="G3072" t="s">
        <v>276</v>
      </c>
      <c r="H3072" t="s">
        <v>41</v>
      </c>
      <c r="I3072">
        <v>300</v>
      </c>
      <c r="J3072" t="s">
        <v>42</v>
      </c>
      <c r="K3072" t="s">
        <v>276</v>
      </c>
      <c r="L3072">
        <v>55.860201666666697</v>
      </c>
      <c r="M3072">
        <v>-8.00141833333333</v>
      </c>
      <c r="N3072" t="s">
        <v>129</v>
      </c>
      <c r="O3072" t="s">
        <v>61</v>
      </c>
      <c r="P3072">
        <v>1</v>
      </c>
      <c r="AA3072" t="s">
        <v>47</v>
      </c>
      <c r="AB3072" t="s">
        <v>53</v>
      </c>
      <c r="AE3072" t="s">
        <v>50</v>
      </c>
    </row>
    <row r="3073" spans="1:31" x14ac:dyDescent="0.3">
      <c r="A3073" s="1">
        <v>43659</v>
      </c>
      <c r="B3073" s="2">
        <v>0.38013888888888886</v>
      </c>
      <c r="C3073" t="s">
        <v>39</v>
      </c>
      <c r="D3073" t="s">
        <v>13</v>
      </c>
      <c r="E3073">
        <v>174</v>
      </c>
      <c r="F3073" t="s">
        <v>40</v>
      </c>
      <c r="G3073" t="s">
        <v>276</v>
      </c>
      <c r="H3073" t="s">
        <v>41</v>
      </c>
      <c r="I3073">
        <v>300</v>
      </c>
      <c r="J3073" t="s">
        <v>42</v>
      </c>
      <c r="K3073" t="s">
        <v>276</v>
      </c>
      <c r="L3073">
        <v>55.860273333333303</v>
      </c>
      <c r="M3073">
        <v>-8.0347016666666704</v>
      </c>
      <c r="N3073" t="s">
        <v>129</v>
      </c>
      <c r="O3073" t="s">
        <v>54</v>
      </c>
      <c r="W3073">
        <v>1</v>
      </c>
      <c r="Y3073" t="s">
        <v>28</v>
      </c>
      <c r="Z3073" t="s">
        <v>52</v>
      </c>
      <c r="AA3073" t="s">
        <v>47</v>
      </c>
      <c r="AB3073" t="s">
        <v>55</v>
      </c>
      <c r="AE3073" t="s">
        <v>50</v>
      </c>
    </row>
    <row r="3074" spans="1:31" x14ac:dyDescent="0.3">
      <c r="A3074" s="1">
        <v>43659</v>
      </c>
      <c r="B3074" s="2">
        <v>0.38166666666666665</v>
      </c>
      <c r="C3074" t="s">
        <v>39</v>
      </c>
      <c r="D3074" t="s">
        <v>13</v>
      </c>
      <c r="E3074">
        <v>174</v>
      </c>
      <c r="F3074" t="s">
        <v>40</v>
      </c>
      <c r="G3074" t="s">
        <v>276</v>
      </c>
      <c r="H3074" t="s">
        <v>41</v>
      </c>
      <c r="I3074">
        <v>300</v>
      </c>
      <c r="J3074" t="s">
        <v>42</v>
      </c>
      <c r="K3074" t="s">
        <v>276</v>
      </c>
      <c r="L3074">
        <v>55.860185000000001</v>
      </c>
      <c r="M3074">
        <v>-8.0458783333333308</v>
      </c>
      <c r="N3074" t="s">
        <v>129</v>
      </c>
      <c r="O3074" t="s">
        <v>61</v>
      </c>
      <c r="P3074">
        <v>8</v>
      </c>
      <c r="T3074">
        <v>2</v>
      </c>
      <c r="AA3074" t="s">
        <v>47</v>
      </c>
      <c r="AB3074" t="s">
        <v>64</v>
      </c>
      <c r="AE3074" t="s">
        <v>50</v>
      </c>
    </row>
    <row r="3075" spans="1:31" x14ac:dyDescent="0.3">
      <c r="A3075" s="1">
        <v>43659</v>
      </c>
      <c r="B3075" s="2">
        <v>0.38403935185185184</v>
      </c>
      <c r="C3075" t="s">
        <v>39</v>
      </c>
      <c r="D3075" t="s">
        <v>13</v>
      </c>
      <c r="E3075">
        <v>174</v>
      </c>
      <c r="F3075" t="s">
        <v>40</v>
      </c>
      <c r="G3075" t="s">
        <v>276</v>
      </c>
      <c r="H3075" t="s">
        <v>41</v>
      </c>
      <c r="I3075">
        <v>300</v>
      </c>
      <c r="J3075" t="s">
        <v>42</v>
      </c>
      <c r="K3075" t="s">
        <v>276</v>
      </c>
      <c r="L3075">
        <v>55.860003333333303</v>
      </c>
      <c r="M3075">
        <v>-8.0633616666666708</v>
      </c>
      <c r="N3075" t="s">
        <v>129</v>
      </c>
      <c r="O3075" t="s">
        <v>44</v>
      </c>
      <c r="W3075">
        <v>5</v>
      </c>
      <c r="Z3075" t="s">
        <v>46</v>
      </c>
      <c r="AA3075" t="s">
        <v>47</v>
      </c>
      <c r="AB3075" t="s">
        <v>64</v>
      </c>
      <c r="AE3075" t="s">
        <v>50</v>
      </c>
    </row>
    <row r="3076" spans="1:31" x14ac:dyDescent="0.3">
      <c r="A3076" s="1">
        <v>43659</v>
      </c>
      <c r="B3076" s="2">
        <v>0.39125000000000004</v>
      </c>
      <c r="C3076" t="s">
        <v>39</v>
      </c>
      <c r="D3076" t="s">
        <v>13</v>
      </c>
      <c r="E3076">
        <v>174</v>
      </c>
      <c r="F3076" t="s">
        <v>40</v>
      </c>
      <c r="G3076" t="s">
        <v>276</v>
      </c>
      <c r="H3076" t="s">
        <v>41</v>
      </c>
      <c r="I3076">
        <v>300</v>
      </c>
      <c r="J3076" t="s">
        <v>42</v>
      </c>
      <c r="K3076" t="s">
        <v>276</v>
      </c>
      <c r="L3076">
        <v>55.859616666666703</v>
      </c>
      <c r="M3076">
        <v>-8.11626166666667</v>
      </c>
      <c r="N3076" t="s">
        <v>129</v>
      </c>
      <c r="O3076" t="s">
        <v>44</v>
      </c>
      <c r="W3076">
        <v>10</v>
      </c>
      <c r="Z3076" t="s">
        <v>46</v>
      </c>
      <c r="AA3076" t="s">
        <v>47</v>
      </c>
      <c r="AB3076" t="s">
        <v>64</v>
      </c>
      <c r="AE3076" t="s">
        <v>50</v>
      </c>
    </row>
    <row r="3077" spans="1:31" x14ac:dyDescent="0.3">
      <c r="A3077" s="1">
        <v>43659</v>
      </c>
      <c r="B3077" s="2">
        <v>0.39366898148148149</v>
      </c>
      <c r="C3077" t="s">
        <v>39</v>
      </c>
      <c r="D3077" t="s">
        <v>13</v>
      </c>
      <c r="E3077">
        <v>174</v>
      </c>
      <c r="F3077" t="s">
        <v>40</v>
      </c>
      <c r="G3077" t="s">
        <v>276</v>
      </c>
      <c r="H3077" t="s">
        <v>41</v>
      </c>
      <c r="I3077">
        <v>300</v>
      </c>
      <c r="J3077" t="s">
        <v>42</v>
      </c>
      <c r="K3077" t="s">
        <v>276</v>
      </c>
      <c r="L3077">
        <v>55.859540000000003</v>
      </c>
      <c r="M3077">
        <v>-8.1341900000000003</v>
      </c>
      <c r="N3077" t="s">
        <v>129</v>
      </c>
      <c r="O3077" t="s">
        <v>44</v>
      </c>
      <c r="W3077">
        <v>5</v>
      </c>
      <c r="Z3077" t="s">
        <v>46</v>
      </c>
      <c r="AA3077" t="s">
        <v>107</v>
      </c>
      <c r="AE3077" t="s">
        <v>57</v>
      </c>
    </row>
    <row r="3078" spans="1:31" x14ac:dyDescent="0.3">
      <c r="A3078" s="1">
        <v>43659</v>
      </c>
      <c r="B3078" s="2">
        <v>0.39450231481481479</v>
      </c>
      <c r="C3078" t="s">
        <v>39</v>
      </c>
      <c r="D3078" t="s">
        <v>13</v>
      </c>
      <c r="E3078">
        <v>174</v>
      </c>
      <c r="F3078" t="s">
        <v>40</v>
      </c>
      <c r="G3078" t="s">
        <v>276</v>
      </c>
      <c r="H3078" t="s">
        <v>41</v>
      </c>
      <c r="I3078">
        <v>300</v>
      </c>
      <c r="J3078" t="s">
        <v>42</v>
      </c>
      <c r="K3078" t="s">
        <v>276</v>
      </c>
      <c r="L3078">
        <v>55.859529999999999</v>
      </c>
      <c r="M3078">
        <v>-8.1404066666666708</v>
      </c>
      <c r="N3078" t="s">
        <v>129</v>
      </c>
      <c r="O3078" t="s">
        <v>44</v>
      </c>
      <c r="W3078">
        <v>2</v>
      </c>
      <c r="Z3078" t="s">
        <v>46</v>
      </c>
      <c r="AA3078" t="s">
        <v>122</v>
      </c>
      <c r="AE3078" t="s">
        <v>57</v>
      </c>
    </row>
    <row r="3079" spans="1:31" x14ac:dyDescent="0.3">
      <c r="A3079" s="1">
        <v>43659</v>
      </c>
      <c r="B3079" s="2">
        <v>0.3946412037037037</v>
      </c>
      <c r="C3079" t="s">
        <v>39</v>
      </c>
      <c r="D3079" t="s">
        <v>13</v>
      </c>
      <c r="E3079">
        <v>174</v>
      </c>
      <c r="F3079" t="s">
        <v>40</v>
      </c>
      <c r="G3079" t="s">
        <v>276</v>
      </c>
      <c r="H3079" t="s">
        <v>41</v>
      </c>
      <c r="I3079">
        <v>300</v>
      </c>
      <c r="J3079" t="s">
        <v>42</v>
      </c>
      <c r="K3079" t="s">
        <v>276</v>
      </c>
      <c r="L3079">
        <v>55.859518333333298</v>
      </c>
      <c r="M3079">
        <v>-8.1414066666666702</v>
      </c>
      <c r="N3079" t="s">
        <v>129</v>
      </c>
      <c r="O3079" t="s">
        <v>54</v>
      </c>
      <c r="W3079">
        <v>1</v>
      </c>
      <c r="Y3079" t="s">
        <v>28</v>
      </c>
      <c r="Z3079" t="s">
        <v>52</v>
      </c>
      <c r="AA3079" t="s">
        <v>47</v>
      </c>
      <c r="AB3079" t="s">
        <v>55</v>
      </c>
      <c r="AE3079" t="s">
        <v>57</v>
      </c>
    </row>
    <row r="3080" spans="1:31" x14ac:dyDescent="0.3">
      <c r="A3080" s="1">
        <v>43659</v>
      </c>
      <c r="B3080" s="2">
        <v>0.3948726851851852</v>
      </c>
      <c r="C3080" t="s">
        <v>39</v>
      </c>
      <c r="D3080" t="s">
        <v>13</v>
      </c>
      <c r="E3080">
        <v>174</v>
      </c>
      <c r="F3080" t="s">
        <v>40</v>
      </c>
      <c r="G3080" t="s">
        <v>276</v>
      </c>
      <c r="H3080" t="s">
        <v>41</v>
      </c>
      <c r="I3080">
        <v>300</v>
      </c>
      <c r="J3080" t="s">
        <v>42</v>
      </c>
      <c r="K3080" t="s">
        <v>276</v>
      </c>
      <c r="L3080">
        <v>55.859496666666701</v>
      </c>
      <c r="M3080">
        <v>-8.1430816666666708</v>
      </c>
      <c r="N3080" t="s">
        <v>129</v>
      </c>
      <c r="O3080" t="s">
        <v>44</v>
      </c>
      <c r="W3080">
        <v>4</v>
      </c>
      <c r="Z3080" t="s">
        <v>46</v>
      </c>
      <c r="AA3080" t="s">
        <v>47</v>
      </c>
      <c r="AE3080" t="s">
        <v>57</v>
      </c>
    </row>
    <row r="3081" spans="1:31" x14ac:dyDescent="0.3">
      <c r="A3081" s="1">
        <v>43659</v>
      </c>
      <c r="B3081" s="2">
        <v>0.39538194444444441</v>
      </c>
      <c r="C3081" t="s">
        <v>39</v>
      </c>
      <c r="D3081" t="s">
        <v>13</v>
      </c>
      <c r="E3081">
        <v>174</v>
      </c>
      <c r="F3081" t="s">
        <v>40</v>
      </c>
      <c r="G3081" t="s">
        <v>276</v>
      </c>
      <c r="H3081" t="s">
        <v>41</v>
      </c>
      <c r="I3081">
        <v>300</v>
      </c>
      <c r="J3081" t="s">
        <v>42</v>
      </c>
      <c r="K3081" t="s">
        <v>276</v>
      </c>
      <c r="L3081">
        <v>55.859483333333301</v>
      </c>
      <c r="M3081">
        <v>-8.1468450000000008</v>
      </c>
      <c r="N3081" t="s">
        <v>129</v>
      </c>
      <c r="O3081" t="s">
        <v>44</v>
      </c>
      <c r="W3081">
        <v>2</v>
      </c>
      <c r="Z3081" t="s">
        <v>46</v>
      </c>
      <c r="AA3081" t="s">
        <v>122</v>
      </c>
      <c r="AE3081" t="s">
        <v>57</v>
      </c>
    </row>
    <row r="3082" spans="1:31" x14ac:dyDescent="0.3">
      <c r="A3082" s="1">
        <v>43659</v>
      </c>
      <c r="B3082" s="2">
        <v>0.39553240740740742</v>
      </c>
      <c r="C3082" t="s">
        <v>39</v>
      </c>
      <c r="D3082" t="s">
        <v>13</v>
      </c>
      <c r="E3082">
        <v>174</v>
      </c>
      <c r="F3082" t="s">
        <v>40</v>
      </c>
      <c r="G3082" t="s">
        <v>276</v>
      </c>
      <c r="H3082" t="s">
        <v>41</v>
      </c>
      <c r="I3082">
        <v>300</v>
      </c>
      <c r="J3082" t="s">
        <v>42</v>
      </c>
      <c r="K3082" t="s">
        <v>276</v>
      </c>
      <c r="L3082">
        <v>55.859503333333301</v>
      </c>
      <c r="M3082">
        <v>-8.1479666666666706</v>
      </c>
      <c r="N3082" t="s">
        <v>129</v>
      </c>
      <c r="O3082" t="s">
        <v>54</v>
      </c>
      <c r="W3082">
        <v>1</v>
      </c>
      <c r="Y3082" t="s">
        <v>28</v>
      </c>
      <c r="Z3082" t="s">
        <v>52</v>
      </c>
      <c r="AA3082" t="s">
        <v>47</v>
      </c>
      <c r="AB3082" t="s">
        <v>53</v>
      </c>
      <c r="AE3082" t="s">
        <v>57</v>
      </c>
    </row>
    <row r="3083" spans="1:31" x14ac:dyDescent="0.3">
      <c r="A3083" s="1">
        <v>43659</v>
      </c>
      <c r="B3083" s="2">
        <v>0.39643518518518522</v>
      </c>
      <c r="C3083" t="s">
        <v>39</v>
      </c>
      <c r="D3083" t="s">
        <v>13</v>
      </c>
      <c r="E3083">
        <v>174</v>
      </c>
      <c r="F3083" t="s">
        <v>40</v>
      </c>
      <c r="G3083" t="s">
        <v>276</v>
      </c>
      <c r="H3083" t="s">
        <v>41</v>
      </c>
      <c r="I3083">
        <v>300</v>
      </c>
      <c r="J3083" t="s">
        <v>42</v>
      </c>
      <c r="K3083" t="s">
        <v>276</v>
      </c>
      <c r="L3083">
        <v>55.859466666666698</v>
      </c>
      <c r="M3083">
        <v>-8.1546299999999992</v>
      </c>
      <c r="N3083" t="s">
        <v>129</v>
      </c>
      <c r="O3083" t="s">
        <v>61</v>
      </c>
      <c r="P3083">
        <v>12</v>
      </c>
      <c r="AA3083" t="s">
        <v>47</v>
      </c>
      <c r="AB3083" t="s">
        <v>64</v>
      </c>
      <c r="AE3083" t="s">
        <v>50</v>
      </c>
    </row>
    <row r="3084" spans="1:31" x14ac:dyDescent="0.3">
      <c r="A3084" s="1">
        <v>43659</v>
      </c>
      <c r="B3084" s="2">
        <v>0.39680555555555558</v>
      </c>
      <c r="C3084" t="s">
        <v>39</v>
      </c>
      <c r="D3084" t="s">
        <v>13</v>
      </c>
      <c r="E3084">
        <v>174</v>
      </c>
      <c r="F3084" t="s">
        <v>40</v>
      </c>
      <c r="G3084" t="s">
        <v>276</v>
      </c>
      <c r="H3084" t="s">
        <v>41</v>
      </c>
      <c r="I3084">
        <v>300</v>
      </c>
      <c r="J3084" t="s">
        <v>42</v>
      </c>
      <c r="K3084" t="s">
        <v>276</v>
      </c>
      <c r="L3084">
        <v>55.859448333333297</v>
      </c>
      <c r="M3084">
        <v>-8.1573433333333298</v>
      </c>
      <c r="N3084" t="s">
        <v>129</v>
      </c>
      <c r="O3084" t="s">
        <v>44</v>
      </c>
      <c r="W3084">
        <v>14</v>
      </c>
      <c r="Z3084" t="s">
        <v>46</v>
      </c>
      <c r="AA3084" t="s">
        <v>122</v>
      </c>
      <c r="AE3084" t="s">
        <v>57</v>
      </c>
    </row>
    <row r="3085" spans="1:31" x14ac:dyDescent="0.3">
      <c r="A3085" s="1">
        <v>43659</v>
      </c>
      <c r="B3085" s="2">
        <v>0.39696759259259262</v>
      </c>
      <c r="C3085" t="s">
        <v>39</v>
      </c>
      <c r="D3085" t="s">
        <v>13</v>
      </c>
      <c r="E3085">
        <v>174</v>
      </c>
      <c r="F3085" t="s">
        <v>40</v>
      </c>
      <c r="G3085" t="s">
        <v>276</v>
      </c>
      <c r="H3085" t="s">
        <v>41</v>
      </c>
      <c r="I3085">
        <v>300</v>
      </c>
      <c r="J3085" t="s">
        <v>42</v>
      </c>
      <c r="K3085" t="s">
        <v>276</v>
      </c>
      <c r="L3085">
        <v>55.859448333333297</v>
      </c>
      <c r="M3085">
        <v>-8.1585316666666703</v>
      </c>
      <c r="N3085" t="s">
        <v>129</v>
      </c>
      <c r="O3085" t="s">
        <v>54</v>
      </c>
      <c r="W3085">
        <v>1</v>
      </c>
      <c r="Y3085" t="s">
        <v>28</v>
      </c>
      <c r="Z3085" t="s">
        <v>52</v>
      </c>
      <c r="AA3085" t="s">
        <v>47</v>
      </c>
      <c r="AB3085" t="s">
        <v>55</v>
      </c>
      <c r="AE3085" t="s">
        <v>57</v>
      </c>
    </row>
    <row r="3086" spans="1:31" x14ac:dyDescent="0.3">
      <c r="A3086" s="1">
        <v>43659</v>
      </c>
      <c r="B3086" s="2">
        <v>0.39725694444444443</v>
      </c>
      <c r="C3086" t="s">
        <v>39</v>
      </c>
      <c r="D3086" t="s">
        <v>13</v>
      </c>
      <c r="E3086">
        <v>174</v>
      </c>
      <c r="F3086" t="s">
        <v>40</v>
      </c>
      <c r="G3086" t="s">
        <v>276</v>
      </c>
      <c r="H3086" t="s">
        <v>41</v>
      </c>
      <c r="I3086">
        <v>300</v>
      </c>
      <c r="J3086" t="s">
        <v>42</v>
      </c>
      <c r="K3086" t="s">
        <v>276</v>
      </c>
      <c r="L3086">
        <v>55.859461666666697</v>
      </c>
      <c r="M3086">
        <v>-8.1606699999999996</v>
      </c>
      <c r="N3086" t="s">
        <v>129</v>
      </c>
      <c r="O3086" t="s">
        <v>44</v>
      </c>
      <c r="W3086">
        <v>3</v>
      </c>
      <c r="Z3086" t="s">
        <v>46</v>
      </c>
      <c r="AA3086" t="s">
        <v>76</v>
      </c>
      <c r="AE3086" t="s">
        <v>57</v>
      </c>
    </row>
    <row r="3087" spans="1:31" x14ac:dyDescent="0.3">
      <c r="A3087" s="1">
        <v>43659</v>
      </c>
      <c r="B3087" s="2">
        <v>0.3975231481481481</v>
      </c>
      <c r="C3087" t="s">
        <v>39</v>
      </c>
      <c r="D3087" t="s">
        <v>13</v>
      </c>
      <c r="E3087">
        <v>174</v>
      </c>
      <c r="F3087" t="s">
        <v>40</v>
      </c>
      <c r="G3087" t="s">
        <v>276</v>
      </c>
      <c r="H3087" t="s">
        <v>41</v>
      </c>
      <c r="I3087">
        <v>300</v>
      </c>
      <c r="J3087" t="s">
        <v>42</v>
      </c>
      <c r="K3087" t="s">
        <v>276</v>
      </c>
      <c r="L3087">
        <v>55.859461666666697</v>
      </c>
      <c r="M3087">
        <v>-8.1626133333333293</v>
      </c>
      <c r="N3087" t="s">
        <v>129</v>
      </c>
      <c r="O3087" t="s">
        <v>44</v>
      </c>
      <c r="W3087">
        <v>7</v>
      </c>
      <c r="Z3087" t="s">
        <v>46</v>
      </c>
      <c r="AA3087" t="s">
        <v>47</v>
      </c>
      <c r="AB3087" t="s">
        <v>64</v>
      </c>
      <c r="AE3087" t="s">
        <v>57</v>
      </c>
    </row>
    <row r="3088" spans="1:31" x14ac:dyDescent="0.3">
      <c r="A3088" s="1">
        <v>43659</v>
      </c>
      <c r="B3088" s="2">
        <v>0.39775462962962965</v>
      </c>
      <c r="C3088" t="s">
        <v>39</v>
      </c>
      <c r="D3088" t="s">
        <v>13</v>
      </c>
      <c r="E3088">
        <v>174</v>
      </c>
      <c r="F3088" t="s">
        <v>40</v>
      </c>
      <c r="G3088" t="s">
        <v>276</v>
      </c>
      <c r="H3088" t="s">
        <v>41</v>
      </c>
      <c r="I3088">
        <v>300</v>
      </c>
      <c r="J3088" t="s">
        <v>42</v>
      </c>
      <c r="K3088" t="s">
        <v>276</v>
      </c>
      <c r="L3088">
        <v>55.859450000000002</v>
      </c>
      <c r="M3088">
        <v>-8.1643233333333303</v>
      </c>
      <c r="N3088" t="s">
        <v>129</v>
      </c>
      <c r="O3088" t="s">
        <v>61</v>
      </c>
      <c r="P3088">
        <v>3</v>
      </c>
      <c r="AA3088" t="s">
        <v>47</v>
      </c>
      <c r="AB3088" t="s">
        <v>53</v>
      </c>
      <c r="AE3088" t="s">
        <v>57</v>
      </c>
    </row>
    <row r="3089" spans="1:31" x14ac:dyDescent="0.3">
      <c r="A3089" s="1">
        <v>43659</v>
      </c>
      <c r="B3089" s="2">
        <v>0.3979861111111111</v>
      </c>
      <c r="C3089" t="s">
        <v>39</v>
      </c>
      <c r="D3089" t="s">
        <v>13</v>
      </c>
      <c r="E3089">
        <v>174</v>
      </c>
      <c r="F3089" t="s">
        <v>40</v>
      </c>
      <c r="G3089" t="s">
        <v>276</v>
      </c>
      <c r="H3089" t="s">
        <v>41</v>
      </c>
      <c r="I3089">
        <v>300</v>
      </c>
      <c r="J3089" t="s">
        <v>42</v>
      </c>
      <c r="K3089" t="s">
        <v>276</v>
      </c>
      <c r="L3089">
        <v>55.859448333333297</v>
      </c>
      <c r="M3089">
        <v>-8.1660383333333293</v>
      </c>
      <c r="N3089" t="s">
        <v>129</v>
      </c>
      <c r="O3089" t="s">
        <v>61</v>
      </c>
      <c r="P3089">
        <v>3</v>
      </c>
      <c r="AA3089" t="s">
        <v>81</v>
      </c>
      <c r="AE3089" t="s">
        <v>57</v>
      </c>
    </row>
    <row r="3090" spans="1:31" x14ac:dyDescent="0.3">
      <c r="A3090" s="1">
        <v>43659</v>
      </c>
      <c r="B3090" s="2">
        <v>0.39960648148148148</v>
      </c>
      <c r="C3090" t="s">
        <v>39</v>
      </c>
      <c r="D3090" t="s">
        <v>13</v>
      </c>
      <c r="E3090">
        <v>174</v>
      </c>
      <c r="F3090" t="s">
        <v>40</v>
      </c>
      <c r="G3090" t="s">
        <v>276</v>
      </c>
      <c r="H3090" t="s">
        <v>41</v>
      </c>
      <c r="I3090">
        <v>300</v>
      </c>
      <c r="J3090" t="s">
        <v>42</v>
      </c>
      <c r="K3090" t="s">
        <v>276</v>
      </c>
      <c r="L3090">
        <v>55.859403333333297</v>
      </c>
      <c r="M3090">
        <v>-8.1780966666666703</v>
      </c>
      <c r="N3090" t="s">
        <v>129</v>
      </c>
      <c r="O3090" t="s">
        <v>61</v>
      </c>
      <c r="R3090">
        <v>1</v>
      </c>
      <c r="AA3090" t="s">
        <v>47</v>
      </c>
      <c r="AB3090" t="s">
        <v>64</v>
      </c>
      <c r="AE3090" t="s">
        <v>57</v>
      </c>
    </row>
    <row r="3091" spans="1:31" x14ac:dyDescent="0.3">
      <c r="A3091" s="1">
        <v>43659</v>
      </c>
      <c r="B3091" s="2">
        <v>0.40074074074074079</v>
      </c>
      <c r="C3091" t="s">
        <v>39</v>
      </c>
      <c r="D3091" t="s">
        <v>13</v>
      </c>
      <c r="E3091">
        <v>174</v>
      </c>
      <c r="F3091" t="s">
        <v>40</v>
      </c>
      <c r="G3091" t="s">
        <v>276</v>
      </c>
      <c r="H3091" t="s">
        <v>41</v>
      </c>
      <c r="I3091">
        <v>300</v>
      </c>
      <c r="J3091" t="s">
        <v>42</v>
      </c>
      <c r="K3091" t="s">
        <v>276</v>
      </c>
      <c r="L3091">
        <v>55.859328333333302</v>
      </c>
      <c r="M3091">
        <v>-8.1863949999999992</v>
      </c>
      <c r="N3091" t="s">
        <v>129</v>
      </c>
      <c r="O3091" t="s">
        <v>44</v>
      </c>
      <c r="W3091">
        <v>4</v>
      </c>
      <c r="Z3091" t="s">
        <v>46</v>
      </c>
      <c r="AA3091" t="s">
        <v>47</v>
      </c>
      <c r="AB3091" t="s">
        <v>64</v>
      </c>
      <c r="AE3091" t="s">
        <v>57</v>
      </c>
    </row>
    <row r="3092" spans="1:31" x14ac:dyDescent="0.3">
      <c r="A3092" s="1">
        <v>43659</v>
      </c>
      <c r="B3092" s="2">
        <v>0.40180555555555553</v>
      </c>
      <c r="C3092" t="s">
        <v>39</v>
      </c>
      <c r="D3092" t="s">
        <v>13</v>
      </c>
      <c r="E3092">
        <v>174</v>
      </c>
      <c r="F3092" t="s">
        <v>40</v>
      </c>
      <c r="G3092" t="s">
        <v>276</v>
      </c>
      <c r="H3092" t="s">
        <v>41</v>
      </c>
      <c r="I3092">
        <v>300</v>
      </c>
      <c r="J3092" t="s">
        <v>42</v>
      </c>
      <c r="K3092" t="s">
        <v>276</v>
      </c>
      <c r="L3092">
        <v>55.859306666666697</v>
      </c>
      <c r="M3092">
        <v>-8.1943733333333295</v>
      </c>
      <c r="N3092" t="s">
        <v>129</v>
      </c>
      <c r="O3092" t="s">
        <v>54</v>
      </c>
      <c r="W3092">
        <v>13</v>
      </c>
      <c r="Y3092" t="s">
        <v>28</v>
      </c>
      <c r="Z3092" t="s">
        <v>52</v>
      </c>
      <c r="AA3092" t="s">
        <v>47</v>
      </c>
      <c r="AB3092" t="s">
        <v>64</v>
      </c>
      <c r="AE3092" t="s">
        <v>57</v>
      </c>
    </row>
    <row r="3093" spans="1:31" x14ac:dyDescent="0.3">
      <c r="A3093" s="1">
        <v>43659</v>
      </c>
      <c r="B3093" s="2">
        <v>0.40237268518518521</v>
      </c>
      <c r="C3093" t="s">
        <v>39</v>
      </c>
      <c r="D3093" t="s">
        <v>13</v>
      </c>
      <c r="E3093">
        <v>174</v>
      </c>
      <c r="F3093" t="s">
        <v>40</v>
      </c>
      <c r="G3093" t="s">
        <v>276</v>
      </c>
      <c r="H3093" t="s">
        <v>41</v>
      </c>
      <c r="I3093">
        <v>300</v>
      </c>
      <c r="J3093" t="s">
        <v>42</v>
      </c>
      <c r="K3093" t="s">
        <v>276</v>
      </c>
      <c r="L3093">
        <v>55.859285</v>
      </c>
      <c r="M3093">
        <v>-8.1984766666666697</v>
      </c>
      <c r="N3093" t="s">
        <v>129</v>
      </c>
      <c r="O3093" t="s">
        <v>44</v>
      </c>
      <c r="W3093">
        <v>3</v>
      </c>
      <c r="Z3093" t="s">
        <v>46</v>
      </c>
      <c r="AA3093" t="s">
        <v>122</v>
      </c>
      <c r="AE3093" t="s">
        <v>57</v>
      </c>
    </row>
    <row r="3094" spans="1:31" x14ac:dyDescent="0.3">
      <c r="A3094" s="1">
        <v>43659</v>
      </c>
      <c r="B3094" s="2">
        <v>0.40250000000000002</v>
      </c>
      <c r="C3094" t="s">
        <v>39</v>
      </c>
      <c r="D3094" t="s">
        <v>13</v>
      </c>
      <c r="E3094">
        <v>174</v>
      </c>
      <c r="F3094" t="s">
        <v>40</v>
      </c>
      <c r="G3094" t="s">
        <v>276</v>
      </c>
      <c r="H3094" t="s">
        <v>41</v>
      </c>
      <c r="I3094">
        <v>300</v>
      </c>
      <c r="J3094" t="s">
        <v>42</v>
      </c>
      <c r="K3094" t="s">
        <v>276</v>
      </c>
      <c r="L3094">
        <v>55.859273333333299</v>
      </c>
      <c r="M3094">
        <v>-8.1993899999999993</v>
      </c>
      <c r="N3094" t="s">
        <v>129</v>
      </c>
      <c r="O3094" t="s">
        <v>44</v>
      </c>
      <c r="W3094">
        <v>14</v>
      </c>
      <c r="Z3094" t="s">
        <v>46</v>
      </c>
      <c r="AA3094" t="s">
        <v>47</v>
      </c>
      <c r="AB3094" t="s">
        <v>64</v>
      </c>
      <c r="AE3094" t="s">
        <v>57</v>
      </c>
    </row>
    <row r="3095" spans="1:31" x14ac:dyDescent="0.3">
      <c r="A3095" s="1">
        <v>43659</v>
      </c>
      <c r="B3095" s="2">
        <v>0.40291666666666665</v>
      </c>
      <c r="C3095" t="s">
        <v>39</v>
      </c>
      <c r="D3095" t="s">
        <v>13</v>
      </c>
      <c r="E3095">
        <v>174</v>
      </c>
      <c r="F3095" t="s">
        <v>40</v>
      </c>
      <c r="G3095" t="s">
        <v>276</v>
      </c>
      <c r="H3095" t="s">
        <v>41</v>
      </c>
      <c r="I3095">
        <v>300</v>
      </c>
      <c r="J3095" t="s">
        <v>42</v>
      </c>
      <c r="K3095" t="s">
        <v>276</v>
      </c>
      <c r="L3095">
        <v>55.859279999999998</v>
      </c>
      <c r="M3095">
        <v>-8.2024333333333299</v>
      </c>
      <c r="N3095" t="s">
        <v>129</v>
      </c>
      <c r="O3095" t="s">
        <v>118</v>
      </c>
      <c r="W3095">
        <v>1</v>
      </c>
      <c r="Y3095" t="s">
        <v>28</v>
      </c>
      <c r="Z3095" t="s">
        <v>52</v>
      </c>
      <c r="AA3095" t="s">
        <v>47</v>
      </c>
      <c r="AB3095" t="s">
        <v>72</v>
      </c>
      <c r="AE3095" t="s">
        <v>57</v>
      </c>
    </row>
    <row r="3096" spans="1:31" x14ac:dyDescent="0.3">
      <c r="A3096" s="1">
        <v>43659</v>
      </c>
      <c r="B3096" s="2">
        <v>0.40376157407407409</v>
      </c>
      <c r="C3096" t="s">
        <v>39</v>
      </c>
      <c r="D3096" t="s">
        <v>13</v>
      </c>
      <c r="E3096">
        <v>174</v>
      </c>
      <c r="F3096" t="s">
        <v>40</v>
      </c>
      <c r="G3096" t="s">
        <v>276</v>
      </c>
      <c r="H3096" t="s">
        <v>41</v>
      </c>
      <c r="I3096">
        <v>300</v>
      </c>
      <c r="J3096" t="s">
        <v>42</v>
      </c>
      <c r="K3096" t="s">
        <v>276</v>
      </c>
      <c r="L3096">
        <v>55.859276666666702</v>
      </c>
      <c r="M3096">
        <v>-8.2085366666666708</v>
      </c>
      <c r="N3096" t="s">
        <v>129</v>
      </c>
      <c r="O3096" t="s">
        <v>86</v>
      </c>
      <c r="W3096">
        <v>1</v>
      </c>
      <c r="Y3096" t="s">
        <v>28</v>
      </c>
      <c r="Z3096" t="s">
        <v>52</v>
      </c>
      <c r="AA3096" t="s">
        <v>76</v>
      </c>
      <c r="AE3096" t="s">
        <v>57</v>
      </c>
    </row>
    <row r="3097" spans="1:31" x14ac:dyDescent="0.3">
      <c r="A3097" s="1">
        <v>43659</v>
      </c>
      <c r="B3097" s="2">
        <v>0.40387731481481487</v>
      </c>
      <c r="C3097" t="s">
        <v>39</v>
      </c>
      <c r="D3097" t="s">
        <v>13</v>
      </c>
      <c r="E3097">
        <v>174</v>
      </c>
      <c r="F3097" t="s">
        <v>40</v>
      </c>
      <c r="G3097" t="s">
        <v>276</v>
      </c>
      <c r="H3097" t="s">
        <v>41</v>
      </c>
      <c r="I3097">
        <v>300</v>
      </c>
      <c r="J3097" t="s">
        <v>42</v>
      </c>
      <c r="K3097" t="s">
        <v>276</v>
      </c>
      <c r="L3097">
        <v>55.859288333333303</v>
      </c>
      <c r="M3097">
        <v>-8.2094699999999996</v>
      </c>
      <c r="N3097" t="s">
        <v>129</v>
      </c>
      <c r="O3097" t="s">
        <v>44</v>
      </c>
      <c r="W3097">
        <v>19</v>
      </c>
      <c r="Z3097" t="s">
        <v>46</v>
      </c>
      <c r="AA3097" t="s">
        <v>47</v>
      </c>
      <c r="AB3097" t="s">
        <v>64</v>
      </c>
      <c r="AE3097" t="s">
        <v>57</v>
      </c>
    </row>
    <row r="3098" spans="1:31" x14ac:dyDescent="0.3">
      <c r="A3098" s="1">
        <v>43659</v>
      </c>
      <c r="B3098" s="2">
        <v>0.40403935185185186</v>
      </c>
      <c r="C3098" t="s">
        <v>39</v>
      </c>
      <c r="D3098" t="s">
        <v>13</v>
      </c>
      <c r="E3098">
        <v>174</v>
      </c>
      <c r="F3098" t="s">
        <v>40</v>
      </c>
      <c r="G3098" t="s">
        <v>276</v>
      </c>
      <c r="H3098" t="s">
        <v>41</v>
      </c>
      <c r="I3098">
        <v>300</v>
      </c>
      <c r="J3098" t="s">
        <v>42</v>
      </c>
      <c r="K3098" t="s">
        <v>276</v>
      </c>
      <c r="L3098">
        <v>55.859274999999997</v>
      </c>
      <c r="M3098">
        <v>-8.2106416666666693</v>
      </c>
      <c r="N3098" t="s">
        <v>129</v>
      </c>
      <c r="O3098" t="s">
        <v>44</v>
      </c>
      <c r="W3098">
        <v>6</v>
      </c>
      <c r="Z3098" t="s">
        <v>46</v>
      </c>
      <c r="AA3098" t="s">
        <v>122</v>
      </c>
      <c r="AE3098" t="s">
        <v>57</v>
      </c>
    </row>
    <row r="3099" spans="1:31" x14ac:dyDescent="0.3">
      <c r="A3099" s="1">
        <v>43659</v>
      </c>
      <c r="B3099" s="2">
        <v>0.40416666666666662</v>
      </c>
      <c r="C3099" t="s">
        <v>39</v>
      </c>
      <c r="D3099" t="s">
        <v>13</v>
      </c>
      <c r="E3099">
        <v>174</v>
      </c>
      <c r="F3099" t="s">
        <v>40</v>
      </c>
      <c r="G3099" t="s">
        <v>276</v>
      </c>
      <c r="H3099" t="s">
        <v>41</v>
      </c>
      <c r="I3099">
        <v>300</v>
      </c>
      <c r="J3099" t="s">
        <v>42</v>
      </c>
      <c r="K3099" t="s">
        <v>276</v>
      </c>
      <c r="L3099">
        <v>55.859274999999997</v>
      </c>
      <c r="M3099">
        <v>-8.2115666666666698</v>
      </c>
      <c r="N3099" t="s">
        <v>129</v>
      </c>
      <c r="O3099" t="s">
        <v>54</v>
      </c>
      <c r="W3099">
        <v>10</v>
      </c>
      <c r="Y3099" t="s">
        <v>28</v>
      </c>
      <c r="Z3099" t="s">
        <v>52</v>
      </c>
      <c r="AA3099" t="s">
        <v>47</v>
      </c>
      <c r="AB3099" t="s">
        <v>64</v>
      </c>
      <c r="AE3099" t="s">
        <v>57</v>
      </c>
    </row>
    <row r="3100" spans="1:31" x14ac:dyDescent="0.3">
      <c r="A3100" s="1">
        <v>43659</v>
      </c>
      <c r="B3100" s="2">
        <v>0.4050347222222222</v>
      </c>
      <c r="C3100" t="s">
        <v>39</v>
      </c>
      <c r="D3100" t="s">
        <v>13</v>
      </c>
      <c r="E3100">
        <v>174</v>
      </c>
      <c r="F3100" t="s">
        <v>40</v>
      </c>
      <c r="G3100" t="s">
        <v>276</v>
      </c>
      <c r="H3100" t="s">
        <v>41</v>
      </c>
      <c r="I3100">
        <v>300</v>
      </c>
      <c r="J3100" t="s">
        <v>42</v>
      </c>
      <c r="K3100" t="s">
        <v>276</v>
      </c>
      <c r="L3100">
        <v>55.859223333333297</v>
      </c>
      <c r="M3100">
        <v>-8.2178749999999994</v>
      </c>
      <c r="N3100" t="s">
        <v>129</v>
      </c>
      <c r="O3100" t="s">
        <v>54</v>
      </c>
      <c r="W3100">
        <v>9</v>
      </c>
      <c r="Y3100" t="s">
        <v>28</v>
      </c>
      <c r="Z3100" t="s">
        <v>52</v>
      </c>
      <c r="AA3100" t="s">
        <v>47</v>
      </c>
      <c r="AB3100" t="s">
        <v>53</v>
      </c>
      <c r="AE3100" t="s">
        <v>50</v>
      </c>
    </row>
    <row r="3101" spans="1:31" x14ac:dyDescent="0.3">
      <c r="A3101" s="1">
        <v>43659</v>
      </c>
      <c r="B3101" s="2">
        <v>0.4051967592592593</v>
      </c>
      <c r="C3101" t="s">
        <v>39</v>
      </c>
      <c r="D3101" t="s">
        <v>13</v>
      </c>
      <c r="E3101">
        <v>174</v>
      </c>
      <c r="F3101" t="s">
        <v>40</v>
      </c>
      <c r="G3101" t="s">
        <v>276</v>
      </c>
      <c r="H3101" t="s">
        <v>41</v>
      </c>
      <c r="I3101">
        <v>300</v>
      </c>
      <c r="J3101" t="s">
        <v>42</v>
      </c>
      <c r="K3101" t="s">
        <v>276</v>
      </c>
      <c r="L3101">
        <v>55.859193333333302</v>
      </c>
      <c r="M3101">
        <v>-8.2189966666666692</v>
      </c>
      <c r="N3101" t="s">
        <v>129</v>
      </c>
      <c r="O3101" t="s">
        <v>44</v>
      </c>
      <c r="W3101">
        <v>22</v>
      </c>
      <c r="Z3101" t="s">
        <v>46</v>
      </c>
      <c r="AA3101" t="s">
        <v>47</v>
      </c>
      <c r="AB3101" t="s">
        <v>64</v>
      </c>
      <c r="AE3101" t="s">
        <v>57</v>
      </c>
    </row>
    <row r="3102" spans="1:31" x14ac:dyDescent="0.3">
      <c r="A3102" s="1">
        <v>43659</v>
      </c>
      <c r="B3102" s="2">
        <v>0.40535879629629629</v>
      </c>
      <c r="C3102" t="s">
        <v>39</v>
      </c>
      <c r="D3102" t="s">
        <v>13</v>
      </c>
      <c r="E3102">
        <v>174</v>
      </c>
      <c r="F3102" t="s">
        <v>40</v>
      </c>
      <c r="G3102" t="s">
        <v>276</v>
      </c>
      <c r="H3102" t="s">
        <v>41</v>
      </c>
      <c r="I3102">
        <v>300</v>
      </c>
      <c r="J3102" t="s">
        <v>42</v>
      </c>
      <c r="K3102" t="s">
        <v>276</v>
      </c>
      <c r="L3102">
        <v>55.859191666666703</v>
      </c>
      <c r="M3102">
        <v>-8.2201883333333292</v>
      </c>
      <c r="N3102" t="s">
        <v>129</v>
      </c>
      <c r="O3102" t="s">
        <v>44</v>
      </c>
      <c r="W3102">
        <v>3</v>
      </c>
      <c r="Z3102" t="s">
        <v>46</v>
      </c>
      <c r="AA3102" t="s">
        <v>76</v>
      </c>
      <c r="AE3102" t="s">
        <v>57</v>
      </c>
    </row>
    <row r="3103" spans="1:31" x14ac:dyDescent="0.3">
      <c r="A3103" s="1">
        <v>43659</v>
      </c>
      <c r="B3103" s="2">
        <v>0.40613425925925922</v>
      </c>
      <c r="C3103" t="s">
        <v>39</v>
      </c>
      <c r="D3103" t="s">
        <v>13</v>
      </c>
      <c r="E3103">
        <v>174</v>
      </c>
      <c r="F3103" t="s">
        <v>40</v>
      </c>
      <c r="G3103" t="s">
        <v>276</v>
      </c>
      <c r="H3103" t="s">
        <v>41</v>
      </c>
      <c r="I3103">
        <v>300</v>
      </c>
      <c r="J3103" t="s">
        <v>42</v>
      </c>
      <c r="K3103" t="s">
        <v>276</v>
      </c>
      <c r="L3103">
        <v>55.859205000000003</v>
      </c>
      <c r="M3103">
        <v>-8.2258999999999993</v>
      </c>
      <c r="N3103" t="s">
        <v>129</v>
      </c>
      <c r="O3103" t="s">
        <v>44</v>
      </c>
      <c r="W3103">
        <v>16</v>
      </c>
      <c r="Z3103" t="s">
        <v>46</v>
      </c>
      <c r="AA3103" t="s">
        <v>47</v>
      </c>
      <c r="AB3103" t="s">
        <v>64</v>
      </c>
      <c r="AE3103" t="s">
        <v>57</v>
      </c>
    </row>
    <row r="3104" spans="1:31" x14ac:dyDescent="0.3">
      <c r="A3104" s="1">
        <v>43659</v>
      </c>
      <c r="B3104" s="2">
        <v>0.40633101851851849</v>
      </c>
      <c r="C3104" t="s">
        <v>39</v>
      </c>
      <c r="D3104" t="s">
        <v>13</v>
      </c>
      <c r="E3104">
        <v>174</v>
      </c>
      <c r="F3104" t="s">
        <v>40</v>
      </c>
      <c r="G3104" t="s">
        <v>276</v>
      </c>
      <c r="H3104" t="s">
        <v>41</v>
      </c>
      <c r="I3104">
        <v>300</v>
      </c>
      <c r="J3104" t="s">
        <v>42</v>
      </c>
      <c r="K3104" t="s">
        <v>276</v>
      </c>
      <c r="L3104">
        <v>55.8591816666667</v>
      </c>
      <c r="M3104">
        <v>-8.2272999999999996</v>
      </c>
      <c r="N3104" t="s">
        <v>129</v>
      </c>
      <c r="O3104" t="s">
        <v>147</v>
      </c>
      <c r="W3104">
        <v>4</v>
      </c>
      <c r="Y3104" t="s">
        <v>28</v>
      </c>
      <c r="Z3104" t="s">
        <v>52</v>
      </c>
      <c r="AA3104" t="s">
        <v>47</v>
      </c>
      <c r="AB3104" t="s">
        <v>72</v>
      </c>
      <c r="AE3104" t="s">
        <v>57</v>
      </c>
    </row>
    <row r="3105" spans="1:31" x14ac:dyDescent="0.3">
      <c r="A3105" s="1">
        <v>43659</v>
      </c>
      <c r="B3105" s="2">
        <v>0.40645833333333337</v>
      </c>
      <c r="C3105" t="s">
        <v>39</v>
      </c>
      <c r="D3105" t="s">
        <v>13</v>
      </c>
      <c r="E3105">
        <v>174</v>
      </c>
      <c r="F3105" t="s">
        <v>40</v>
      </c>
      <c r="G3105" t="s">
        <v>276</v>
      </c>
      <c r="H3105" t="s">
        <v>41</v>
      </c>
      <c r="I3105">
        <v>300</v>
      </c>
      <c r="J3105" t="s">
        <v>42</v>
      </c>
      <c r="K3105" t="s">
        <v>276</v>
      </c>
      <c r="L3105">
        <v>55.8591883333333</v>
      </c>
      <c r="M3105">
        <v>-8.2282316666666695</v>
      </c>
      <c r="N3105" t="s">
        <v>129</v>
      </c>
      <c r="O3105" t="s">
        <v>100</v>
      </c>
      <c r="W3105">
        <v>2</v>
      </c>
      <c r="Y3105" t="s">
        <v>28</v>
      </c>
      <c r="Z3105" t="s">
        <v>52</v>
      </c>
      <c r="AA3105" t="s">
        <v>83</v>
      </c>
      <c r="AE3105" t="s">
        <v>57</v>
      </c>
    </row>
    <row r="3106" spans="1:31" x14ac:dyDescent="0.3">
      <c r="A3106" s="1">
        <v>43659</v>
      </c>
      <c r="B3106" s="2">
        <v>0.40719907407407407</v>
      </c>
      <c r="C3106" t="s">
        <v>39</v>
      </c>
      <c r="D3106" t="s">
        <v>13</v>
      </c>
      <c r="E3106">
        <v>174</v>
      </c>
      <c r="F3106" t="s">
        <v>40</v>
      </c>
      <c r="G3106" t="s">
        <v>276</v>
      </c>
      <c r="H3106" t="s">
        <v>41</v>
      </c>
      <c r="I3106">
        <v>300</v>
      </c>
      <c r="J3106" t="s">
        <v>42</v>
      </c>
      <c r="K3106" t="s">
        <v>276</v>
      </c>
      <c r="L3106">
        <v>55.85924</v>
      </c>
      <c r="M3106">
        <v>-8.2335600000000007</v>
      </c>
      <c r="N3106" t="s">
        <v>129</v>
      </c>
      <c r="O3106" t="s">
        <v>61</v>
      </c>
      <c r="P3106">
        <v>32</v>
      </c>
      <c r="AA3106" t="s">
        <v>47</v>
      </c>
      <c r="AE3106" t="s">
        <v>57</v>
      </c>
    </row>
    <row r="3107" spans="1:31" x14ac:dyDescent="0.3">
      <c r="A3107" s="1">
        <v>43659</v>
      </c>
      <c r="B3107" s="2">
        <v>0.40749999999999997</v>
      </c>
      <c r="C3107" t="s">
        <v>39</v>
      </c>
      <c r="D3107" t="s">
        <v>13</v>
      </c>
      <c r="E3107">
        <v>174</v>
      </c>
      <c r="F3107" t="s">
        <v>40</v>
      </c>
      <c r="G3107" t="s">
        <v>276</v>
      </c>
      <c r="H3107" t="s">
        <v>41</v>
      </c>
      <c r="I3107">
        <v>300</v>
      </c>
      <c r="J3107" t="s">
        <v>42</v>
      </c>
      <c r="K3107" t="s">
        <v>276</v>
      </c>
      <c r="L3107">
        <v>55.859254999999997</v>
      </c>
      <c r="M3107">
        <v>-8.2356816666666699</v>
      </c>
      <c r="N3107" t="s">
        <v>129</v>
      </c>
      <c r="O3107" t="s">
        <v>44</v>
      </c>
      <c r="W3107">
        <v>3</v>
      </c>
      <c r="Z3107" t="s">
        <v>46</v>
      </c>
      <c r="AA3107" t="s">
        <v>81</v>
      </c>
      <c r="AE3107" t="s">
        <v>57</v>
      </c>
    </row>
    <row r="3108" spans="1:31" x14ac:dyDescent="0.3">
      <c r="A3108" s="1">
        <v>43659</v>
      </c>
      <c r="B3108" s="2">
        <v>0.40781249999999997</v>
      </c>
      <c r="C3108" t="s">
        <v>39</v>
      </c>
      <c r="D3108" t="s">
        <v>13</v>
      </c>
      <c r="E3108">
        <v>174</v>
      </c>
      <c r="F3108" t="s">
        <v>40</v>
      </c>
      <c r="G3108" t="s">
        <v>276</v>
      </c>
      <c r="H3108" t="s">
        <v>41</v>
      </c>
      <c r="I3108">
        <v>300</v>
      </c>
      <c r="J3108" t="s">
        <v>42</v>
      </c>
      <c r="K3108" t="s">
        <v>276</v>
      </c>
      <c r="L3108">
        <v>55.859274999999997</v>
      </c>
      <c r="M3108">
        <v>-8.2379300000000004</v>
      </c>
      <c r="N3108" t="s">
        <v>129</v>
      </c>
      <c r="O3108" t="s">
        <v>54</v>
      </c>
      <c r="W3108">
        <v>8</v>
      </c>
      <c r="Y3108" t="s">
        <v>28</v>
      </c>
      <c r="Z3108" t="s">
        <v>52</v>
      </c>
      <c r="AA3108" t="s">
        <v>47</v>
      </c>
      <c r="AB3108" t="s">
        <v>53</v>
      </c>
      <c r="AE3108" t="s">
        <v>50</v>
      </c>
    </row>
    <row r="3109" spans="1:31" x14ac:dyDescent="0.3">
      <c r="A3109" s="1">
        <v>43659</v>
      </c>
      <c r="B3109" s="2">
        <v>0.40850694444444446</v>
      </c>
      <c r="C3109" t="s">
        <v>39</v>
      </c>
      <c r="D3109" t="s">
        <v>13</v>
      </c>
      <c r="E3109">
        <v>174</v>
      </c>
      <c r="F3109" t="s">
        <v>40</v>
      </c>
      <c r="G3109" t="s">
        <v>276</v>
      </c>
      <c r="H3109" t="s">
        <v>41</v>
      </c>
      <c r="I3109">
        <v>300</v>
      </c>
      <c r="J3109" t="s">
        <v>42</v>
      </c>
      <c r="K3109" t="s">
        <v>276</v>
      </c>
      <c r="L3109">
        <v>55.859310000000001</v>
      </c>
      <c r="M3109">
        <v>-8.242915</v>
      </c>
      <c r="N3109" t="s">
        <v>129</v>
      </c>
      <c r="O3109" t="s">
        <v>44</v>
      </c>
      <c r="W3109">
        <v>23</v>
      </c>
      <c r="Z3109" t="s">
        <v>46</v>
      </c>
      <c r="AA3109" t="s">
        <v>47</v>
      </c>
      <c r="AB3109" t="s">
        <v>64</v>
      </c>
      <c r="AE3109" t="s">
        <v>57</v>
      </c>
    </row>
    <row r="3110" spans="1:31" x14ac:dyDescent="0.3">
      <c r="A3110" s="1">
        <v>43659</v>
      </c>
      <c r="B3110" s="2">
        <v>0.40863425925925928</v>
      </c>
      <c r="C3110" t="s">
        <v>39</v>
      </c>
      <c r="D3110" t="s">
        <v>13</v>
      </c>
      <c r="E3110">
        <v>174</v>
      </c>
      <c r="F3110" t="s">
        <v>40</v>
      </c>
      <c r="G3110" t="s">
        <v>276</v>
      </c>
      <c r="H3110" t="s">
        <v>41</v>
      </c>
      <c r="I3110">
        <v>300</v>
      </c>
      <c r="J3110" t="s">
        <v>42</v>
      </c>
      <c r="K3110" t="s">
        <v>276</v>
      </c>
      <c r="L3110">
        <v>55.859304999999999</v>
      </c>
      <c r="M3110">
        <v>-8.2438450000000003</v>
      </c>
      <c r="N3110" t="s">
        <v>129</v>
      </c>
      <c r="O3110" t="s">
        <v>100</v>
      </c>
      <c r="W3110">
        <v>1</v>
      </c>
      <c r="Y3110" t="s">
        <v>28</v>
      </c>
      <c r="Z3110" t="s">
        <v>52</v>
      </c>
      <c r="AA3110" t="s">
        <v>47</v>
      </c>
      <c r="AB3110" t="s">
        <v>72</v>
      </c>
      <c r="AE3110" t="s">
        <v>57</v>
      </c>
    </row>
    <row r="3111" spans="1:31" x14ac:dyDescent="0.3">
      <c r="A3111" s="1">
        <v>43659</v>
      </c>
      <c r="B3111" s="2">
        <v>0.40876157407407404</v>
      </c>
      <c r="C3111" t="s">
        <v>39</v>
      </c>
      <c r="D3111" t="s">
        <v>13</v>
      </c>
      <c r="E3111">
        <v>174</v>
      </c>
      <c r="F3111" t="s">
        <v>40</v>
      </c>
      <c r="G3111" t="s">
        <v>276</v>
      </c>
      <c r="H3111" t="s">
        <v>41</v>
      </c>
      <c r="I3111">
        <v>300</v>
      </c>
      <c r="J3111" t="s">
        <v>42</v>
      </c>
      <c r="K3111" t="s">
        <v>276</v>
      </c>
      <c r="L3111">
        <v>55.859293333333298</v>
      </c>
      <c r="M3111">
        <v>-8.24478166666667</v>
      </c>
      <c r="N3111" t="s">
        <v>129</v>
      </c>
      <c r="O3111" t="s">
        <v>44</v>
      </c>
      <c r="W3111">
        <v>4</v>
      </c>
      <c r="Z3111" t="s">
        <v>46</v>
      </c>
      <c r="AA3111" t="s">
        <v>122</v>
      </c>
      <c r="AE3111" t="s">
        <v>57</v>
      </c>
    </row>
    <row r="3112" spans="1:31" x14ac:dyDescent="0.3">
      <c r="A3112" s="1">
        <v>43659</v>
      </c>
      <c r="B3112" s="2">
        <v>0.40958333333333335</v>
      </c>
      <c r="C3112" t="s">
        <v>39</v>
      </c>
      <c r="D3112" t="s">
        <v>13</v>
      </c>
      <c r="E3112">
        <v>174</v>
      </c>
      <c r="F3112" t="s">
        <v>40</v>
      </c>
      <c r="G3112" t="s">
        <v>276</v>
      </c>
      <c r="H3112" t="s">
        <v>41</v>
      </c>
      <c r="I3112">
        <v>300</v>
      </c>
      <c r="J3112" t="s">
        <v>42</v>
      </c>
      <c r="K3112" t="s">
        <v>276</v>
      </c>
      <c r="L3112">
        <v>55.859344999999998</v>
      </c>
      <c r="M3112">
        <v>-8.2508066666666693</v>
      </c>
      <c r="N3112" t="s">
        <v>129</v>
      </c>
      <c r="O3112" t="s">
        <v>54</v>
      </c>
      <c r="W3112">
        <v>7</v>
      </c>
      <c r="Y3112" t="s">
        <v>28</v>
      </c>
      <c r="Z3112" t="s">
        <v>52</v>
      </c>
      <c r="AA3112" t="s">
        <v>47</v>
      </c>
      <c r="AB3112" t="s">
        <v>53</v>
      </c>
      <c r="AE3112" t="s">
        <v>50</v>
      </c>
    </row>
    <row r="3113" spans="1:31" x14ac:dyDescent="0.3">
      <c r="A3113" s="1">
        <v>43659</v>
      </c>
      <c r="B3113" s="2">
        <v>0.41006944444444443</v>
      </c>
      <c r="C3113" t="s">
        <v>39</v>
      </c>
      <c r="D3113" t="s">
        <v>13</v>
      </c>
      <c r="E3113">
        <v>174</v>
      </c>
      <c r="F3113" t="s">
        <v>40</v>
      </c>
      <c r="G3113" t="s">
        <v>276</v>
      </c>
      <c r="H3113" t="s">
        <v>41</v>
      </c>
      <c r="I3113">
        <v>300</v>
      </c>
      <c r="J3113" t="s">
        <v>42</v>
      </c>
      <c r="K3113" t="s">
        <v>276</v>
      </c>
      <c r="L3113">
        <v>55.859386666666701</v>
      </c>
      <c r="M3113">
        <v>-8.2544183333333301</v>
      </c>
      <c r="N3113" t="s">
        <v>129</v>
      </c>
      <c r="O3113" t="s">
        <v>44</v>
      </c>
      <c r="W3113">
        <v>13</v>
      </c>
      <c r="Z3113" t="s">
        <v>46</v>
      </c>
      <c r="AA3113" t="s">
        <v>47</v>
      </c>
      <c r="AB3113" t="s">
        <v>64</v>
      </c>
      <c r="AE3113" t="s">
        <v>57</v>
      </c>
    </row>
    <row r="3114" spans="1:31" x14ac:dyDescent="0.3">
      <c r="A3114" s="1">
        <v>43659</v>
      </c>
      <c r="B3114" s="2">
        <v>0.41019675925925925</v>
      </c>
      <c r="C3114" t="s">
        <v>39</v>
      </c>
      <c r="D3114" t="s">
        <v>13</v>
      </c>
      <c r="E3114">
        <v>174</v>
      </c>
      <c r="F3114" t="s">
        <v>40</v>
      </c>
      <c r="G3114" t="s">
        <v>276</v>
      </c>
      <c r="H3114" t="s">
        <v>41</v>
      </c>
      <c r="I3114">
        <v>300</v>
      </c>
      <c r="J3114" t="s">
        <v>42</v>
      </c>
      <c r="K3114" t="s">
        <v>276</v>
      </c>
      <c r="L3114">
        <v>55.859400000000001</v>
      </c>
      <c r="M3114">
        <v>-8.2552783333333295</v>
      </c>
      <c r="N3114" t="s">
        <v>129</v>
      </c>
      <c r="O3114" t="s">
        <v>44</v>
      </c>
      <c r="W3114">
        <v>6</v>
      </c>
      <c r="Z3114" t="s">
        <v>46</v>
      </c>
      <c r="AA3114" t="s">
        <v>122</v>
      </c>
      <c r="AE3114" t="s">
        <v>57</v>
      </c>
    </row>
    <row r="3115" spans="1:31" x14ac:dyDescent="0.3">
      <c r="A3115" s="1">
        <v>43659</v>
      </c>
      <c r="B3115" s="2">
        <v>0.41071759259259261</v>
      </c>
      <c r="C3115" t="s">
        <v>39</v>
      </c>
      <c r="D3115" t="s">
        <v>13</v>
      </c>
      <c r="E3115">
        <v>174</v>
      </c>
      <c r="F3115" t="s">
        <v>40</v>
      </c>
      <c r="G3115" t="s">
        <v>276</v>
      </c>
      <c r="H3115" t="s">
        <v>41</v>
      </c>
      <c r="I3115">
        <v>300</v>
      </c>
      <c r="J3115" t="s">
        <v>42</v>
      </c>
      <c r="K3115" t="s">
        <v>276</v>
      </c>
      <c r="L3115">
        <v>55.859430000000003</v>
      </c>
      <c r="M3115">
        <v>-8.2591266666666705</v>
      </c>
      <c r="N3115" t="s">
        <v>129</v>
      </c>
      <c r="O3115" t="s">
        <v>44</v>
      </c>
      <c r="W3115">
        <v>2</v>
      </c>
      <c r="Z3115" t="s">
        <v>46</v>
      </c>
      <c r="AA3115" t="s">
        <v>81</v>
      </c>
      <c r="AE3115" t="s">
        <v>57</v>
      </c>
    </row>
    <row r="3116" spans="1:31" x14ac:dyDescent="0.3">
      <c r="A3116" s="1">
        <v>43659</v>
      </c>
      <c r="B3116" s="2">
        <v>0.41146990740740735</v>
      </c>
      <c r="C3116" t="s">
        <v>39</v>
      </c>
      <c r="D3116" t="s">
        <v>13</v>
      </c>
      <c r="E3116">
        <v>174</v>
      </c>
      <c r="F3116" t="s">
        <v>40</v>
      </c>
      <c r="G3116" t="s">
        <v>276</v>
      </c>
      <c r="H3116" t="s">
        <v>41</v>
      </c>
      <c r="I3116">
        <v>300</v>
      </c>
      <c r="J3116" t="s">
        <v>42</v>
      </c>
      <c r="K3116" t="s">
        <v>276</v>
      </c>
      <c r="L3116">
        <v>55.859475000000003</v>
      </c>
      <c r="M3116">
        <v>-8.2646716666666702</v>
      </c>
      <c r="N3116" t="s">
        <v>129</v>
      </c>
      <c r="O3116" t="s">
        <v>44</v>
      </c>
      <c r="W3116">
        <v>2</v>
      </c>
      <c r="Z3116" t="s">
        <v>46</v>
      </c>
      <c r="AA3116" t="s">
        <v>76</v>
      </c>
      <c r="AE3116" t="s">
        <v>57</v>
      </c>
    </row>
    <row r="3117" spans="1:31" x14ac:dyDescent="0.3">
      <c r="A3117" s="1">
        <v>43659</v>
      </c>
      <c r="B3117" s="2">
        <v>0.41172453703703704</v>
      </c>
      <c r="C3117" t="s">
        <v>39</v>
      </c>
      <c r="D3117" t="s">
        <v>13</v>
      </c>
      <c r="E3117">
        <v>174</v>
      </c>
      <c r="F3117" t="s">
        <v>40</v>
      </c>
      <c r="G3117" t="s">
        <v>276</v>
      </c>
      <c r="H3117" t="s">
        <v>41</v>
      </c>
      <c r="I3117">
        <v>300</v>
      </c>
      <c r="J3117" t="s">
        <v>42</v>
      </c>
      <c r="K3117" t="s">
        <v>276</v>
      </c>
      <c r="L3117">
        <v>55.859484999999999</v>
      </c>
      <c r="M3117">
        <v>-8.2665349999999993</v>
      </c>
      <c r="N3117" t="s">
        <v>129</v>
      </c>
      <c r="O3117" t="s">
        <v>54</v>
      </c>
      <c r="W3117">
        <v>17</v>
      </c>
      <c r="Y3117" t="s">
        <v>28</v>
      </c>
      <c r="Z3117" t="s">
        <v>52</v>
      </c>
      <c r="AA3117" t="s">
        <v>47</v>
      </c>
      <c r="AB3117" t="s">
        <v>53</v>
      </c>
      <c r="AE3117" t="s">
        <v>50</v>
      </c>
    </row>
    <row r="3118" spans="1:31" x14ac:dyDescent="0.3">
      <c r="A3118" s="1">
        <v>43659</v>
      </c>
      <c r="B3118" s="2">
        <v>0.41285879629629635</v>
      </c>
      <c r="C3118" t="s">
        <v>39</v>
      </c>
      <c r="D3118" t="s">
        <v>13</v>
      </c>
      <c r="E3118">
        <v>174</v>
      </c>
      <c r="F3118" t="s">
        <v>40</v>
      </c>
      <c r="G3118" t="s">
        <v>276</v>
      </c>
      <c r="H3118" t="s">
        <v>41</v>
      </c>
      <c r="I3118">
        <v>300</v>
      </c>
      <c r="J3118" t="s">
        <v>42</v>
      </c>
      <c r="K3118" t="s">
        <v>276</v>
      </c>
      <c r="L3118">
        <v>55.859529999999999</v>
      </c>
      <c r="M3118">
        <v>-8.2748333333333299</v>
      </c>
      <c r="N3118" t="s">
        <v>129</v>
      </c>
      <c r="O3118" t="s">
        <v>54</v>
      </c>
      <c r="W3118">
        <v>29</v>
      </c>
      <c r="Y3118" t="s">
        <v>28</v>
      </c>
      <c r="Z3118" t="s">
        <v>52</v>
      </c>
      <c r="AA3118" t="s">
        <v>47</v>
      </c>
      <c r="AB3118" t="s">
        <v>64</v>
      </c>
      <c r="AE3118" t="s">
        <v>57</v>
      </c>
    </row>
    <row r="3119" spans="1:31" x14ac:dyDescent="0.3">
      <c r="A3119" s="1">
        <v>43659</v>
      </c>
      <c r="B3119" s="2">
        <v>0.41299768518518515</v>
      </c>
      <c r="C3119" t="s">
        <v>39</v>
      </c>
      <c r="D3119" t="s">
        <v>13</v>
      </c>
      <c r="E3119">
        <v>174</v>
      </c>
      <c r="F3119" t="s">
        <v>40</v>
      </c>
      <c r="G3119" t="s">
        <v>276</v>
      </c>
      <c r="H3119" t="s">
        <v>41</v>
      </c>
      <c r="I3119">
        <v>300</v>
      </c>
      <c r="J3119" t="s">
        <v>42</v>
      </c>
      <c r="K3119" t="s">
        <v>276</v>
      </c>
      <c r="L3119">
        <v>55.859533333333303</v>
      </c>
      <c r="M3119">
        <v>-8.2758800000000008</v>
      </c>
      <c r="N3119" t="s">
        <v>129</v>
      </c>
      <c r="O3119" t="s">
        <v>44</v>
      </c>
      <c r="W3119">
        <v>8</v>
      </c>
      <c r="Z3119" t="s">
        <v>46</v>
      </c>
      <c r="AA3119" t="s">
        <v>122</v>
      </c>
      <c r="AE3119" t="s">
        <v>57</v>
      </c>
    </row>
    <row r="3120" spans="1:31" x14ac:dyDescent="0.3">
      <c r="A3120" s="1">
        <v>43659</v>
      </c>
      <c r="B3120" s="2">
        <v>0.41337962962962965</v>
      </c>
      <c r="C3120" t="s">
        <v>39</v>
      </c>
      <c r="D3120" t="s">
        <v>13</v>
      </c>
      <c r="E3120">
        <v>174</v>
      </c>
      <c r="F3120" t="s">
        <v>40</v>
      </c>
      <c r="G3120" t="s">
        <v>276</v>
      </c>
      <c r="H3120" t="s">
        <v>41</v>
      </c>
      <c r="I3120">
        <v>300</v>
      </c>
      <c r="J3120" t="s">
        <v>42</v>
      </c>
      <c r="K3120" t="s">
        <v>276</v>
      </c>
      <c r="L3120">
        <v>55.859533333333303</v>
      </c>
      <c r="M3120">
        <v>-8.2786899999999992</v>
      </c>
      <c r="N3120" t="s">
        <v>129</v>
      </c>
      <c r="O3120" t="s">
        <v>54</v>
      </c>
      <c r="W3120">
        <v>27</v>
      </c>
      <c r="Y3120" t="s">
        <v>28</v>
      </c>
      <c r="Z3120" t="s">
        <v>52</v>
      </c>
      <c r="AA3120" t="s">
        <v>47</v>
      </c>
      <c r="AB3120" t="s">
        <v>53</v>
      </c>
      <c r="AE3120" t="s">
        <v>50</v>
      </c>
    </row>
    <row r="3121" spans="1:41" x14ac:dyDescent="0.3">
      <c r="A3121" s="1">
        <v>43659</v>
      </c>
      <c r="B3121" s="2">
        <v>0.41362268518518519</v>
      </c>
      <c r="C3121" t="s">
        <v>39</v>
      </c>
      <c r="D3121" t="s">
        <v>13</v>
      </c>
      <c r="E3121">
        <v>174</v>
      </c>
      <c r="F3121" t="s">
        <v>40</v>
      </c>
      <c r="G3121" t="s">
        <v>276</v>
      </c>
      <c r="H3121" t="s">
        <v>41</v>
      </c>
      <c r="I3121">
        <v>300</v>
      </c>
      <c r="J3121" t="s">
        <v>42</v>
      </c>
      <c r="K3121" t="s">
        <v>276</v>
      </c>
      <c r="L3121">
        <v>55.859544999999997</v>
      </c>
      <c r="M3121">
        <v>-8.2804433333333307</v>
      </c>
      <c r="N3121" t="s">
        <v>129</v>
      </c>
      <c r="O3121" t="s">
        <v>44</v>
      </c>
      <c r="W3121">
        <v>12</v>
      </c>
      <c r="Z3121" t="s">
        <v>46</v>
      </c>
      <c r="AA3121" t="s">
        <v>47</v>
      </c>
      <c r="AB3121" t="s">
        <v>64</v>
      </c>
      <c r="AE3121" t="s">
        <v>57</v>
      </c>
    </row>
    <row r="3122" spans="1:41" x14ac:dyDescent="0.3">
      <c r="A3122" s="1">
        <v>43659</v>
      </c>
      <c r="B3122" s="2">
        <v>0.41375000000000001</v>
      </c>
      <c r="C3122" t="s">
        <v>39</v>
      </c>
      <c r="D3122" t="s">
        <v>13</v>
      </c>
      <c r="E3122">
        <v>174</v>
      </c>
      <c r="F3122" t="s">
        <v>40</v>
      </c>
      <c r="G3122" t="s">
        <v>276</v>
      </c>
      <c r="H3122" t="s">
        <v>41</v>
      </c>
      <c r="I3122">
        <v>300</v>
      </c>
      <c r="J3122" t="s">
        <v>42</v>
      </c>
      <c r="K3122" t="s">
        <v>276</v>
      </c>
      <c r="L3122">
        <v>55.859560000000002</v>
      </c>
      <c r="M3122">
        <v>-8.2813766666666702</v>
      </c>
      <c r="N3122" t="s">
        <v>129</v>
      </c>
      <c r="O3122" t="s">
        <v>44</v>
      </c>
      <c r="W3122">
        <v>3</v>
      </c>
      <c r="Z3122" t="s">
        <v>46</v>
      </c>
      <c r="AA3122" t="s">
        <v>76</v>
      </c>
      <c r="AE3122" t="s">
        <v>57</v>
      </c>
    </row>
    <row r="3123" spans="1:41" x14ac:dyDescent="0.3">
      <c r="A3123" s="1">
        <v>43659</v>
      </c>
      <c r="B3123" s="2">
        <v>0.41387731481481477</v>
      </c>
      <c r="C3123" t="s">
        <v>39</v>
      </c>
      <c r="D3123" t="s">
        <v>13</v>
      </c>
      <c r="E3123">
        <v>174</v>
      </c>
      <c r="F3123" t="s">
        <v>40</v>
      </c>
      <c r="G3123" t="s">
        <v>276</v>
      </c>
      <c r="H3123" t="s">
        <v>41</v>
      </c>
      <c r="I3123">
        <v>300</v>
      </c>
      <c r="J3123" t="s">
        <v>42</v>
      </c>
      <c r="K3123" t="s">
        <v>276</v>
      </c>
      <c r="L3123">
        <v>55.859571666666703</v>
      </c>
      <c r="M3123">
        <v>-8.2823133333333292</v>
      </c>
      <c r="N3123" t="s">
        <v>129</v>
      </c>
      <c r="O3123" t="s">
        <v>44</v>
      </c>
      <c r="W3123">
        <v>6</v>
      </c>
      <c r="Z3123" t="s">
        <v>46</v>
      </c>
      <c r="AA3123" t="s">
        <v>122</v>
      </c>
      <c r="AE3123" t="s">
        <v>57</v>
      </c>
    </row>
    <row r="3124" spans="1:41" x14ac:dyDescent="0.3">
      <c r="A3124" s="1">
        <v>43659</v>
      </c>
      <c r="B3124" s="2">
        <v>0.41484953703703703</v>
      </c>
      <c r="C3124" t="s">
        <v>39</v>
      </c>
      <c r="D3124" t="s">
        <v>13</v>
      </c>
      <c r="E3124">
        <v>174</v>
      </c>
      <c r="F3124" t="s">
        <v>40</v>
      </c>
      <c r="G3124" t="s">
        <v>276</v>
      </c>
      <c r="H3124" t="s">
        <v>41</v>
      </c>
      <c r="I3124">
        <v>300</v>
      </c>
      <c r="J3124" t="s">
        <v>42</v>
      </c>
      <c r="K3124" t="s">
        <v>276</v>
      </c>
      <c r="L3124">
        <v>55.859608333333298</v>
      </c>
      <c r="M3124">
        <v>-8.2895199999999996</v>
      </c>
      <c r="N3124" t="s">
        <v>129</v>
      </c>
      <c r="O3124" t="s">
        <v>44</v>
      </c>
      <c r="W3124">
        <v>17</v>
      </c>
      <c r="Z3124" t="s">
        <v>46</v>
      </c>
      <c r="AA3124" t="s">
        <v>47</v>
      </c>
      <c r="AB3124" t="s">
        <v>64</v>
      </c>
      <c r="AE3124" t="s">
        <v>57</v>
      </c>
    </row>
    <row r="3125" spans="1:41" x14ac:dyDescent="0.3">
      <c r="A3125" s="1">
        <v>43659</v>
      </c>
      <c r="B3125" s="2">
        <v>0.41501157407407407</v>
      </c>
      <c r="C3125" t="s">
        <v>39</v>
      </c>
      <c r="D3125" t="s">
        <v>13</v>
      </c>
      <c r="E3125">
        <v>174</v>
      </c>
      <c r="F3125" t="s">
        <v>40</v>
      </c>
      <c r="G3125" t="s">
        <v>276</v>
      </c>
      <c r="H3125" t="s">
        <v>41</v>
      </c>
      <c r="I3125">
        <v>300</v>
      </c>
      <c r="J3125" t="s">
        <v>42</v>
      </c>
      <c r="K3125" t="s">
        <v>276</v>
      </c>
      <c r="L3125">
        <v>55.859623333333303</v>
      </c>
      <c r="M3125">
        <v>-8.2906049999999993</v>
      </c>
      <c r="N3125" t="s">
        <v>129</v>
      </c>
      <c r="O3125" t="s">
        <v>44</v>
      </c>
      <c r="W3125">
        <v>6</v>
      </c>
      <c r="Z3125" t="s">
        <v>46</v>
      </c>
      <c r="AA3125" t="s">
        <v>76</v>
      </c>
      <c r="AE3125" t="s">
        <v>57</v>
      </c>
    </row>
    <row r="3126" spans="1:41" x14ac:dyDescent="0.3">
      <c r="A3126" s="1">
        <v>43659</v>
      </c>
      <c r="B3126" s="2">
        <v>0.4151157407407407</v>
      </c>
      <c r="C3126" t="s">
        <v>39</v>
      </c>
      <c r="D3126" t="s">
        <v>13</v>
      </c>
      <c r="E3126">
        <v>174</v>
      </c>
      <c r="F3126" t="s">
        <v>40</v>
      </c>
      <c r="G3126" t="s">
        <v>276</v>
      </c>
      <c r="H3126" t="s">
        <v>41</v>
      </c>
      <c r="I3126">
        <v>300</v>
      </c>
      <c r="J3126" t="s">
        <v>42</v>
      </c>
      <c r="K3126" t="s">
        <v>276</v>
      </c>
      <c r="L3126">
        <v>55.859638333333301</v>
      </c>
      <c r="M3126">
        <v>-8.2914433333333299</v>
      </c>
      <c r="N3126" t="s">
        <v>129</v>
      </c>
      <c r="O3126" t="s">
        <v>44</v>
      </c>
      <c r="W3126">
        <v>8</v>
      </c>
      <c r="Z3126" t="s">
        <v>46</v>
      </c>
      <c r="AA3126" t="s">
        <v>122</v>
      </c>
      <c r="AE3126" t="s">
        <v>57</v>
      </c>
    </row>
    <row r="3127" spans="1:41" x14ac:dyDescent="0.3">
      <c r="A3127" s="1">
        <v>43659</v>
      </c>
      <c r="B3127" s="2">
        <v>0.41524305555555557</v>
      </c>
      <c r="C3127" t="s">
        <v>39</v>
      </c>
      <c r="D3127" t="s">
        <v>13</v>
      </c>
      <c r="E3127">
        <v>174</v>
      </c>
      <c r="F3127" t="s">
        <v>40</v>
      </c>
      <c r="G3127" t="s">
        <v>276</v>
      </c>
      <c r="H3127" t="s">
        <v>41</v>
      </c>
      <c r="I3127">
        <v>300</v>
      </c>
      <c r="J3127" t="s">
        <v>42</v>
      </c>
      <c r="K3127" t="s">
        <v>276</v>
      </c>
      <c r="L3127">
        <v>55.859646666666698</v>
      </c>
      <c r="M3127">
        <v>-8.2923933333333295</v>
      </c>
      <c r="N3127" t="s">
        <v>129</v>
      </c>
      <c r="O3127" t="s">
        <v>118</v>
      </c>
      <c r="W3127">
        <v>2</v>
      </c>
      <c r="Y3127" t="s">
        <v>28</v>
      </c>
      <c r="Z3127" t="s">
        <v>52</v>
      </c>
      <c r="AA3127" t="s">
        <v>81</v>
      </c>
      <c r="AE3127" t="s">
        <v>57</v>
      </c>
    </row>
    <row r="3128" spans="1:41" x14ac:dyDescent="0.3">
      <c r="A3128" s="1">
        <v>43659</v>
      </c>
      <c r="B3128" s="2">
        <v>0.41543981481481485</v>
      </c>
      <c r="C3128" t="s">
        <v>39</v>
      </c>
      <c r="D3128" t="s">
        <v>13</v>
      </c>
      <c r="E3128">
        <v>174</v>
      </c>
      <c r="F3128" t="s">
        <v>40</v>
      </c>
      <c r="G3128" t="s">
        <v>276</v>
      </c>
      <c r="H3128" t="s">
        <v>41</v>
      </c>
      <c r="I3128">
        <v>300</v>
      </c>
      <c r="J3128" t="s">
        <v>42</v>
      </c>
      <c r="K3128" t="s">
        <v>276</v>
      </c>
      <c r="L3128">
        <v>55.859650000000002</v>
      </c>
      <c r="M3128">
        <v>-8.2938600000000005</v>
      </c>
      <c r="N3128" t="s">
        <v>129</v>
      </c>
      <c r="O3128" t="s">
        <v>100</v>
      </c>
      <c r="W3128">
        <v>2</v>
      </c>
      <c r="Y3128" t="s">
        <v>28</v>
      </c>
      <c r="Z3128" t="s">
        <v>52</v>
      </c>
      <c r="AA3128" t="s">
        <v>81</v>
      </c>
      <c r="AE3128" t="s">
        <v>57</v>
      </c>
    </row>
    <row r="3129" spans="1:41" x14ac:dyDescent="0.3">
      <c r="A3129" s="1">
        <v>43659</v>
      </c>
      <c r="B3129" s="2">
        <v>0.41598379629629628</v>
      </c>
      <c r="C3129" t="s">
        <v>39</v>
      </c>
      <c r="D3129" t="s">
        <v>13</v>
      </c>
      <c r="E3129">
        <v>174</v>
      </c>
      <c r="F3129" t="s">
        <v>40</v>
      </c>
      <c r="G3129" t="s">
        <v>276</v>
      </c>
      <c r="H3129" t="s">
        <v>41</v>
      </c>
      <c r="I3129">
        <v>300</v>
      </c>
      <c r="J3129" t="s">
        <v>42</v>
      </c>
      <c r="K3129" t="s">
        <v>276</v>
      </c>
      <c r="L3129">
        <v>55.8596583333333</v>
      </c>
      <c r="M3129">
        <v>-8.2977783333333299</v>
      </c>
      <c r="N3129" t="s">
        <v>102</v>
      </c>
      <c r="O3129" t="s">
        <v>167</v>
      </c>
      <c r="AF3129">
        <v>1</v>
      </c>
      <c r="AK3129">
        <v>70</v>
      </c>
      <c r="AO3129" t="s">
        <v>107</v>
      </c>
    </row>
    <row r="3130" spans="1:41" x14ac:dyDescent="0.3">
      <c r="A3130" s="1">
        <v>43659</v>
      </c>
      <c r="B3130" s="2">
        <v>0.41618055555555555</v>
      </c>
      <c r="C3130" t="s">
        <v>39</v>
      </c>
      <c r="D3130" t="s">
        <v>13</v>
      </c>
      <c r="E3130">
        <v>174</v>
      </c>
      <c r="F3130" t="s">
        <v>40</v>
      </c>
      <c r="G3130" t="s">
        <v>276</v>
      </c>
      <c r="H3130" t="s">
        <v>41</v>
      </c>
      <c r="I3130">
        <v>300</v>
      </c>
      <c r="J3130" t="s">
        <v>42</v>
      </c>
      <c r="K3130" t="s">
        <v>276</v>
      </c>
      <c r="L3130">
        <v>55.859684999999999</v>
      </c>
      <c r="M3130">
        <v>-8.2993033333333308</v>
      </c>
      <c r="N3130" t="s">
        <v>129</v>
      </c>
      <c r="O3130" t="s">
        <v>54</v>
      </c>
      <c r="W3130">
        <v>12</v>
      </c>
      <c r="Y3130" t="s">
        <v>28</v>
      </c>
      <c r="Z3130" t="s">
        <v>52</v>
      </c>
      <c r="AA3130" t="s">
        <v>47</v>
      </c>
      <c r="AB3130" t="s">
        <v>64</v>
      </c>
      <c r="AE3130" t="s">
        <v>57</v>
      </c>
      <c r="AK3130">
        <v>70</v>
      </c>
    </row>
    <row r="3131" spans="1:41" x14ac:dyDescent="0.3">
      <c r="A3131" s="1">
        <v>43659</v>
      </c>
      <c r="B3131" s="2">
        <v>0.41759259259259257</v>
      </c>
      <c r="C3131" t="s">
        <v>39</v>
      </c>
      <c r="D3131" t="s">
        <v>13</v>
      </c>
      <c r="E3131">
        <v>174</v>
      </c>
      <c r="F3131" t="s">
        <v>40</v>
      </c>
      <c r="G3131" t="s">
        <v>276</v>
      </c>
      <c r="H3131" t="s">
        <v>41</v>
      </c>
      <c r="I3131">
        <v>300</v>
      </c>
      <c r="J3131" t="s">
        <v>42</v>
      </c>
      <c r="K3131" t="s">
        <v>276</v>
      </c>
      <c r="L3131">
        <v>55.859749999999998</v>
      </c>
      <c r="M3131">
        <v>-8.3097666666666701</v>
      </c>
      <c r="N3131" t="s">
        <v>129</v>
      </c>
      <c r="O3131" t="s">
        <v>54</v>
      </c>
      <c r="W3131">
        <v>22</v>
      </c>
      <c r="Y3131" t="s">
        <v>28</v>
      </c>
      <c r="Z3131" t="s">
        <v>52</v>
      </c>
      <c r="AA3131" t="s">
        <v>47</v>
      </c>
      <c r="AB3131" t="s">
        <v>64</v>
      </c>
      <c r="AE3131" t="s">
        <v>57</v>
      </c>
      <c r="AK3131">
        <v>70</v>
      </c>
    </row>
    <row r="3132" spans="1:41" x14ac:dyDescent="0.3">
      <c r="A3132" s="1">
        <v>43659</v>
      </c>
      <c r="B3132" s="2">
        <v>0.41775462962962967</v>
      </c>
      <c r="C3132" t="s">
        <v>39</v>
      </c>
      <c r="D3132" t="s">
        <v>13</v>
      </c>
      <c r="E3132">
        <v>174</v>
      </c>
      <c r="F3132" t="s">
        <v>40</v>
      </c>
      <c r="G3132" t="s">
        <v>276</v>
      </c>
      <c r="H3132" t="s">
        <v>41</v>
      </c>
      <c r="I3132">
        <v>300</v>
      </c>
      <c r="J3132" t="s">
        <v>42</v>
      </c>
      <c r="K3132" t="s">
        <v>276</v>
      </c>
      <c r="L3132">
        <v>55.8597483333333</v>
      </c>
      <c r="M3132">
        <v>-8.3109649999999995</v>
      </c>
      <c r="N3132" t="s">
        <v>129</v>
      </c>
      <c r="O3132" t="s">
        <v>86</v>
      </c>
      <c r="W3132">
        <v>1</v>
      </c>
      <c r="Y3132" t="s">
        <v>28</v>
      </c>
      <c r="Z3132" t="s">
        <v>52</v>
      </c>
      <c r="AA3132" t="s">
        <v>47</v>
      </c>
      <c r="AB3132" t="s">
        <v>64</v>
      </c>
      <c r="AE3132" t="s">
        <v>57</v>
      </c>
      <c r="AK3132">
        <v>70</v>
      </c>
    </row>
    <row r="3133" spans="1:41" x14ac:dyDescent="0.3">
      <c r="A3133" s="1">
        <v>43659</v>
      </c>
      <c r="B3133" s="2">
        <v>0.41789351851851847</v>
      </c>
      <c r="C3133" t="s">
        <v>39</v>
      </c>
      <c r="D3133" t="s">
        <v>13</v>
      </c>
      <c r="E3133">
        <v>174</v>
      </c>
      <c r="F3133" t="s">
        <v>40</v>
      </c>
      <c r="G3133" t="s">
        <v>276</v>
      </c>
      <c r="H3133" t="s">
        <v>41</v>
      </c>
      <c r="I3133">
        <v>300</v>
      </c>
      <c r="J3133" t="s">
        <v>42</v>
      </c>
      <c r="K3133" t="s">
        <v>276</v>
      </c>
      <c r="L3133">
        <v>55.859753333333302</v>
      </c>
      <c r="M3133">
        <v>-8.31199333333333</v>
      </c>
      <c r="N3133" t="s">
        <v>129</v>
      </c>
      <c r="O3133" t="s">
        <v>147</v>
      </c>
      <c r="W3133">
        <v>3</v>
      </c>
      <c r="Y3133" t="s">
        <v>28</v>
      </c>
      <c r="Z3133" t="s">
        <v>52</v>
      </c>
      <c r="AA3133" t="s">
        <v>122</v>
      </c>
      <c r="AE3133" t="s">
        <v>57</v>
      </c>
      <c r="AK3133">
        <v>70</v>
      </c>
    </row>
    <row r="3134" spans="1:41" x14ac:dyDescent="0.3">
      <c r="A3134" s="1">
        <v>43659</v>
      </c>
      <c r="B3134" s="2">
        <v>0.4180787037037037</v>
      </c>
      <c r="C3134" t="s">
        <v>39</v>
      </c>
      <c r="D3134" t="s">
        <v>13</v>
      </c>
      <c r="E3134">
        <v>174</v>
      </c>
      <c r="F3134" t="s">
        <v>40</v>
      </c>
      <c r="G3134" t="s">
        <v>276</v>
      </c>
      <c r="H3134" t="s">
        <v>41</v>
      </c>
      <c r="I3134">
        <v>300</v>
      </c>
      <c r="J3134" t="s">
        <v>42</v>
      </c>
      <c r="K3134" t="s">
        <v>276</v>
      </c>
      <c r="L3134">
        <v>55.859756666666698</v>
      </c>
      <c r="M3134">
        <v>-8.31338166666667</v>
      </c>
      <c r="N3134" t="s">
        <v>129</v>
      </c>
      <c r="O3134" t="s">
        <v>54</v>
      </c>
      <c r="W3134">
        <v>25</v>
      </c>
      <c r="Y3134" t="s">
        <v>28</v>
      </c>
      <c r="Z3134" t="s">
        <v>52</v>
      </c>
      <c r="AA3134" t="s">
        <v>47</v>
      </c>
      <c r="AB3134" t="s">
        <v>53</v>
      </c>
      <c r="AE3134" t="s">
        <v>50</v>
      </c>
      <c r="AK3134">
        <v>70</v>
      </c>
    </row>
    <row r="3135" spans="1:41" x14ac:dyDescent="0.3">
      <c r="A3135" s="1">
        <v>43659</v>
      </c>
      <c r="B3135" s="2">
        <v>0.41886574074074073</v>
      </c>
      <c r="C3135" t="s">
        <v>39</v>
      </c>
      <c r="D3135" t="s">
        <v>13</v>
      </c>
      <c r="E3135">
        <v>174</v>
      </c>
      <c r="F3135" t="s">
        <v>40</v>
      </c>
      <c r="G3135" t="s">
        <v>276</v>
      </c>
      <c r="H3135" t="s">
        <v>41</v>
      </c>
      <c r="I3135">
        <v>300</v>
      </c>
      <c r="J3135" t="s">
        <v>42</v>
      </c>
      <c r="K3135" t="s">
        <v>276</v>
      </c>
      <c r="L3135">
        <v>55.8598516666667</v>
      </c>
      <c r="M3135">
        <v>-8.3191633333333304</v>
      </c>
      <c r="N3135" t="s">
        <v>129</v>
      </c>
      <c r="O3135" t="s">
        <v>168</v>
      </c>
      <c r="W3135">
        <v>3</v>
      </c>
      <c r="Y3135" t="s">
        <v>28</v>
      </c>
      <c r="Z3135" t="s">
        <v>52</v>
      </c>
      <c r="AA3135" t="s">
        <v>47</v>
      </c>
      <c r="AB3135" t="s">
        <v>48</v>
      </c>
      <c r="AE3135" t="s">
        <v>57</v>
      </c>
      <c r="AK3135">
        <v>70</v>
      </c>
    </row>
    <row r="3136" spans="1:41" x14ac:dyDescent="0.3">
      <c r="A3136" s="1">
        <v>43659</v>
      </c>
      <c r="B3136" s="2">
        <v>0.41971064814814812</v>
      </c>
      <c r="C3136" t="s">
        <v>39</v>
      </c>
      <c r="D3136" t="s">
        <v>13</v>
      </c>
      <c r="E3136">
        <v>174</v>
      </c>
      <c r="F3136" t="s">
        <v>40</v>
      </c>
      <c r="G3136" t="s">
        <v>276</v>
      </c>
      <c r="H3136" t="s">
        <v>41</v>
      </c>
      <c r="I3136">
        <v>300</v>
      </c>
      <c r="J3136" t="s">
        <v>42</v>
      </c>
      <c r="K3136" t="s">
        <v>276</v>
      </c>
      <c r="L3136">
        <v>55.859884999999998</v>
      </c>
      <c r="M3136">
        <v>-8.3254433333333306</v>
      </c>
      <c r="N3136" t="s">
        <v>129</v>
      </c>
      <c r="O3136" t="s">
        <v>44</v>
      </c>
      <c r="W3136">
        <v>4</v>
      </c>
      <c r="Z3136" t="s">
        <v>46</v>
      </c>
      <c r="AA3136" t="s">
        <v>76</v>
      </c>
      <c r="AE3136" t="s">
        <v>57</v>
      </c>
      <c r="AK3136">
        <v>70</v>
      </c>
    </row>
    <row r="3137" spans="1:37" x14ac:dyDescent="0.3">
      <c r="A3137" s="1">
        <v>43659</v>
      </c>
      <c r="B3137" s="2">
        <v>0.41983796296296294</v>
      </c>
      <c r="C3137" t="s">
        <v>39</v>
      </c>
      <c r="D3137" t="s">
        <v>13</v>
      </c>
      <c r="E3137">
        <v>174</v>
      </c>
      <c r="F3137" t="s">
        <v>40</v>
      </c>
      <c r="G3137" t="s">
        <v>276</v>
      </c>
      <c r="H3137" t="s">
        <v>41</v>
      </c>
      <c r="I3137">
        <v>300</v>
      </c>
      <c r="J3137" t="s">
        <v>42</v>
      </c>
      <c r="K3137" t="s">
        <v>276</v>
      </c>
      <c r="L3137">
        <v>55.859891666666698</v>
      </c>
      <c r="M3137">
        <v>-8.3262833333333308</v>
      </c>
      <c r="N3137" t="s">
        <v>129</v>
      </c>
      <c r="O3137" t="s">
        <v>44</v>
      </c>
      <c r="W3137">
        <v>8</v>
      </c>
      <c r="Z3137" t="s">
        <v>46</v>
      </c>
      <c r="AA3137" t="s">
        <v>122</v>
      </c>
      <c r="AE3137" t="s">
        <v>57</v>
      </c>
      <c r="AK3137">
        <v>70</v>
      </c>
    </row>
    <row r="3138" spans="1:37" x14ac:dyDescent="0.3">
      <c r="A3138" s="1">
        <v>43659</v>
      </c>
      <c r="B3138" s="2">
        <v>0.42074074074074069</v>
      </c>
      <c r="C3138" t="s">
        <v>39</v>
      </c>
      <c r="D3138" t="s">
        <v>13</v>
      </c>
      <c r="E3138">
        <v>174</v>
      </c>
      <c r="F3138" t="s">
        <v>40</v>
      </c>
      <c r="G3138" t="s">
        <v>276</v>
      </c>
      <c r="H3138" t="s">
        <v>41</v>
      </c>
      <c r="I3138">
        <v>300</v>
      </c>
      <c r="J3138" t="s">
        <v>42</v>
      </c>
      <c r="K3138" t="s">
        <v>276</v>
      </c>
      <c r="L3138">
        <v>55.859976666666697</v>
      </c>
      <c r="M3138">
        <v>-8.3329599999999999</v>
      </c>
      <c r="N3138" t="s">
        <v>129</v>
      </c>
      <c r="O3138" t="s">
        <v>61</v>
      </c>
      <c r="P3138">
        <v>2</v>
      </c>
      <c r="AA3138" t="s">
        <v>122</v>
      </c>
      <c r="AE3138" t="s">
        <v>57</v>
      </c>
      <c r="AK3138">
        <v>70</v>
      </c>
    </row>
    <row r="3139" spans="1:37" x14ac:dyDescent="0.3">
      <c r="A3139" s="1">
        <v>43659</v>
      </c>
      <c r="B3139" s="2">
        <v>0.42093749999999996</v>
      </c>
      <c r="C3139" t="s">
        <v>39</v>
      </c>
      <c r="D3139" t="s">
        <v>13</v>
      </c>
      <c r="E3139">
        <v>174</v>
      </c>
      <c r="F3139" t="s">
        <v>40</v>
      </c>
      <c r="G3139" t="s">
        <v>276</v>
      </c>
      <c r="H3139" t="s">
        <v>41</v>
      </c>
      <c r="I3139">
        <v>300</v>
      </c>
      <c r="J3139" t="s">
        <v>42</v>
      </c>
      <c r="K3139" t="s">
        <v>276</v>
      </c>
      <c r="L3139">
        <v>55.859968333333299</v>
      </c>
      <c r="M3139">
        <v>-8.3344133333333303</v>
      </c>
      <c r="N3139" t="s">
        <v>129</v>
      </c>
      <c r="O3139" t="s">
        <v>54</v>
      </c>
      <c r="W3139">
        <v>40</v>
      </c>
      <c r="Y3139" t="s">
        <v>28</v>
      </c>
      <c r="Z3139" t="s">
        <v>52</v>
      </c>
      <c r="AA3139" t="s">
        <v>47</v>
      </c>
      <c r="AB3139" t="s">
        <v>53</v>
      </c>
      <c r="AE3139" t="s">
        <v>57</v>
      </c>
      <c r="AK3139">
        <v>70</v>
      </c>
    </row>
    <row r="3140" spans="1:37" x14ac:dyDescent="0.3">
      <c r="A3140" s="1">
        <v>43659</v>
      </c>
      <c r="B3140" s="2">
        <v>0.42127314814814815</v>
      </c>
      <c r="C3140" t="s">
        <v>39</v>
      </c>
      <c r="D3140" t="s">
        <v>13</v>
      </c>
      <c r="E3140">
        <v>174</v>
      </c>
      <c r="F3140" t="s">
        <v>40</v>
      </c>
      <c r="G3140" t="s">
        <v>276</v>
      </c>
      <c r="H3140" t="s">
        <v>41</v>
      </c>
      <c r="I3140">
        <v>300</v>
      </c>
      <c r="J3140" t="s">
        <v>42</v>
      </c>
      <c r="K3140" t="s">
        <v>276</v>
      </c>
      <c r="L3140">
        <v>55.859965000000003</v>
      </c>
      <c r="M3140">
        <v>-8.3368649999999995</v>
      </c>
      <c r="N3140" t="s">
        <v>129</v>
      </c>
      <c r="O3140" t="s">
        <v>44</v>
      </c>
      <c r="W3140">
        <v>18</v>
      </c>
      <c r="Z3140" t="s">
        <v>46</v>
      </c>
      <c r="AA3140" t="s">
        <v>47</v>
      </c>
      <c r="AB3140" t="s">
        <v>64</v>
      </c>
      <c r="AE3140" t="s">
        <v>57</v>
      </c>
      <c r="AK3140">
        <v>70</v>
      </c>
    </row>
    <row r="3141" spans="1:37" x14ac:dyDescent="0.3">
      <c r="A3141" s="1">
        <v>43659</v>
      </c>
      <c r="B3141" s="2">
        <v>0.4214236111111111</v>
      </c>
      <c r="C3141" t="s">
        <v>39</v>
      </c>
      <c r="D3141" t="s">
        <v>13</v>
      </c>
      <c r="E3141">
        <v>174</v>
      </c>
      <c r="F3141" t="s">
        <v>40</v>
      </c>
      <c r="G3141" t="s">
        <v>276</v>
      </c>
      <c r="H3141" t="s">
        <v>41</v>
      </c>
      <c r="I3141">
        <v>300</v>
      </c>
      <c r="J3141" t="s">
        <v>42</v>
      </c>
      <c r="K3141" t="s">
        <v>276</v>
      </c>
      <c r="L3141">
        <v>55.859990000000003</v>
      </c>
      <c r="M3141">
        <v>-8.3379866666666693</v>
      </c>
      <c r="N3141" t="s">
        <v>129</v>
      </c>
      <c r="O3141" t="s">
        <v>61</v>
      </c>
      <c r="P3141">
        <v>3</v>
      </c>
      <c r="AA3141" t="s">
        <v>47</v>
      </c>
      <c r="AB3141" t="s">
        <v>64</v>
      </c>
      <c r="AE3141" t="s">
        <v>57</v>
      </c>
      <c r="AK3141">
        <v>70</v>
      </c>
    </row>
    <row r="3142" spans="1:37" x14ac:dyDescent="0.3">
      <c r="A3142" s="1">
        <v>43659</v>
      </c>
      <c r="B3142" s="2">
        <v>0.4215740740740741</v>
      </c>
      <c r="C3142" t="s">
        <v>39</v>
      </c>
      <c r="D3142" t="s">
        <v>13</v>
      </c>
      <c r="E3142">
        <v>174</v>
      </c>
      <c r="F3142" t="s">
        <v>40</v>
      </c>
      <c r="G3142" t="s">
        <v>276</v>
      </c>
      <c r="H3142" t="s">
        <v>41</v>
      </c>
      <c r="I3142">
        <v>300</v>
      </c>
      <c r="J3142" t="s">
        <v>42</v>
      </c>
      <c r="K3142" t="s">
        <v>276</v>
      </c>
      <c r="L3142">
        <v>55.860013333333299</v>
      </c>
      <c r="M3142">
        <v>-8.3391000000000002</v>
      </c>
      <c r="N3142" t="s">
        <v>129</v>
      </c>
      <c r="O3142" t="s">
        <v>44</v>
      </c>
      <c r="W3142">
        <v>9</v>
      </c>
      <c r="Z3142" t="s">
        <v>46</v>
      </c>
      <c r="AA3142" t="s">
        <v>81</v>
      </c>
      <c r="AE3142" t="s">
        <v>57</v>
      </c>
      <c r="AK3142">
        <v>70</v>
      </c>
    </row>
    <row r="3143" spans="1:37" x14ac:dyDescent="0.3">
      <c r="A3143" s="1">
        <v>43659</v>
      </c>
      <c r="B3143" s="2">
        <v>0.42184027777777783</v>
      </c>
      <c r="C3143" t="s">
        <v>39</v>
      </c>
      <c r="D3143" t="s">
        <v>13</v>
      </c>
      <c r="E3143">
        <v>174</v>
      </c>
      <c r="F3143" t="s">
        <v>40</v>
      </c>
      <c r="G3143" t="s">
        <v>276</v>
      </c>
      <c r="H3143" t="s">
        <v>41</v>
      </c>
      <c r="I3143">
        <v>300</v>
      </c>
      <c r="J3143" t="s">
        <v>42</v>
      </c>
      <c r="K3143" t="s">
        <v>276</v>
      </c>
      <c r="L3143">
        <v>55.860023333333302</v>
      </c>
      <c r="M3143">
        <v>-8.3409449999999996</v>
      </c>
      <c r="N3143" t="s">
        <v>129</v>
      </c>
      <c r="O3143" t="s">
        <v>44</v>
      </c>
      <c r="W3143">
        <v>9</v>
      </c>
      <c r="Z3143" t="s">
        <v>46</v>
      </c>
      <c r="AA3143" t="s">
        <v>47</v>
      </c>
      <c r="AB3143" t="s">
        <v>53</v>
      </c>
      <c r="AE3143" t="s">
        <v>57</v>
      </c>
      <c r="AK3143">
        <v>70</v>
      </c>
    </row>
    <row r="3144" spans="1:37" x14ac:dyDescent="0.3">
      <c r="A3144" s="1">
        <v>43659</v>
      </c>
      <c r="B3144" s="2">
        <v>0.42197916666666663</v>
      </c>
      <c r="C3144" t="s">
        <v>39</v>
      </c>
      <c r="D3144" t="s">
        <v>13</v>
      </c>
      <c r="E3144">
        <v>174</v>
      </c>
      <c r="F3144" t="s">
        <v>40</v>
      </c>
      <c r="G3144" t="s">
        <v>276</v>
      </c>
      <c r="H3144" t="s">
        <v>41</v>
      </c>
      <c r="I3144">
        <v>300</v>
      </c>
      <c r="J3144" t="s">
        <v>42</v>
      </c>
      <c r="K3144" t="s">
        <v>276</v>
      </c>
      <c r="L3144">
        <v>55.860030000000002</v>
      </c>
      <c r="M3144">
        <v>-8.3420466666666702</v>
      </c>
      <c r="N3144" t="s">
        <v>129</v>
      </c>
      <c r="O3144" t="s">
        <v>61</v>
      </c>
      <c r="P3144">
        <v>4</v>
      </c>
      <c r="AA3144" t="s">
        <v>122</v>
      </c>
      <c r="AE3144" t="s">
        <v>57</v>
      </c>
      <c r="AK3144">
        <v>70</v>
      </c>
    </row>
    <row r="3145" spans="1:37" x14ac:dyDescent="0.3">
      <c r="A3145" s="1">
        <v>43659</v>
      </c>
      <c r="B3145" s="2">
        <v>0.42219907407407403</v>
      </c>
      <c r="C3145" t="s">
        <v>39</v>
      </c>
      <c r="D3145" t="s">
        <v>13</v>
      </c>
      <c r="E3145">
        <v>174</v>
      </c>
      <c r="F3145" t="s">
        <v>40</v>
      </c>
      <c r="G3145" t="s">
        <v>276</v>
      </c>
      <c r="H3145" t="s">
        <v>41</v>
      </c>
      <c r="I3145">
        <v>300</v>
      </c>
      <c r="J3145" t="s">
        <v>42</v>
      </c>
      <c r="K3145" t="s">
        <v>276</v>
      </c>
      <c r="L3145">
        <v>55.860068333333302</v>
      </c>
      <c r="M3145">
        <v>-8.3436566666666696</v>
      </c>
      <c r="N3145" t="s">
        <v>129</v>
      </c>
      <c r="O3145" t="s">
        <v>61</v>
      </c>
      <c r="P3145">
        <v>3</v>
      </c>
      <c r="T3145">
        <v>1</v>
      </c>
      <c r="AA3145" t="s">
        <v>47</v>
      </c>
      <c r="AB3145" t="s">
        <v>53</v>
      </c>
      <c r="AE3145" t="s">
        <v>57</v>
      </c>
      <c r="AK3145">
        <v>70</v>
      </c>
    </row>
    <row r="3146" spans="1:37" x14ac:dyDescent="0.3">
      <c r="A3146" s="1">
        <v>43659</v>
      </c>
      <c r="B3146" s="2">
        <v>0.42259259259259258</v>
      </c>
      <c r="C3146" t="s">
        <v>39</v>
      </c>
      <c r="D3146" t="s">
        <v>13</v>
      </c>
      <c r="E3146">
        <v>174</v>
      </c>
      <c r="F3146" t="s">
        <v>40</v>
      </c>
      <c r="G3146" t="s">
        <v>276</v>
      </c>
      <c r="H3146" t="s">
        <v>41</v>
      </c>
      <c r="I3146">
        <v>300</v>
      </c>
      <c r="J3146" t="s">
        <v>42</v>
      </c>
      <c r="K3146" t="s">
        <v>276</v>
      </c>
      <c r="L3146">
        <v>55.860093333333303</v>
      </c>
      <c r="M3146">
        <v>-8.3465433333333294</v>
      </c>
      <c r="N3146" t="s">
        <v>129</v>
      </c>
      <c r="O3146" t="s">
        <v>44</v>
      </c>
      <c r="W3146">
        <v>12</v>
      </c>
      <c r="Z3146" t="s">
        <v>46</v>
      </c>
      <c r="AA3146" t="s">
        <v>47</v>
      </c>
      <c r="AB3146" t="s">
        <v>64</v>
      </c>
      <c r="AE3146" t="s">
        <v>57</v>
      </c>
      <c r="AK3146">
        <v>70</v>
      </c>
    </row>
    <row r="3147" spans="1:37" x14ac:dyDescent="0.3">
      <c r="A3147" s="1">
        <v>43659</v>
      </c>
      <c r="B3147" s="2">
        <v>0.42275462962962962</v>
      </c>
      <c r="C3147" t="s">
        <v>39</v>
      </c>
      <c r="D3147" t="s">
        <v>13</v>
      </c>
      <c r="E3147">
        <v>174</v>
      </c>
      <c r="F3147" t="s">
        <v>40</v>
      </c>
      <c r="G3147" t="s">
        <v>276</v>
      </c>
      <c r="H3147" t="s">
        <v>41</v>
      </c>
      <c r="I3147">
        <v>300</v>
      </c>
      <c r="J3147" t="s">
        <v>42</v>
      </c>
      <c r="K3147" t="s">
        <v>276</v>
      </c>
      <c r="L3147">
        <v>55.860096666666699</v>
      </c>
      <c r="M3147">
        <v>-8.3477416666666695</v>
      </c>
      <c r="N3147" t="s">
        <v>129</v>
      </c>
      <c r="O3147" t="s">
        <v>44</v>
      </c>
      <c r="W3147">
        <v>6</v>
      </c>
      <c r="Z3147" t="s">
        <v>46</v>
      </c>
      <c r="AA3147" t="s">
        <v>81</v>
      </c>
      <c r="AE3147" t="s">
        <v>57</v>
      </c>
      <c r="AK3147">
        <v>70</v>
      </c>
    </row>
    <row r="3148" spans="1:37" x14ac:dyDescent="0.3">
      <c r="A3148" s="1">
        <v>43659</v>
      </c>
      <c r="B3148" s="2">
        <v>0.4228703703703704</v>
      </c>
      <c r="C3148" t="s">
        <v>39</v>
      </c>
      <c r="D3148" t="s">
        <v>13</v>
      </c>
      <c r="E3148">
        <v>174</v>
      </c>
      <c r="F3148" t="s">
        <v>40</v>
      </c>
      <c r="G3148" t="s">
        <v>276</v>
      </c>
      <c r="H3148" t="s">
        <v>41</v>
      </c>
      <c r="I3148">
        <v>300</v>
      </c>
      <c r="J3148" t="s">
        <v>42</v>
      </c>
      <c r="K3148" t="s">
        <v>276</v>
      </c>
      <c r="L3148">
        <v>55.860093333333303</v>
      </c>
      <c r="M3148">
        <v>-8.3486100000000008</v>
      </c>
      <c r="N3148" t="s">
        <v>129</v>
      </c>
      <c r="O3148" t="s">
        <v>44</v>
      </c>
      <c r="W3148">
        <v>12</v>
      </c>
      <c r="Z3148" t="s">
        <v>46</v>
      </c>
      <c r="AA3148" t="s">
        <v>122</v>
      </c>
      <c r="AE3148" t="s">
        <v>57</v>
      </c>
      <c r="AK3148">
        <v>70</v>
      </c>
    </row>
    <row r="3149" spans="1:37" x14ac:dyDescent="0.3">
      <c r="A3149" s="1">
        <v>43659</v>
      </c>
      <c r="B3149" s="2">
        <v>0.4231712962962963</v>
      </c>
      <c r="C3149" t="s">
        <v>39</v>
      </c>
      <c r="D3149" t="s">
        <v>13</v>
      </c>
      <c r="E3149">
        <v>174</v>
      </c>
      <c r="F3149" t="s">
        <v>40</v>
      </c>
      <c r="G3149" t="s">
        <v>276</v>
      </c>
      <c r="H3149" t="s">
        <v>41</v>
      </c>
      <c r="I3149">
        <v>300</v>
      </c>
      <c r="J3149" t="s">
        <v>42</v>
      </c>
      <c r="K3149" t="s">
        <v>276</v>
      </c>
      <c r="L3149">
        <v>55.860169999999997</v>
      </c>
      <c r="M3149">
        <v>-8.3508066666666707</v>
      </c>
      <c r="N3149" t="s">
        <v>129</v>
      </c>
      <c r="O3149" t="s">
        <v>86</v>
      </c>
      <c r="W3149">
        <v>1</v>
      </c>
      <c r="Y3149" t="s">
        <v>28</v>
      </c>
      <c r="Z3149" t="s">
        <v>52</v>
      </c>
      <c r="AA3149" t="s">
        <v>47</v>
      </c>
      <c r="AB3149" t="s">
        <v>74</v>
      </c>
      <c r="AE3149" t="s">
        <v>57</v>
      </c>
      <c r="AK3149">
        <v>70</v>
      </c>
    </row>
    <row r="3150" spans="1:37" x14ac:dyDescent="0.3">
      <c r="A3150" s="1">
        <v>43659</v>
      </c>
      <c r="B3150" s="2">
        <v>0.42401620370370369</v>
      </c>
      <c r="C3150" t="s">
        <v>39</v>
      </c>
      <c r="D3150" t="s">
        <v>13</v>
      </c>
      <c r="E3150">
        <v>174</v>
      </c>
      <c r="F3150" t="s">
        <v>40</v>
      </c>
      <c r="G3150" t="s">
        <v>276</v>
      </c>
      <c r="H3150" t="s">
        <v>41</v>
      </c>
      <c r="I3150">
        <v>300</v>
      </c>
      <c r="J3150" t="s">
        <v>42</v>
      </c>
      <c r="K3150" t="s">
        <v>276</v>
      </c>
      <c r="L3150">
        <v>55.860248333333303</v>
      </c>
      <c r="M3150">
        <v>-8.3571216666666697</v>
      </c>
      <c r="N3150" t="s">
        <v>129</v>
      </c>
      <c r="O3150" t="s">
        <v>118</v>
      </c>
      <c r="W3150">
        <v>1</v>
      </c>
      <c r="Y3150" t="s">
        <v>69</v>
      </c>
      <c r="Z3150" t="s">
        <v>63</v>
      </c>
      <c r="AA3150" t="s">
        <v>122</v>
      </c>
      <c r="AE3150" t="s">
        <v>57</v>
      </c>
      <c r="AK3150">
        <v>70</v>
      </c>
    </row>
    <row r="3151" spans="1:37" x14ac:dyDescent="0.3">
      <c r="A3151" s="1">
        <v>43659</v>
      </c>
      <c r="B3151" s="2">
        <v>0.42436342592592591</v>
      </c>
      <c r="C3151" t="s">
        <v>39</v>
      </c>
      <c r="D3151" t="s">
        <v>13</v>
      </c>
      <c r="E3151">
        <v>174</v>
      </c>
      <c r="F3151" t="s">
        <v>40</v>
      </c>
      <c r="G3151" t="s">
        <v>276</v>
      </c>
      <c r="H3151" t="s">
        <v>41</v>
      </c>
      <c r="I3151">
        <v>300</v>
      </c>
      <c r="J3151" t="s">
        <v>42</v>
      </c>
      <c r="K3151" t="s">
        <v>276</v>
      </c>
      <c r="L3151">
        <v>55.860268333333302</v>
      </c>
      <c r="M3151">
        <v>-8.3596566666666696</v>
      </c>
      <c r="N3151" t="s">
        <v>129</v>
      </c>
      <c r="O3151" t="s">
        <v>61</v>
      </c>
      <c r="P3151">
        <v>6</v>
      </c>
      <c r="S3151">
        <v>1</v>
      </c>
      <c r="T3151">
        <v>1</v>
      </c>
      <c r="AA3151" t="s">
        <v>47</v>
      </c>
      <c r="AB3151" t="s">
        <v>53</v>
      </c>
      <c r="AE3151" t="s">
        <v>57</v>
      </c>
      <c r="AK3151">
        <v>70</v>
      </c>
    </row>
    <row r="3152" spans="1:37" x14ac:dyDescent="0.3">
      <c r="A3152" s="1">
        <v>43659</v>
      </c>
      <c r="B3152" s="2">
        <v>0.42447916666666669</v>
      </c>
      <c r="C3152" t="s">
        <v>39</v>
      </c>
      <c r="D3152" t="s">
        <v>13</v>
      </c>
      <c r="E3152">
        <v>174</v>
      </c>
      <c r="F3152" t="s">
        <v>40</v>
      </c>
      <c r="G3152" t="s">
        <v>276</v>
      </c>
      <c r="H3152" t="s">
        <v>41</v>
      </c>
      <c r="I3152">
        <v>300</v>
      </c>
      <c r="J3152" t="s">
        <v>42</v>
      </c>
      <c r="K3152" t="s">
        <v>276</v>
      </c>
      <c r="L3152">
        <v>55.860280000000003</v>
      </c>
      <c r="M3152">
        <v>-8.3605099999999997</v>
      </c>
      <c r="N3152" t="s">
        <v>129</v>
      </c>
      <c r="O3152" t="s">
        <v>44</v>
      </c>
      <c r="W3152">
        <v>3</v>
      </c>
      <c r="Z3152" t="s">
        <v>46</v>
      </c>
      <c r="AA3152" t="s">
        <v>47</v>
      </c>
      <c r="AB3152" t="s">
        <v>53</v>
      </c>
      <c r="AE3152" t="s">
        <v>57</v>
      </c>
      <c r="AK3152">
        <v>70</v>
      </c>
    </row>
    <row r="3153" spans="1:37" x14ac:dyDescent="0.3">
      <c r="A3153" s="1">
        <v>43659</v>
      </c>
      <c r="B3153" s="2">
        <v>0.42459490740740741</v>
      </c>
      <c r="C3153" t="s">
        <v>39</v>
      </c>
      <c r="D3153" t="s">
        <v>13</v>
      </c>
      <c r="E3153">
        <v>174</v>
      </c>
      <c r="F3153" t="s">
        <v>40</v>
      </c>
      <c r="G3153" t="s">
        <v>276</v>
      </c>
      <c r="H3153" t="s">
        <v>41</v>
      </c>
      <c r="I3153">
        <v>300</v>
      </c>
      <c r="J3153" t="s">
        <v>42</v>
      </c>
      <c r="K3153" t="s">
        <v>276</v>
      </c>
      <c r="L3153">
        <v>55.860288333333301</v>
      </c>
      <c r="M3153">
        <v>-8.3613683333333295</v>
      </c>
      <c r="N3153" t="s">
        <v>129</v>
      </c>
      <c r="O3153" t="s">
        <v>44</v>
      </c>
      <c r="W3153">
        <v>4</v>
      </c>
      <c r="Z3153" t="s">
        <v>46</v>
      </c>
      <c r="AA3153" t="s">
        <v>122</v>
      </c>
      <c r="AE3153" t="s">
        <v>57</v>
      </c>
      <c r="AK3153">
        <v>70</v>
      </c>
    </row>
    <row r="3154" spans="1:37" x14ac:dyDescent="0.3">
      <c r="A3154" s="1">
        <v>43659</v>
      </c>
      <c r="B3154" s="2">
        <v>0.4247569444444444</v>
      </c>
      <c r="C3154" t="s">
        <v>39</v>
      </c>
      <c r="D3154" t="s">
        <v>13</v>
      </c>
      <c r="E3154">
        <v>174</v>
      </c>
      <c r="F3154" t="s">
        <v>40</v>
      </c>
      <c r="G3154" t="s">
        <v>276</v>
      </c>
      <c r="H3154" t="s">
        <v>41</v>
      </c>
      <c r="I3154">
        <v>300</v>
      </c>
      <c r="J3154" t="s">
        <v>42</v>
      </c>
      <c r="K3154" t="s">
        <v>276</v>
      </c>
      <c r="L3154">
        <v>55.860303333333299</v>
      </c>
      <c r="M3154">
        <v>-8.3625633333333305</v>
      </c>
      <c r="N3154" t="s">
        <v>129</v>
      </c>
      <c r="O3154" t="s">
        <v>100</v>
      </c>
      <c r="W3154">
        <v>2</v>
      </c>
      <c r="Y3154" t="s">
        <v>28</v>
      </c>
      <c r="Z3154" t="s">
        <v>52</v>
      </c>
      <c r="AA3154" t="s">
        <v>47</v>
      </c>
      <c r="AB3154" t="s">
        <v>64</v>
      </c>
      <c r="AE3154" t="s">
        <v>57</v>
      </c>
      <c r="AK3154">
        <v>70</v>
      </c>
    </row>
    <row r="3155" spans="1:37" x14ac:dyDescent="0.3">
      <c r="A3155" s="1">
        <v>43659</v>
      </c>
      <c r="B3155" s="2">
        <v>0.42488425925925927</v>
      </c>
      <c r="C3155" t="s">
        <v>39</v>
      </c>
      <c r="D3155" t="s">
        <v>13</v>
      </c>
      <c r="E3155">
        <v>174</v>
      </c>
      <c r="F3155" t="s">
        <v>40</v>
      </c>
      <c r="G3155" t="s">
        <v>276</v>
      </c>
      <c r="H3155" t="s">
        <v>41</v>
      </c>
      <c r="I3155">
        <v>300</v>
      </c>
      <c r="J3155" t="s">
        <v>42</v>
      </c>
      <c r="K3155" t="s">
        <v>276</v>
      </c>
      <c r="L3155">
        <v>55.860315</v>
      </c>
      <c r="M3155">
        <v>-8.3634166666666694</v>
      </c>
      <c r="N3155" t="s">
        <v>129</v>
      </c>
      <c r="O3155" t="s">
        <v>100</v>
      </c>
      <c r="W3155">
        <v>2</v>
      </c>
      <c r="Y3155" t="s">
        <v>28</v>
      </c>
      <c r="Z3155" t="s">
        <v>52</v>
      </c>
      <c r="AA3155" t="s">
        <v>47</v>
      </c>
      <c r="AB3155" t="s">
        <v>64</v>
      </c>
      <c r="AE3155" t="s">
        <v>57</v>
      </c>
      <c r="AK3155">
        <v>70</v>
      </c>
    </row>
    <row r="3156" spans="1:37" x14ac:dyDescent="0.3">
      <c r="A3156" s="1">
        <v>43659</v>
      </c>
      <c r="B3156" s="2">
        <v>0.42531249999999998</v>
      </c>
      <c r="C3156" t="s">
        <v>39</v>
      </c>
      <c r="D3156" t="s">
        <v>13</v>
      </c>
      <c r="E3156">
        <v>174</v>
      </c>
      <c r="F3156" t="s">
        <v>40</v>
      </c>
      <c r="G3156" t="s">
        <v>276</v>
      </c>
      <c r="H3156" t="s">
        <v>41</v>
      </c>
      <c r="I3156">
        <v>300</v>
      </c>
      <c r="J3156" t="s">
        <v>42</v>
      </c>
      <c r="K3156" t="s">
        <v>276</v>
      </c>
      <c r="L3156">
        <v>55.8603283333333</v>
      </c>
      <c r="M3156">
        <v>-8.3664833333333295</v>
      </c>
      <c r="N3156" t="s">
        <v>129</v>
      </c>
      <c r="O3156" t="s">
        <v>54</v>
      </c>
      <c r="W3156">
        <v>35</v>
      </c>
      <c r="Y3156" t="s">
        <v>28</v>
      </c>
      <c r="Z3156" t="s">
        <v>52</v>
      </c>
      <c r="AA3156" t="s">
        <v>47</v>
      </c>
      <c r="AB3156" t="s">
        <v>64</v>
      </c>
      <c r="AE3156" t="s">
        <v>57</v>
      </c>
      <c r="AK3156">
        <v>70</v>
      </c>
    </row>
    <row r="3157" spans="1:37" x14ac:dyDescent="0.3">
      <c r="A3157" s="1">
        <v>43659</v>
      </c>
      <c r="B3157" s="2">
        <v>0.42541666666666672</v>
      </c>
      <c r="C3157" t="s">
        <v>39</v>
      </c>
      <c r="D3157" t="s">
        <v>13</v>
      </c>
      <c r="E3157">
        <v>174</v>
      </c>
      <c r="F3157" t="s">
        <v>40</v>
      </c>
      <c r="G3157" t="s">
        <v>276</v>
      </c>
      <c r="H3157" t="s">
        <v>41</v>
      </c>
      <c r="I3157">
        <v>300</v>
      </c>
      <c r="J3157" t="s">
        <v>42</v>
      </c>
      <c r="K3157" t="s">
        <v>276</v>
      </c>
      <c r="L3157">
        <v>55.860345000000002</v>
      </c>
      <c r="M3157">
        <v>-8.3673266666666706</v>
      </c>
      <c r="N3157" t="s">
        <v>129</v>
      </c>
      <c r="O3157" t="s">
        <v>44</v>
      </c>
      <c r="W3157">
        <v>18</v>
      </c>
      <c r="Z3157" t="s">
        <v>46</v>
      </c>
      <c r="AA3157" t="s">
        <v>47</v>
      </c>
      <c r="AB3157" t="s">
        <v>64</v>
      </c>
      <c r="AE3157" t="s">
        <v>57</v>
      </c>
      <c r="AK3157">
        <v>70</v>
      </c>
    </row>
    <row r="3158" spans="1:37" x14ac:dyDescent="0.3">
      <c r="A3158" s="1">
        <v>43659</v>
      </c>
      <c r="B3158" s="2">
        <v>0.42555555555555552</v>
      </c>
      <c r="C3158" t="s">
        <v>39</v>
      </c>
      <c r="D3158" t="s">
        <v>13</v>
      </c>
      <c r="E3158">
        <v>174</v>
      </c>
      <c r="F3158" t="s">
        <v>40</v>
      </c>
      <c r="G3158" t="s">
        <v>276</v>
      </c>
      <c r="H3158" t="s">
        <v>41</v>
      </c>
      <c r="I3158">
        <v>300</v>
      </c>
      <c r="J3158" t="s">
        <v>42</v>
      </c>
      <c r="K3158" t="s">
        <v>276</v>
      </c>
      <c r="L3158">
        <v>55.86036</v>
      </c>
      <c r="M3158">
        <v>-8.3683300000000003</v>
      </c>
      <c r="N3158" t="s">
        <v>129</v>
      </c>
      <c r="O3158" t="s">
        <v>61</v>
      </c>
      <c r="P3158">
        <v>6</v>
      </c>
      <c r="AA3158" t="s">
        <v>47</v>
      </c>
      <c r="AB3158" t="s">
        <v>64</v>
      </c>
      <c r="AE3158" t="s">
        <v>57</v>
      </c>
      <c r="AK3158">
        <v>70</v>
      </c>
    </row>
    <row r="3159" spans="1:37" x14ac:dyDescent="0.3">
      <c r="A3159" s="1">
        <v>43659</v>
      </c>
      <c r="B3159" s="2">
        <v>0.42578703703703707</v>
      </c>
      <c r="C3159" t="s">
        <v>39</v>
      </c>
      <c r="D3159" t="s">
        <v>13</v>
      </c>
      <c r="E3159">
        <v>174</v>
      </c>
      <c r="F3159" t="s">
        <v>40</v>
      </c>
      <c r="G3159" t="s">
        <v>276</v>
      </c>
      <c r="H3159" t="s">
        <v>41</v>
      </c>
      <c r="I3159">
        <v>300</v>
      </c>
      <c r="J3159" t="s">
        <v>42</v>
      </c>
      <c r="K3159" t="s">
        <v>276</v>
      </c>
      <c r="L3159">
        <v>55.860358333333302</v>
      </c>
      <c r="M3159">
        <v>-8.3699516666666707</v>
      </c>
      <c r="N3159" t="s">
        <v>129</v>
      </c>
      <c r="O3159" t="s">
        <v>61</v>
      </c>
      <c r="P3159">
        <v>3</v>
      </c>
      <c r="AA3159" t="s">
        <v>76</v>
      </c>
      <c r="AE3159" t="s">
        <v>57</v>
      </c>
      <c r="AK3159">
        <v>70</v>
      </c>
    </row>
    <row r="3160" spans="1:37" x14ac:dyDescent="0.3">
      <c r="A3160" s="1">
        <v>43659</v>
      </c>
      <c r="B3160" s="2">
        <v>0.42606481481481479</v>
      </c>
      <c r="C3160" t="s">
        <v>39</v>
      </c>
      <c r="D3160" t="s">
        <v>13</v>
      </c>
      <c r="E3160">
        <v>174</v>
      </c>
      <c r="F3160" t="s">
        <v>40</v>
      </c>
      <c r="G3160" t="s">
        <v>276</v>
      </c>
      <c r="H3160" t="s">
        <v>41</v>
      </c>
      <c r="I3160">
        <v>300</v>
      </c>
      <c r="J3160" t="s">
        <v>42</v>
      </c>
      <c r="K3160" t="s">
        <v>276</v>
      </c>
      <c r="L3160">
        <v>55.860354999999998</v>
      </c>
      <c r="M3160">
        <v>-8.3720116666666708</v>
      </c>
      <c r="N3160" t="s">
        <v>129</v>
      </c>
      <c r="O3160" t="s">
        <v>61</v>
      </c>
      <c r="P3160">
        <v>1</v>
      </c>
      <c r="AA3160" t="s">
        <v>122</v>
      </c>
      <c r="AE3160" t="s">
        <v>57</v>
      </c>
      <c r="AK3160">
        <v>70</v>
      </c>
    </row>
    <row r="3161" spans="1:37" x14ac:dyDescent="0.3">
      <c r="A3161" s="1">
        <v>43659</v>
      </c>
      <c r="B3161" s="2">
        <v>0.4262037037037037</v>
      </c>
      <c r="C3161" t="s">
        <v>39</v>
      </c>
      <c r="D3161" t="s">
        <v>13</v>
      </c>
      <c r="E3161">
        <v>174</v>
      </c>
      <c r="F3161" t="s">
        <v>40</v>
      </c>
      <c r="G3161" t="s">
        <v>276</v>
      </c>
      <c r="H3161" t="s">
        <v>41</v>
      </c>
      <c r="I3161">
        <v>300</v>
      </c>
      <c r="J3161" t="s">
        <v>42</v>
      </c>
      <c r="K3161" t="s">
        <v>276</v>
      </c>
      <c r="L3161">
        <v>55.860378333333301</v>
      </c>
      <c r="M3161">
        <v>-8.3729949999999995</v>
      </c>
      <c r="N3161" t="s">
        <v>129</v>
      </c>
      <c r="O3161" t="s">
        <v>61</v>
      </c>
      <c r="P3161">
        <v>2</v>
      </c>
      <c r="AA3161" t="s">
        <v>81</v>
      </c>
      <c r="AE3161" t="s">
        <v>57</v>
      </c>
      <c r="AK3161">
        <v>70</v>
      </c>
    </row>
    <row r="3162" spans="1:37" x14ac:dyDescent="0.3">
      <c r="A3162" s="1">
        <v>43659</v>
      </c>
      <c r="B3162" s="2">
        <v>0.42674768518518519</v>
      </c>
      <c r="C3162" t="s">
        <v>39</v>
      </c>
      <c r="D3162" t="s">
        <v>13</v>
      </c>
      <c r="E3162">
        <v>174</v>
      </c>
      <c r="F3162" t="s">
        <v>40</v>
      </c>
      <c r="G3162" t="s">
        <v>276</v>
      </c>
      <c r="H3162" t="s">
        <v>41</v>
      </c>
      <c r="I3162">
        <v>300</v>
      </c>
      <c r="J3162" t="s">
        <v>42</v>
      </c>
      <c r="K3162" t="s">
        <v>276</v>
      </c>
      <c r="L3162">
        <v>55.860368333333298</v>
      </c>
      <c r="M3162">
        <v>-8.3769366666666691</v>
      </c>
      <c r="N3162" t="s">
        <v>129</v>
      </c>
      <c r="O3162" t="s">
        <v>61</v>
      </c>
      <c r="P3162">
        <v>1</v>
      </c>
      <c r="AA3162" t="s">
        <v>81</v>
      </c>
      <c r="AE3162" t="s">
        <v>57</v>
      </c>
      <c r="AK3162">
        <v>70</v>
      </c>
    </row>
    <row r="3163" spans="1:37" x14ac:dyDescent="0.3">
      <c r="A3163" s="1">
        <v>43659</v>
      </c>
      <c r="B3163" s="2">
        <v>0.4268865740740741</v>
      </c>
      <c r="C3163" t="s">
        <v>39</v>
      </c>
      <c r="D3163" t="s">
        <v>13</v>
      </c>
      <c r="E3163">
        <v>174</v>
      </c>
      <c r="F3163" t="s">
        <v>40</v>
      </c>
      <c r="G3163" t="s">
        <v>276</v>
      </c>
      <c r="H3163" t="s">
        <v>41</v>
      </c>
      <c r="I3163">
        <v>300</v>
      </c>
      <c r="J3163" t="s">
        <v>42</v>
      </c>
      <c r="K3163" t="s">
        <v>276</v>
      </c>
      <c r="L3163">
        <v>55.860356666666704</v>
      </c>
      <c r="M3163">
        <v>-8.3779266666666707</v>
      </c>
      <c r="N3163" t="s">
        <v>129</v>
      </c>
      <c r="O3163" t="s">
        <v>61</v>
      </c>
      <c r="P3163">
        <v>1</v>
      </c>
      <c r="AA3163" t="s">
        <v>107</v>
      </c>
      <c r="AE3163" t="s">
        <v>57</v>
      </c>
      <c r="AK3163">
        <v>70</v>
      </c>
    </row>
    <row r="3164" spans="1:37" x14ac:dyDescent="0.3">
      <c r="A3164" s="1">
        <v>43659</v>
      </c>
      <c r="B3164" s="2">
        <v>0.42701388888888886</v>
      </c>
      <c r="C3164" t="s">
        <v>39</v>
      </c>
      <c r="D3164" t="s">
        <v>13</v>
      </c>
      <c r="E3164">
        <v>174</v>
      </c>
      <c r="F3164" t="s">
        <v>40</v>
      </c>
      <c r="G3164" t="s">
        <v>276</v>
      </c>
      <c r="H3164" t="s">
        <v>41</v>
      </c>
      <c r="I3164">
        <v>300</v>
      </c>
      <c r="J3164" t="s">
        <v>42</v>
      </c>
      <c r="K3164" t="s">
        <v>276</v>
      </c>
      <c r="L3164">
        <v>55.860356666666704</v>
      </c>
      <c r="M3164">
        <v>-8.3788233333333295</v>
      </c>
      <c r="N3164" t="s">
        <v>129</v>
      </c>
      <c r="O3164" t="s">
        <v>44</v>
      </c>
      <c r="W3164">
        <v>2</v>
      </c>
      <c r="Z3164" t="s">
        <v>46</v>
      </c>
      <c r="AA3164" t="s">
        <v>81</v>
      </c>
      <c r="AE3164" t="s">
        <v>57</v>
      </c>
      <c r="AK3164">
        <v>70</v>
      </c>
    </row>
    <row r="3165" spans="1:37" x14ac:dyDescent="0.3">
      <c r="A3165" s="1">
        <v>43659</v>
      </c>
      <c r="B3165" s="2">
        <v>0.42712962962962964</v>
      </c>
      <c r="C3165" t="s">
        <v>39</v>
      </c>
      <c r="D3165" t="s">
        <v>13</v>
      </c>
      <c r="E3165">
        <v>174</v>
      </c>
      <c r="F3165" t="s">
        <v>40</v>
      </c>
      <c r="G3165" t="s">
        <v>276</v>
      </c>
      <c r="H3165" t="s">
        <v>41</v>
      </c>
      <c r="I3165">
        <v>300</v>
      </c>
      <c r="J3165" t="s">
        <v>42</v>
      </c>
      <c r="K3165" t="s">
        <v>276</v>
      </c>
      <c r="L3165">
        <v>55.860363333333297</v>
      </c>
      <c r="M3165">
        <v>-8.3796483333333303</v>
      </c>
      <c r="N3165" t="s">
        <v>129</v>
      </c>
      <c r="O3165" t="s">
        <v>61</v>
      </c>
      <c r="P3165">
        <v>2</v>
      </c>
      <c r="AA3165" t="s">
        <v>76</v>
      </c>
      <c r="AE3165" t="s">
        <v>57</v>
      </c>
      <c r="AK3165">
        <v>70</v>
      </c>
    </row>
    <row r="3166" spans="1:37" x14ac:dyDescent="0.3">
      <c r="A3166" s="1">
        <v>43659</v>
      </c>
      <c r="B3166" s="2">
        <v>0.42732638888888891</v>
      </c>
      <c r="C3166" t="s">
        <v>39</v>
      </c>
      <c r="D3166" t="s">
        <v>13</v>
      </c>
      <c r="E3166">
        <v>174</v>
      </c>
      <c r="F3166" t="s">
        <v>40</v>
      </c>
      <c r="G3166" t="s">
        <v>276</v>
      </c>
      <c r="H3166" t="s">
        <v>41</v>
      </c>
      <c r="I3166">
        <v>300</v>
      </c>
      <c r="J3166" t="s">
        <v>42</v>
      </c>
      <c r="K3166" t="s">
        <v>276</v>
      </c>
      <c r="L3166">
        <v>55.860385000000001</v>
      </c>
      <c r="M3166">
        <v>-8.3810333333333293</v>
      </c>
      <c r="N3166" t="s">
        <v>129</v>
      </c>
      <c r="O3166" t="s">
        <v>61</v>
      </c>
      <c r="P3166">
        <v>2</v>
      </c>
      <c r="AA3166" t="s">
        <v>81</v>
      </c>
      <c r="AE3166" t="s">
        <v>57</v>
      </c>
      <c r="AK3166">
        <v>70</v>
      </c>
    </row>
    <row r="3167" spans="1:37" x14ac:dyDescent="0.3">
      <c r="A3167" s="1">
        <v>43659</v>
      </c>
      <c r="B3167" s="2">
        <v>0.42746527777777782</v>
      </c>
      <c r="C3167" t="s">
        <v>39</v>
      </c>
      <c r="D3167" t="s">
        <v>13</v>
      </c>
      <c r="E3167">
        <v>174</v>
      </c>
      <c r="F3167" t="s">
        <v>40</v>
      </c>
      <c r="G3167" t="s">
        <v>276</v>
      </c>
      <c r="H3167" t="s">
        <v>41</v>
      </c>
      <c r="I3167">
        <v>300</v>
      </c>
      <c r="J3167" t="s">
        <v>42</v>
      </c>
      <c r="K3167" t="s">
        <v>276</v>
      </c>
      <c r="L3167">
        <v>55.860413333333298</v>
      </c>
      <c r="M3167">
        <v>-8.3820383333333304</v>
      </c>
      <c r="N3167" t="s">
        <v>129</v>
      </c>
      <c r="O3167" t="s">
        <v>147</v>
      </c>
      <c r="W3167">
        <v>2</v>
      </c>
      <c r="Y3167" t="s">
        <v>28</v>
      </c>
      <c r="Z3167" t="s">
        <v>52</v>
      </c>
      <c r="AA3167" t="s">
        <v>122</v>
      </c>
      <c r="AE3167" t="s">
        <v>57</v>
      </c>
      <c r="AK3167">
        <v>70</v>
      </c>
    </row>
    <row r="3168" spans="1:37" x14ac:dyDescent="0.3">
      <c r="A3168" s="1">
        <v>43659</v>
      </c>
      <c r="B3168" s="2">
        <v>0.4279513888888889</v>
      </c>
      <c r="C3168" t="s">
        <v>39</v>
      </c>
      <c r="D3168" t="s">
        <v>13</v>
      </c>
      <c r="E3168">
        <v>174</v>
      </c>
      <c r="F3168" t="s">
        <v>40</v>
      </c>
      <c r="G3168" t="s">
        <v>276</v>
      </c>
      <c r="H3168" t="s">
        <v>41</v>
      </c>
      <c r="I3168">
        <v>300</v>
      </c>
      <c r="J3168" t="s">
        <v>42</v>
      </c>
      <c r="K3168" t="s">
        <v>276</v>
      </c>
      <c r="L3168">
        <v>55.8604566666667</v>
      </c>
      <c r="M3168">
        <v>-8.3856166666666692</v>
      </c>
      <c r="N3168" t="s">
        <v>129</v>
      </c>
      <c r="O3168" t="s">
        <v>44</v>
      </c>
      <c r="W3168">
        <v>7</v>
      </c>
      <c r="Z3168" t="s">
        <v>46</v>
      </c>
      <c r="AA3168" t="s">
        <v>47</v>
      </c>
      <c r="AB3168" t="s">
        <v>64</v>
      </c>
      <c r="AE3168" t="s">
        <v>57</v>
      </c>
      <c r="AK3168">
        <v>70</v>
      </c>
    </row>
    <row r="3169" spans="1:37" x14ac:dyDescent="0.3">
      <c r="A3169" s="1">
        <v>43659</v>
      </c>
      <c r="B3169" s="2">
        <v>0.42864583333333334</v>
      </c>
      <c r="C3169" t="s">
        <v>39</v>
      </c>
      <c r="D3169" t="s">
        <v>13</v>
      </c>
      <c r="E3169">
        <v>174</v>
      </c>
      <c r="F3169" t="s">
        <v>40</v>
      </c>
      <c r="G3169" t="s">
        <v>276</v>
      </c>
      <c r="H3169" t="s">
        <v>41</v>
      </c>
      <c r="I3169">
        <v>300</v>
      </c>
      <c r="J3169" t="s">
        <v>42</v>
      </c>
      <c r="K3169" t="s">
        <v>276</v>
      </c>
      <c r="L3169">
        <v>55.8604633333333</v>
      </c>
      <c r="M3169">
        <v>-8.39072833333333</v>
      </c>
      <c r="N3169" t="s">
        <v>129</v>
      </c>
      <c r="O3169" t="s">
        <v>44</v>
      </c>
      <c r="W3169">
        <v>4</v>
      </c>
      <c r="Z3169" t="s">
        <v>46</v>
      </c>
      <c r="AA3169" t="s">
        <v>47</v>
      </c>
      <c r="AB3169" t="s">
        <v>64</v>
      </c>
      <c r="AE3169" t="s">
        <v>57</v>
      </c>
      <c r="AK3169">
        <v>70</v>
      </c>
    </row>
    <row r="3170" spans="1:37" x14ac:dyDescent="0.3">
      <c r="A3170" s="1">
        <v>43659</v>
      </c>
      <c r="B3170" s="2">
        <v>0.42903935185185182</v>
      </c>
      <c r="C3170" t="s">
        <v>39</v>
      </c>
      <c r="D3170" t="s">
        <v>13</v>
      </c>
      <c r="E3170">
        <v>174</v>
      </c>
      <c r="F3170" t="s">
        <v>40</v>
      </c>
      <c r="G3170" t="s">
        <v>276</v>
      </c>
      <c r="H3170" t="s">
        <v>41</v>
      </c>
      <c r="I3170">
        <v>300</v>
      </c>
      <c r="J3170" t="s">
        <v>42</v>
      </c>
      <c r="K3170" t="s">
        <v>276</v>
      </c>
      <c r="L3170">
        <v>55.860480000000003</v>
      </c>
      <c r="M3170">
        <v>-8.3935499999999994</v>
      </c>
      <c r="N3170" t="s">
        <v>129</v>
      </c>
      <c r="O3170" t="s">
        <v>44</v>
      </c>
      <c r="W3170">
        <v>11</v>
      </c>
      <c r="Z3170" t="s">
        <v>46</v>
      </c>
      <c r="AA3170" t="s">
        <v>107</v>
      </c>
      <c r="AE3170" t="s">
        <v>57</v>
      </c>
      <c r="AK3170">
        <v>70</v>
      </c>
    </row>
    <row r="3171" spans="1:37" x14ac:dyDescent="0.3">
      <c r="A3171" s="1">
        <v>43659</v>
      </c>
      <c r="B3171" s="2">
        <v>0.42920138888888887</v>
      </c>
      <c r="C3171" t="s">
        <v>39</v>
      </c>
      <c r="D3171" t="s">
        <v>13</v>
      </c>
      <c r="E3171">
        <v>174</v>
      </c>
      <c r="F3171" t="s">
        <v>40</v>
      </c>
      <c r="G3171" t="s">
        <v>276</v>
      </c>
      <c r="H3171" t="s">
        <v>41</v>
      </c>
      <c r="I3171">
        <v>300</v>
      </c>
      <c r="J3171" t="s">
        <v>42</v>
      </c>
      <c r="K3171" t="s">
        <v>276</v>
      </c>
      <c r="L3171">
        <v>55.860503333333298</v>
      </c>
      <c r="M3171">
        <v>-8.3948149999999995</v>
      </c>
      <c r="N3171" t="s">
        <v>129</v>
      </c>
      <c r="O3171" t="s">
        <v>54</v>
      </c>
      <c r="W3171">
        <v>12</v>
      </c>
      <c r="Y3171" t="s">
        <v>28</v>
      </c>
      <c r="Z3171" t="s">
        <v>52</v>
      </c>
      <c r="AA3171" t="s">
        <v>47</v>
      </c>
      <c r="AB3171" t="s">
        <v>64</v>
      </c>
      <c r="AE3171" t="s">
        <v>57</v>
      </c>
      <c r="AK3171">
        <v>70</v>
      </c>
    </row>
    <row r="3172" spans="1:37" x14ac:dyDescent="0.3">
      <c r="A3172" s="1">
        <v>43659</v>
      </c>
      <c r="B3172" s="2">
        <v>0.42949074074074073</v>
      </c>
      <c r="C3172" t="s">
        <v>39</v>
      </c>
      <c r="D3172" t="s">
        <v>13</v>
      </c>
      <c r="E3172">
        <v>174</v>
      </c>
      <c r="F3172" t="s">
        <v>40</v>
      </c>
      <c r="G3172" t="s">
        <v>276</v>
      </c>
      <c r="H3172" t="s">
        <v>41</v>
      </c>
      <c r="I3172">
        <v>300</v>
      </c>
      <c r="J3172" t="s">
        <v>42</v>
      </c>
      <c r="K3172" t="s">
        <v>276</v>
      </c>
      <c r="L3172">
        <v>55.860550000000003</v>
      </c>
      <c r="M3172">
        <v>-8.3967849999999995</v>
      </c>
      <c r="N3172" t="s">
        <v>129</v>
      </c>
      <c r="O3172" t="s">
        <v>54</v>
      </c>
      <c r="W3172">
        <v>23</v>
      </c>
      <c r="Y3172" t="s">
        <v>28</v>
      </c>
      <c r="Z3172" t="s">
        <v>52</v>
      </c>
      <c r="AA3172" t="s">
        <v>47</v>
      </c>
      <c r="AB3172" t="s">
        <v>53</v>
      </c>
      <c r="AE3172" t="s">
        <v>57</v>
      </c>
      <c r="AK3172">
        <v>70</v>
      </c>
    </row>
    <row r="3173" spans="1:37" x14ac:dyDescent="0.3">
      <c r="A3173" s="1">
        <v>43659</v>
      </c>
      <c r="B3173" s="2">
        <v>0.42960648148148151</v>
      </c>
      <c r="C3173" t="s">
        <v>39</v>
      </c>
      <c r="D3173" t="s">
        <v>13</v>
      </c>
      <c r="E3173">
        <v>174</v>
      </c>
      <c r="F3173" t="s">
        <v>40</v>
      </c>
      <c r="G3173" t="s">
        <v>276</v>
      </c>
      <c r="H3173" t="s">
        <v>41</v>
      </c>
      <c r="I3173">
        <v>300</v>
      </c>
      <c r="J3173" t="s">
        <v>42</v>
      </c>
      <c r="K3173" t="s">
        <v>276</v>
      </c>
      <c r="L3173">
        <v>55.860574999999997</v>
      </c>
      <c r="M3173">
        <v>-8.3976233333333301</v>
      </c>
      <c r="N3173" t="s">
        <v>129</v>
      </c>
      <c r="O3173" t="s">
        <v>147</v>
      </c>
      <c r="W3173">
        <v>1</v>
      </c>
      <c r="Y3173" t="s">
        <v>28</v>
      </c>
      <c r="Z3173" t="s">
        <v>52</v>
      </c>
      <c r="AA3173" t="s">
        <v>76</v>
      </c>
      <c r="AE3173" t="s">
        <v>57</v>
      </c>
      <c r="AK3173">
        <v>70</v>
      </c>
    </row>
    <row r="3174" spans="1:37" x14ac:dyDescent="0.3">
      <c r="A3174" s="1">
        <v>43659</v>
      </c>
      <c r="B3174" s="2">
        <v>0.43085648148148148</v>
      </c>
      <c r="C3174" t="s">
        <v>39</v>
      </c>
      <c r="D3174" t="s">
        <v>13</v>
      </c>
      <c r="E3174">
        <v>174</v>
      </c>
      <c r="F3174" t="s">
        <v>40</v>
      </c>
      <c r="G3174" t="s">
        <v>276</v>
      </c>
      <c r="H3174" t="s">
        <v>41</v>
      </c>
      <c r="I3174">
        <v>300</v>
      </c>
      <c r="J3174" t="s">
        <v>42</v>
      </c>
      <c r="K3174" t="s">
        <v>276</v>
      </c>
      <c r="L3174">
        <v>55.860689999999998</v>
      </c>
      <c r="M3174">
        <v>-8.4066783333333301</v>
      </c>
      <c r="N3174" t="s">
        <v>129</v>
      </c>
      <c r="O3174" t="s">
        <v>54</v>
      </c>
      <c r="W3174">
        <v>8</v>
      </c>
      <c r="Y3174" t="s">
        <v>28</v>
      </c>
      <c r="Z3174" t="s">
        <v>52</v>
      </c>
      <c r="AA3174" t="s">
        <v>47</v>
      </c>
      <c r="AB3174" t="s">
        <v>53</v>
      </c>
      <c r="AE3174" t="s">
        <v>57</v>
      </c>
      <c r="AK3174">
        <v>70</v>
      </c>
    </row>
    <row r="3175" spans="1:37" x14ac:dyDescent="0.3">
      <c r="A3175" s="1">
        <v>43659</v>
      </c>
      <c r="B3175" s="2">
        <v>0.43170138888888893</v>
      </c>
      <c r="C3175" t="s">
        <v>39</v>
      </c>
      <c r="D3175" t="s">
        <v>13</v>
      </c>
      <c r="E3175">
        <v>174</v>
      </c>
      <c r="F3175" t="s">
        <v>40</v>
      </c>
      <c r="G3175" t="s">
        <v>276</v>
      </c>
      <c r="H3175" t="s">
        <v>41</v>
      </c>
      <c r="I3175">
        <v>300</v>
      </c>
      <c r="J3175" t="s">
        <v>42</v>
      </c>
      <c r="K3175" t="s">
        <v>276</v>
      </c>
      <c r="L3175">
        <v>55.860786666666698</v>
      </c>
      <c r="M3175">
        <v>-8.4130383333333292</v>
      </c>
      <c r="N3175" t="s">
        <v>129</v>
      </c>
      <c r="O3175" t="s">
        <v>61</v>
      </c>
      <c r="P3175">
        <v>22</v>
      </c>
      <c r="AA3175" t="s">
        <v>47</v>
      </c>
      <c r="AB3175" t="s">
        <v>53</v>
      </c>
      <c r="AE3175" t="s">
        <v>57</v>
      </c>
      <c r="AK3175">
        <v>70</v>
      </c>
    </row>
    <row r="3176" spans="1:37" x14ac:dyDescent="0.3">
      <c r="A3176" s="1">
        <v>43659</v>
      </c>
      <c r="B3176" s="2">
        <v>0.43199074074074079</v>
      </c>
      <c r="C3176" t="s">
        <v>39</v>
      </c>
      <c r="D3176" t="s">
        <v>13</v>
      </c>
      <c r="E3176">
        <v>174</v>
      </c>
      <c r="F3176" t="s">
        <v>40</v>
      </c>
      <c r="G3176" t="s">
        <v>276</v>
      </c>
      <c r="H3176" t="s">
        <v>41</v>
      </c>
      <c r="I3176">
        <v>300</v>
      </c>
      <c r="J3176" t="s">
        <v>42</v>
      </c>
      <c r="K3176" t="s">
        <v>276</v>
      </c>
      <c r="L3176">
        <v>55.860801666666703</v>
      </c>
      <c r="M3176">
        <v>-8.4151799999999994</v>
      </c>
      <c r="N3176" t="s">
        <v>129</v>
      </c>
      <c r="O3176" t="s">
        <v>61</v>
      </c>
      <c r="P3176">
        <v>1</v>
      </c>
      <c r="AA3176" t="s">
        <v>122</v>
      </c>
      <c r="AE3176" t="s">
        <v>57</v>
      </c>
      <c r="AK3176">
        <v>70</v>
      </c>
    </row>
    <row r="3177" spans="1:37" x14ac:dyDescent="0.3">
      <c r="A3177" s="1">
        <v>43659</v>
      </c>
      <c r="B3177" s="2">
        <v>0.43255787037037036</v>
      </c>
      <c r="C3177" t="s">
        <v>39</v>
      </c>
      <c r="D3177" t="s">
        <v>13</v>
      </c>
      <c r="E3177">
        <v>174</v>
      </c>
      <c r="F3177" t="s">
        <v>40</v>
      </c>
      <c r="G3177" t="s">
        <v>276</v>
      </c>
      <c r="H3177" t="s">
        <v>41</v>
      </c>
      <c r="I3177">
        <v>300</v>
      </c>
      <c r="J3177" t="s">
        <v>42</v>
      </c>
      <c r="K3177" t="s">
        <v>276</v>
      </c>
      <c r="L3177">
        <v>55.860848333333301</v>
      </c>
      <c r="M3177">
        <v>-8.4193049999999996</v>
      </c>
      <c r="N3177" t="s">
        <v>129</v>
      </c>
      <c r="O3177" t="s">
        <v>61</v>
      </c>
      <c r="P3177">
        <v>8</v>
      </c>
      <c r="AA3177" t="s">
        <v>47</v>
      </c>
      <c r="AB3177" t="s">
        <v>64</v>
      </c>
      <c r="AE3177" t="s">
        <v>57</v>
      </c>
      <c r="AK3177">
        <v>70</v>
      </c>
    </row>
    <row r="3178" spans="1:37" x14ac:dyDescent="0.3">
      <c r="A3178" s="1">
        <v>43659</v>
      </c>
      <c r="B3178" s="2">
        <v>0.43327546296296293</v>
      </c>
      <c r="C3178" t="s">
        <v>39</v>
      </c>
      <c r="D3178" t="s">
        <v>13</v>
      </c>
      <c r="E3178">
        <v>174</v>
      </c>
      <c r="F3178" t="s">
        <v>40</v>
      </c>
      <c r="G3178" t="s">
        <v>276</v>
      </c>
      <c r="H3178" t="s">
        <v>41</v>
      </c>
      <c r="I3178">
        <v>300</v>
      </c>
      <c r="J3178" t="s">
        <v>42</v>
      </c>
      <c r="K3178" t="s">
        <v>276</v>
      </c>
      <c r="L3178">
        <v>55.860923333333297</v>
      </c>
      <c r="M3178">
        <v>-8.4245283333333294</v>
      </c>
      <c r="N3178" t="s">
        <v>129</v>
      </c>
      <c r="O3178" t="s">
        <v>61</v>
      </c>
      <c r="P3178">
        <v>2</v>
      </c>
      <c r="AA3178" t="s">
        <v>122</v>
      </c>
      <c r="AE3178" t="s">
        <v>57</v>
      </c>
      <c r="AK3178">
        <v>70</v>
      </c>
    </row>
    <row r="3179" spans="1:37" x14ac:dyDescent="0.3">
      <c r="A3179" s="1">
        <v>43659</v>
      </c>
      <c r="B3179" s="2">
        <v>0.4346990740740741</v>
      </c>
      <c r="C3179" t="s">
        <v>39</v>
      </c>
      <c r="D3179" t="s">
        <v>13</v>
      </c>
      <c r="E3179">
        <v>174</v>
      </c>
      <c r="F3179" t="s">
        <v>40</v>
      </c>
      <c r="G3179" t="s">
        <v>276</v>
      </c>
      <c r="H3179" t="s">
        <v>41</v>
      </c>
      <c r="I3179">
        <v>300</v>
      </c>
      <c r="J3179" t="s">
        <v>42</v>
      </c>
      <c r="K3179" t="s">
        <v>276</v>
      </c>
      <c r="L3179">
        <v>55.861065000000004</v>
      </c>
      <c r="M3179">
        <v>-8.4349016666666703</v>
      </c>
      <c r="N3179" t="s">
        <v>129</v>
      </c>
      <c r="O3179" t="s">
        <v>86</v>
      </c>
      <c r="W3179">
        <v>1</v>
      </c>
      <c r="Y3179" t="s">
        <v>28</v>
      </c>
      <c r="Z3179" t="s">
        <v>52</v>
      </c>
      <c r="AA3179" t="s">
        <v>47</v>
      </c>
      <c r="AB3179" t="s">
        <v>64</v>
      </c>
      <c r="AE3179" t="s">
        <v>57</v>
      </c>
      <c r="AK3179">
        <v>70</v>
      </c>
    </row>
    <row r="3180" spans="1:37" x14ac:dyDescent="0.3">
      <c r="A3180" s="1">
        <v>43659</v>
      </c>
      <c r="B3180" s="2">
        <v>0.43686342592592592</v>
      </c>
      <c r="C3180" t="s">
        <v>39</v>
      </c>
      <c r="D3180" t="s">
        <v>13</v>
      </c>
      <c r="E3180">
        <v>174</v>
      </c>
      <c r="F3180" t="s">
        <v>40</v>
      </c>
      <c r="G3180" t="s">
        <v>276</v>
      </c>
      <c r="H3180" t="s">
        <v>41</v>
      </c>
      <c r="I3180">
        <v>300</v>
      </c>
      <c r="J3180" t="s">
        <v>42</v>
      </c>
      <c r="K3180" t="s">
        <v>276</v>
      </c>
      <c r="L3180">
        <v>55.861386666666696</v>
      </c>
      <c r="M3180">
        <v>-8.4507233333333307</v>
      </c>
      <c r="N3180" t="s">
        <v>129</v>
      </c>
      <c r="O3180" t="s">
        <v>54</v>
      </c>
      <c r="W3180">
        <v>8</v>
      </c>
      <c r="Y3180" t="s">
        <v>28</v>
      </c>
      <c r="Z3180" t="s">
        <v>52</v>
      </c>
      <c r="AA3180" t="s">
        <v>47</v>
      </c>
      <c r="AB3180" t="s">
        <v>64</v>
      </c>
      <c r="AE3180" t="s">
        <v>57</v>
      </c>
      <c r="AK3180">
        <v>70</v>
      </c>
    </row>
    <row r="3181" spans="1:37" x14ac:dyDescent="0.3">
      <c r="A3181" s="1">
        <v>43659</v>
      </c>
      <c r="B3181" s="2">
        <v>0.45269675925925923</v>
      </c>
      <c r="C3181" t="s">
        <v>39</v>
      </c>
      <c r="D3181" t="s">
        <v>13</v>
      </c>
      <c r="E3181">
        <v>175</v>
      </c>
      <c r="F3181" t="s">
        <v>95</v>
      </c>
      <c r="G3181" t="s">
        <v>276</v>
      </c>
      <c r="H3181" t="s">
        <v>41</v>
      </c>
      <c r="K3181" t="s">
        <v>276</v>
      </c>
      <c r="L3181">
        <v>55.864496666666703</v>
      </c>
      <c r="M3181">
        <v>-8.4965050000000009</v>
      </c>
      <c r="N3181" t="s">
        <v>129</v>
      </c>
      <c r="O3181" t="s">
        <v>61</v>
      </c>
      <c r="P3181">
        <v>110</v>
      </c>
      <c r="AA3181" t="s">
        <v>76</v>
      </c>
      <c r="AE3181" t="s">
        <v>50</v>
      </c>
      <c r="AK3181">
        <v>70</v>
      </c>
    </row>
    <row r="3182" spans="1:37" x14ac:dyDescent="0.3">
      <c r="A3182" s="1">
        <v>43659</v>
      </c>
      <c r="B3182" s="2">
        <v>0.45302083333333337</v>
      </c>
      <c r="C3182" t="s">
        <v>39</v>
      </c>
      <c r="D3182" t="s">
        <v>13</v>
      </c>
      <c r="E3182">
        <v>175</v>
      </c>
      <c r="F3182" t="s">
        <v>95</v>
      </c>
      <c r="G3182" t="s">
        <v>276</v>
      </c>
      <c r="H3182" t="s">
        <v>41</v>
      </c>
      <c r="K3182" t="s">
        <v>276</v>
      </c>
      <c r="L3182">
        <v>55.864415000000001</v>
      </c>
      <c r="M3182">
        <v>-8.4956999999999994</v>
      </c>
      <c r="N3182" t="s">
        <v>43</v>
      </c>
      <c r="O3182" t="s">
        <v>44</v>
      </c>
      <c r="W3182">
        <v>60</v>
      </c>
      <c r="Z3182" t="s">
        <v>46</v>
      </c>
      <c r="AA3182" t="s">
        <v>76</v>
      </c>
      <c r="AE3182" t="s">
        <v>50</v>
      </c>
      <c r="AK3182">
        <v>70</v>
      </c>
    </row>
    <row r="3183" spans="1:37" x14ac:dyDescent="0.3">
      <c r="A3183" s="1">
        <v>43659</v>
      </c>
      <c r="B3183" s="2">
        <v>0.45315972222222217</v>
      </c>
      <c r="C3183" t="s">
        <v>39</v>
      </c>
      <c r="D3183" t="s">
        <v>13</v>
      </c>
      <c r="E3183">
        <v>175</v>
      </c>
      <c r="F3183" t="s">
        <v>95</v>
      </c>
      <c r="G3183" t="s">
        <v>276</v>
      </c>
      <c r="H3183" t="s">
        <v>41</v>
      </c>
      <c r="K3183" t="s">
        <v>276</v>
      </c>
      <c r="L3183">
        <v>55.864381666666702</v>
      </c>
      <c r="M3183">
        <v>-8.495355</v>
      </c>
      <c r="N3183" t="s">
        <v>43</v>
      </c>
      <c r="O3183" t="s">
        <v>123</v>
      </c>
      <c r="W3183">
        <v>20</v>
      </c>
      <c r="Y3183" t="s">
        <v>28</v>
      </c>
      <c r="Z3183" t="s">
        <v>52</v>
      </c>
      <c r="AA3183" t="s">
        <v>76</v>
      </c>
      <c r="AE3183" t="s">
        <v>50</v>
      </c>
      <c r="AK3183">
        <v>70</v>
      </c>
    </row>
    <row r="3184" spans="1:37" x14ac:dyDescent="0.3">
      <c r="A3184" s="1">
        <v>43659</v>
      </c>
      <c r="B3184" s="2">
        <v>0.46015046296296297</v>
      </c>
      <c r="C3184" t="s">
        <v>39</v>
      </c>
      <c r="D3184" t="s">
        <v>13</v>
      </c>
      <c r="E3184">
        <v>175</v>
      </c>
      <c r="F3184" t="s">
        <v>95</v>
      </c>
      <c r="G3184" t="s">
        <v>276</v>
      </c>
      <c r="H3184" t="s">
        <v>41</v>
      </c>
      <c r="K3184" t="s">
        <v>276</v>
      </c>
      <c r="L3184">
        <v>55.86242</v>
      </c>
      <c r="M3184">
        <v>-8.4716850000000008</v>
      </c>
      <c r="N3184" t="s">
        <v>43</v>
      </c>
      <c r="O3184" t="s">
        <v>61</v>
      </c>
      <c r="P3184">
        <v>300</v>
      </c>
      <c r="AA3184" t="s">
        <v>76</v>
      </c>
      <c r="AE3184" t="s">
        <v>50</v>
      </c>
      <c r="AK3184">
        <v>70</v>
      </c>
    </row>
    <row r="3185" spans="1:37" x14ac:dyDescent="0.3">
      <c r="A3185" s="1">
        <v>43659</v>
      </c>
      <c r="B3185" s="2">
        <v>0.46035879629629628</v>
      </c>
      <c r="C3185" t="s">
        <v>39</v>
      </c>
      <c r="D3185" t="s">
        <v>13</v>
      </c>
      <c r="E3185">
        <v>175</v>
      </c>
      <c r="F3185" t="s">
        <v>95</v>
      </c>
      <c r="G3185" t="s">
        <v>276</v>
      </c>
      <c r="H3185" t="s">
        <v>41</v>
      </c>
      <c r="K3185" t="s">
        <v>276</v>
      </c>
      <c r="L3185">
        <v>55.862414999999999</v>
      </c>
      <c r="M3185">
        <v>-8.4709599999999998</v>
      </c>
      <c r="N3185" t="s">
        <v>43</v>
      </c>
      <c r="O3185" t="s">
        <v>86</v>
      </c>
      <c r="W3185">
        <v>1</v>
      </c>
      <c r="Y3185" t="s">
        <v>69</v>
      </c>
      <c r="Z3185" t="s">
        <v>63</v>
      </c>
      <c r="AA3185" t="s">
        <v>76</v>
      </c>
      <c r="AE3185" t="s">
        <v>50</v>
      </c>
      <c r="AK3185">
        <v>70</v>
      </c>
    </row>
    <row r="3186" spans="1:37" x14ac:dyDescent="0.3">
      <c r="A3186" s="1">
        <v>43659</v>
      </c>
      <c r="B3186" s="2">
        <v>0.46339120370370374</v>
      </c>
      <c r="C3186" t="s">
        <v>39</v>
      </c>
      <c r="D3186" t="s">
        <v>13</v>
      </c>
      <c r="E3186">
        <v>175</v>
      </c>
      <c r="F3186" t="s">
        <v>95</v>
      </c>
      <c r="G3186" t="s">
        <v>276</v>
      </c>
      <c r="H3186" t="s">
        <v>41</v>
      </c>
      <c r="K3186" t="s">
        <v>276</v>
      </c>
      <c r="L3186">
        <v>55.862468333333297</v>
      </c>
      <c r="M3186">
        <v>-8.4625083333333304</v>
      </c>
      <c r="N3186" t="s">
        <v>43</v>
      </c>
      <c r="O3186" t="s">
        <v>44</v>
      </c>
      <c r="W3186">
        <v>120</v>
      </c>
      <c r="Z3186" t="s">
        <v>46</v>
      </c>
      <c r="AA3186">
        <v>0</v>
      </c>
      <c r="AB3186" t="s">
        <v>64</v>
      </c>
      <c r="AC3186" t="s">
        <v>106</v>
      </c>
      <c r="AE3186" t="s">
        <v>50</v>
      </c>
      <c r="AK3186">
        <v>70</v>
      </c>
    </row>
    <row r="3187" spans="1:37" x14ac:dyDescent="0.3">
      <c r="A3187" s="1">
        <v>43659</v>
      </c>
      <c r="B3187" s="2">
        <v>0.4685185185185185</v>
      </c>
      <c r="C3187" t="s">
        <v>39</v>
      </c>
      <c r="D3187" t="s">
        <v>13</v>
      </c>
      <c r="E3187">
        <v>175</v>
      </c>
      <c r="F3187" t="s">
        <v>95</v>
      </c>
      <c r="G3187" t="s">
        <v>276</v>
      </c>
      <c r="H3187" t="s">
        <v>41</v>
      </c>
      <c r="K3187" t="s">
        <v>276</v>
      </c>
      <c r="L3187">
        <v>55.862251666666701</v>
      </c>
      <c r="M3187">
        <v>-8.4496149999999997</v>
      </c>
      <c r="N3187" t="s">
        <v>43</v>
      </c>
      <c r="O3187" t="s">
        <v>44</v>
      </c>
      <c r="W3187">
        <v>32</v>
      </c>
      <c r="Z3187" t="s">
        <v>46</v>
      </c>
      <c r="AA3187">
        <v>0</v>
      </c>
      <c r="AB3187" t="s">
        <v>64</v>
      </c>
      <c r="AC3187" t="s">
        <v>106</v>
      </c>
      <c r="AE3187" t="s">
        <v>50</v>
      </c>
      <c r="AK3187">
        <v>70</v>
      </c>
    </row>
    <row r="3188" spans="1:37" x14ac:dyDescent="0.3">
      <c r="A3188" s="1">
        <v>43659</v>
      </c>
      <c r="B3188" s="2">
        <v>0.47180555555555559</v>
      </c>
      <c r="C3188" t="s">
        <v>39</v>
      </c>
      <c r="D3188" t="s">
        <v>13</v>
      </c>
      <c r="E3188">
        <v>175</v>
      </c>
      <c r="F3188" t="s">
        <v>95</v>
      </c>
      <c r="G3188" t="s">
        <v>276</v>
      </c>
      <c r="H3188" t="s">
        <v>41</v>
      </c>
      <c r="K3188" t="s">
        <v>276</v>
      </c>
      <c r="L3188">
        <v>55.862094999999997</v>
      </c>
      <c r="M3188">
        <v>-8.4443016666666697</v>
      </c>
      <c r="N3188" t="s">
        <v>129</v>
      </c>
      <c r="O3188" t="s">
        <v>147</v>
      </c>
      <c r="W3188">
        <v>3</v>
      </c>
      <c r="Y3188" t="s">
        <v>28</v>
      </c>
      <c r="Z3188" t="s">
        <v>52</v>
      </c>
      <c r="AA3188" t="s">
        <v>47</v>
      </c>
      <c r="AB3188" t="s">
        <v>56</v>
      </c>
      <c r="AE3188" t="s">
        <v>50</v>
      </c>
      <c r="AK3188">
        <v>70</v>
      </c>
    </row>
    <row r="3189" spans="1:37" x14ac:dyDescent="0.3">
      <c r="A3189" s="1">
        <v>43659</v>
      </c>
      <c r="B3189" s="2">
        <v>0.50795138888888891</v>
      </c>
      <c r="C3189" t="s">
        <v>39</v>
      </c>
      <c r="D3189" t="s">
        <v>13</v>
      </c>
      <c r="E3189">
        <v>175</v>
      </c>
      <c r="F3189" t="s">
        <v>95</v>
      </c>
      <c r="G3189" t="s">
        <v>276</v>
      </c>
      <c r="H3189" t="s">
        <v>41</v>
      </c>
      <c r="K3189" t="s">
        <v>276</v>
      </c>
      <c r="L3189">
        <v>55.873721666666697</v>
      </c>
      <c r="M3189">
        <v>-8.41010833333333</v>
      </c>
      <c r="N3189" t="s">
        <v>43</v>
      </c>
      <c r="O3189" t="s">
        <v>44</v>
      </c>
      <c r="W3189">
        <v>2000</v>
      </c>
      <c r="Z3189" t="s">
        <v>120</v>
      </c>
      <c r="AA3189">
        <v>0</v>
      </c>
      <c r="AB3189" t="s">
        <v>64</v>
      </c>
      <c r="AC3189" t="s">
        <v>89</v>
      </c>
      <c r="AE3189" t="s">
        <v>50</v>
      </c>
      <c r="AK3189">
        <v>70</v>
      </c>
    </row>
    <row r="3190" spans="1:37" x14ac:dyDescent="0.3">
      <c r="A3190" s="1">
        <v>43659</v>
      </c>
      <c r="B3190" s="2">
        <v>0.50851851851851848</v>
      </c>
      <c r="C3190" t="s">
        <v>39</v>
      </c>
      <c r="D3190" t="s">
        <v>13</v>
      </c>
      <c r="E3190">
        <v>175</v>
      </c>
      <c r="F3190" t="s">
        <v>95</v>
      </c>
      <c r="G3190" t="s">
        <v>276</v>
      </c>
      <c r="H3190" t="s">
        <v>41</v>
      </c>
      <c r="K3190" t="s">
        <v>276</v>
      </c>
      <c r="L3190">
        <v>55.873233333333303</v>
      </c>
      <c r="M3190">
        <v>-8.4139700000000008</v>
      </c>
      <c r="N3190" t="s">
        <v>43</v>
      </c>
      <c r="O3190" t="s">
        <v>61</v>
      </c>
      <c r="P3190">
        <v>900</v>
      </c>
      <c r="AA3190">
        <v>0</v>
      </c>
      <c r="AB3190" t="s">
        <v>64</v>
      </c>
      <c r="AC3190" t="s">
        <v>89</v>
      </c>
      <c r="AE3190" t="s">
        <v>50</v>
      </c>
      <c r="AK3190">
        <v>70</v>
      </c>
    </row>
    <row r="3191" spans="1:37" x14ac:dyDescent="0.3">
      <c r="A3191" s="1">
        <v>43659</v>
      </c>
      <c r="B3191" s="2">
        <v>0.50881944444444438</v>
      </c>
      <c r="C3191" t="s">
        <v>39</v>
      </c>
      <c r="D3191" t="s">
        <v>13</v>
      </c>
      <c r="E3191">
        <v>175</v>
      </c>
      <c r="F3191" t="s">
        <v>95</v>
      </c>
      <c r="G3191" t="s">
        <v>276</v>
      </c>
      <c r="H3191" t="s">
        <v>41</v>
      </c>
      <c r="K3191" t="s">
        <v>276</v>
      </c>
      <c r="L3191">
        <v>55.872961666666697</v>
      </c>
      <c r="M3191">
        <v>-8.4161366666666702</v>
      </c>
      <c r="N3191" t="s">
        <v>43</v>
      </c>
      <c r="O3191" t="s">
        <v>54</v>
      </c>
      <c r="W3191">
        <v>1000</v>
      </c>
      <c r="Y3191" t="s">
        <v>28</v>
      </c>
      <c r="Z3191" t="s">
        <v>52</v>
      </c>
      <c r="AA3191">
        <v>0</v>
      </c>
      <c r="AB3191" t="s">
        <v>64</v>
      </c>
      <c r="AC3191" t="s">
        <v>89</v>
      </c>
      <c r="AE3191" t="s">
        <v>50</v>
      </c>
      <c r="AK3191">
        <v>70</v>
      </c>
    </row>
    <row r="3192" spans="1:37" x14ac:dyDescent="0.3">
      <c r="A3192" s="1">
        <v>43659</v>
      </c>
      <c r="B3192" s="2">
        <v>0.50902777777777775</v>
      </c>
      <c r="C3192" t="s">
        <v>39</v>
      </c>
      <c r="D3192" t="s">
        <v>13</v>
      </c>
      <c r="E3192">
        <v>175</v>
      </c>
      <c r="F3192" t="s">
        <v>95</v>
      </c>
      <c r="G3192" t="s">
        <v>276</v>
      </c>
      <c r="H3192" t="s">
        <v>41</v>
      </c>
      <c r="K3192" t="s">
        <v>276</v>
      </c>
      <c r="L3192">
        <v>55.8727983333333</v>
      </c>
      <c r="M3192">
        <v>-8.4176233333333297</v>
      </c>
      <c r="N3192" t="s">
        <v>43</v>
      </c>
      <c r="O3192" t="s">
        <v>51</v>
      </c>
      <c r="W3192">
        <v>9</v>
      </c>
      <c r="Y3192" t="s">
        <v>28</v>
      </c>
      <c r="Z3192" t="s">
        <v>52</v>
      </c>
      <c r="AA3192" t="s">
        <v>47</v>
      </c>
      <c r="AB3192" t="s">
        <v>64</v>
      </c>
      <c r="AC3192" t="s">
        <v>89</v>
      </c>
      <c r="AE3192" t="s">
        <v>50</v>
      </c>
      <c r="AK3192">
        <v>70</v>
      </c>
    </row>
    <row r="3193" spans="1:37" x14ac:dyDescent="0.3">
      <c r="A3193" s="1">
        <v>43659</v>
      </c>
      <c r="B3193" s="2">
        <v>0.50929398148148153</v>
      </c>
      <c r="C3193" t="s">
        <v>39</v>
      </c>
      <c r="D3193" t="s">
        <v>13</v>
      </c>
      <c r="E3193">
        <v>175</v>
      </c>
      <c r="F3193" t="s">
        <v>95</v>
      </c>
      <c r="G3193" t="s">
        <v>276</v>
      </c>
      <c r="H3193" t="s">
        <v>41</v>
      </c>
      <c r="K3193" t="s">
        <v>276</v>
      </c>
      <c r="L3193">
        <v>55.872601666666696</v>
      </c>
      <c r="M3193">
        <v>-8.4195416666666691</v>
      </c>
      <c r="N3193" t="s">
        <v>43</v>
      </c>
      <c r="O3193" t="s">
        <v>123</v>
      </c>
      <c r="W3193">
        <v>100</v>
      </c>
      <c r="Y3193" t="s">
        <v>28</v>
      </c>
      <c r="Z3193" t="s">
        <v>52</v>
      </c>
      <c r="AA3193" t="s">
        <v>47</v>
      </c>
      <c r="AB3193" t="s">
        <v>64</v>
      </c>
      <c r="AC3193" t="s">
        <v>89</v>
      </c>
      <c r="AE3193" t="s">
        <v>50</v>
      </c>
      <c r="AK3193">
        <v>70</v>
      </c>
    </row>
    <row r="3194" spans="1:37" x14ac:dyDescent="0.3">
      <c r="A3194" s="1">
        <v>43659</v>
      </c>
      <c r="B3194" s="2">
        <v>0.50967592592592592</v>
      </c>
      <c r="C3194" t="s">
        <v>39</v>
      </c>
      <c r="D3194" t="s">
        <v>13</v>
      </c>
      <c r="E3194">
        <v>175</v>
      </c>
      <c r="F3194" t="s">
        <v>95</v>
      </c>
      <c r="G3194" t="s">
        <v>276</v>
      </c>
      <c r="H3194" t="s">
        <v>41</v>
      </c>
      <c r="K3194" t="s">
        <v>276</v>
      </c>
      <c r="L3194">
        <v>55.872280000000003</v>
      </c>
      <c r="M3194">
        <v>-8.4223933333333303</v>
      </c>
      <c r="N3194" t="s">
        <v>43</v>
      </c>
      <c r="O3194" t="s">
        <v>100</v>
      </c>
      <c r="W3194">
        <v>10</v>
      </c>
      <c r="Y3194" t="s">
        <v>28</v>
      </c>
      <c r="Z3194" t="s">
        <v>52</v>
      </c>
      <c r="AA3194" t="s">
        <v>47</v>
      </c>
      <c r="AB3194" t="s">
        <v>64</v>
      </c>
      <c r="AC3194" t="s">
        <v>89</v>
      </c>
      <c r="AE3194" t="s">
        <v>50</v>
      </c>
      <c r="AK3194">
        <v>70</v>
      </c>
    </row>
    <row r="3195" spans="1:37" x14ac:dyDescent="0.3">
      <c r="A3195" s="1">
        <v>43659</v>
      </c>
      <c r="B3195" s="2">
        <v>0.51005787037037031</v>
      </c>
      <c r="C3195" t="s">
        <v>39</v>
      </c>
      <c r="D3195" t="s">
        <v>13</v>
      </c>
      <c r="E3195">
        <v>175</v>
      </c>
      <c r="F3195" t="s">
        <v>95</v>
      </c>
      <c r="G3195" t="s">
        <v>276</v>
      </c>
      <c r="H3195" t="s">
        <v>41</v>
      </c>
      <c r="K3195" t="s">
        <v>276</v>
      </c>
      <c r="L3195">
        <v>55.871949999999998</v>
      </c>
      <c r="M3195">
        <v>-8.4250600000000002</v>
      </c>
      <c r="N3195" t="s">
        <v>43</v>
      </c>
      <c r="O3195" t="s">
        <v>86</v>
      </c>
      <c r="W3195">
        <v>5</v>
      </c>
      <c r="Y3195" t="s">
        <v>88</v>
      </c>
      <c r="Z3195" t="s">
        <v>52</v>
      </c>
      <c r="AA3195" t="s">
        <v>47</v>
      </c>
      <c r="AB3195" t="s">
        <v>64</v>
      </c>
      <c r="AC3195" t="s">
        <v>89</v>
      </c>
      <c r="AE3195" t="s">
        <v>50</v>
      </c>
      <c r="AK3195">
        <v>70</v>
      </c>
    </row>
    <row r="3196" spans="1:37" x14ac:dyDescent="0.3">
      <c r="A3196" s="1">
        <v>43660</v>
      </c>
      <c r="B3196" s="2">
        <v>0.79803240740740744</v>
      </c>
      <c r="C3196" t="s">
        <v>39</v>
      </c>
      <c r="D3196" t="s">
        <v>13</v>
      </c>
      <c r="E3196">
        <v>183</v>
      </c>
      <c r="F3196" t="s">
        <v>40</v>
      </c>
      <c r="G3196" t="s">
        <v>276</v>
      </c>
      <c r="H3196" t="s">
        <v>41</v>
      </c>
      <c r="I3196">
        <v>300</v>
      </c>
      <c r="J3196" t="s">
        <v>42</v>
      </c>
      <c r="K3196" t="s">
        <v>276</v>
      </c>
      <c r="L3196">
        <v>56.362476666666701</v>
      </c>
      <c r="M3196">
        <v>-7.8654933333333297</v>
      </c>
      <c r="N3196" t="s">
        <v>43</v>
      </c>
      <c r="O3196" t="s">
        <v>44</v>
      </c>
      <c r="W3196">
        <v>86</v>
      </c>
      <c r="Z3196" t="s">
        <v>46</v>
      </c>
      <c r="AA3196" t="s">
        <v>47</v>
      </c>
      <c r="AB3196" t="s">
        <v>64</v>
      </c>
      <c r="AC3196" t="s">
        <v>89</v>
      </c>
      <c r="AE3196" t="s">
        <v>50</v>
      </c>
    </row>
    <row r="3197" spans="1:37" x14ac:dyDescent="0.3">
      <c r="A3197" s="1">
        <v>43660</v>
      </c>
      <c r="B3197" s="2">
        <v>0.79827546296296292</v>
      </c>
      <c r="C3197" t="s">
        <v>39</v>
      </c>
      <c r="D3197" t="s">
        <v>13</v>
      </c>
      <c r="E3197">
        <v>183</v>
      </c>
      <c r="F3197" t="s">
        <v>40</v>
      </c>
      <c r="G3197" t="s">
        <v>276</v>
      </c>
      <c r="H3197" t="s">
        <v>41</v>
      </c>
      <c r="I3197">
        <v>300</v>
      </c>
      <c r="J3197" t="s">
        <v>42</v>
      </c>
      <c r="K3197" t="s">
        <v>276</v>
      </c>
      <c r="L3197">
        <v>56.362468333333297</v>
      </c>
      <c r="M3197">
        <v>-7.8672866666666703</v>
      </c>
      <c r="N3197" t="s">
        <v>43</v>
      </c>
      <c r="O3197" t="s">
        <v>61</v>
      </c>
      <c r="P3197">
        <v>38</v>
      </c>
      <c r="AA3197" t="s">
        <v>47</v>
      </c>
      <c r="AB3197" t="s">
        <v>64</v>
      </c>
      <c r="AC3197" t="s">
        <v>89</v>
      </c>
      <c r="AE3197" t="s">
        <v>50</v>
      </c>
    </row>
    <row r="3198" spans="1:37" x14ac:dyDescent="0.3">
      <c r="A3198" s="1">
        <v>43660</v>
      </c>
      <c r="B3198" s="2">
        <v>0.79857638888888882</v>
      </c>
      <c r="C3198" t="s">
        <v>39</v>
      </c>
      <c r="D3198" t="s">
        <v>13</v>
      </c>
      <c r="E3198">
        <v>183</v>
      </c>
      <c r="F3198" t="s">
        <v>40</v>
      </c>
      <c r="G3198" t="s">
        <v>276</v>
      </c>
      <c r="H3198" t="s">
        <v>41</v>
      </c>
      <c r="I3198">
        <v>300</v>
      </c>
      <c r="J3198" t="s">
        <v>42</v>
      </c>
      <c r="K3198" t="s">
        <v>276</v>
      </c>
      <c r="L3198">
        <v>56.362459999999999</v>
      </c>
      <c r="M3198">
        <v>-7.86957166666667</v>
      </c>
      <c r="N3198" t="s">
        <v>43</v>
      </c>
      <c r="O3198" t="s">
        <v>86</v>
      </c>
      <c r="W3198">
        <v>3</v>
      </c>
      <c r="Y3198" t="s">
        <v>88</v>
      </c>
      <c r="Z3198" t="s">
        <v>63</v>
      </c>
      <c r="AA3198" t="s">
        <v>47</v>
      </c>
      <c r="AB3198" t="s">
        <v>64</v>
      </c>
      <c r="AC3198" t="s">
        <v>89</v>
      </c>
      <c r="AE3198" t="s">
        <v>50</v>
      </c>
    </row>
    <row r="3199" spans="1:37" x14ac:dyDescent="0.3">
      <c r="A3199" s="1">
        <v>43660</v>
      </c>
      <c r="B3199" s="2">
        <v>0.79925925925925922</v>
      </c>
      <c r="C3199" t="s">
        <v>39</v>
      </c>
      <c r="D3199" t="s">
        <v>13</v>
      </c>
      <c r="E3199">
        <v>183</v>
      </c>
      <c r="F3199" t="s">
        <v>40</v>
      </c>
      <c r="G3199" t="s">
        <v>276</v>
      </c>
      <c r="H3199" t="s">
        <v>41</v>
      </c>
      <c r="I3199">
        <v>300</v>
      </c>
      <c r="J3199" t="s">
        <v>42</v>
      </c>
      <c r="K3199" t="s">
        <v>276</v>
      </c>
      <c r="L3199">
        <v>56.362434999999998</v>
      </c>
      <c r="M3199">
        <v>-7.8744666666666703</v>
      </c>
      <c r="N3199" t="s">
        <v>129</v>
      </c>
      <c r="O3199" t="s">
        <v>118</v>
      </c>
      <c r="W3199">
        <v>1</v>
      </c>
      <c r="Y3199" t="s">
        <v>28</v>
      </c>
      <c r="Z3199" t="s">
        <v>52</v>
      </c>
      <c r="AA3199" t="s">
        <v>76</v>
      </c>
      <c r="AE3199" t="s">
        <v>57</v>
      </c>
    </row>
    <row r="3200" spans="1:37" x14ac:dyDescent="0.3">
      <c r="A3200" s="1">
        <v>43660</v>
      </c>
      <c r="B3200" s="2">
        <v>0.80060185185185195</v>
      </c>
      <c r="C3200" t="s">
        <v>39</v>
      </c>
      <c r="D3200" t="s">
        <v>13</v>
      </c>
      <c r="E3200">
        <v>183</v>
      </c>
      <c r="F3200" t="s">
        <v>40</v>
      </c>
      <c r="G3200" t="s">
        <v>276</v>
      </c>
      <c r="H3200" t="s">
        <v>41</v>
      </c>
      <c r="I3200">
        <v>300</v>
      </c>
      <c r="J3200" t="s">
        <v>42</v>
      </c>
      <c r="K3200" t="s">
        <v>276</v>
      </c>
      <c r="L3200">
        <v>56.362418333333302</v>
      </c>
      <c r="M3200">
        <v>-7.8841616666666701</v>
      </c>
      <c r="N3200" t="s">
        <v>129</v>
      </c>
      <c r="O3200" t="s">
        <v>44</v>
      </c>
      <c r="W3200">
        <v>7</v>
      </c>
      <c r="Z3200" t="s">
        <v>46</v>
      </c>
      <c r="AA3200" t="s">
        <v>76</v>
      </c>
      <c r="AE3200" t="s">
        <v>57</v>
      </c>
    </row>
    <row r="3201" spans="1:31" x14ac:dyDescent="0.3">
      <c r="A3201" s="1">
        <v>43660</v>
      </c>
      <c r="B3201" s="2">
        <v>0.80133101851851851</v>
      </c>
      <c r="C3201" t="s">
        <v>39</v>
      </c>
      <c r="D3201" t="s">
        <v>13</v>
      </c>
      <c r="E3201">
        <v>183</v>
      </c>
      <c r="F3201" t="s">
        <v>40</v>
      </c>
      <c r="G3201" t="s">
        <v>276</v>
      </c>
      <c r="H3201" t="s">
        <v>41</v>
      </c>
      <c r="I3201">
        <v>300</v>
      </c>
      <c r="J3201" t="s">
        <v>42</v>
      </c>
      <c r="K3201" t="s">
        <v>276</v>
      </c>
      <c r="L3201">
        <v>56.362441666666697</v>
      </c>
      <c r="M3201">
        <v>-7.8894799999999998</v>
      </c>
      <c r="N3201" t="s">
        <v>129</v>
      </c>
      <c r="O3201" t="s">
        <v>54</v>
      </c>
      <c r="W3201">
        <v>1</v>
      </c>
      <c r="Y3201" t="s">
        <v>28</v>
      </c>
      <c r="Z3201" t="s">
        <v>52</v>
      </c>
      <c r="AA3201" t="s">
        <v>47</v>
      </c>
      <c r="AB3201" t="s">
        <v>64</v>
      </c>
      <c r="AE3201" t="s">
        <v>57</v>
      </c>
    </row>
    <row r="3202" spans="1:31" x14ac:dyDescent="0.3">
      <c r="A3202" s="1">
        <v>43660</v>
      </c>
      <c r="B3202" s="2">
        <v>0.80251157407407403</v>
      </c>
      <c r="C3202" t="s">
        <v>39</v>
      </c>
      <c r="D3202" t="s">
        <v>13</v>
      </c>
      <c r="E3202">
        <v>183</v>
      </c>
      <c r="F3202" t="s">
        <v>40</v>
      </c>
      <c r="G3202" t="s">
        <v>276</v>
      </c>
      <c r="H3202" t="s">
        <v>41</v>
      </c>
      <c r="I3202">
        <v>300</v>
      </c>
      <c r="J3202" t="s">
        <v>42</v>
      </c>
      <c r="K3202" t="s">
        <v>276</v>
      </c>
      <c r="L3202">
        <v>56.362423333333297</v>
      </c>
      <c r="M3202">
        <v>-7.8980750000000004</v>
      </c>
      <c r="N3202" t="s">
        <v>129</v>
      </c>
      <c r="O3202" t="s">
        <v>54</v>
      </c>
      <c r="W3202">
        <v>5</v>
      </c>
      <c r="Y3202" t="s">
        <v>28</v>
      </c>
      <c r="Z3202" t="s">
        <v>52</v>
      </c>
      <c r="AA3202" t="s">
        <v>47</v>
      </c>
      <c r="AB3202" t="s">
        <v>64</v>
      </c>
      <c r="AE3202" t="s">
        <v>57</v>
      </c>
    </row>
    <row r="3203" spans="1:31" x14ac:dyDescent="0.3">
      <c r="A3203" s="1">
        <v>43660</v>
      </c>
      <c r="B3203" s="2">
        <v>0.80374999999999996</v>
      </c>
      <c r="C3203" t="s">
        <v>39</v>
      </c>
      <c r="D3203" t="s">
        <v>13</v>
      </c>
      <c r="E3203">
        <v>183</v>
      </c>
      <c r="F3203" t="s">
        <v>40</v>
      </c>
      <c r="G3203" t="s">
        <v>276</v>
      </c>
      <c r="H3203" t="s">
        <v>41</v>
      </c>
      <c r="I3203">
        <v>300</v>
      </c>
      <c r="J3203" t="s">
        <v>42</v>
      </c>
      <c r="K3203" t="s">
        <v>276</v>
      </c>
      <c r="L3203">
        <v>56.3623816666667</v>
      </c>
      <c r="M3203">
        <v>-7.9070383333333298</v>
      </c>
      <c r="N3203" t="s">
        <v>129</v>
      </c>
      <c r="O3203" t="s">
        <v>147</v>
      </c>
      <c r="W3203">
        <v>23</v>
      </c>
      <c r="Y3203" t="s">
        <v>28</v>
      </c>
      <c r="Z3203" t="s">
        <v>52</v>
      </c>
      <c r="AA3203" t="s">
        <v>47</v>
      </c>
      <c r="AB3203" t="s">
        <v>72</v>
      </c>
      <c r="AE3203" t="s">
        <v>57</v>
      </c>
    </row>
    <row r="3204" spans="1:31" x14ac:dyDescent="0.3">
      <c r="A3204" s="1">
        <v>43660</v>
      </c>
      <c r="B3204" s="2">
        <v>0.80487268518518518</v>
      </c>
      <c r="C3204" t="s">
        <v>39</v>
      </c>
      <c r="D3204" t="s">
        <v>13</v>
      </c>
      <c r="E3204">
        <v>183</v>
      </c>
      <c r="F3204" t="s">
        <v>40</v>
      </c>
      <c r="G3204" t="s">
        <v>276</v>
      </c>
      <c r="H3204" t="s">
        <v>41</v>
      </c>
      <c r="I3204">
        <v>300</v>
      </c>
      <c r="J3204" t="s">
        <v>42</v>
      </c>
      <c r="K3204" t="s">
        <v>276</v>
      </c>
      <c r="L3204">
        <v>56.362376666666698</v>
      </c>
      <c r="M3204">
        <v>-7.9152116666666696</v>
      </c>
      <c r="N3204" t="s">
        <v>129</v>
      </c>
      <c r="O3204" t="s">
        <v>86</v>
      </c>
      <c r="W3204">
        <v>1</v>
      </c>
      <c r="Y3204" t="s">
        <v>28</v>
      </c>
      <c r="Z3204" t="s">
        <v>52</v>
      </c>
      <c r="AA3204" t="s">
        <v>122</v>
      </c>
      <c r="AE3204" t="s">
        <v>57</v>
      </c>
    </row>
    <row r="3205" spans="1:31" x14ac:dyDescent="0.3">
      <c r="A3205" s="1">
        <v>43660</v>
      </c>
      <c r="B3205" s="2">
        <v>0.8049884259259259</v>
      </c>
      <c r="C3205" t="s">
        <v>39</v>
      </c>
      <c r="D3205" t="s">
        <v>13</v>
      </c>
      <c r="E3205">
        <v>183</v>
      </c>
      <c r="F3205" t="s">
        <v>40</v>
      </c>
      <c r="G3205" t="s">
        <v>276</v>
      </c>
      <c r="H3205" t="s">
        <v>41</v>
      </c>
      <c r="I3205">
        <v>300</v>
      </c>
      <c r="J3205" t="s">
        <v>42</v>
      </c>
      <c r="K3205" t="s">
        <v>276</v>
      </c>
      <c r="L3205">
        <v>56.362363333333299</v>
      </c>
      <c r="M3205">
        <v>-7.9160500000000003</v>
      </c>
      <c r="N3205" t="s">
        <v>129</v>
      </c>
      <c r="O3205" t="s">
        <v>54</v>
      </c>
      <c r="W3205">
        <v>8</v>
      </c>
      <c r="Y3205" t="s">
        <v>28</v>
      </c>
      <c r="Z3205" t="s">
        <v>52</v>
      </c>
      <c r="AA3205" t="s">
        <v>47</v>
      </c>
      <c r="AB3205" t="s">
        <v>64</v>
      </c>
      <c r="AE3205" t="s">
        <v>57</v>
      </c>
    </row>
    <row r="3206" spans="1:31" x14ac:dyDescent="0.3">
      <c r="A3206" s="1">
        <v>43660</v>
      </c>
      <c r="B3206" s="2">
        <v>0.80598379629629635</v>
      </c>
      <c r="C3206" t="s">
        <v>39</v>
      </c>
      <c r="D3206" t="s">
        <v>13</v>
      </c>
      <c r="E3206">
        <v>183</v>
      </c>
      <c r="F3206" t="s">
        <v>40</v>
      </c>
      <c r="G3206" t="s">
        <v>276</v>
      </c>
      <c r="H3206" t="s">
        <v>41</v>
      </c>
      <c r="I3206">
        <v>300</v>
      </c>
      <c r="J3206" t="s">
        <v>42</v>
      </c>
      <c r="K3206" t="s">
        <v>276</v>
      </c>
      <c r="L3206">
        <v>56.362311666666699</v>
      </c>
      <c r="M3206">
        <v>-7.923235</v>
      </c>
      <c r="N3206" t="s">
        <v>129</v>
      </c>
      <c r="O3206" t="s">
        <v>61</v>
      </c>
      <c r="P3206">
        <v>3</v>
      </c>
      <c r="AA3206" t="s">
        <v>76</v>
      </c>
      <c r="AE3206" t="s">
        <v>57</v>
      </c>
    </row>
    <row r="3207" spans="1:31" x14ac:dyDescent="0.3">
      <c r="A3207" s="1">
        <v>43660</v>
      </c>
      <c r="B3207" s="2">
        <v>0.80641203703703701</v>
      </c>
      <c r="C3207" t="s">
        <v>39</v>
      </c>
      <c r="D3207" t="s">
        <v>13</v>
      </c>
      <c r="E3207">
        <v>183</v>
      </c>
      <c r="F3207" t="s">
        <v>40</v>
      </c>
      <c r="G3207" t="s">
        <v>276</v>
      </c>
      <c r="H3207" t="s">
        <v>41</v>
      </c>
      <c r="I3207">
        <v>300</v>
      </c>
      <c r="J3207" t="s">
        <v>42</v>
      </c>
      <c r="K3207" t="s">
        <v>276</v>
      </c>
      <c r="L3207">
        <v>56.362259999999999</v>
      </c>
      <c r="M3207">
        <v>-7.9263733333333297</v>
      </c>
      <c r="N3207" t="s">
        <v>129</v>
      </c>
      <c r="O3207" t="s">
        <v>44</v>
      </c>
      <c r="W3207">
        <v>2</v>
      </c>
      <c r="Z3207" t="s">
        <v>46</v>
      </c>
      <c r="AA3207" t="s">
        <v>47</v>
      </c>
      <c r="AB3207" t="s">
        <v>53</v>
      </c>
      <c r="AE3207" t="s">
        <v>50</v>
      </c>
    </row>
    <row r="3208" spans="1:31" x14ac:dyDescent="0.3">
      <c r="A3208" s="1">
        <v>43660</v>
      </c>
      <c r="B3208" s="2">
        <v>0.80668981481481483</v>
      </c>
      <c r="C3208" t="s">
        <v>39</v>
      </c>
      <c r="D3208" t="s">
        <v>13</v>
      </c>
      <c r="E3208">
        <v>183</v>
      </c>
      <c r="F3208" t="s">
        <v>40</v>
      </c>
      <c r="G3208" t="s">
        <v>276</v>
      </c>
      <c r="H3208" t="s">
        <v>41</v>
      </c>
      <c r="I3208">
        <v>300</v>
      </c>
      <c r="J3208" t="s">
        <v>42</v>
      </c>
      <c r="K3208" t="s">
        <v>276</v>
      </c>
      <c r="L3208">
        <v>56.362248333333298</v>
      </c>
      <c r="M3208">
        <v>-7.9284083333333299</v>
      </c>
      <c r="N3208" t="s">
        <v>129</v>
      </c>
      <c r="O3208" t="s">
        <v>54</v>
      </c>
      <c r="W3208">
        <v>2</v>
      </c>
      <c r="Y3208" t="s">
        <v>28</v>
      </c>
      <c r="Z3208" t="s">
        <v>52</v>
      </c>
      <c r="AA3208" t="s">
        <v>47</v>
      </c>
      <c r="AB3208" t="s">
        <v>64</v>
      </c>
      <c r="AE3208" t="s">
        <v>57</v>
      </c>
    </row>
    <row r="3209" spans="1:31" x14ac:dyDescent="0.3">
      <c r="A3209" s="1">
        <v>43660</v>
      </c>
      <c r="B3209" s="2">
        <v>0.80680555555555555</v>
      </c>
      <c r="C3209" t="s">
        <v>39</v>
      </c>
      <c r="D3209" t="s">
        <v>13</v>
      </c>
      <c r="E3209">
        <v>183</v>
      </c>
      <c r="F3209" t="s">
        <v>40</v>
      </c>
      <c r="G3209" t="s">
        <v>276</v>
      </c>
      <c r="H3209" t="s">
        <v>41</v>
      </c>
      <c r="I3209">
        <v>300</v>
      </c>
      <c r="J3209" t="s">
        <v>42</v>
      </c>
      <c r="K3209" t="s">
        <v>276</v>
      </c>
      <c r="L3209">
        <v>56.362246666666699</v>
      </c>
      <c r="M3209">
        <v>-7.9292483333333301</v>
      </c>
      <c r="N3209" t="s">
        <v>129</v>
      </c>
      <c r="O3209" t="s">
        <v>44</v>
      </c>
      <c r="W3209">
        <v>2</v>
      </c>
      <c r="Z3209" t="s">
        <v>46</v>
      </c>
      <c r="AA3209" t="s">
        <v>81</v>
      </c>
      <c r="AE3209" t="s">
        <v>57</v>
      </c>
    </row>
    <row r="3210" spans="1:31" x14ac:dyDescent="0.3">
      <c r="A3210" s="1">
        <v>43660</v>
      </c>
      <c r="B3210" s="2">
        <v>0.80697916666666669</v>
      </c>
      <c r="C3210" t="s">
        <v>39</v>
      </c>
      <c r="D3210" t="s">
        <v>13</v>
      </c>
      <c r="E3210">
        <v>183</v>
      </c>
      <c r="F3210" t="s">
        <v>40</v>
      </c>
      <c r="G3210" t="s">
        <v>276</v>
      </c>
      <c r="H3210" t="s">
        <v>41</v>
      </c>
      <c r="I3210">
        <v>300</v>
      </c>
      <c r="J3210" t="s">
        <v>42</v>
      </c>
      <c r="K3210" t="s">
        <v>276</v>
      </c>
      <c r="L3210">
        <v>56.362243333333303</v>
      </c>
      <c r="M3210">
        <v>-7.9304983333333299</v>
      </c>
      <c r="N3210" t="s">
        <v>129</v>
      </c>
      <c r="O3210" t="s">
        <v>54</v>
      </c>
      <c r="W3210">
        <v>3</v>
      </c>
      <c r="Y3210" t="s">
        <v>28</v>
      </c>
      <c r="Z3210" t="s">
        <v>52</v>
      </c>
      <c r="AA3210" t="s">
        <v>47</v>
      </c>
      <c r="AB3210" t="s">
        <v>64</v>
      </c>
      <c r="AE3210" t="s">
        <v>57</v>
      </c>
    </row>
    <row r="3211" spans="1:31" x14ac:dyDescent="0.3">
      <c r="A3211" s="1">
        <v>43660</v>
      </c>
      <c r="B3211" s="2">
        <v>0.80710648148148145</v>
      </c>
      <c r="C3211" t="s">
        <v>39</v>
      </c>
      <c r="D3211" t="s">
        <v>13</v>
      </c>
      <c r="E3211">
        <v>183</v>
      </c>
      <c r="F3211" t="s">
        <v>40</v>
      </c>
      <c r="G3211" t="s">
        <v>276</v>
      </c>
      <c r="H3211" t="s">
        <v>41</v>
      </c>
      <c r="I3211">
        <v>300</v>
      </c>
      <c r="J3211" t="s">
        <v>42</v>
      </c>
      <c r="K3211" t="s">
        <v>276</v>
      </c>
      <c r="L3211">
        <v>56.362234999999998</v>
      </c>
      <c r="M3211">
        <v>-7.9314999999999998</v>
      </c>
      <c r="N3211" t="s">
        <v>129</v>
      </c>
      <c r="O3211" t="s">
        <v>61</v>
      </c>
      <c r="P3211">
        <v>2</v>
      </c>
      <c r="AA3211" t="s">
        <v>47</v>
      </c>
      <c r="AB3211" t="s">
        <v>53</v>
      </c>
      <c r="AE3211" t="s">
        <v>50</v>
      </c>
    </row>
    <row r="3212" spans="1:31" x14ac:dyDescent="0.3">
      <c r="A3212" s="1">
        <v>43660</v>
      </c>
      <c r="B3212" s="2">
        <v>0.80723379629629621</v>
      </c>
      <c r="C3212" t="s">
        <v>39</v>
      </c>
      <c r="D3212" t="s">
        <v>13</v>
      </c>
      <c r="E3212">
        <v>183</v>
      </c>
      <c r="F3212" t="s">
        <v>40</v>
      </c>
      <c r="G3212" t="s">
        <v>276</v>
      </c>
      <c r="H3212" t="s">
        <v>41</v>
      </c>
      <c r="I3212">
        <v>300</v>
      </c>
      <c r="J3212" t="s">
        <v>42</v>
      </c>
      <c r="K3212" t="s">
        <v>276</v>
      </c>
      <c r="L3212">
        <v>56.362228333333299</v>
      </c>
      <c r="M3212">
        <v>-7.93242166666667</v>
      </c>
      <c r="N3212" t="s">
        <v>129</v>
      </c>
      <c r="O3212" t="s">
        <v>44</v>
      </c>
      <c r="W3212">
        <v>3</v>
      </c>
      <c r="Z3212" t="s">
        <v>46</v>
      </c>
      <c r="AA3212" t="s">
        <v>107</v>
      </c>
      <c r="AE3212" t="s">
        <v>57</v>
      </c>
    </row>
    <row r="3213" spans="1:31" x14ac:dyDescent="0.3">
      <c r="A3213" s="1">
        <v>43660</v>
      </c>
      <c r="B3213" s="2">
        <v>0.8074189814814815</v>
      </c>
      <c r="C3213" t="s">
        <v>39</v>
      </c>
      <c r="D3213" t="s">
        <v>13</v>
      </c>
      <c r="E3213">
        <v>183</v>
      </c>
      <c r="F3213" t="s">
        <v>40</v>
      </c>
      <c r="G3213" t="s">
        <v>276</v>
      </c>
      <c r="H3213" t="s">
        <v>41</v>
      </c>
      <c r="I3213">
        <v>300</v>
      </c>
      <c r="J3213" t="s">
        <v>42</v>
      </c>
      <c r="K3213" t="s">
        <v>276</v>
      </c>
      <c r="L3213">
        <v>56.362216666666697</v>
      </c>
      <c r="M3213">
        <v>-7.933675</v>
      </c>
      <c r="N3213" t="s">
        <v>129</v>
      </c>
      <c r="O3213" t="s">
        <v>148</v>
      </c>
      <c r="W3213">
        <v>1</v>
      </c>
      <c r="Y3213" t="s">
        <v>28</v>
      </c>
      <c r="Z3213" t="s">
        <v>52</v>
      </c>
      <c r="AA3213" t="s">
        <v>47</v>
      </c>
      <c r="AB3213" t="s">
        <v>71</v>
      </c>
      <c r="AE3213" t="s">
        <v>50</v>
      </c>
    </row>
    <row r="3214" spans="1:31" x14ac:dyDescent="0.3">
      <c r="A3214" s="1">
        <v>43660</v>
      </c>
      <c r="B3214" s="2">
        <v>0.80763888888888891</v>
      </c>
      <c r="C3214" t="s">
        <v>39</v>
      </c>
      <c r="D3214" t="s">
        <v>13</v>
      </c>
      <c r="E3214">
        <v>183</v>
      </c>
      <c r="F3214" t="s">
        <v>40</v>
      </c>
      <c r="G3214" t="s">
        <v>276</v>
      </c>
      <c r="H3214" t="s">
        <v>41</v>
      </c>
      <c r="I3214">
        <v>300</v>
      </c>
      <c r="J3214" t="s">
        <v>42</v>
      </c>
      <c r="K3214" t="s">
        <v>276</v>
      </c>
      <c r="L3214">
        <v>56.362213333333301</v>
      </c>
      <c r="M3214">
        <v>-7.93527</v>
      </c>
      <c r="N3214" t="s">
        <v>129</v>
      </c>
      <c r="O3214" t="s">
        <v>147</v>
      </c>
      <c r="W3214">
        <v>1</v>
      </c>
      <c r="Y3214" t="s">
        <v>28</v>
      </c>
      <c r="Z3214" t="s">
        <v>52</v>
      </c>
      <c r="AA3214" t="s">
        <v>81</v>
      </c>
      <c r="AE3214" t="s">
        <v>57</v>
      </c>
    </row>
    <row r="3215" spans="1:31" x14ac:dyDescent="0.3">
      <c r="A3215" s="1">
        <v>43660</v>
      </c>
      <c r="B3215" s="2">
        <v>0.80775462962962974</v>
      </c>
      <c r="C3215" t="s">
        <v>39</v>
      </c>
      <c r="D3215" t="s">
        <v>13</v>
      </c>
      <c r="E3215">
        <v>183</v>
      </c>
      <c r="F3215" t="s">
        <v>40</v>
      </c>
      <c r="G3215" t="s">
        <v>276</v>
      </c>
      <c r="H3215" t="s">
        <v>41</v>
      </c>
      <c r="I3215">
        <v>300</v>
      </c>
      <c r="J3215" t="s">
        <v>42</v>
      </c>
      <c r="K3215" t="s">
        <v>276</v>
      </c>
      <c r="L3215">
        <v>56.362208333333299</v>
      </c>
      <c r="M3215">
        <v>-7.9361983333333299</v>
      </c>
      <c r="N3215" t="s">
        <v>129</v>
      </c>
      <c r="O3215" t="s">
        <v>147</v>
      </c>
      <c r="W3215">
        <v>1</v>
      </c>
      <c r="Y3215" t="s">
        <v>69</v>
      </c>
      <c r="Z3215" t="s">
        <v>158</v>
      </c>
      <c r="AA3215" t="s">
        <v>81</v>
      </c>
      <c r="AE3215" t="s">
        <v>57</v>
      </c>
    </row>
    <row r="3216" spans="1:31" x14ac:dyDescent="0.3">
      <c r="A3216" s="1">
        <v>43660</v>
      </c>
      <c r="B3216" s="2">
        <v>0.8078819444444445</v>
      </c>
      <c r="C3216" t="s">
        <v>39</v>
      </c>
      <c r="D3216" t="s">
        <v>13</v>
      </c>
      <c r="E3216">
        <v>183</v>
      </c>
      <c r="F3216" t="s">
        <v>40</v>
      </c>
      <c r="G3216" t="s">
        <v>276</v>
      </c>
      <c r="H3216" t="s">
        <v>41</v>
      </c>
      <c r="I3216">
        <v>300</v>
      </c>
      <c r="J3216" t="s">
        <v>42</v>
      </c>
      <c r="K3216" t="s">
        <v>276</v>
      </c>
      <c r="L3216">
        <v>56.362203333333298</v>
      </c>
      <c r="M3216">
        <v>-7.9370399999999997</v>
      </c>
      <c r="N3216" t="s">
        <v>129</v>
      </c>
      <c r="O3216" t="s">
        <v>54</v>
      </c>
      <c r="W3216">
        <v>2</v>
      </c>
      <c r="Y3216" t="s">
        <v>28</v>
      </c>
      <c r="Z3216" t="s">
        <v>52</v>
      </c>
      <c r="AA3216" t="s">
        <v>47</v>
      </c>
      <c r="AB3216" t="s">
        <v>64</v>
      </c>
      <c r="AE3216" t="s">
        <v>57</v>
      </c>
    </row>
    <row r="3217" spans="1:41" x14ac:dyDescent="0.3">
      <c r="A3217" s="1">
        <v>43660</v>
      </c>
      <c r="B3217" s="2">
        <v>0.8080208333333333</v>
      </c>
      <c r="C3217" t="s">
        <v>39</v>
      </c>
      <c r="D3217" t="s">
        <v>13</v>
      </c>
      <c r="E3217">
        <v>183</v>
      </c>
      <c r="F3217" t="s">
        <v>40</v>
      </c>
      <c r="G3217" t="s">
        <v>276</v>
      </c>
      <c r="H3217" t="s">
        <v>41</v>
      </c>
      <c r="I3217">
        <v>300</v>
      </c>
      <c r="J3217" t="s">
        <v>42</v>
      </c>
      <c r="K3217" t="s">
        <v>276</v>
      </c>
      <c r="L3217">
        <v>56.362191666666703</v>
      </c>
      <c r="M3217">
        <v>-7.9380533333333299</v>
      </c>
      <c r="N3217" t="s">
        <v>129</v>
      </c>
      <c r="O3217" t="s">
        <v>86</v>
      </c>
      <c r="W3217">
        <v>1</v>
      </c>
      <c r="Y3217" t="s">
        <v>28</v>
      </c>
      <c r="Z3217" t="s">
        <v>52</v>
      </c>
      <c r="AA3217" t="s">
        <v>76</v>
      </c>
      <c r="AE3217" t="s">
        <v>57</v>
      </c>
    </row>
    <row r="3218" spans="1:41" x14ac:dyDescent="0.3">
      <c r="A3218" s="1">
        <v>43660</v>
      </c>
      <c r="B3218" s="2">
        <v>0.80857638888888894</v>
      </c>
      <c r="C3218" t="s">
        <v>39</v>
      </c>
      <c r="D3218" t="s">
        <v>13</v>
      </c>
      <c r="E3218">
        <v>183</v>
      </c>
      <c r="F3218" t="s">
        <v>40</v>
      </c>
      <c r="G3218" t="s">
        <v>276</v>
      </c>
      <c r="H3218" t="s">
        <v>41</v>
      </c>
      <c r="I3218">
        <v>300</v>
      </c>
      <c r="J3218" t="s">
        <v>42</v>
      </c>
      <c r="K3218" t="s">
        <v>276</v>
      </c>
      <c r="L3218">
        <v>56.362166666666702</v>
      </c>
      <c r="M3218">
        <v>-7.9422283333333299</v>
      </c>
      <c r="N3218" t="s">
        <v>129</v>
      </c>
      <c r="O3218" t="s">
        <v>147</v>
      </c>
      <c r="W3218">
        <v>11</v>
      </c>
      <c r="Y3218" t="s">
        <v>28</v>
      </c>
      <c r="Z3218" t="s">
        <v>52</v>
      </c>
      <c r="AA3218" t="s">
        <v>47</v>
      </c>
      <c r="AB3218" t="s">
        <v>72</v>
      </c>
      <c r="AE3218" t="s">
        <v>50</v>
      </c>
    </row>
    <row r="3219" spans="1:41" x14ac:dyDescent="0.3">
      <c r="A3219" s="1">
        <v>43660</v>
      </c>
      <c r="B3219" s="2">
        <v>0.80869212962962955</v>
      </c>
      <c r="C3219" t="s">
        <v>39</v>
      </c>
      <c r="D3219" t="s">
        <v>13</v>
      </c>
      <c r="E3219">
        <v>183</v>
      </c>
      <c r="F3219" t="s">
        <v>40</v>
      </c>
      <c r="G3219" t="s">
        <v>276</v>
      </c>
      <c r="H3219" t="s">
        <v>41</v>
      </c>
      <c r="I3219">
        <v>300</v>
      </c>
      <c r="J3219" t="s">
        <v>42</v>
      </c>
      <c r="K3219" t="s">
        <v>276</v>
      </c>
      <c r="L3219">
        <v>56.362161666666701</v>
      </c>
      <c r="M3219">
        <v>-7.9430816666666697</v>
      </c>
      <c r="N3219" t="s">
        <v>129</v>
      </c>
      <c r="O3219" t="s">
        <v>148</v>
      </c>
      <c r="W3219">
        <v>2</v>
      </c>
      <c r="Y3219" t="s">
        <v>28</v>
      </c>
      <c r="Z3219" t="s">
        <v>52</v>
      </c>
      <c r="AA3219" t="s">
        <v>47</v>
      </c>
      <c r="AB3219" t="s">
        <v>72</v>
      </c>
      <c r="AE3219" t="s">
        <v>50</v>
      </c>
    </row>
    <row r="3220" spans="1:41" x14ac:dyDescent="0.3">
      <c r="A3220" s="1">
        <v>43660</v>
      </c>
      <c r="B3220" s="2">
        <v>0.80891203703703696</v>
      </c>
      <c r="C3220" t="s">
        <v>39</v>
      </c>
      <c r="D3220" t="s">
        <v>13</v>
      </c>
      <c r="E3220">
        <v>183</v>
      </c>
      <c r="F3220" t="s">
        <v>40</v>
      </c>
      <c r="G3220" t="s">
        <v>276</v>
      </c>
      <c r="H3220" t="s">
        <v>41</v>
      </c>
      <c r="I3220">
        <v>300</v>
      </c>
      <c r="J3220" t="s">
        <v>42</v>
      </c>
      <c r="K3220" t="s">
        <v>276</v>
      </c>
      <c r="L3220">
        <v>56.362146666666703</v>
      </c>
      <c r="M3220">
        <v>-7.9446300000000001</v>
      </c>
      <c r="N3220" t="s">
        <v>129</v>
      </c>
      <c r="O3220" t="s">
        <v>61</v>
      </c>
      <c r="P3220">
        <v>2</v>
      </c>
      <c r="AA3220" t="s">
        <v>47</v>
      </c>
      <c r="AB3220" t="s">
        <v>56</v>
      </c>
      <c r="AE3220" t="s">
        <v>50</v>
      </c>
    </row>
    <row r="3221" spans="1:41" x14ac:dyDescent="0.3">
      <c r="A3221" s="1">
        <v>43660</v>
      </c>
      <c r="B3221" s="2">
        <v>0.80921296296296286</v>
      </c>
      <c r="C3221" t="s">
        <v>39</v>
      </c>
      <c r="D3221" t="s">
        <v>13</v>
      </c>
      <c r="E3221">
        <v>183</v>
      </c>
      <c r="F3221" t="s">
        <v>40</v>
      </c>
      <c r="G3221" t="s">
        <v>276</v>
      </c>
      <c r="H3221" t="s">
        <v>41</v>
      </c>
      <c r="I3221">
        <v>300</v>
      </c>
      <c r="J3221" t="s">
        <v>42</v>
      </c>
      <c r="K3221" t="s">
        <v>276</v>
      </c>
      <c r="L3221">
        <v>56.362130000000001</v>
      </c>
      <c r="M3221">
        <v>-7.9468433333333302</v>
      </c>
      <c r="N3221" t="s">
        <v>129</v>
      </c>
      <c r="O3221" t="s">
        <v>148</v>
      </c>
      <c r="W3221">
        <v>18</v>
      </c>
      <c r="Y3221" t="s">
        <v>28</v>
      </c>
      <c r="Z3221" t="s">
        <v>52</v>
      </c>
      <c r="AA3221" t="s">
        <v>47</v>
      </c>
      <c r="AB3221" t="s">
        <v>72</v>
      </c>
      <c r="AE3221" t="s">
        <v>57</v>
      </c>
    </row>
    <row r="3222" spans="1:41" x14ac:dyDescent="0.3">
      <c r="A3222" s="1">
        <v>43660</v>
      </c>
      <c r="B3222" s="2">
        <v>0.80965277777777767</v>
      </c>
      <c r="C3222" t="s">
        <v>39</v>
      </c>
      <c r="D3222" t="s">
        <v>13</v>
      </c>
      <c r="E3222">
        <v>183</v>
      </c>
      <c r="F3222" t="s">
        <v>40</v>
      </c>
      <c r="G3222" t="s">
        <v>276</v>
      </c>
      <c r="H3222" t="s">
        <v>41</v>
      </c>
      <c r="I3222">
        <v>300</v>
      </c>
      <c r="J3222" t="s">
        <v>42</v>
      </c>
      <c r="K3222" t="s">
        <v>276</v>
      </c>
      <c r="L3222">
        <v>56.362108333333303</v>
      </c>
      <c r="M3222">
        <v>-7.9501533333333301</v>
      </c>
      <c r="N3222" t="s">
        <v>129</v>
      </c>
      <c r="O3222" t="s">
        <v>44</v>
      </c>
      <c r="W3222">
        <v>2</v>
      </c>
      <c r="Z3222" t="s">
        <v>46</v>
      </c>
      <c r="AA3222" t="s">
        <v>76</v>
      </c>
      <c r="AE3222" t="s">
        <v>57</v>
      </c>
    </row>
    <row r="3223" spans="1:41" x14ac:dyDescent="0.3">
      <c r="A3223" s="1">
        <v>43660</v>
      </c>
      <c r="B3223" s="2">
        <v>0.81023148148148139</v>
      </c>
      <c r="C3223" t="s">
        <v>39</v>
      </c>
      <c r="D3223" t="s">
        <v>13</v>
      </c>
      <c r="E3223">
        <v>183</v>
      </c>
      <c r="F3223" t="s">
        <v>40</v>
      </c>
      <c r="G3223" t="s">
        <v>276</v>
      </c>
      <c r="H3223" t="s">
        <v>41</v>
      </c>
      <c r="I3223">
        <v>300</v>
      </c>
      <c r="J3223" t="s">
        <v>42</v>
      </c>
      <c r="K3223" t="s">
        <v>276</v>
      </c>
      <c r="L3223">
        <v>56.362071666666701</v>
      </c>
      <c r="M3223">
        <v>-7.9543566666666701</v>
      </c>
      <c r="N3223" t="s">
        <v>129</v>
      </c>
      <c r="O3223" t="s">
        <v>44</v>
      </c>
      <c r="W3223">
        <v>3</v>
      </c>
      <c r="Z3223" t="s">
        <v>46</v>
      </c>
      <c r="AA3223" t="s">
        <v>47</v>
      </c>
      <c r="AB3223" t="s">
        <v>72</v>
      </c>
      <c r="AE3223" t="s">
        <v>57</v>
      </c>
    </row>
    <row r="3224" spans="1:41" x14ac:dyDescent="0.3">
      <c r="A3224" s="1">
        <v>43660</v>
      </c>
      <c r="B3224" s="2">
        <v>0.8108912037037036</v>
      </c>
      <c r="C3224" t="s">
        <v>39</v>
      </c>
      <c r="D3224" t="s">
        <v>13</v>
      </c>
      <c r="E3224">
        <v>183</v>
      </c>
      <c r="F3224" t="s">
        <v>40</v>
      </c>
      <c r="G3224" t="s">
        <v>276</v>
      </c>
      <c r="H3224" t="s">
        <v>41</v>
      </c>
      <c r="I3224">
        <v>300</v>
      </c>
      <c r="J3224" t="s">
        <v>42</v>
      </c>
      <c r="K3224" t="s">
        <v>276</v>
      </c>
      <c r="L3224">
        <v>56.362011666666703</v>
      </c>
      <c r="M3224">
        <v>-7.9593333333333298</v>
      </c>
      <c r="N3224" t="s">
        <v>129</v>
      </c>
      <c r="O3224" t="s">
        <v>44</v>
      </c>
      <c r="W3224">
        <v>2</v>
      </c>
      <c r="Z3224" t="s">
        <v>46</v>
      </c>
      <c r="AA3224" t="s">
        <v>47</v>
      </c>
      <c r="AB3224" t="s">
        <v>53</v>
      </c>
      <c r="AE3224" t="s">
        <v>50</v>
      </c>
    </row>
    <row r="3225" spans="1:41" x14ac:dyDescent="0.3">
      <c r="A3225" s="1">
        <v>43660</v>
      </c>
      <c r="B3225" s="2">
        <v>0.81568287037037035</v>
      </c>
      <c r="C3225" t="s">
        <v>39</v>
      </c>
      <c r="D3225" t="s">
        <v>13</v>
      </c>
      <c r="E3225">
        <v>183</v>
      </c>
      <c r="F3225" t="s">
        <v>40</v>
      </c>
      <c r="G3225" t="s">
        <v>276</v>
      </c>
      <c r="H3225" t="s">
        <v>41</v>
      </c>
      <c r="I3225">
        <v>300</v>
      </c>
      <c r="J3225" t="s">
        <v>42</v>
      </c>
      <c r="K3225" t="s">
        <v>276</v>
      </c>
      <c r="L3225">
        <v>56.361735000000003</v>
      </c>
      <c r="M3225">
        <v>-7.9939400000000003</v>
      </c>
      <c r="N3225" t="s">
        <v>102</v>
      </c>
      <c r="O3225" t="s">
        <v>169</v>
      </c>
      <c r="AF3225">
        <v>3</v>
      </c>
      <c r="AK3225">
        <v>70</v>
      </c>
      <c r="AO3225" t="s">
        <v>104</v>
      </c>
    </row>
    <row r="3226" spans="1:41" x14ac:dyDescent="0.3">
      <c r="A3226" s="1">
        <v>43660</v>
      </c>
      <c r="B3226" s="2">
        <v>0.81589120370370372</v>
      </c>
      <c r="C3226" t="s">
        <v>39</v>
      </c>
      <c r="D3226" t="s">
        <v>13</v>
      </c>
      <c r="E3226">
        <v>183</v>
      </c>
      <c r="F3226" t="s">
        <v>40</v>
      </c>
      <c r="G3226" t="s">
        <v>276</v>
      </c>
      <c r="H3226" t="s">
        <v>41</v>
      </c>
      <c r="I3226">
        <v>300</v>
      </c>
      <c r="J3226" t="s">
        <v>42</v>
      </c>
      <c r="K3226" t="s">
        <v>276</v>
      </c>
      <c r="L3226">
        <v>56.361748333333303</v>
      </c>
      <c r="M3226">
        <v>-7.9954549999999998</v>
      </c>
      <c r="N3226" t="s">
        <v>129</v>
      </c>
      <c r="O3226" t="s">
        <v>147</v>
      </c>
      <c r="W3226">
        <v>1</v>
      </c>
      <c r="Y3226" t="s">
        <v>28</v>
      </c>
      <c r="Z3226" t="s">
        <v>52</v>
      </c>
      <c r="AA3226" t="s">
        <v>76</v>
      </c>
      <c r="AE3226" t="s">
        <v>50</v>
      </c>
      <c r="AK3226">
        <v>70</v>
      </c>
    </row>
    <row r="3227" spans="1:41" x14ac:dyDescent="0.3">
      <c r="A3227" s="1">
        <v>43660</v>
      </c>
      <c r="B3227" s="2">
        <v>0.81598379629629625</v>
      </c>
      <c r="C3227" t="s">
        <v>39</v>
      </c>
      <c r="D3227" t="s">
        <v>13</v>
      </c>
      <c r="E3227">
        <v>183</v>
      </c>
      <c r="F3227" t="s">
        <v>40</v>
      </c>
      <c r="G3227" t="s">
        <v>276</v>
      </c>
      <c r="H3227" t="s">
        <v>41</v>
      </c>
      <c r="I3227">
        <v>300</v>
      </c>
      <c r="J3227" t="s">
        <v>42</v>
      </c>
      <c r="K3227" t="s">
        <v>276</v>
      </c>
      <c r="L3227">
        <v>56.361755000000002</v>
      </c>
      <c r="M3227">
        <v>-7.9961250000000001</v>
      </c>
      <c r="N3227" t="s">
        <v>129</v>
      </c>
      <c r="O3227" t="s">
        <v>44</v>
      </c>
      <c r="W3227">
        <v>2</v>
      </c>
      <c r="Z3227" t="s">
        <v>46</v>
      </c>
      <c r="AA3227" t="s">
        <v>76</v>
      </c>
      <c r="AE3227" t="s">
        <v>50</v>
      </c>
      <c r="AK3227">
        <v>70</v>
      </c>
    </row>
    <row r="3228" spans="1:41" x14ac:dyDescent="0.3">
      <c r="A3228" s="1">
        <v>43660</v>
      </c>
      <c r="B3228" s="2">
        <v>0.81612268518518516</v>
      </c>
      <c r="C3228" t="s">
        <v>39</v>
      </c>
      <c r="D3228" t="s">
        <v>13</v>
      </c>
      <c r="E3228">
        <v>183</v>
      </c>
      <c r="F3228" t="s">
        <v>40</v>
      </c>
      <c r="G3228" t="s">
        <v>276</v>
      </c>
      <c r="H3228" t="s">
        <v>41</v>
      </c>
      <c r="I3228">
        <v>300</v>
      </c>
      <c r="J3228" t="s">
        <v>42</v>
      </c>
      <c r="K3228" t="s">
        <v>276</v>
      </c>
      <c r="L3228">
        <v>56.361758333333299</v>
      </c>
      <c r="M3228">
        <v>-7.9971300000000003</v>
      </c>
      <c r="N3228" t="s">
        <v>129</v>
      </c>
      <c r="O3228" t="s">
        <v>148</v>
      </c>
      <c r="W3228">
        <v>1</v>
      </c>
      <c r="Y3228" t="s">
        <v>28</v>
      </c>
      <c r="Z3228" t="s">
        <v>52</v>
      </c>
      <c r="AA3228" t="s">
        <v>47</v>
      </c>
      <c r="AB3228" t="s">
        <v>72</v>
      </c>
      <c r="AE3228" t="s">
        <v>57</v>
      </c>
      <c r="AK3228">
        <v>70</v>
      </c>
    </row>
    <row r="3229" spans="1:41" x14ac:dyDescent="0.3">
      <c r="A3229" s="1">
        <v>43660</v>
      </c>
      <c r="B3229" s="2">
        <v>0.81625000000000003</v>
      </c>
      <c r="C3229" t="s">
        <v>39</v>
      </c>
      <c r="D3229" t="s">
        <v>13</v>
      </c>
      <c r="E3229">
        <v>183</v>
      </c>
      <c r="F3229" t="s">
        <v>40</v>
      </c>
      <c r="G3229" t="s">
        <v>276</v>
      </c>
      <c r="H3229" t="s">
        <v>41</v>
      </c>
      <c r="I3229">
        <v>300</v>
      </c>
      <c r="J3229" t="s">
        <v>42</v>
      </c>
      <c r="K3229" t="s">
        <v>276</v>
      </c>
      <c r="L3229">
        <v>56.361764999999998</v>
      </c>
      <c r="M3229">
        <v>-7.9980583333333302</v>
      </c>
      <c r="N3229" t="s">
        <v>129</v>
      </c>
      <c r="O3229" t="s">
        <v>44</v>
      </c>
      <c r="W3229">
        <v>2</v>
      </c>
      <c r="Z3229" t="s">
        <v>46</v>
      </c>
      <c r="AA3229" t="s">
        <v>47</v>
      </c>
      <c r="AB3229" t="s">
        <v>72</v>
      </c>
      <c r="AE3229" t="s">
        <v>50</v>
      </c>
      <c r="AK3229">
        <v>70</v>
      </c>
    </row>
    <row r="3230" spans="1:41" x14ac:dyDescent="0.3">
      <c r="A3230" s="1">
        <v>43660</v>
      </c>
      <c r="B3230" s="2">
        <v>0.81644675925925936</v>
      </c>
      <c r="C3230" t="s">
        <v>39</v>
      </c>
      <c r="D3230" t="s">
        <v>13</v>
      </c>
      <c r="E3230">
        <v>183</v>
      </c>
      <c r="F3230" t="s">
        <v>40</v>
      </c>
      <c r="G3230" t="s">
        <v>276</v>
      </c>
      <c r="H3230" t="s">
        <v>41</v>
      </c>
      <c r="I3230">
        <v>300</v>
      </c>
      <c r="J3230" t="s">
        <v>42</v>
      </c>
      <c r="K3230" t="s">
        <v>276</v>
      </c>
      <c r="L3230">
        <v>56.361773333333304</v>
      </c>
      <c r="M3230">
        <v>-7.999485</v>
      </c>
      <c r="N3230" t="s">
        <v>129</v>
      </c>
      <c r="O3230" t="s">
        <v>44</v>
      </c>
      <c r="W3230">
        <v>1</v>
      </c>
      <c r="Z3230" t="s">
        <v>46</v>
      </c>
      <c r="AA3230" t="s">
        <v>81</v>
      </c>
      <c r="AE3230" t="s">
        <v>57</v>
      </c>
      <c r="AK3230">
        <v>70</v>
      </c>
    </row>
    <row r="3231" spans="1:41" x14ac:dyDescent="0.3">
      <c r="A3231" s="1">
        <v>43660</v>
      </c>
      <c r="B3231" s="2">
        <v>0.81656249999999997</v>
      </c>
      <c r="C3231" t="s">
        <v>39</v>
      </c>
      <c r="D3231" t="s">
        <v>13</v>
      </c>
      <c r="E3231">
        <v>183</v>
      </c>
      <c r="F3231" t="s">
        <v>40</v>
      </c>
      <c r="G3231" t="s">
        <v>276</v>
      </c>
      <c r="H3231" t="s">
        <v>41</v>
      </c>
      <c r="I3231">
        <v>300</v>
      </c>
      <c r="J3231" t="s">
        <v>42</v>
      </c>
      <c r="K3231" t="s">
        <v>276</v>
      </c>
      <c r="L3231">
        <v>56.3617833333333</v>
      </c>
      <c r="M3231">
        <v>-8.0003250000000001</v>
      </c>
      <c r="N3231" t="s">
        <v>129</v>
      </c>
      <c r="O3231" t="s">
        <v>100</v>
      </c>
      <c r="W3231">
        <v>2</v>
      </c>
      <c r="Y3231" t="s">
        <v>28</v>
      </c>
      <c r="Z3231" t="s">
        <v>52</v>
      </c>
      <c r="AA3231" t="s">
        <v>47</v>
      </c>
      <c r="AB3231" t="s">
        <v>55</v>
      </c>
      <c r="AE3231" t="s">
        <v>50</v>
      </c>
      <c r="AK3231">
        <v>70</v>
      </c>
    </row>
    <row r="3232" spans="1:41" x14ac:dyDescent="0.3">
      <c r="A3232" s="1">
        <v>43660</v>
      </c>
      <c r="B3232" s="2">
        <v>0.81666666666666676</v>
      </c>
      <c r="C3232" t="s">
        <v>39</v>
      </c>
      <c r="D3232" t="s">
        <v>13</v>
      </c>
      <c r="E3232">
        <v>183</v>
      </c>
      <c r="F3232" t="s">
        <v>40</v>
      </c>
      <c r="G3232" t="s">
        <v>276</v>
      </c>
      <c r="H3232" t="s">
        <v>41</v>
      </c>
      <c r="I3232">
        <v>300</v>
      </c>
      <c r="J3232" t="s">
        <v>42</v>
      </c>
      <c r="K3232" t="s">
        <v>276</v>
      </c>
      <c r="L3232">
        <v>56.361793333333303</v>
      </c>
      <c r="M3232">
        <v>-8.00108</v>
      </c>
      <c r="N3232" t="s">
        <v>129</v>
      </c>
      <c r="O3232" t="s">
        <v>44</v>
      </c>
      <c r="W3232">
        <v>2</v>
      </c>
      <c r="Z3232" t="s">
        <v>46</v>
      </c>
      <c r="AA3232" t="s">
        <v>47</v>
      </c>
      <c r="AB3232" t="s">
        <v>55</v>
      </c>
      <c r="AE3232" t="s">
        <v>50</v>
      </c>
      <c r="AK3232">
        <v>70</v>
      </c>
    </row>
    <row r="3233" spans="1:41" x14ac:dyDescent="0.3">
      <c r="A3233" s="1">
        <v>43660</v>
      </c>
      <c r="B3233" s="2">
        <v>0.81684027777777779</v>
      </c>
      <c r="C3233" t="s">
        <v>39</v>
      </c>
      <c r="D3233" t="s">
        <v>13</v>
      </c>
      <c r="E3233">
        <v>183</v>
      </c>
      <c r="F3233" t="s">
        <v>40</v>
      </c>
      <c r="G3233" t="s">
        <v>276</v>
      </c>
      <c r="H3233" t="s">
        <v>41</v>
      </c>
      <c r="I3233">
        <v>300</v>
      </c>
      <c r="J3233" t="s">
        <v>42</v>
      </c>
      <c r="K3233" t="s">
        <v>276</v>
      </c>
      <c r="L3233">
        <v>56.361796666666699</v>
      </c>
      <c r="M3233">
        <v>-8.0023416666666698</v>
      </c>
      <c r="N3233" t="s">
        <v>129</v>
      </c>
      <c r="O3233" t="s">
        <v>147</v>
      </c>
      <c r="W3233">
        <v>2</v>
      </c>
      <c r="Y3233" t="s">
        <v>28</v>
      </c>
      <c r="Z3233" t="s">
        <v>52</v>
      </c>
      <c r="AA3233" t="s">
        <v>81</v>
      </c>
      <c r="AE3233" t="s">
        <v>57</v>
      </c>
      <c r="AK3233">
        <v>70</v>
      </c>
    </row>
    <row r="3234" spans="1:41" x14ac:dyDescent="0.3">
      <c r="A3234" s="1">
        <v>43660</v>
      </c>
      <c r="B3234" s="2">
        <v>0.81693287037037043</v>
      </c>
      <c r="C3234" t="s">
        <v>39</v>
      </c>
      <c r="D3234" t="s">
        <v>13</v>
      </c>
      <c r="E3234">
        <v>183</v>
      </c>
      <c r="F3234" t="s">
        <v>40</v>
      </c>
      <c r="G3234" t="s">
        <v>276</v>
      </c>
      <c r="H3234" t="s">
        <v>41</v>
      </c>
      <c r="I3234">
        <v>300</v>
      </c>
      <c r="J3234" t="s">
        <v>42</v>
      </c>
      <c r="K3234" t="s">
        <v>276</v>
      </c>
      <c r="L3234">
        <v>56.361803333333299</v>
      </c>
      <c r="M3234">
        <v>-8.0031016666666694</v>
      </c>
      <c r="N3234" t="s">
        <v>129</v>
      </c>
      <c r="O3234" t="s">
        <v>147</v>
      </c>
      <c r="W3234">
        <v>2</v>
      </c>
      <c r="Y3234" t="s">
        <v>69</v>
      </c>
      <c r="Z3234" t="s">
        <v>158</v>
      </c>
      <c r="AA3234" t="s">
        <v>81</v>
      </c>
      <c r="AE3234" t="s">
        <v>57</v>
      </c>
      <c r="AK3234">
        <v>70</v>
      </c>
    </row>
    <row r="3235" spans="1:41" x14ac:dyDescent="0.3">
      <c r="A3235" s="1">
        <v>43660</v>
      </c>
      <c r="B3235" s="2">
        <v>0.81707175925925923</v>
      </c>
      <c r="C3235" t="s">
        <v>39</v>
      </c>
      <c r="D3235" t="s">
        <v>13</v>
      </c>
      <c r="E3235">
        <v>183</v>
      </c>
      <c r="F3235" t="s">
        <v>40</v>
      </c>
      <c r="G3235" t="s">
        <v>276</v>
      </c>
      <c r="H3235" t="s">
        <v>41</v>
      </c>
      <c r="I3235">
        <v>300</v>
      </c>
      <c r="J3235" t="s">
        <v>42</v>
      </c>
      <c r="K3235" t="s">
        <v>276</v>
      </c>
      <c r="L3235">
        <v>56.361803333333299</v>
      </c>
      <c r="M3235">
        <v>-8.0040150000000008</v>
      </c>
      <c r="N3235" t="s">
        <v>129</v>
      </c>
      <c r="O3235" t="s">
        <v>44</v>
      </c>
      <c r="W3235">
        <v>2</v>
      </c>
      <c r="Z3235" t="s">
        <v>46</v>
      </c>
      <c r="AA3235" t="s">
        <v>47</v>
      </c>
      <c r="AB3235" t="s">
        <v>56</v>
      </c>
      <c r="AE3235" t="s">
        <v>50</v>
      </c>
      <c r="AK3235">
        <v>70</v>
      </c>
    </row>
    <row r="3236" spans="1:41" x14ac:dyDescent="0.3">
      <c r="A3236" s="1">
        <v>43660</v>
      </c>
      <c r="B3236" s="2">
        <v>0.81743055555555555</v>
      </c>
      <c r="C3236" t="s">
        <v>39</v>
      </c>
      <c r="D3236" t="s">
        <v>13</v>
      </c>
      <c r="E3236">
        <v>183</v>
      </c>
      <c r="F3236" t="s">
        <v>40</v>
      </c>
      <c r="G3236" t="s">
        <v>276</v>
      </c>
      <c r="H3236" t="s">
        <v>41</v>
      </c>
      <c r="I3236">
        <v>300</v>
      </c>
      <c r="J3236" t="s">
        <v>42</v>
      </c>
      <c r="K3236" t="s">
        <v>276</v>
      </c>
      <c r="L3236">
        <v>56.361831666666703</v>
      </c>
      <c r="M3236">
        <v>-8.0066900000000008</v>
      </c>
      <c r="N3236" t="s">
        <v>129</v>
      </c>
      <c r="O3236" t="s">
        <v>44</v>
      </c>
      <c r="W3236">
        <v>5</v>
      </c>
      <c r="Z3236" t="s">
        <v>46</v>
      </c>
      <c r="AA3236" t="s">
        <v>47</v>
      </c>
      <c r="AB3236" t="s">
        <v>64</v>
      </c>
      <c r="AE3236" t="s">
        <v>57</v>
      </c>
      <c r="AK3236">
        <v>70</v>
      </c>
    </row>
    <row r="3237" spans="1:41" x14ac:dyDescent="0.3">
      <c r="A3237" s="1">
        <v>43660</v>
      </c>
      <c r="B3237" s="2">
        <v>0.81762731481481488</v>
      </c>
      <c r="C3237" t="s">
        <v>39</v>
      </c>
      <c r="D3237" t="s">
        <v>13</v>
      </c>
      <c r="E3237">
        <v>183</v>
      </c>
      <c r="F3237" t="s">
        <v>40</v>
      </c>
      <c r="G3237" t="s">
        <v>276</v>
      </c>
      <c r="H3237" t="s">
        <v>41</v>
      </c>
      <c r="I3237">
        <v>300</v>
      </c>
      <c r="J3237" t="s">
        <v>42</v>
      </c>
      <c r="K3237" t="s">
        <v>276</v>
      </c>
      <c r="L3237">
        <v>56.361840000000001</v>
      </c>
      <c r="M3237">
        <v>-8.0080050000000007</v>
      </c>
      <c r="N3237" t="s">
        <v>129</v>
      </c>
      <c r="O3237" t="s">
        <v>54</v>
      </c>
      <c r="W3237">
        <v>5</v>
      </c>
      <c r="Y3237" t="s">
        <v>28</v>
      </c>
      <c r="Z3237" t="s">
        <v>52</v>
      </c>
      <c r="AA3237" t="s">
        <v>47</v>
      </c>
      <c r="AB3237" t="s">
        <v>64</v>
      </c>
      <c r="AE3237" t="s">
        <v>57</v>
      </c>
      <c r="AK3237">
        <v>70</v>
      </c>
    </row>
    <row r="3238" spans="1:41" x14ac:dyDescent="0.3">
      <c r="A3238" s="1">
        <v>43660</v>
      </c>
      <c r="B3238" s="2">
        <v>0.81776620370370379</v>
      </c>
      <c r="C3238" t="s">
        <v>39</v>
      </c>
      <c r="D3238" t="s">
        <v>13</v>
      </c>
      <c r="E3238">
        <v>183</v>
      </c>
      <c r="F3238" t="s">
        <v>40</v>
      </c>
      <c r="G3238" t="s">
        <v>276</v>
      </c>
      <c r="H3238" t="s">
        <v>41</v>
      </c>
      <c r="I3238">
        <v>300</v>
      </c>
      <c r="J3238" t="s">
        <v>42</v>
      </c>
      <c r="K3238" t="s">
        <v>276</v>
      </c>
      <c r="L3238">
        <v>56.361845000000002</v>
      </c>
      <c r="M3238">
        <v>-8.0089783333333298</v>
      </c>
      <c r="N3238" t="s">
        <v>129</v>
      </c>
      <c r="O3238" t="s">
        <v>61</v>
      </c>
      <c r="P3238">
        <v>1</v>
      </c>
      <c r="AA3238" t="s">
        <v>47</v>
      </c>
      <c r="AB3238" t="s">
        <v>56</v>
      </c>
      <c r="AE3238" t="s">
        <v>57</v>
      </c>
      <c r="AK3238">
        <v>70</v>
      </c>
    </row>
    <row r="3239" spans="1:41" x14ac:dyDescent="0.3">
      <c r="A3239" s="1">
        <v>43660</v>
      </c>
      <c r="B3239" s="2">
        <v>0.81930555555555562</v>
      </c>
      <c r="C3239" t="s">
        <v>39</v>
      </c>
      <c r="D3239" t="s">
        <v>13</v>
      </c>
      <c r="E3239">
        <v>183</v>
      </c>
      <c r="F3239" t="s">
        <v>40</v>
      </c>
      <c r="G3239" t="s">
        <v>276</v>
      </c>
      <c r="H3239" t="s">
        <v>41</v>
      </c>
      <c r="I3239">
        <v>300</v>
      </c>
      <c r="J3239" t="s">
        <v>42</v>
      </c>
      <c r="K3239" t="s">
        <v>276</v>
      </c>
      <c r="L3239">
        <v>56.361885000000001</v>
      </c>
      <c r="M3239">
        <v>-8.0200383333333303</v>
      </c>
      <c r="N3239" t="s">
        <v>129</v>
      </c>
      <c r="O3239" t="s">
        <v>44</v>
      </c>
      <c r="W3239">
        <v>500</v>
      </c>
      <c r="Z3239" t="s">
        <v>46</v>
      </c>
      <c r="AA3239" t="s">
        <v>83</v>
      </c>
      <c r="AE3239" t="s">
        <v>50</v>
      </c>
      <c r="AK3239">
        <v>70</v>
      </c>
    </row>
    <row r="3240" spans="1:41" x14ac:dyDescent="0.3">
      <c r="A3240" s="1">
        <v>43660</v>
      </c>
      <c r="B3240" s="2">
        <v>0.81967592592592586</v>
      </c>
      <c r="C3240" t="s">
        <v>39</v>
      </c>
      <c r="D3240" t="s">
        <v>13</v>
      </c>
      <c r="E3240">
        <v>183</v>
      </c>
      <c r="F3240" t="s">
        <v>40</v>
      </c>
      <c r="G3240" t="s">
        <v>276</v>
      </c>
      <c r="H3240" t="s">
        <v>41</v>
      </c>
      <c r="I3240">
        <v>300</v>
      </c>
      <c r="J3240" t="s">
        <v>42</v>
      </c>
      <c r="K3240" t="s">
        <v>276</v>
      </c>
      <c r="L3240">
        <v>56.361901666666697</v>
      </c>
      <c r="M3240">
        <v>-8.0227283333333297</v>
      </c>
      <c r="N3240" t="s">
        <v>129</v>
      </c>
      <c r="O3240" t="s">
        <v>44</v>
      </c>
      <c r="W3240">
        <v>14</v>
      </c>
      <c r="Z3240" t="s">
        <v>46</v>
      </c>
      <c r="AA3240" t="s">
        <v>76</v>
      </c>
      <c r="AE3240" t="s">
        <v>57</v>
      </c>
      <c r="AK3240">
        <v>70</v>
      </c>
    </row>
    <row r="3241" spans="1:41" x14ac:dyDescent="0.3">
      <c r="A3241" s="1">
        <v>43660</v>
      </c>
      <c r="B3241" s="2">
        <v>0.81983796296296296</v>
      </c>
      <c r="C3241" t="s">
        <v>39</v>
      </c>
      <c r="D3241" t="s">
        <v>13</v>
      </c>
      <c r="E3241">
        <v>183</v>
      </c>
      <c r="F3241" t="s">
        <v>40</v>
      </c>
      <c r="G3241" t="s">
        <v>276</v>
      </c>
      <c r="H3241" t="s">
        <v>41</v>
      </c>
      <c r="I3241">
        <v>300</v>
      </c>
      <c r="J3241" t="s">
        <v>42</v>
      </c>
      <c r="K3241" t="s">
        <v>276</v>
      </c>
      <c r="L3241">
        <v>56.361905</v>
      </c>
      <c r="M3241">
        <v>-8.0239716666666698</v>
      </c>
      <c r="N3241" t="s">
        <v>129</v>
      </c>
      <c r="O3241" t="s">
        <v>148</v>
      </c>
      <c r="W3241">
        <v>12</v>
      </c>
      <c r="Y3241" t="s">
        <v>28</v>
      </c>
      <c r="Z3241" t="s">
        <v>52</v>
      </c>
      <c r="AA3241" t="s">
        <v>47</v>
      </c>
      <c r="AB3241" t="s">
        <v>72</v>
      </c>
      <c r="AE3241" t="s">
        <v>50</v>
      </c>
      <c r="AK3241">
        <v>70</v>
      </c>
    </row>
    <row r="3242" spans="1:41" x14ac:dyDescent="0.3">
      <c r="A3242" s="1">
        <v>43660</v>
      </c>
      <c r="B3242" s="2">
        <v>0.81994212962962953</v>
      </c>
      <c r="C3242" t="s">
        <v>39</v>
      </c>
      <c r="D3242" t="s">
        <v>13</v>
      </c>
      <c r="E3242">
        <v>183</v>
      </c>
      <c r="F3242" t="s">
        <v>40</v>
      </c>
      <c r="G3242" t="s">
        <v>276</v>
      </c>
      <c r="H3242" t="s">
        <v>41</v>
      </c>
      <c r="I3242">
        <v>300</v>
      </c>
      <c r="J3242" t="s">
        <v>42</v>
      </c>
      <c r="K3242" t="s">
        <v>276</v>
      </c>
      <c r="L3242">
        <v>56.361908333333297</v>
      </c>
      <c r="M3242">
        <v>-8.0246316666666697</v>
      </c>
      <c r="N3242" t="s">
        <v>129</v>
      </c>
      <c r="O3242" t="s">
        <v>44</v>
      </c>
      <c r="W3242">
        <v>3</v>
      </c>
      <c r="Z3242" t="s">
        <v>46</v>
      </c>
      <c r="AA3242" t="s">
        <v>122</v>
      </c>
      <c r="AE3242" t="s">
        <v>50</v>
      </c>
      <c r="AK3242">
        <v>70</v>
      </c>
    </row>
    <row r="3243" spans="1:41" x14ac:dyDescent="0.3">
      <c r="A3243" s="1">
        <v>43660</v>
      </c>
      <c r="B3243" s="2">
        <v>0.82035879629629627</v>
      </c>
      <c r="C3243" t="s">
        <v>39</v>
      </c>
      <c r="D3243" t="s">
        <v>13</v>
      </c>
      <c r="E3243">
        <v>183</v>
      </c>
      <c r="F3243" t="s">
        <v>40</v>
      </c>
      <c r="G3243" t="s">
        <v>276</v>
      </c>
      <c r="H3243" t="s">
        <v>41</v>
      </c>
      <c r="I3243">
        <v>300</v>
      </c>
      <c r="J3243" t="s">
        <v>42</v>
      </c>
      <c r="K3243" t="s">
        <v>276</v>
      </c>
      <c r="L3243">
        <v>56.361916666666701</v>
      </c>
      <c r="M3243">
        <v>-8.0276833333333304</v>
      </c>
      <c r="N3243" t="s">
        <v>129</v>
      </c>
      <c r="O3243" t="s">
        <v>54</v>
      </c>
      <c r="W3243">
        <v>3</v>
      </c>
      <c r="Y3243" t="s">
        <v>28</v>
      </c>
      <c r="Z3243" t="s">
        <v>52</v>
      </c>
      <c r="AA3243" t="s">
        <v>47</v>
      </c>
      <c r="AB3243" t="s">
        <v>64</v>
      </c>
      <c r="AE3243" t="s">
        <v>50</v>
      </c>
      <c r="AK3243">
        <v>70</v>
      </c>
    </row>
    <row r="3244" spans="1:41" x14ac:dyDescent="0.3">
      <c r="A3244" s="1">
        <v>43660</v>
      </c>
      <c r="B3244" s="2">
        <v>0.82238425925925929</v>
      </c>
      <c r="C3244" t="s">
        <v>39</v>
      </c>
      <c r="D3244" t="s">
        <v>13</v>
      </c>
      <c r="E3244">
        <v>183</v>
      </c>
      <c r="F3244" t="s">
        <v>40</v>
      </c>
      <c r="G3244" t="s">
        <v>276</v>
      </c>
      <c r="H3244" t="s">
        <v>41</v>
      </c>
      <c r="I3244">
        <v>300</v>
      </c>
      <c r="J3244" t="s">
        <v>42</v>
      </c>
      <c r="K3244" t="s">
        <v>276</v>
      </c>
      <c r="L3244">
        <v>56.362015</v>
      </c>
      <c r="M3244">
        <v>-8.0421783333333305</v>
      </c>
      <c r="N3244" t="s">
        <v>129</v>
      </c>
      <c r="O3244" t="s">
        <v>147</v>
      </c>
      <c r="W3244">
        <v>1</v>
      </c>
      <c r="Y3244" t="s">
        <v>28</v>
      </c>
      <c r="Z3244" t="s">
        <v>52</v>
      </c>
      <c r="AA3244" t="s">
        <v>76</v>
      </c>
      <c r="AE3244" t="s">
        <v>57</v>
      </c>
      <c r="AK3244">
        <v>70</v>
      </c>
    </row>
    <row r="3245" spans="1:41" x14ac:dyDescent="0.3">
      <c r="A3245" s="1">
        <v>43660</v>
      </c>
      <c r="B3245" s="2">
        <v>0.82262731481481488</v>
      </c>
      <c r="C3245" t="s">
        <v>39</v>
      </c>
      <c r="D3245" t="s">
        <v>13</v>
      </c>
      <c r="E3245">
        <v>183</v>
      </c>
      <c r="F3245" t="s">
        <v>40</v>
      </c>
      <c r="G3245" t="s">
        <v>276</v>
      </c>
      <c r="H3245" t="s">
        <v>41</v>
      </c>
      <c r="I3245">
        <v>300</v>
      </c>
      <c r="J3245" t="s">
        <v>42</v>
      </c>
      <c r="K3245" t="s">
        <v>276</v>
      </c>
      <c r="L3245">
        <v>56.361991666666697</v>
      </c>
      <c r="M3245">
        <v>-8.0438799999999997</v>
      </c>
      <c r="N3245" t="s">
        <v>129</v>
      </c>
      <c r="O3245" t="s">
        <v>170</v>
      </c>
      <c r="W3245">
        <v>16</v>
      </c>
      <c r="Y3245" t="s">
        <v>28</v>
      </c>
      <c r="Z3245" t="s">
        <v>52</v>
      </c>
      <c r="AA3245" t="s">
        <v>47</v>
      </c>
      <c r="AB3245" t="s">
        <v>72</v>
      </c>
      <c r="AE3245" t="s">
        <v>50</v>
      </c>
      <c r="AK3245">
        <v>70</v>
      </c>
    </row>
    <row r="3246" spans="1:41" x14ac:dyDescent="0.3">
      <c r="A3246" s="1">
        <v>43660</v>
      </c>
      <c r="B3246" s="2">
        <v>0.82652777777777775</v>
      </c>
      <c r="C3246" t="s">
        <v>39</v>
      </c>
      <c r="D3246" t="s">
        <v>13</v>
      </c>
      <c r="E3246">
        <v>183</v>
      </c>
      <c r="F3246" t="s">
        <v>40</v>
      </c>
      <c r="G3246" t="s">
        <v>276</v>
      </c>
      <c r="H3246" t="s">
        <v>41</v>
      </c>
      <c r="I3246">
        <v>300</v>
      </c>
      <c r="J3246" t="s">
        <v>42</v>
      </c>
      <c r="K3246" t="s">
        <v>276</v>
      </c>
      <c r="L3246">
        <v>56.362018333333303</v>
      </c>
      <c r="M3246">
        <v>-8.0720150000000004</v>
      </c>
      <c r="N3246" t="s">
        <v>129</v>
      </c>
      <c r="O3246" t="s">
        <v>170</v>
      </c>
      <c r="W3246">
        <v>43</v>
      </c>
      <c r="Y3246" t="s">
        <v>28</v>
      </c>
      <c r="Z3246" t="s">
        <v>52</v>
      </c>
      <c r="AA3246" t="s">
        <v>47</v>
      </c>
      <c r="AB3246" t="s">
        <v>72</v>
      </c>
      <c r="AE3246" t="s">
        <v>50</v>
      </c>
      <c r="AK3246">
        <v>70</v>
      </c>
    </row>
    <row r="3247" spans="1:41" x14ac:dyDescent="0.3">
      <c r="A3247" s="1">
        <v>43660</v>
      </c>
      <c r="B3247" s="2">
        <v>0.82884259259259263</v>
      </c>
      <c r="C3247" t="s">
        <v>39</v>
      </c>
      <c r="D3247" t="s">
        <v>13</v>
      </c>
      <c r="E3247">
        <v>183</v>
      </c>
      <c r="F3247" t="s">
        <v>40</v>
      </c>
      <c r="G3247" t="s">
        <v>276</v>
      </c>
      <c r="H3247" t="s">
        <v>41</v>
      </c>
      <c r="I3247">
        <v>300</v>
      </c>
      <c r="J3247" t="s">
        <v>42</v>
      </c>
      <c r="K3247" t="s">
        <v>276</v>
      </c>
      <c r="L3247">
        <v>56.362011666666703</v>
      </c>
      <c r="M3247">
        <v>-8.0888100000000005</v>
      </c>
      <c r="N3247" t="s">
        <v>102</v>
      </c>
      <c r="O3247" t="s">
        <v>171</v>
      </c>
      <c r="AF3247">
        <v>30</v>
      </c>
      <c r="AK3247">
        <v>72</v>
      </c>
      <c r="AO3247" t="s">
        <v>153</v>
      </c>
    </row>
    <row r="3248" spans="1:41" x14ac:dyDescent="0.3">
      <c r="A3248" s="1">
        <v>43660</v>
      </c>
      <c r="B3248" s="2">
        <v>0.82909722222222226</v>
      </c>
      <c r="C3248" t="s">
        <v>39</v>
      </c>
      <c r="D3248" t="s">
        <v>13</v>
      </c>
      <c r="E3248">
        <v>183</v>
      </c>
      <c r="F3248" t="s">
        <v>40</v>
      </c>
      <c r="G3248" t="s">
        <v>276</v>
      </c>
      <c r="H3248" t="s">
        <v>41</v>
      </c>
      <c r="I3248">
        <v>300</v>
      </c>
      <c r="J3248" t="s">
        <v>42</v>
      </c>
      <c r="K3248" t="s">
        <v>276</v>
      </c>
      <c r="L3248">
        <v>56.362028333333299</v>
      </c>
      <c r="M3248">
        <v>-8.0906599999999997</v>
      </c>
      <c r="N3248" t="s">
        <v>43</v>
      </c>
      <c r="O3248" t="s">
        <v>123</v>
      </c>
      <c r="W3248">
        <v>1</v>
      </c>
      <c r="Y3248" t="s">
        <v>28</v>
      </c>
      <c r="Z3248" t="s">
        <v>52</v>
      </c>
      <c r="AA3248" t="s">
        <v>47</v>
      </c>
      <c r="AB3248" t="s">
        <v>72</v>
      </c>
      <c r="AC3248" t="s">
        <v>49</v>
      </c>
      <c r="AE3248" t="s">
        <v>57</v>
      </c>
      <c r="AK3248">
        <v>72</v>
      </c>
    </row>
    <row r="3249" spans="1:41" x14ac:dyDescent="0.3">
      <c r="A3249" s="1">
        <v>43660</v>
      </c>
      <c r="B3249" s="2">
        <v>0.82945601851851858</v>
      </c>
      <c r="C3249" t="s">
        <v>39</v>
      </c>
      <c r="D3249" t="s">
        <v>13</v>
      </c>
      <c r="E3249">
        <v>183</v>
      </c>
      <c r="F3249" t="s">
        <v>40</v>
      </c>
      <c r="G3249" t="s">
        <v>276</v>
      </c>
      <c r="H3249" t="s">
        <v>41</v>
      </c>
      <c r="I3249">
        <v>300</v>
      </c>
      <c r="J3249" t="s">
        <v>42</v>
      </c>
      <c r="K3249" t="s">
        <v>276</v>
      </c>
      <c r="L3249">
        <v>56.362048333333298</v>
      </c>
      <c r="M3249">
        <v>-8.0932766666666698</v>
      </c>
      <c r="N3249" t="s">
        <v>129</v>
      </c>
      <c r="O3249" t="s">
        <v>147</v>
      </c>
      <c r="W3249">
        <v>1</v>
      </c>
      <c r="Y3249" t="s">
        <v>28</v>
      </c>
      <c r="Z3249" t="s">
        <v>52</v>
      </c>
      <c r="AA3249" t="s">
        <v>76</v>
      </c>
      <c r="AE3249" t="s">
        <v>57</v>
      </c>
      <c r="AK3249">
        <v>72</v>
      </c>
    </row>
    <row r="3250" spans="1:41" x14ac:dyDescent="0.3">
      <c r="A3250" s="1">
        <v>43660</v>
      </c>
      <c r="B3250" s="2">
        <v>0.82957175925925919</v>
      </c>
      <c r="C3250" t="s">
        <v>39</v>
      </c>
      <c r="D3250" t="s">
        <v>13</v>
      </c>
      <c r="E3250">
        <v>183</v>
      </c>
      <c r="F3250" t="s">
        <v>40</v>
      </c>
      <c r="G3250" t="s">
        <v>276</v>
      </c>
      <c r="H3250" t="s">
        <v>41</v>
      </c>
      <c r="I3250">
        <v>300</v>
      </c>
      <c r="J3250" t="s">
        <v>42</v>
      </c>
      <c r="K3250" t="s">
        <v>276</v>
      </c>
      <c r="L3250">
        <v>56.362054999999998</v>
      </c>
      <c r="M3250">
        <v>-8.0941283333333303</v>
      </c>
      <c r="N3250" t="s">
        <v>129</v>
      </c>
      <c r="O3250" t="s">
        <v>147</v>
      </c>
      <c r="W3250">
        <v>1</v>
      </c>
      <c r="Y3250" t="s">
        <v>31</v>
      </c>
      <c r="Z3250" t="s">
        <v>158</v>
      </c>
      <c r="AA3250" t="s">
        <v>76</v>
      </c>
      <c r="AE3250" t="s">
        <v>57</v>
      </c>
      <c r="AK3250">
        <v>72</v>
      </c>
    </row>
    <row r="3251" spans="1:41" x14ac:dyDescent="0.3">
      <c r="A3251" s="1">
        <v>43660</v>
      </c>
      <c r="B3251" s="2">
        <v>0.83135416666666673</v>
      </c>
      <c r="C3251" t="s">
        <v>39</v>
      </c>
      <c r="D3251" t="s">
        <v>13</v>
      </c>
      <c r="E3251">
        <v>183</v>
      </c>
      <c r="F3251" t="s">
        <v>40</v>
      </c>
      <c r="G3251" t="s">
        <v>276</v>
      </c>
      <c r="H3251" t="s">
        <v>41</v>
      </c>
      <c r="I3251">
        <v>300</v>
      </c>
      <c r="J3251" t="s">
        <v>42</v>
      </c>
      <c r="K3251" t="s">
        <v>276</v>
      </c>
      <c r="L3251">
        <v>56.36206</v>
      </c>
      <c r="M3251">
        <v>-8.1072316666666708</v>
      </c>
      <c r="N3251" t="s">
        <v>129</v>
      </c>
      <c r="O3251" t="s">
        <v>54</v>
      </c>
      <c r="W3251">
        <v>3</v>
      </c>
      <c r="Y3251" t="s">
        <v>28</v>
      </c>
      <c r="Z3251" t="s">
        <v>52</v>
      </c>
      <c r="AA3251" t="s">
        <v>47</v>
      </c>
      <c r="AB3251" t="s">
        <v>64</v>
      </c>
      <c r="AE3251" t="s">
        <v>57</v>
      </c>
      <c r="AK3251">
        <v>72</v>
      </c>
    </row>
    <row r="3252" spans="1:41" x14ac:dyDescent="0.3">
      <c r="A3252" s="1">
        <v>43660</v>
      </c>
      <c r="B3252" s="2">
        <v>0.83306712962962959</v>
      </c>
      <c r="C3252" t="s">
        <v>39</v>
      </c>
      <c r="D3252" t="s">
        <v>13</v>
      </c>
      <c r="E3252">
        <v>183</v>
      </c>
      <c r="F3252" t="s">
        <v>40</v>
      </c>
      <c r="G3252" t="s">
        <v>276</v>
      </c>
      <c r="H3252" t="s">
        <v>41</v>
      </c>
      <c r="I3252">
        <v>300</v>
      </c>
      <c r="J3252" t="s">
        <v>42</v>
      </c>
      <c r="K3252" t="s">
        <v>276</v>
      </c>
      <c r="L3252">
        <v>56.361981666666701</v>
      </c>
      <c r="M3252">
        <v>-8.1198883333333303</v>
      </c>
      <c r="N3252" t="s">
        <v>129</v>
      </c>
      <c r="O3252" t="s">
        <v>44</v>
      </c>
      <c r="W3252">
        <v>2</v>
      </c>
      <c r="Z3252" t="s">
        <v>46</v>
      </c>
      <c r="AA3252" t="s">
        <v>47</v>
      </c>
      <c r="AB3252" t="s">
        <v>53</v>
      </c>
      <c r="AE3252" t="s">
        <v>50</v>
      </c>
      <c r="AK3252">
        <v>72</v>
      </c>
    </row>
    <row r="3253" spans="1:41" x14ac:dyDescent="0.3">
      <c r="A3253" s="1">
        <v>43660</v>
      </c>
      <c r="B3253" s="2">
        <v>0.83326388888888892</v>
      </c>
      <c r="C3253" t="s">
        <v>39</v>
      </c>
      <c r="D3253" t="s">
        <v>13</v>
      </c>
      <c r="E3253">
        <v>183</v>
      </c>
      <c r="F3253" t="s">
        <v>40</v>
      </c>
      <c r="G3253" t="s">
        <v>276</v>
      </c>
      <c r="H3253" t="s">
        <v>41</v>
      </c>
      <c r="I3253">
        <v>300</v>
      </c>
      <c r="J3253" t="s">
        <v>42</v>
      </c>
      <c r="K3253" t="s">
        <v>276</v>
      </c>
      <c r="L3253">
        <v>56.361973333333303</v>
      </c>
      <c r="M3253">
        <v>-8.1213233333333292</v>
      </c>
      <c r="N3253" t="s">
        <v>129</v>
      </c>
      <c r="O3253" t="s">
        <v>44</v>
      </c>
      <c r="W3253">
        <v>1</v>
      </c>
      <c r="Z3253" t="s">
        <v>46</v>
      </c>
      <c r="AA3253" t="s">
        <v>81</v>
      </c>
      <c r="AE3253" t="s">
        <v>57</v>
      </c>
      <c r="AK3253">
        <v>72</v>
      </c>
    </row>
    <row r="3254" spans="1:41" x14ac:dyDescent="0.3">
      <c r="A3254" s="1">
        <v>43660</v>
      </c>
      <c r="B3254" s="2">
        <v>0.83520833333333344</v>
      </c>
      <c r="C3254" t="s">
        <v>39</v>
      </c>
      <c r="D3254" t="s">
        <v>13</v>
      </c>
      <c r="E3254">
        <v>183</v>
      </c>
      <c r="F3254" t="s">
        <v>40</v>
      </c>
      <c r="G3254" t="s">
        <v>276</v>
      </c>
      <c r="H3254" t="s">
        <v>41</v>
      </c>
      <c r="I3254">
        <v>300</v>
      </c>
      <c r="J3254" t="s">
        <v>42</v>
      </c>
      <c r="K3254" t="s">
        <v>276</v>
      </c>
      <c r="L3254">
        <v>56.361981666666701</v>
      </c>
      <c r="M3254">
        <v>-8.1355500000000003</v>
      </c>
      <c r="N3254" t="s">
        <v>129</v>
      </c>
      <c r="O3254" t="s">
        <v>148</v>
      </c>
      <c r="W3254">
        <v>1</v>
      </c>
      <c r="Y3254" t="s">
        <v>28</v>
      </c>
      <c r="Z3254" t="s">
        <v>52</v>
      </c>
      <c r="AA3254" t="s">
        <v>47</v>
      </c>
      <c r="AB3254" t="s">
        <v>72</v>
      </c>
      <c r="AE3254" t="s">
        <v>57</v>
      </c>
      <c r="AK3254">
        <v>72</v>
      </c>
    </row>
    <row r="3255" spans="1:41" x14ac:dyDescent="0.3">
      <c r="A3255" s="1">
        <v>43660</v>
      </c>
      <c r="B3255" s="2">
        <v>0.83534722222222213</v>
      </c>
      <c r="C3255" t="s">
        <v>39</v>
      </c>
      <c r="D3255" t="s">
        <v>13</v>
      </c>
      <c r="E3255">
        <v>183</v>
      </c>
      <c r="F3255" t="s">
        <v>40</v>
      </c>
      <c r="G3255" t="s">
        <v>276</v>
      </c>
      <c r="H3255" t="s">
        <v>41</v>
      </c>
      <c r="I3255">
        <v>300</v>
      </c>
      <c r="J3255" t="s">
        <v>42</v>
      </c>
      <c r="K3255" t="s">
        <v>276</v>
      </c>
      <c r="L3255">
        <v>56.361983333333299</v>
      </c>
      <c r="M3255">
        <v>-8.1365933333333302</v>
      </c>
      <c r="N3255" t="s">
        <v>129</v>
      </c>
      <c r="O3255" t="s">
        <v>100</v>
      </c>
      <c r="W3255">
        <v>2</v>
      </c>
      <c r="Y3255" t="s">
        <v>28</v>
      </c>
      <c r="Z3255" t="s">
        <v>52</v>
      </c>
      <c r="AA3255" t="s">
        <v>47</v>
      </c>
      <c r="AB3255" t="s">
        <v>72</v>
      </c>
      <c r="AE3255" t="s">
        <v>57</v>
      </c>
      <c r="AK3255">
        <v>72</v>
      </c>
    </row>
    <row r="3256" spans="1:41" x14ac:dyDescent="0.3">
      <c r="A3256" s="1">
        <v>43660</v>
      </c>
      <c r="B3256" s="2">
        <v>0.83685185185185185</v>
      </c>
      <c r="C3256" t="s">
        <v>39</v>
      </c>
      <c r="D3256" t="s">
        <v>13</v>
      </c>
      <c r="E3256">
        <v>183</v>
      </c>
      <c r="F3256" t="s">
        <v>40</v>
      </c>
      <c r="G3256" t="s">
        <v>276</v>
      </c>
      <c r="H3256" t="s">
        <v>41</v>
      </c>
      <c r="I3256">
        <v>300</v>
      </c>
      <c r="J3256" t="s">
        <v>42</v>
      </c>
      <c r="K3256" t="s">
        <v>276</v>
      </c>
      <c r="L3256">
        <v>56.36195</v>
      </c>
      <c r="M3256">
        <v>-8.14784166666667</v>
      </c>
      <c r="N3256" t="s">
        <v>129</v>
      </c>
      <c r="O3256" t="s">
        <v>44</v>
      </c>
      <c r="W3256">
        <v>2</v>
      </c>
      <c r="Z3256" t="s">
        <v>46</v>
      </c>
      <c r="AA3256" t="s">
        <v>122</v>
      </c>
      <c r="AE3256" t="s">
        <v>57</v>
      </c>
      <c r="AK3256">
        <v>72</v>
      </c>
    </row>
    <row r="3257" spans="1:41" x14ac:dyDescent="0.3">
      <c r="A3257" s="1">
        <v>43660</v>
      </c>
      <c r="B3257" s="2">
        <v>0.83696759259259268</v>
      </c>
      <c r="C3257" t="s">
        <v>39</v>
      </c>
      <c r="D3257" t="s">
        <v>13</v>
      </c>
      <c r="E3257">
        <v>183</v>
      </c>
      <c r="F3257" t="s">
        <v>40</v>
      </c>
      <c r="G3257" t="s">
        <v>276</v>
      </c>
      <c r="H3257" t="s">
        <v>41</v>
      </c>
      <c r="I3257">
        <v>300</v>
      </c>
      <c r="J3257" t="s">
        <v>42</v>
      </c>
      <c r="K3257" t="s">
        <v>276</v>
      </c>
      <c r="L3257">
        <v>56.361955000000002</v>
      </c>
      <c r="M3257">
        <v>-8.1487049999999996</v>
      </c>
      <c r="N3257" t="s">
        <v>129</v>
      </c>
      <c r="O3257" t="s">
        <v>44</v>
      </c>
      <c r="W3257">
        <v>1</v>
      </c>
      <c r="Z3257" t="s">
        <v>46</v>
      </c>
      <c r="AA3257" t="s">
        <v>47</v>
      </c>
      <c r="AB3257" t="s">
        <v>48</v>
      </c>
      <c r="AE3257" t="s">
        <v>57</v>
      </c>
      <c r="AK3257">
        <v>72</v>
      </c>
    </row>
    <row r="3258" spans="1:41" x14ac:dyDescent="0.3">
      <c r="A3258" s="1">
        <v>43660</v>
      </c>
      <c r="B3258" s="2">
        <v>0.83740740740740749</v>
      </c>
      <c r="C3258" t="s">
        <v>39</v>
      </c>
      <c r="D3258" t="s">
        <v>13</v>
      </c>
      <c r="E3258">
        <v>183</v>
      </c>
      <c r="F3258" t="s">
        <v>40</v>
      </c>
      <c r="G3258" t="s">
        <v>276</v>
      </c>
      <c r="H3258" t="s">
        <v>41</v>
      </c>
      <c r="I3258">
        <v>300</v>
      </c>
      <c r="J3258" t="s">
        <v>42</v>
      </c>
      <c r="K3258" t="s">
        <v>276</v>
      </c>
      <c r="L3258">
        <v>56.3619566666667</v>
      </c>
      <c r="M3258">
        <v>-8.1519566666666705</v>
      </c>
      <c r="N3258" t="s">
        <v>102</v>
      </c>
      <c r="O3258" t="s">
        <v>171</v>
      </c>
      <c r="AF3258">
        <v>5</v>
      </c>
      <c r="AK3258">
        <v>75</v>
      </c>
      <c r="AO3258" t="s">
        <v>153</v>
      </c>
    </row>
    <row r="3259" spans="1:41" x14ac:dyDescent="0.3">
      <c r="A3259" s="1">
        <v>43660</v>
      </c>
      <c r="B3259" s="2">
        <v>0.8381481481481482</v>
      </c>
      <c r="C3259" t="s">
        <v>39</v>
      </c>
      <c r="D3259" t="s">
        <v>13</v>
      </c>
      <c r="E3259">
        <v>183</v>
      </c>
      <c r="F3259" t="s">
        <v>40</v>
      </c>
      <c r="G3259" t="s">
        <v>276</v>
      </c>
      <c r="H3259" t="s">
        <v>41</v>
      </c>
      <c r="I3259">
        <v>300</v>
      </c>
      <c r="J3259" t="s">
        <v>42</v>
      </c>
      <c r="K3259" t="s">
        <v>276</v>
      </c>
      <c r="L3259">
        <v>56.361951666666698</v>
      </c>
      <c r="M3259">
        <v>-8.15747</v>
      </c>
      <c r="N3259" t="s">
        <v>129</v>
      </c>
      <c r="O3259" t="s">
        <v>44</v>
      </c>
      <c r="W3259">
        <v>1</v>
      </c>
      <c r="Z3259" t="s">
        <v>46</v>
      </c>
      <c r="AA3259" t="s">
        <v>47</v>
      </c>
      <c r="AB3259" t="s">
        <v>74</v>
      </c>
      <c r="AE3259" t="s">
        <v>57</v>
      </c>
      <c r="AK3259">
        <v>75</v>
      </c>
    </row>
    <row r="3260" spans="1:41" x14ac:dyDescent="0.3">
      <c r="A3260" s="1">
        <v>43660</v>
      </c>
      <c r="B3260" s="2">
        <v>0.83895833333333336</v>
      </c>
      <c r="C3260" t="s">
        <v>39</v>
      </c>
      <c r="D3260" t="s">
        <v>13</v>
      </c>
      <c r="E3260">
        <v>183</v>
      </c>
      <c r="F3260" t="s">
        <v>40</v>
      </c>
      <c r="G3260" t="s">
        <v>276</v>
      </c>
      <c r="H3260" t="s">
        <v>41</v>
      </c>
      <c r="I3260">
        <v>300</v>
      </c>
      <c r="J3260" t="s">
        <v>42</v>
      </c>
      <c r="K3260" t="s">
        <v>276</v>
      </c>
      <c r="L3260">
        <v>56.361961666666701</v>
      </c>
      <c r="M3260">
        <v>-8.1635249999999999</v>
      </c>
      <c r="N3260" t="s">
        <v>129</v>
      </c>
      <c r="O3260" t="s">
        <v>44</v>
      </c>
      <c r="W3260">
        <v>2</v>
      </c>
      <c r="Z3260" t="s">
        <v>46</v>
      </c>
      <c r="AA3260" t="s">
        <v>47</v>
      </c>
      <c r="AB3260" t="s">
        <v>56</v>
      </c>
      <c r="AE3260" t="s">
        <v>57</v>
      </c>
      <c r="AK3260">
        <v>75</v>
      </c>
    </row>
    <row r="3261" spans="1:41" x14ac:dyDescent="0.3">
      <c r="A3261" s="1">
        <v>43660</v>
      </c>
      <c r="B3261" s="2">
        <v>0.83910879629629631</v>
      </c>
      <c r="C3261" t="s">
        <v>39</v>
      </c>
      <c r="D3261" t="s">
        <v>13</v>
      </c>
      <c r="E3261">
        <v>183</v>
      </c>
      <c r="F3261" t="s">
        <v>40</v>
      </c>
      <c r="G3261" t="s">
        <v>276</v>
      </c>
      <c r="H3261" t="s">
        <v>41</v>
      </c>
      <c r="I3261">
        <v>300</v>
      </c>
      <c r="J3261" t="s">
        <v>42</v>
      </c>
      <c r="K3261" t="s">
        <v>276</v>
      </c>
      <c r="L3261">
        <v>56.361975000000001</v>
      </c>
      <c r="M3261">
        <v>-8.1646316666666703</v>
      </c>
      <c r="N3261" t="s">
        <v>129</v>
      </c>
      <c r="O3261" t="s">
        <v>54</v>
      </c>
      <c r="W3261">
        <v>2</v>
      </c>
      <c r="Y3261" t="s">
        <v>28</v>
      </c>
      <c r="Z3261" t="s">
        <v>52</v>
      </c>
      <c r="AA3261" t="s">
        <v>47</v>
      </c>
      <c r="AB3261" t="s">
        <v>64</v>
      </c>
      <c r="AE3261" t="s">
        <v>57</v>
      </c>
      <c r="AK3261">
        <v>75</v>
      </c>
    </row>
    <row r="3262" spans="1:41" x14ac:dyDescent="0.3">
      <c r="A3262" s="1">
        <v>43660</v>
      </c>
      <c r="B3262" s="2">
        <v>0.83925925925925926</v>
      </c>
      <c r="C3262" t="s">
        <v>39</v>
      </c>
      <c r="D3262" t="s">
        <v>13</v>
      </c>
      <c r="E3262">
        <v>183</v>
      </c>
      <c r="F3262" t="s">
        <v>40</v>
      </c>
      <c r="G3262" t="s">
        <v>276</v>
      </c>
      <c r="H3262" t="s">
        <v>41</v>
      </c>
      <c r="I3262">
        <v>300</v>
      </c>
      <c r="J3262" t="s">
        <v>42</v>
      </c>
      <c r="K3262" t="s">
        <v>276</v>
      </c>
      <c r="L3262">
        <v>56.361993333333302</v>
      </c>
      <c r="M3262">
        <v>-8.1656666666666702</v>
      </c>
      <c r="N3262" t="s">
        <v>129</v>
      </c>
      <c r="O3262" t="s">
        <v>44</v>
      </c>
      <c r="W3262">
        <v>2</v>
      </c>
      <c r="Z3262" t="s">
        <v>46</v>
      </c>
      <c r="AA3262" t="s">
        <v>107</v>
      </c>
      <c r="AE3262" t="s">
        <v>57</v>
      </c>
      <c r="AK3262">
        <v>75</v>
      </c>
    </row>
    <row r="3263" spans="1:41" x14ac:dyDescent="0.3">
      <c r="A3263" s="1">
        <v>43660</v>
      </c>
      <c r="B3263" s="2">
        <v>0.83939814814814817</v>
      </c>
      <c r="C3263" t="s">
        <v>39</v>
      </c>
      <c r="D3263" t="s">
        <v>13</v>
      </c>
      <c r="E3263">
        <v>183</v>
      </c>
      <c r="F3263" t="s">
        <v>40</v>
      </c>
      <c r="G3263" t="s">
        <v>276</v>
      </c>
      <c r="H3263" t="s">
        <v>41</v>
      </c>
      <c r="I3263">
        <v>300</v>
      </c>
      <c r="J3263" t="s">
        <v>42</v>
      </c>
      <c r="K3263" t="s">
        <v>276</v>
      </c>
      <c r="L3263">
        <v>56.362011666666703</v>
      </c>
      <c r="M3263">
        <v>-8.1667900000000007</v>
      </c>
      <c r="N3263" t="s">
        <v>129</v>
      </c>
      <c r="O3263" t="s">
        <v>61</v>
      </c>
      <c r="P3263">
        <v>2</v>
      </c>
      <c r="AA3263" t="s">
        <v>83</v>
      </c>
      <c r="AE3263" t="s">
        <v>57</v>
      </c>
      <c r="AK3263">
        <v>75</v>
      </c>
    </row>
    <row r="3264" spans="1:41" x14ac:dyDescent="0.3">
      <c r="A3264" s="1">
        <v>43660</v>
      </c>
      <c r="B3264" s="2">
        <v>0.83975694444444438</v>
      </c>
      <c r="C3264" t="s">
        <v>39</v>
      </c>
      <c r="D3264" t="s">
        <v>13</v>
      </c>
      <c r="E3264">
        <v>183</v>
      </c>
      <c r="F3264" t="s">
        <v>40</v>
      </c>
      <c r="G3264" t="s">
        <v>276</v>
      </c>
      <c r="H3264" t="s">
        <v>41</v>
      </c>
      <c r="I3264">
        <v>300</v>
      </c>
      <c r="J3264" t="s">
        <v>42</v>
      </c>
      <c r="K3264" t="s">
        <v>276</v>
      </c>
      <c r="L3264">
        <v>56.362011666666703</v>
      </c>
      <c r="M3264">
        <v>-8.1693516666666692</v>
      </c>
      <c r="N3264" t="s">
        <v>129</v>
      </c>
      <c r="O3264" t="s">
        <v>61</v>
      </c>
      <c r="P3264">
        <v>1</v>
      </c>
      <c r="AA3264" t="s">
        <v>47</v>
      </c>
      <c r="AB3264" t="s">
        <v>74</v>
      </c>
      <c r="AE3264" t="s">
        <v>50</v>
      </c>
      <c r="AK3264">
        <v>75</v>
      </c>
    </row>
    <row r="3265" spans="1:41" x14ac:dyDescent="0.3">
      <c r="A3265" s="1">
        <v>43660</v>
      </c>
      <c r="B3265" s="2">
        <v>0.83989583333333329</v>
      </c>
      <c r="C3265" t="s">
        <v>39</v>
      </c>
      <c r="D3265" t="s">
        <v>13</v>
      </c>
      <c r="E3265">
        <v>183</v>
      </c>
      <c r="F3265" t="s">
        <v>40</v>
      </c>
      <c r="G3265" t="s">
        <v>276</v>
      </c>
      <c r="H3265" t="s">
        <v>41</v>
      </c>
      <c r="I3265">
        <v>300</v>
      </c>
      <c r="J3265" t="s">
        <v>42</v>
      </c>
      <c r="K3265" t="s">
        <v>276</v>
      </c>
      <c r="L3265">
        <v>56.362003333333298</v>
      </c>
      <c r="M3265">
        <v>-8.1704699999999999</v>
      </c>
      <c r="N3265" t="s">
        <v>129</v>
      </c>
      <c r="O3265" t="s">
        <v>54</v>
      </c>
      <c r="W3265">
        <v>2</v>
      </c>
      <c r="Y3265" t="s">
        <v>28</v>
      </c>
      <c r="Z3265" t="s">
        <v>52</v>
      </c>
      <c r="AA3265" t="s">
        <v>47</v>
      </c>
      <c r="AB3265" t="s">
        <v>64</v>
      </c>
      <c r="AE3265" t="s">
        <v>50</v>
      </c>
      <c r="AK3265">
        <v>75</v>
      </c>
    </row>
    <row r="3266" spans="1:41" x14ac:dyDescent="0.3">
      <c r="A3266" s="1">
        <v>43660</v>
      </c>
      <c r="B3266" s="2">
        <v>0.84070601851851856</v>
      </c>
      <c r="C3266" t="s">
        <v>39</v>
      </c>
      <c r="D3266" t="s">
        <v>13</v>
      </c>
      <c r="E3266">
        <v>183</v>
      </c>
      <c r="F3266" t="s">
        <v>40</v>
      </c>
      <c r="G3266" t="s">
        <v>276</v>
      </c>
      <c r="H3266" t="s">
        <v>41</v>
      </c>
      <c r="I3266">
        <v>300</v>
      </c>
      <c r="J3266" t="s">
        <v>42</v>
      </c>
      <c r="K3266" t="s">
        <v>276</v>
      </c>
      <c r="L3266">
        <v>56.361986666666702</v>
      </c>
      <c r="M3266">
        <v>-8.1764816666666693</v>
      </c>
      <c r="N3266" t="s">
        <v>129</v>
      </c>
      <c r="O3266" t="s">
        <v>44</v>
      </c>
      <c r="W3266">
        <v>1</v>
      </c>
      <c r="Z3266" t="s">
        <v>46</v>
      </c>
      <c r="AA3266" t="s">
        <v>47</v>
      </c>
      <c r="AB3266" t="s">
        <v>55</v>
      </c>
      <c r="AE3266" t="s">
        <v>57</v>
      </c>
      <c r="AK3266">
        <v>75</v>
      </c>
    </row>
    <row r="3267" spans="1:41" x14ac:dyDescent="0.3">
      <c r="A3267" s="1">
        <v>43660</v>
      </c>
      <c r="B3267" s="2">
        <v>0.84081018518518524</v>
      </c>
      <c r="C3267" t="s">
        <v>39</v>
      </c>
      <c r="D3267" t="s">
        <v>13</v>
      </c>
      <c r="E3267">
        <v>183</v>
      </c>
      <c r="F3267" t="s">
        <v>40</v>
      </c>
      <c r="G3267" t="s">
        <v>276</v>
      </c>
      <c r="H3267" t="s">
        <v>41</v>
      </c>
      <c r="I3267">
        <v>300</v>
      </c>
      <c r="J3267" t="s">
        <v>42</v>
      </c>
      <c r="K3267" t="s">
        <v>276</v>
      </c>
      <c r="L3267">
        <v>56.361984999999997</v>
      </c>
      <c r="M3267">
        <v>-8.1771700000000003</v>
      </c>
      <c r="N3267" t="s">
        <v>129</v>
      </c>
      <c r="O3267" t="s">
        <v>54</v>
      </c>
      <c r="W3267">
        <v>1</v>
      </c>
      <c r="Y3267" t="s">
        <v>28</v>
      </c>
      <c r="Z3267" t="s">
        <v>52</v>
      </c>
      <c r="AA3267" t="s">
        <v>47</v>
      </c>
      <c r="AB3267" t="s">
        <v>64</v>
      </c>
      <c r="AE3267" t="s">
        <v>57</v>
      </c>
      <c r="AK3267">
        <v>75</v>
      </c>
    </row>
    <row r="3268" spans="1:41" x14ac:dyDescent="0.3">
      <c r="A3268" s="1">
        <v>43660</v>
      </c>
      <c r="B3268" s="2">
        <v>0.84363425925925928</v>
      </c>
      <c r="C3268" t="s">
        <v>39</v>
      </c>
      <c r="D3268" t="s">
        <v>13</v>
      </c>
      <c r="E3268">
        <v>183</v>
      </c>
      <c r="F3268" t="s">
        <v>40</v>
      </c>
      <c r="G3268" t="s">
        <v>276</v>
      </c>
      <c r="H3268" t="s">
        <v>41</v>
      </c>
      <c r="I3268">
        <v>300</v>
      </c>
      <c r="J3268" t="s">
        <v>42</v>
      </c>
      <c r="K3268" t="s">
        <v>276</v>
      </c>
      <c r="L3268">
        <v>56.362078333333301</v>
      </c>
      <c r="M3268">
        <v>-8.1986749999999997</v>
      </c>
      <c r="N3268" t="s">
        <v>129</v>
      </c>
      <c r="O3268" t="s">
        <v>147</v>
      </c>
      <c r="W3268">
        <v>3</v>
      </c>
      <c r="Y3268" t="s">
        <v>28</v>
      </c>
      <c r="Z3268" t="s">
        <v>52</v>
      </c>
      <c r="AA3268" t="s">
        <v>81</v>
      </c>
      <c r="AE3268" t="s">
        <v>57</v>
      </c>
      <c r="AK3268">
        <v>75</v>
      </c>
    </row>
    <row r="3269" spans="1:41" x14ac:dyDescent="0.3">
      <c r="A3269" s="1">
        <v>43660</v>
      </c>
      <c r="B3269" s="2">
        <v>0.84545138888888882</v>
      </c>
      <c r="C3269" t="s">
        <v>39</v>
      </c>
      <c r="D3269" t="s">
        <v>13</v>
      </c>
      <c r="E3269">
        <v>183</v>
      </c>
      <c r="F3269" t="s">
        <v>40</v>
      </c>
      <c r="G3269" t="s">
        <v>276</v>
      </c>
      <c r="H3269" t="s">
        <v>41</v>
      </c>
      <c r="I3269">
        <v>300</v>
      </c>
      <c r="J3269" t="s">
        <v>42</v>
      </c>
      <c r="K3269" t="s">
        <v>276</v>
      </c>
      <c r="L3269">
        <v>56.361840000000001</v>
      </c>
      <c r="M3269">
        <v>-8.2122933333333297</v>
      </c>
      <c r="N3269" t="s">
        <v>129</v>
      </c>
      <c r="O3269" t="s">
        <v>44</v>
      </c>
      <c r="W3269">
        <v>1</v>
      </c>
      <c r="Z3269" t="s">
        <v>46</v>
      </c>
      <c r="AA3269" t="s">
        <v>47</v>
      </c>
      <c r="AB3269" t="s">
        <v>53</v>
      </c>
      <c r="AE3269" t="s">
        <v>57</v>
      </c>
      <c r="AK3269">
        <v>75</v>
      </c>
    </row>
    <row r="3270" spans="1:41" x14ac:dyDescent="0.3">
      <c r="A3270" s="1">
        <v>43660</v>
      </c>
      <c r="B3270" s="2">
        <v>0.8458796296296297</v>
      </c>
      <c r="C3270" t="s">
        <v>39</v>
      </c>
      <c r="D3270" t="s">
        <v>13</v>
      </c>
      <c r="E3270">
        <v>183</v>
      </c>
      <c r="F3270" t="s">
        <v>40</v>
      </c>
      <c r="G3270" t="s">
        <v>276</v>
      </c>
      <c r="H3270" t="s">
        <v>41</v>
      </c>
      <c r="I3270">
        <v>300</v>
      </c>
      <c r="J3270" t="s">
        <v>42</v>
      </c>
      <c r="K3270" t="s">
        <v>276</v>
      </c>
      <c r="L3270">
        <v>56.361829999999998</v>
      </c>
      <c r="M3270">
        <v>-8.2155550000000002</v>
      </c>
      <c r="N3270" t="s">
        <v>129</v>
      </c>
      <c r="O3270" t="s">
        <v>44</v>
      </c>
      <c r="W3270">
        <v>1</v>
      </c>
      <c r="Z3270" t="s">
        <v>46</v>
      </c>
      <c r="AA3270" t="s">
        <v>47</v>
      </c>
      <c r="AB3270" t="s">
        <v>53</v>
      </c>
      <c r="AE3270" t="s">
        <v>57</v>
      </c>
      <c r="AK3270">
        <v>75</v>
      </c>
    </row>
    <row r="3271" spans="1:41" x14ac:dyDescent="0.3">
      <c r="A3271" s="1">
        <v>43660</v>
      </c>
      <c r="B3271" s="2">
        <v>0.84600694444444446</v>
      </c>
      <c r="C3271" t="s">
        <v>39</v>
      </c>
      <c r="D3271" t="s">
        <v>13</v>
      </c>
      <c r="E3271">
        <v>183</v>
      </c>
      <c r="F3271" t="s">
        <v>40</v>
      </c>
      <c r="G3271" t="s">
        <v>276</v>
      </c>
      <c r="H3271" t="s">
        <v>41</v>
      </c>
      <c r="I3271">
        <v>300</v>
      </c>
      <c r="J3271" t="s">
        <v>42</v>
      </c>
      <c r="K3271" t="s">
        <v>276</v>
      </c>
      <c r="L3271">
        <v>56.361818333333296</v>
      </c>
      <c r="M3271">
        <v>-8.2164266666666705</v>
      </c>
      <c r="N3271" t="s">
        <v>129</v>
      </c>
      <c r="O3271" t="s">
        <v>54</v>
      </c>
      <c r="W3271">
        <v>1</v>
      </c>
      <c r="Y3271" t="s">
        <v>28</v>
      </c>
      <c r="Z3271" t="s">
        <v>52</v>
      </c>
      <c r="AA3271" t="s">
        <v>47</v>
      </c>
      <c r="AB3271" t="s">
        <v>64</v>
      </c>
      <c r="AE3271" t="s">
        <v>57</v>
      </c>
      <c r="AK3271">
        <v>75</v>
      </c>
    </row>
    <row r="3272" spans="1:41" x14ac:dyDescent="0.3">
      <c r="A3272" s="1">
        <v>43660</v>
      </c>
      <c r="B3272" s="2">
        <v>0.84644675925925927</v>
      </c>
      <c r="C3272" t="s">
        <v>39</v>
      </c>
      <c r="D3272" t="s">
        <v>13</v>
      </c>
      <c r="E3272">
        <v>183</v>
      </c>
      <c r="F3272" t="s">
        <v>40</v>
      </c>
      <c r="G3272" t="s">
        <v>276</v>
      </c>
      <c r="H3272" t="s">
        <v>41</v>
      </c>
      <c r="I3272">
        <v>300</v>
      </c>
      <c r="J3272" t="s">
        <v>42</v>
      </c>
      <c r="K3272" t="s">
        <v>276</v>
      </c>
      <c r="L3272">
        <v>56.361796666666699</v>
      </c>
      <c r="M3272">
        <v>-8.2197483333333299</v>
      </c>
      <c r="N3272" t="s">
        <v>129</v>
      </c>
      <c r="O3272" t="s">
        <v>44</v>
      </c>
      <c r="W3272">
        <v>1</v>
      </c>
      <c r="Z3272" t="s">
        <v>46</v>
      </c>
      <c r="AA3272" t="s">
        <v>47</v>
      </c>
      <c r="AB3272" t="s">
        <v>55</v>
      </c>
      <c r="AE3272" t="s">
        <v>50</v>
      </c>
      <c r="AK3272">
        <v>75</v>
      </c>
    </row>
    <row r="3273" spans="1:41" x14ac:dyDescent="0.3">
      <c r="A3273" s="1">
        <v>43660</v>
      </c>
      <c r="B3273" s="2">
        <v>0.8465625</v>
      </c>
      <c r="C3273" t="s">
        <v>39</v>
      </c>
      <c r="D3273" t="s">
        <v>13</v>
      </c>
      <c r="E3273">
        <v>183</v>
      </c>
      <c r="F3273" t="s">
        <v>40</v>
      </c>
      <c r="G3273" t="s">
        <v>276</v>
      </c>
      <c r="H3273" t="s">
        <v>41</v>
      </c>
      <c r="I3273">
        <v>300</v>
      </c>
      <c r="J3273" t="s">
        <v>42</v>
      </c>
      <c r="K3273" t="s">
        <v>276</v>
      </c>
      <c r="L3273">
        <v>56.361800000000002</v>
      </c>
      <c r="M3273">
        <v>-8.2206266666666696</v>
      </c>
      <c r="N3273" t="s">
        <v>129</v>
      </c>
      <c r="O3273" t="s">
        <v>61</v>
      </c>
      <c r="P3273">
        <v>2</v>
      </c>
      <c r="AA3273" t="s">
        <v>47</v>
      </c>
      <c r="AB3273" t="s">
        <v>53</v>
      </c>
      <c r="AE3273" t="s">
        <v>50</v>
      </c>
      <c r="AK3273">
        <v>75</v>
      </c>
    </row>
    <row r="3274" spans="1:41" x14ac:dyDescent="0.3">
      <c r="A3274" s="1">
        <v>43660</v>
      </c>
      <c r="B3274" s="2">
        <v>0.84799768518518526</v>
      </c>
      <c r="C3274" t="s">
        <v>39</v>
      </c>
      <c r="D3274" t="s">
        <v>13</v>
      </c>
      <c r="E3274">
        <v>183</v>
      </c>
      <c r="F3274" t="s">
        <v>40</v>
      </c>
      <c r="G3274" t="s">
        <v>276</v>
      </c>
      <c r="H3274" t="s">
        <v>41</v>
      </c>
      <c r="I3274">
        <v>300</v>
      </c>
      <c r="J3274" t="s">
        <v>42</v>
      </c>
      <c r="K3274" t="s">
        <v>276</v>
      </c>
      <c r="L3274">
        <v>56.3617383333333</v>
      </c>
      <c r="M3274">
        <v>-8.2315183333333302</v>
      </c>
      <c r="N3274" t="s">
        <v>172</v>
      </c>
      <c r="O3274" t="s">
        <v>173</v>
      </c>
      <c r="AF3274">
        <v>1</v>
      </c>
      <c r="AK3274">
        <v>75</v>
      </c>
      <c r="AO3274" t="s">
        <v>76</v>
      </c>
    </row>
    <row r="3275" spans="1:41" x14ac:dyDescent="0.3">
      <c r="A3275" s="1">
        <v>43660</v>
      </c>
      <c r="B3275" s="2">
        <v>0.851099537037037</v>
      </c>
      <c r="C3275" t="s">
        <v>39</v>
      </c>
      <c r="D3275" t="s">
        <v>13</v>
      </c>
      <c r="E3275">
        <v>183</v>
      </c>
      <c r="F3275" t="s">
        <v>40</v>
      </c>
      <c r="G3275" t="s">
        <v>276</v>
      </c>
      <c r="H3275" t="s">
        <v>41</v>
      </c>
      <c r="I3275">
        <v>300</v>
      </c>
      <c r="J3275" t="s">
        <v>42</v>
      </c>
      <c r="K3275" t="s">
        <v>276</v>
      </c>
      <c r="L3275">
        <v>56.361663333333297</v>
      </c>
      <c r="M3275">
        <v>-8.2543050000000004</v>
      </c>
      <c r="N3275" t="s">
        <v>129</v>
      </c>
      <c r="O3275" t="s">
        <v>44</v>
      </c>
      <c r="W3275">
        <v>2</v>
      </c>
      <c r="Z3275" t="s">
        <v>46</v>
      </c>
      <c r="AA3275" t="s">
        <v>47</v>
      </c>
      <c r="AB3275" t="s">
        <v>53</v>
      </c>
      <c r="AE3275" t="s">
        <v>57</v>
      </c>
      <c r="AK3275">
        <v>75</v>
      </c>
    </row>
    <row r="3276" spans="1:41" x14ac:dyDescent="0.3">
      <c r="A3276" s="1">
        <v>43660</v>
      </c>
      <c r="B3276" s="2">
        <v>0.85315972222222225</v>
      </c>
      <c r="C3276" t="s">
        <v>39</v>
      </c>
      <c r="D3276" t="s">
        <v>13</v>
      </c>
      <c r="E3276">
        <v>183</v>
      </c>
      <c r="F3276" t="s">
        <v>40</v>
      </c>
      <c r="G3276" t="s">
        <v>276</v>
      </c>
      <c r="H3276" t="s">
        <v>41</v>
      </c>
      <c r="I3276">
        <v>300</v>
      </c>
      <c r="J3276" t="s">
        <v>42</v>
      </c>
      <c r="K3276" t="s">
        <v>276</v>
      </c>
      <c r="L3276">
        <v>56.361676666666703</v>
      </c>
      <c r="M3276">
        <v>-8.2696316666666707</v>
      </c>
      <c r="N3276" t="s">
        <v>129</v>
      </c>
      <c r="O3276" t="s">
        <v>44</v>
      </c>
      <c r="W3276">
        <v>3</v>
      </c>
      <c r="Z3276" t="s">
        <v>46</v>
      </c>
      <c r="AA3276" t="s">
        <v>107</v>
      </c>
      <c r="AE3276" t="s">
        <v>57</v>
      </c>
      <c r="AK3276">
        <v>75</v>
      </c>
    </row>
    <row r="3277" spans="1:41" x14ac:dyDescent="0.3">
      <c r="A3277" s="1">
        <v>43660</v>
      </c>
      <c r="B3277" s="2">
        <v>0.85327546296296297</v>
      </c>
      <c r="C3277" t="s">
        <v>39</v>
      </c>
      <c r="D3277" t="s">
        <v>13</v>
      </c>
      <c r="E3277">
        <v>183</v>
      </c>
      <c r="F3277" t="s">
        <v>40</v>
      </c>
      <c r="G3277" t="s">
        <v>276</v>
      </c>
      <c r="H3277" t="s">
        <v>41</v>
      </c>
      <c r="I3277">
        <v>300</v>
      </c>
      <c r="J3277" t="s">
        <v>42</v>
      </c>
      <c r="K3277" t="s">
        <v>276</v>
      </c>
      <c r="L3277">
        <v>56.361658333333303</v>
      </c>
      <c r="M3277">
        <v>-8.2704850000000008</v>
      </c>
      <c r="N3277" t="s">
        <v>129</v>
      </c>
      <c r="O3277" t="s">
        <v>61</v>
      </c>
      <c r="P3277">
        <v>2</v>
      </c>
      <c r="AA3277" t="s">
        <v>47</v>
      </c>
      <c r="AB3277" t="s">
        <v>72</v>
      </c>
      <c r="AE3277" t="s">
        <v>50</v>
      </c>
      <c r="AK3277">
        <v>75</v>
      </c>
    </row>
    <row r="3278" spans="1:41" x14ac:dyDescent="0.3">
      <c r="A3278" s="1">
        <v>43660</v>
      </c>
      <c r="B3278" s="2">
        <v>0.71718749999999998</v>
      </c>
      <c r="C3278" t="s">
        <v>39</v>
      </c>
      <c r="D3278" t="s">
        <v>13</v>
      </c>
      <c r="E3278">
        <v>182</v>
      </c>
      <c r="F3278" t="s">
        <v>95</v>
      </c>
      <c r="G3278" t="s">
        <v>276</v>
      </c>
      <c r="H3278" t="s">
        <v>41</v>
      </c>
      <c r="K3278" t="s">
        <v>276</v>
      </c>
      <c r="L3278">
        <v>56.363738333333302</v>
      </c>
      <c r="M3278">
        <v>-7.5428249999999997</v>
      </c>
      <c r="N3278" t="s">
        <v>102</v>
      </c>
      <c r="O3278" t="s">
        <v>103</v>
      </c>
      <c r="AF3278">
        <v>100</v>
      </c>
      <c r="AK3278">
        <v>70</v>
      </c>
      <c r="AO3278" t="s">
        <v>151</v>
      </c>
    </row>
    <row r="3279" spans="1:41" x14ac:dyDescent="0.3">
      <c r="A3279" s="1">
        <v>43660</v>
      </c>
      <c r="B3279" s="2">
        <v>0.71741898148148142</v>
      </c>
      <c r="C3279" t="s">
        <v>39</v>
      </c>
      <c r="D3279" t="s">
        <v>13</v>
      </c>
      <c r="E3279">
        <v>182</v>
      </c>
      <c r="F3279" t="s">
        <v>95</v>
      </c>
      <c r="G3279" t="s">
        <v>276</v>
      </c>
      <c r="H3279" t="s">
        <v>41</v>
      </c>
      <c r="K3279" t="s">
        <v>276</v>
      </c>
      <c r="L3279">
        <v>56.363851666666697</v>
      </c>
      <c r="M3279">
        <v>-7.5431749999999997</v>
      </c>
      <c r="N3279" t="s">
        <v>102</v>
      </c>
      <c r="O3279" t="s">
        <v>150</v>
      </c>
      <c r="AF3279">
        <v>1</v>
      </c>
      <c r="AK3279">
        <v>70</v>
      </c>
      <c r="AO3279" t="s">
        <v>151</v>
      </c>
    </row>
    <row r="3280" spans="1:41" x14ac:dyDescent="0.3">
      <c r="A3280" s="1">
        <v>43660</v>
      </c>
      <c r="B3280" s="2">
        <v>0.71761574074074075</v>
      </c>
      <c r="C3280" t="s">
        <v>39</v>
      </c>
      <c r="D3280" t="s">
        <v>13</v>
      </c>
      <c r="E3280">
        <v>182</v>
      </c>
      <c r="F3280" t="s">
        <v>95</v>
      </c>
      <c r="G3280" t="s">
        <v>276</v>
      </c>
      <c r="H3280" t="s">
        <v>41</v>
      </c>
      <c r="K3280" t="s">
        <v>276</v>
      </c>
      <c r="L3280">
        <v>56.363909999999997</v>
      </c>
      <c r="M3280">
        <v>-7.5433649999999997</v>
      </c>
      <c r="N3280" t="s">
        <v>172</v>
      </c>
      <c r="O3280" t="s">
        <v>173</v>
      </c>
      <c r="AF3280">
        <v>1</v>
      </c>
      <c r="AK3280">
        <v>70</v>
      </c>
      <c r="AO3280" t="s">
        <v>151</v>
      </c>
    </row>
    <row r="3281" spans="1:41" x14ac:dyDescent="0.3">
      <c r="A3281" s="1">
        <v>43660</v>
      </c>
      <c r="B3281" s="2">
        <v>0.72715277777777787</v>
      </c>
      <c r="C3281" t="s">
        <v>39</v>
      </c>
      <c r="D3281" t="s">
        <v>13</v>
      </c>
      <c r="E3281">
        <v>182</v>
      </c>
      <c r="F3281" t="s">
        <v>95</v>
      </c>
      <c r="G3281" t="s">
        <v>276</v>
      </c>
      <c r="H3281" t="s">
        <v>41</v>
      </c>
      <c r="K3281" t="s">
        <v>276</v>
      </c>
      <c r="L3281">
        <v>56.368263333333303</v>
      </c>
      <c r="M3281">
        <v>-7.5544950000000002</v>
      </c>
      <c r="N3281" t="s">
        <v>43</v>
      </c>
      <c r="O3281" t="s">
        <v>44</v>
      </c>
      <c r="W3281">
        <v>140</v>
      </c>
      <c r="Z3281" t="s">
        <v>46</v>
      </c>
      <c r="AA3281">
        <v>0</v>
      </c>
      <c r="AB3281" t="s">
        <v>64</v>
      </c>
      <c r="AC3281" t="s">
        <v>106</v>
      </c>
      <c r="AE3281" t="s">
        <v>50</v>
      </c>
      <c r="AK3281">
        <v>70</v>
      </c>
    </row>
    <row r="3282" spans="1:41" x14ac:dyDescent="0.3">
      <c r="A3282" s="1">
        <v>43660</v>
      </c>
      <c r="B3282" s="2">
        <v>0.72739583333333335</v>
      </c>
      <c r="C3282" t="s">
        <v>39</v>
      </c>
      <c r="D3282" t="s">
        <v>13</v>
      </c>
      <c r="E3282">
        <v>182</v>
      </c>
      <c r="F3282" t="s">
        <v>95</v>
      </c>
      <c r="G3282" t="s">
        <v>276</v>
      </c>
      <c r="H3282" t="s">
        <v>41</v>
      </c>
      <c r="K3282" t="s">
        <v>276</v>
      </c>
      <c r="L3282">
        <v>56.368413333333301</v>
      </c>
      <c r="M3282">
        <v>-7.5548500000000001</v>
      </c>
      <c r="N3282" t="s">
        <v>43</v>
      </c>
      <c r="O3282" t="s">
        <v>61</v>
      </c>
      <c r="P3282">
        <v>80</v>
      </c>
      <c r="AA3282">
        <v>0</v>
      </c>
      <c r="AB3282" t="s">
        <v>64</v>
      </c>
      <c r="AC3282" t="s">
        <v>106</v>
      </c>
      <c r="AE3282" t="s">
        <v>50</v>
      </c>
      <c r="AK3282">
        <v>70</v>
      </c>
    </row>
    <row r="3283" spans="1:41" x14ac:dyDescent="0.3">
      <c r="A3283" s="1">
        <v>43660</v>
      </c>
      <c r="B3283" s="2">
        <v>0.7325694444444445</v>
      </c>
      <c r="C3283" t="s">
        <v>39</v>
      </c>
      <c r="D3283" t="s">
        <v>13</v>
      </c>
      <c r="E3283">
        <v>182</v>
      </c>
      <c r="F3283" t="s">
        <v>95</v>
      </c>
      <c r="G3283" t="s">
        <v>276</v>
      </c>
      <c r="H3283" t="s">
        <v>41</v>
      </c>
      <c r="K3283" t="s">
        <v>276</v>
      </c>
      <c r="L3283">
        <v>56.370768333333302</v>
      </c>
      <c r="M3283">
        <v>-7.5631833333333303</v>
      </c>
      <c r="N3283" t="s">
        <v>43</v>
      </c>
      <c r="O3283" t="s">
        <v>86</v>
      </c>
      <c r="W3283">
        <v>2</v>
      </c>
      <c r="Y3283" t="s">
        <v>28</v>
      </c>
      <c r="Z3283" t="s">
        <v>52</v>
      </c>
      <c r="AA3283" t="s">
        <v>47</v>
      </c>
      <c r="AB3283" t="s">
        <v>64</v>
      </c>
      <c r="AC3283" t="s">
        <v>89</v>
      </c>
      <c r="AE3283" t="s">
        <v>50</v>
      </c>
      <c r="AK3283">
        <v>70</v>
      </c>
    </row>
    <row r="3284" spans="1:41" x14ac:dyDescent="0.3">
      <c r="A3284" s="1">
        <v>43660</v>
      </c>
      <c r="B3284" s="2">
        <v>0.73275462962962967</v>
      </c>
      <c r="C3284" t="s">
        <v>39</v>
      </c>
      <c r="D3284" t="s">
        <v>13</v>
      </c>
      <c r="E3284">
        <v>182</v>
      </c>
      <c r="F3284" t="s">
        <v>95</v>
      </c>
      <c r="G3284" t="s">
        <v>276</v>
      </c>
      <c r="H3284" t="s">
        <v>41</v>
      </c>
      <c r="K3284" t="s">
        <v>276</v>
      </c>
      <c r="L3284">
        <v>56.3707766666667</v>
      </c>
      <c r="M3284">
        <v>-7.5631849999999998</v>
      </c>
      <c r="N3284" t="s">
        <v>43</v>
      </c>
      <c r="O3284" t="s">
        <v>54</v>
      </c>
      <c r="W3284">
        <v>45</v>
      </c>
      <c r="Y3284" t="s">
        <v>28</v>
      </c>
      <c r="Z3284" t="s">
        <v>52</v>
      </c>
      <c r="AA3284" t="s">
        <v>47</v>
      </c>
      <c r="AB3284" t="s">
        <v>64</v>
      </c>
      <c r="AC3284" t="s">
        <v>89</v>
      </c>
      <c r="AE3284" t="s">
        <v>50</v>
      </c>
      <c r="AK3284">
        <v>70</v>
      </c>
    </row>
    <row r="3285" spans="1:41" x14ac:dyDescent="0.3">
      <c r="A3285" s="1">
        <v>43660</v>
      </c>
      <c r="B3285" s="2">
        <v>0.73297453703703708</v>
      </c>
      <c r="C3285" t="s">
        <v>39</v>
      </c>
      <c r="D3285" t="s">
        <v>13</v>
      </c>
      <c r="E3285">
        <v>182</v>
      </c>
      <c r="F3285" t="s">
        <v>95</v>
      </c>
      <c r="G3285" t="s">
        <v>276</v>
      </c>
      <c r="H3285" t="s">
        <v>41</v>
      </c>
      <c r="K3285" t="s">
        <v>276</v>
      </c>
      <c r="L3285">
        <v>56.370815</v>
      </c>
      <c r="M3285">
        <v>-7.5633549999999996</v>
      </c>
      <c r="N3285" t="s">
        <v>43</v>
      </c>
      <c r="O3285" t="s">
        <v>51</v>
      </c>
      <c r="W3285">
        <v>1</v>
      </c>
      <c r="Y3285" t="s">
        <v>28</v>
      </c>
      <c r="Z3285" t="s">
        <v>52</v>
      </c>
      <c r="AA3285" t="s">
        <v>47</v>
      </c>
      <c r="AB3285" t="s">
        <v>64</v>
      </c>
      <c r="AC3285" t="s">
        <v>89</v>
      </c>
      <c r="AE3285" t="s">
        <v>50</v>
      </c>
      <c r="AK3285">
        <v>70</v>
      </c>
    </row>
    <row r="3286" spans="1:41" x14ac:dyDescent="0.3">
      <c r="A3286" s="1">
        <v>43660</v>
      </c>
      <c r="B3286" s="2">
        <v>0.73751157407407408</v>
      </c>
      <c r="C3286" t="s">
        <v>39</v>
      </c>
      <c r="D3286" t="s">
        <v>13</v>
      </c>
      <c r="E3286">
        <v>182</v>
      </c>
      <c r="F3286" t="s">
        <v>95</v>
      </c>
      <c r="G3286" t="s">
        <v>276</v>
      </c>
      <c r="H3286" t="s">
        <v>41</v>
      </c>
      <c r="K3286" t="s">
        <v>276</v>
      </c>
      <c r="L3286">
        <v>56.363151666666703</v>
      </c>
      <c r="M3286">
        <v>-7.5823366666666701</v>
      </c>
      <c r="N3286" t="s">
        <v>43</v>
      </c>
      <c r="O3286" t="s">
        <v>86</v>
      </c>
      <c r="W3286">
        <v>1</v>
      </c>
      <c r="Y3286" t="s">
        <v>28</v>
      </c>
      <c r="Z3286" t="s">
        <v>52</v>
      </c>
      <c r="AA3286" t="s">
        <v>47</v>
      </c>
      <c r="AB3286" t="s">
        <v>64</v>
      </c>
      <c r="AC3286" t="s">
        <v>89</v>
      </c>
      <c r="AE3286" t="s">
        <v>50</v>
      </c>
      <c r="AK3286">
        <v>70</v>
      </c>
    </row>
    <row r="3287" spans="1:41" x14ac:dyDescent="0.3">
      <c r="A3287" s="1">
        <v>43660</v>
      </c>
      <c r="B3287" s="2">
        <v>0.7400578703703703</v>
      </c>
      <c r="C3287" t="s">
        <v>39</v>
      </c>
      <c r="D3287" t="s">
        <v>13</v>
      </c>
      <c r="E3287">
        <v>182</v>
      </c>
      <c r="F3287" t="s">
        <v>95</v>
      </c>
      <c r="G3287" t="s">
        <v>276</v>
      </c>
      <c r="H3287" t="s">
        <v>41</v>
      </c>
      <c r="K3287" t="s">
        <v>276</v>
      </c>
      <c r="L3287">
        <v>56.362225000000002</v>
      </c>
      <c r="M3287">
        <v>-7.6007866666666697</v>
      </c>
      <c r="N3287" t="s">
        <v>102</v>
      </c>
      <c r="O3287" t="s">
        <v>103</v>
      </c>
      <c r="AF3287">
        <v>25</v>
      </c>
      <c r="AK3287">
        <v>70</v>
      </c>
      <c r="AO3287" t="s">
        <v>122</v>
      </c>
    </row>
    <row r="3288" spans="1:41" x14ac:dyDescent="0.3">
      <c r="A3288" s="1">
        <v>43660</v>
      </c>
      <c r="B3288" s="2">
        <v>0.7402777777777777</v>
      </c>
      <c r="C3288" t="s">
        <v>39</v>
      </c>
      <c r="D3288" t="s">
        <v>13</v>
      </c>
      <c r="E3288">
        <v>182</v>
      </c>
      <c r="F3288" t="s">
        <v>95</v>
      </c>
      <c r="G3288" t="s">
        <v>276</v>
      </c>
      <c r="H3288" t="s">
        <v>41</v>
      </c>
      <c r="K3288" t="s">
        <v>276</v>
      </c>
      <c r="L3288">
        <v>56.362216666666697</v>
      </c>
      <c r="M3288">
        <v>-7.60239666666667</v>
      </c>
      <c r="N3288" t="s">
        <v>43</v>
      </c>
      <c r="O3288" t="s">
        <v>44</v>
      </c>
      <c r="W3288">
        <v>60</v>
      </c>
      <c r="Z3288" t="s">
        <v>46</v>
      </c>
      <c r="AA3288" t="s">
        <v>47</v>
      </c>
      <c r="AB3288" t="s">
        <v>64</v>
      </c>
      <c r="AC3288" t="s">
        <v>89</v>
      </c>
      <c r="AE3288" t="s">
        <v>50</v>
      </c>
      <c r="AK3288">
        <v>70</v>
      </c>
    </row>
    <row r="3289" spans="1:41" x14ac:dyDescent="0.3">
      <c r="A3289" s="1">
        <v>43660</v>
      </c>
      <c r="B3289" s="2">
        <v>0.74056712962962967</v>
      </c>
      <c r="C3289" t="s">
        <v>39</v>
      </c>
      <c r="D3289" t="s">
        <v>13</v>
      </c>
      <c r="E3289">
        <v>182</v>
      </c>
      <c r="F3289" t="s">
        <v>95</v>
      </c>
      <c r="G3289" t="s">
        <v>276</v>
      </c>
      <c r="H3289" t="s">
        <v>41</v>
      </c>
      <c r="K3289" t="s">
        <v>276</v>
      </c>
      <c r="L3289">
        <v>56.362216666666697</v>
      </c>
      <c r="M3289">
        <v>-7.6045100000000003</v>
      </c>
      <c r="N3289" t="s">
        <v>129</v>
      </c>
      <c r="O3289" t="s">
        <v>54</v>
      </c>
      <c r="W3289">
        <v>18</v>
      </c>
      <c r="Y3289" t="s">
        <v>28</v>
      </c>
      <c r="Z3289" t="s">
        <v>52</v>
      </c>
      <c r="AA3289" t="s">
        <v>47</v>
      </c>
      <c r="AB3289" t="s">
        <v>64</v>
      </c>
      <c r="AE3289" t="s">
        <v>50</v>
      </c>
      <c r="AK3289">
        <v>70</v>
      </c>
    </row>
    <row r="3290" spans="1:41" x14ac:dyDescent="0.3">
      <c r="A3290" s="1">
        <v>43660</v>
      </c>
      <c r="B3290" s="2">
        <v>0.54615740740740748</v>
      </c>
      <c r="C3290" t="s">
        <v>39</v>
      </c>
      <c r="D3290" t="s">
        <v>13</v>
      </c>
      <c r="E3290">
        <v>181</v>
      </c>
      <c r="F3290" t="s">
        <v>40</v>
      </c>
      <c r="G3290" t="s">
        <v>276</v>
      </c>
      <c r="H3290" t="s">
        <v>41</v>
      </c>
      <c r="I3290">
        <v>300</v>
      </c>
      <c r="J3290" t="s">
        <v>42</v>
      </c>
      <c r="K3290" t="s">
        <v>276</v>
      </c>
      <c r="L3290">
        <v>56.362366666666702</v>
      </c>
      <c r="M3290">
        <v>-6.8646200000000004</v>
      </c>
      <c r="N3290" t="s">
        <v>129</v>
      </c>
      <c r="O3290" t="s">
        <v>61</v>
      </c>
      <c r="P3290">
        <v>1</v>
      </c>
      <c r="AA3290" t="s">
        <v>47</v>
      </c>
      <c r="AB3290" t="s">
        <v>55</v>
      </c>
      <c r="AE3290" t="s">
        <v>50</v>
      </c>
    </row>
    <row r="3291" spans="1:41" x14ac:dyDescent="0.3">
      <c r="A3291" s="1">
        <v>43660</v>
      </c>
      <c r="B3291" s="2">
        <v>0.54628472222222224</v>
      </c>
      <c r="C3291" t="s">
        <v>39</v>
      </c>
      <c r="D3291" t="s">
        <v>13</v>
      </c>
      <c r="E3291">
        <v>181</v>
      </c>
      <c r="F3291" t="s">
        <v>40</v>
      </c>
      <c r="G3291" t="s">
        <v>276</v>
      </c>
      <c r="H3291" t="s">
        <v>41</v>
      </c>
      <c r="I3291">
        <v>300</v>
      </c>
      <c r="J3291" t="s">
        <v>42</v>
      </c>
      <c r="K3291" t="s">
        <v>276</v>
      </c>
      <c r="L3291">
        <v>56.362353333333303</v>
      </c>
      <c r="M3291">
        <v>-6.8655266666666703</v>
      </c>
      <c r="N3291" t="s">
        <v>129</v>
      </c>
      <c r="O3291" t="s">
        <v>44</v>
      </c>
      <c r="W3291">
        <v>1</v>
      </c>
      <c r="Z3291" t="s">
        <v>46</v>
      </c>
      <c r="AA3291" t="s">
        <v>47</v>
      </c>
      <c r="AB3291" t="s">
        <v>55</v>
      </c>
      <c r="AE3291" t="s">
        <v>50</v>
      </c>
    </row>
    <row r="3292" spans="1:41" x14ac:dyDescent="0.3">
      <c r="A3292" s="1">
        <v>43660</v>
      </c>
      <c r="B3292" s="2">
        <v>0.54693287037037031</v>
      </c>
      <c r="C3292" t="s">
        <v>39</v>
      </c>
      <c r="D3292" t="s">
        <v>13</v>
      </c>
      <c r="E3292">
        <v>181</v>
      </c>
      <c r="F3292" t="s">
        <v>40</v>
      </c>
      <c r="G3292" t="s">
        <v>276</v>
      </c>
      <c r="H3292" t="s">
        <v>41</v>
      </c>
      <c r="I3292">
        <v>300</v>
      </c>
      <c r="J3292" t="s">
        <v>42</v>
      </c>
      <c r="K3292" t="s">
        <v>276</v>
      </c>
      <c r="L3292">
        <v>56.362445000000001</v>
      </c>
      <c r="M3292">
        <v>-6.87046166666667</v>
      </c>
      <c r="N3292" t="s">
        <v>129</v>
      </c>
      <c r="O3292" t="s">
        <v>61</v>
      </c>
      <c r="P3292">
        <v>1</v>
      </c>
      <c r="AA3292" t="s">
        <v>122</v>
      </c>
      <c r="AE3292" t="s">
        <v>50</v>
      </c>
    </row>
    <row r="3293" spans="1:41" x14ac:dyDescent="0.3">
      <c r="A3293" s="1">
        <v>43660</v>
      </c>
      <c r="B3293" s="2">
        <v>0.55065972222222215</v>
      </c>
      <c r="C3293" t="s">
        <v>39</v>
      </c>
      <c r="D3293" t="s">
        <v>13</v>
      </c>
      <c r="E3293">
        <v>181</v>
      </c>
      <c r="F3293" t="s">
        <v>40</v>
      </c>
      <c r="G3293" t="s">
        <v>276</v>
      </c>
      <c r="H3293" t="s">
        <v>41</v>
      </c>
      <c r="I3293">
        <v>300</v>
      </c>
      <c r="J3293" t="s">
        <v>42</v>
      </c>
      <c r="K3293" t="s">
        <v>276</v>
      </c>
      <c r="L3293">
        <v>56.362639999999999</v>
      </c>
      <c r="M3293">
        <v>-6.8992383333333303</v>
      </c>
      <c r="N3293" t="s">
        <v>102</v>
      </c>
      <c r="O3293" t="s">
        <v>150</v>
      </c>
      <c r="AF3293">
        <v>1</v>
      </c>
      <c r="AK3293">
        <v>70</v>
      </c>
      <c r="AO3293" t="s">
        <v>104</v>
      </c>
    </row>
    <row r="3294" spans="1:41" x14ac:dyDescent="0.3">
      <c r="A3294" s="1">
        <v>43660</v>
      </c>
      <c r="B3294" s="2">
        <v>0.55206018518518518</v>
      </c>
      <c r="C3294" t="s">
        <v>39</v>
      </c>
      <c r="D3294" t="s">
        <v>13</v>
      </c>
      <c r="E3294">
        <v>181</v>
      </c>
      <c r="F3294" t="s">
        <v>40</v>
      </c>
      <c r="G3294" t="s">
        <v>276</v>
      </c>
      <c r="H3294" t="s">
        <v>41</v>
      </c>
      <c r="I3294">
        <v>300</v>
      </c>
      <c r="J3294" t="s">
        <v>42</v>
      </c>
      <c r="K3294" t="s">
        <v>276</v>
      </c>
      <c r="L3294">
        <v>56.362704999999998</v>
      </c>
      <c r="M3294">
        <v>-6.9100349999999997</v>
      </c>
      <c r="N3294" t="s">
        <v>129</v>
      </c>
      <c r="O3294" t="s">
        <v>61</v>
      </c>
      <c r="P3294">
        <v>1</v>
      </c>
      <c r="AA3294" t="s">
        <v>47</v>
      </c>
      <c r="AB3294" t="s">
        <v>72</v>
      </c>
      <c r="AE3294" t="s">
        <v>50</v>
      </c>
      <c r="AK3294">
        <v>70</v>
      </c>
    </row>
    <row r="3295" spans="1:41" x14ac:dyDescent="0.3">
      <c r="A3295" s="1">
        <v>43660</v>
      </c>
      <c r="B3295" s="2">
        <v>0.55291666666666661</v>
      </c>
      <c r="C3295" t="s">
        <v>39</v>
      </c>
      <c r="D3295" t="s">
        <v>13</v>
      </c>
      <c r="E3295">
        <v>181</v>
      </c>
      <c r="F3295" t="s">
        <v>40</v>
      </c>
      <c r="G3295" t="s">
        <v>276</v>
      </c>
      <c r="H3295" t="s">
        <v>41</v>
      </c>
      <c r="I3295">
        <v>300</v>
      </c>
      <c r="J3295" t="s">
        <v>42</v>
      </c>
      <c r="K3295" t="s">
        <v>276</v>
      </c>
      <c r="L3295">
        <v>56.3626966666667</v>
      </c>
      <c r="M3295">
        <v>-6.9165766666666704</v>
      </c>
      <c r="N3295" t="s">
        <v>129</v>
      </c>
      <c r="O3295" t="s">
        <v>61</v>
      </c>
      <c r="P3295">
        <v>1</v>
      </c>
      <c r="AA3295" t="s">
        <v>47</v>
      </c>
      <c r="AB3295" t="s">
        <v>64</v>
      </c>
      <c r="AE3295" t="s">
        <v>57</v>
      </c>
      <c r="AK3295">
        <v>70</v>
      </c>
    </row>
    <row r="3296" spans="1:41" x14ac:dyDescent="0.3">
      <c r="A3296" s="1">
        <v>43660</v>
      </c>
      <c r="B3296" s="2">
        <v>0.55305555555555552</v>
      </c>
      <c r="C3296" t="s">
        <v>39</v>
      </c>
      <c r="D3296" t="s">
        <v>13</v>
      </c>
      <c r="E3296">
        <v>181</v>
      </c>
      <c r="F3296" t="s">
        <v>40</v>
      </c>
      <c r="G3296" t="s">
        <v>276</v>
      </c>
      <c r="H3296" t="s">
        <v>41</v>
      </c>
      <c r="I3296">
        <v>300</v>
      </c>
      <c r="J3296" t="s">
        <v>42</v>
      </c>
      <c r="K3296" t="s">
        <v>276</v>
      </c>
      <c r="L3296">
        <v>56.362701666666702</v>
      </c>
      <c r="M3296">
        <v>-6.9177433333333296</v>
      </c>
      <c r="N3296" t="s">
        <v>129</v>
      </c>
      <c r="O3296" t="s">
        <v>44</v>
      </c>
      <c r="W3296">
        <v>1</v>
      </c>
      <c r="Z3296" t="s">
        <v>46</v>
      </c>
      <c r="AA3296" t="s">
        <v>47</v>
      </c>
      <c r="AB3296" t="s">
        <v>53</v>
      </c>
      <c r="AE3296" t="s">
        <v>50</v>
      </c>
      <c r="AK3296">
        <v>70</v>
      </c>
    </row>
    <row r="3297" spans="1:37" x14ac:dyDescent="0.3">
      <c r="A3297" s="1">
        <v>43660</v>
      </c>
      <c r="B3297" s="2">
        <v>0.5533217592592593</v>
      </c>
      <c r="C3297" t="s">
        <v>39</v>
      </c>
      <c r="D3297" t="s">
        <v>13</v>
      </c>
      <c r="E3297">
        <v>181</v>
      </c>
      <c r="F3297" t="s">
        <v>40</v>
      </c>
      <c r="G3297" t="s">
        <v>276</v>
      </c>
      <c r="H3297" t="s">
        <v>41</v>
      </c>
      <c r="I3297">
        <v>300</v>
      </c>
      <c r="J3297" t="s">
        <v>42</v>
      </c>
      <c r="K3297" t="s">
        <v>276</v>
      </c>
      <c r="L3297">
        <v>56.362704999999998</v>
      </c>
      <c r="M3297">
        <v>-6.9198183333333301</v>
      </c>
      <c r="N3297" t="s">
        <v>129</v>
      </c>
      <c r="O3297" t="s">
        <v>61</v>
      </c>
      <c r="P3297">
        <v>1</v>
      </c>
      <c r="AA3297" t="s">
        <v>107</v>
      </c>
      <c r="AE3297" t="s">
        <v>57</v>
      </c>
      <c r="AK3297">
        <v>70</v>
      </c>
    </row>
    <row r="3298" spans="1:37" x14ac:dyDescent="0.3">
      <c r="A3298" s="1">
        <v>43660</v>
      </c>
      <c r="B3298" s="2">
        <v>0.55348379629629629</v>
      </c>
      <c r="C3298" t="s">
        <v>39</v>
      </c>
      <c r="D3298" t="s">
        <v>13</v>
      </c>
      <c r="E3298">
        <v>181</v>
      </c>
      <c r="F3298" t="s">
        <v>40</v>
      </c>
      <c r="G3298" t="s">
        <v>276</v>
      </c>
      <c r="H3298" t="s">
        <v>41</v>
      </c>
      <c r="I3298">
        <v>300</v>
      </c>
      <c r="J3298" t="s">
        <v>42</v>
      </c>
      <c r="K3298" t="s">
        <v>276</v>
      </c>
      <c r="L3298">
        <v>56.362706666666703</v>
      </c>
      <c r="M3298">
        <v>-6.9210849999999997</v>
      </c>
      <c r="N3298" t="s">
        <v>129</v>
      </c>
      <c r="O3298" t="s">
        <v>61</v>
      </c>
      <c r="P3298">
        <v>1</v>
      </c>
      <c r="AA3298" t="s">
        <v>47</v>
      </c>
      <c r="AB3298" t="s">
        <v>56</v>
      </c>
      <c r="AE3298" t="s">
        <v>57</v>
      </c>
      <c r="AK3298">
        <v>70</v>
      </c>
    </row>
    <row r="3299" spans="1:37" x14ac:dyDescent="0.3">
      <c r="A3299" s="1">
        <v>43660</v>
      </c>
      <c r="B3299" s="2">
        <v>0.55387731481481484</v>
      </c>
      <c r="C3299" t="s">
        <v>39</v>
      </c>
      <c r="D3299" t="s">
        <v>13</v>
      </c>
      <c r="E3299">
        <v>181</v>
      </c>
      <c r="F3299" t="s">
        <v>40</v>
      </c>
      <c r="G3299" t="s">
        <v>276</v>
      </c>
      <c r="H3299" t="s">
        <v>41</v>
      </c>
      <c r="I3299">
        <v>300</v>
      </c>
      <c r="J3299" t="s">
        <v>42</v>
      </c>
      <c r="K3299" t="s">
        <v>276</v>
      </c>
      <c r="L3299">
        <v>56.362724999999998</v>
      </c>
      <c r="M3299">
        <v>-6.9241733333333304</v>
      </c>
      <c r="N3299" t="s">
        <v>129</v>
      </c>
      <c r="O3299" t="s">
        <v>147</v>
      </c>
      <c r="W3299">
        <v>1</v>
      </c>
      <c r="Y3299" t="s">
        <v>28</v>
      </c>
      <c r="Z3299" t="s">
        <v>52</v>
      </c>
      <c r="AA3299" t="s">
        <v>107</v>
      </c>
      <c r="AE3299" t="s">
        <v>57</v>
      </c>
      <c r="AK3299">
        <v>70</v>
      </c>
    </row>
    <row r="3300" spans="1:37" x14ac:dyDescent="0.3">
      <c r="A3300" s="1">
        <v>43660</v>
      </c>
      <c r="B3300" s="2">
        <v>0.5560532407407407</v>
      </c>
      <c r="C3300" t="s">
        <v>39</v>
      </c>
      <c r="D3300" t="s">
        <v>13</v>
      </c>
      <c r="E3300">
        <v>181</v>
      </c>
      <c r="F3300" t="s">
        <v>40</v>
      </c>
      <c r="G3300" t="s">
        <v>276</v>
      </c>
      <c r="H3300" t="s">
        <v>41</v>
      </c>
      <c r="I3300">
        <v>300</v>
      </c>
      <c r="J3300" t="s">
        <v>42</v>
      </c>
      <c r="K3300" t="s">
        <v>276</v>
      </c>
      <c r="L3300">
        <v>56.362690000000001</v>
      </c>
      <c r="M3300">
        <v>-6.9412333333333303</v>
      </c>
      <c r="N3300" t="s">
        <v>129</v>
      </c>
      <c r="O3300" t="s">
        <v>147</v>
      </c>
      <c r="W3300">
        <v>2</v>
      </c>
      <c r="Y3300" t="s">
        <v>28</v>
      </c>
      <c r="Z3300" t="s">
        <v>52</v>
      </c>
      <c r="AA3300" t="s">
        <v>47</v>
      </c>
      <c r="AB3300" t="s">
        <v>72</v>
      </c>
      <c r="AE3300" t="s">
        <v>57</v>
      </c>
      <c r="AK3300">
        <v>70</v>
      </c>
    </row>
    <row r="3301" spans="1:37" x14ac:dyDescent="0.3">
      <c r="A3301" s="1">
        <v>43660</v>
      </c>
      <c r="B3301" s="2">
        <v>0.55710648148148145</v>
      </c>
      <c r="C3301" t="s">
        <v>39</v>
      </c>
      <c r="D3301" t="s">
        <v>13</v>
      </c>
      <c r="E3301">
        <v>181</v>
      </c>
      <c r="F3301" t="s">
        <v>40</v>
      </c>
      <c r="G3301" t="s">
        <v>276</v>
      </c>
      <c r="H3301" t="s">
        <v>41</v>
      </c>
      <c r="I3301">
        <v>300</v>
      </c>
      <c r="J3301" t="s">
        <v>42</v>
      </c>
      <c r="K3301" t="s">
        <v>276</v>
      </c>
      <c r="L3301">
        <v>56.361251666666703</v>
      </c>
      <c r="M3301">
        <v>-6.9480766666666698</v>
      </c>
      <c r="N3301" t="s">
        <v>129</v>
      </c>
      <c r="O3301" t="s">
        <v>100</v>
      </c>
      <c r="W3301">
        <v>1</v>
      </c>
      <c r="Y3301" t="s">
        <v>28</v>
      </c>
      <c r="Z3301" t="s">
        <v>52</v>
      </c>
      <c r="AA3301" t="s">
        <v>47</v>
      </c>
      <c r="AB3301" t="s">
        <v>48</v>
      </c>
      <c r="AE3301" t="s">
        <v>50</v>
      </c>
      <c r="AK3301">
        <v>70</v>
      </c>
    </row>
    <row r="3302" spans="1:37" x14ac:dyDescent="0.3">
      <c r="A3302" s="1">
        <v>43660</v>
      </c>
      <c r="B3302" s="2">
        <v>0.55739583333333331</v>
      </c>
      <c r="C3302" t="s">
        <v>39</v>
      </c>
      <c r="D3302" t="s">
        <v>13</v>
      </c>
      <c r="E3302">
        <v>181</v>
      </c>
      <c r="F3302" t="s">
        <v>40</v>
      </c>
      <c r="G3302" t="s">
        <v>276</v>
      </c>
      <c r="H3302" t="s">
        <v>41</v>
      </c>
      <c r="I3302">
        <v>300</v>
      </c>
      <c r="J3302" t="s">
        <v>42</v>
      </c>
      <c r="K3302" t="s">
        <v>276</v>
      </c>
      <c r="L3302">
        <v>56.3604183333333</v>
      </c>
      <c r="M3302">
        <v>-6.9494400000000001</v>
      </c>
      <c r="N3302" t="s">
        <v>129</v>
      </c>
      <c r="O3302" t="s">
        <v>54</v>
      </c>
      <c r="W3302">
        <v>1</v>
      </c>
      <c r="Y3302" t="s">
        <v>28</v>
      </c>
      <c r="Z3302" t="s">
        <v>52</v>
      </c>
      <c r="AA3302" t="s">
        <v>47</v>
      </c>
      <c r="AB3302" t="s">
        <v>48</v>
      </c>
      <c r="AE3302" t="s">
        <v>50</v>
      </c>
      <c r="AK3302">
        <v>70</v>
      </c>
    </row>
    <row r="3303" spans="1:37" x14ac:dyDescent="0.3">
      <c r="A3303" s="1">
        <v>43660</v>
      </c>
      <c r="B3303" s="2">
        <v>0.55754629629629626</v>
      </c>
      <c r="C3303" t="s">
        <v>39</v>
      </c>
      <c r="D3303" t="s">
        <v>13</v>
      </c>
      <c r="E3303">
        <v>181</v>
      </c>
      <c r="F3303" t="s">
        <v>40</v>
      </c>
      <c r="G3303" t="s">
        <v>276</v>
      </c>
      <c r="H3303" t="s">
        <v>41</v>
      </c>
      <c r="I3303">
        <v>300</v>
      </c>
      <c r="J3303" t="s">
        <v>42</v>
      </c>
      <c r="K3303" t="s">
        <v>276</v>
      </c>
      <c r="L3303">
        <v>56.3599416666667</v>
      </c>
      <c r="M3303">
        <v>-6.950285</v>
      </c>
      <c r="N3303" t="s">
        <v>129</v>
      </c>
      <c r="O3303" t="s">
        <v>61</v>
      </c>
      <c r="P3303">
        <v>2</v>
      </c>
      <c r="AA3303" t="s">
        <v>107</v>
      </c>
      <c r="AE3303" t="s">
        <v>57</v>
      </c>
      <c r="AK3303">
        <v>70</v>
      </c>
    </row>
    <row r="3304" spans="1:37" x14ac:dyDescent="0.3">
      <c r="A3304" s="1">
        <v>43660</v>
      </c>
      <c r="B3304" s="2">
        <v>0.55800925925925926</v>
      </c>
      <c r="C3304" t="s">
        <v>39</v>
      </c>
      <c r="D3304" t="s">
        <v>13</v>
      </c>
      <c r="E3304">
        <v>181</v>
      </c>
      <c r="F3304" t="s">
        <v>40</v>
      </c>
      <c r="G3304" t="s">
        <v>276</v>
      </c>
      <c r="H3304" t="s">
        <v>41</v>
      </c>
      <c r="I3304">
        <v>300</v>
      </c>
      <c r="J3304" t="s">
        <v>42</v>
      </c>
      <c r="K3304" t="s">
        <v>276</v>
      </c>
      <c r="L3304">
        <v>56.358608333333301</v>
      </c>
      <c r="M3304">
        <v>-6.9527150000000004</v>
      </c>
      <c r="N3304" t="s">
        <v>129</v>
      </c>
      <c r="O3304" t="s">
        <v>147</v>
      </c>
      <c r="W3304">
        <v>1</v>
      </c>
      <c r="Y3304" t="s">
        <v>28</v>
      </c>
      <c r="Z3304" t="s">
        <v>52</v>
      </c>
      <c r="AA3304" t="s">
        <v>83</v>
      </c>
      <c r="AE3304" t="s">
        <v>50</v>
      </c>
      <c r="AK3304">
        <v>70</v>
      </c>
    </row>
    <row r="3305" spans="1:37" x14ac:dyDescent="0.3">
      <c r="A3305" s="1">
        <v>43660</v>
      </c>
      <c r="B3305" s="2">
        <v>0.5581828703703704</v>
      </c>
      <c r="C3305" t="s">
        <v>39</v>
      </c>
      <c r="D3305" t="s">
        <v>13</v>
      </c>
      <c r="E3305">
        <v>181</v>
      </c>
      <c r="F3305" t="s">
        <v>40</v>
      </c>
      <c r="G3305" t="s">
        <v>276</v>
      </c>
      <c r="H3305" t="s">
        <v>41</v>
      </c>
      <c r="I3305">
        <v>300</v>
      </c>
      <c r="J3305" t="s">
        <v>42</v>
      </c>
      <c r="K3305" t="s">
        <v>276</v>
      </c>
      <c r="L3305">
        <v>56.3580616666667</v>
      </c>
      <c r="M3305">
        <v>-6.9537300000000002</v>
      </c>
      <c r="N3305" t="s">
        <v>129</v>
      </c>
      <c r="O3305" t="s">
        <v>147</v>
      </c>
      <c r="W3305">
        <v>1</v>
      </c>
      <c r="Y3305" t="s">
        <v>31</v>
      </c>
      <c r="Z3305" t="s">
        <v>158</v>
      </c>
      <c r="AA3305" t="s">
        <v>83</v>
      </c>
      <c r="AE3305" t="s">
        <v>50</v>
      </c>
      <c r="AK3305">
        <v>70</v>
      </c>
    </row>
    <row r="3306" spans="1:37" x14ac:dyDescent="0.3">
      <c r="A3306" s="1">
        <v>43660</v>
      </c>
      <c r="B3306" s="2">
        <v>0.55850694444444449</v>
      </c>
      <c r="C3306" t="s">
        <v>39</v>
      </c>
      <c r="D3306" t="s">
        <v>13</v>
      </c>
      <c r="E3306">
        <v>181</v>
      </c>
      <c r="F3306" t="s">
        <v>40</v>
      </c>
      <c r="G3306" t="s">
        <v>276</v>
      </c>
      <c r="H3306" t="s">
        <v>41</v>
      </c>
      <c r="I3306">
        <v>300</v>
      </c>
      <c r="J3306" t="s">
        <v>42</v>
      </c>
      <c r="K3306" t="s">
        <v>276</v>
      </c>
      <c r="L3306">
        <v>56.357104999999997</v>
      </c>
      <c r="M3306">
        <v>-6.9555183333333304</v>
      </c>
      <c r="N3306" t="s">
        <v>129</v>
      </c>
      <c r="O3306" t="s">
        <v>61</v>
      </c>
      <c r="P3306">
        <v>1</v>
      </c>
      <c r="AA3306" t="s">
        <v>47</v>
      </c>
      <c r="AB3306" t="s">
        <v>53</v>
      </c>
      <c r="AE3306" t="s">
        <v>50</v>
      </c>
      <c r="AK3306">
        <v>70</v>
      </c>
    </row>
    <row r="3307" spans="1:37" x14ac:dyDescent="0.3">
      <c r="A3307" s="1">
        <v>43660</v>
      </c>
      <c r="B3307" s="2">
        <v>0.56133101851851852</v>
      </c>
      <c r="C3307" t="s">
        <v>39</v>
      </c>
      <c r="D3307" t="s">
        <v>13</v>
      </c>
      <c r="E3307">
        <v>181</v>
      </c>
      <c r="F3307" t="s">
        <v>40</v>
      </c>
      <c r="G3307" t="s">
        <v>276</v>
      </c>
      <c r="H3307" t="s">
        <v>41</v>
      </c>
      <c r="I3307">
        <v>300</v>
      </c>
      <c r="J3307" t="s">
        <v>42</v>
      </c>
      <c r="K3307" t="s">
        <v>276</v>
      </c>
      <c r="L3307">
        <v>56.348603333333301</v>
      </c>
      <c r="M3307">
        <v>-6.9708116666666697</v>
      </c>
      <c r="N3307" t="s">
        <v>129</v>
      </c>
      <c r="O3307" t="s">
        <v>100</v>
      </c>
      <c r="W3307">
        <v>35</v>
      </c>
      <c r="Y3307" t="s">
        <v>28</v>
      </c>
      <c r="Z3307" t="s">
        <v>52</v>
      </c>
      <c r="AA3307" t="s">
        <v>76</v>
      </c>
      <c r="AE3307" t="s">
        <v>57</v>
      </c>
      <c r="AK3307">
        <v>70</v>
      </c>
    </row>
    <row r="3308" spans="1:37" x14ac:dyDescent="0.3">
      <c r="A3308" s="1">
        <v>43660</v>
      </c>
      <c r="B3308" s="2">
        <v>0.56148148148148147</v>
      </c>
      <c r="C3308" t="s">
        <v>39</v>
      </c>
      <c r="D3308" t="s">
        <v>13</v>
      </c>
      <c r="E3308">
        <v>181</v>
      </c>
      <c r="F3308" t="s">
        <v>40</v>
      </c>
      <c r="G3308" t="s">
        <v>276</v>
      </c>
      <c r="H3308" t="s">
        <v>41</v>
      </c>
      <c r="I3308">
        <v>300</v>
      </c>
      <c r="J3308" t="s">
        <v>42</v>
      </c>
      <c r="K3308" t="s">
        <v>276</v>
      </c>
      <c r="L3308">
        <v>56.348151666666702</v>
      </c>
      <c r="M3308">
        <v>-6.9716149999999999</v>
      </c>
      <c r="N3308" t="s">
        <v>129</v>
      </c>
      <c r="O3308" t="s">
        <v>100</v>
      </c>
      <c r="W3308">
        <v>15</v>
      </c>
      <c r="Y3308" t="s">
        <v>28</v>
      </c>
      <c r="Z3308" t="s">
        <v>52</v>
      </c>
      <c r="AA3308" t="s">
        <v>47</v>
      </c>
      <c r="AB3308" t="s">
        <v>72</v>
      </c>
      <c r="AE3308" t="s">
        <v>57</v>
      </c>
      <c r="AK3308">
        <v>70</v>
      </c>
    </row>
    <row r="3309" spans="1:37" x14ac:dyDescent="0.3">
      <c r="A3309" s="1">
        <v>43660</v>
      </c>
      <c r="B3309" s="2">
        <v>0.5618171296296296</v>
      </c>
      <c r="C3309" t="s">
        <v>39</v>
      </c>
      <c r="D3309" t="s">
        <v>13</v>
      </c>
      <c r="E3309">
        <v>181</v>
      </c>
      <c r="F3309" t="s">
        <v>40</v>
      </c>
      <c r="G3309" t="s">
        <v>276</v>
      </c>
      <c r="H3309" t="s">
        <v>41</v>
      </c>
      <c r="I3309">
        <v>300</v>
      </c>
      <c r="J3309" t="s">
        <v>42</v>
      </c>
      <c r="K3309" t="s">
        <v>276</v>
      </c>
      <c r="L3309">
        <v>56.347155000000001</v>
      </c>
      <c r="M3309">
        <v>-6.9733983333333303</v>
      </c>
      <c r="N3309" t="s">
        <v>129</v>
      </c>
      <c r="O3309" t="s">
        <v>147</v>
      </c>
      <c r="W3309">
        <v>7</v>
      </c>
      <c r="Y3309" t="s">
        <v>28</v>
      </c>
      <c r="Z3309" t="s">
        <v>52</v>
      </c>
      <c r="AA3309" t="s">
        <v>76</v>
      </c>
      <c r="AE3309" t="s">
        <v>57</v>
      </c>
      <c r="AK3309">
        <v>70</v>
      </c>
    </row>
    <row r="3310" spans="1:37" x14ac:dyDescent="0.3">
      <c r="A3310" s="1">
        <v>43660</v>
      </c>
      <c r="B3310" s="2">
        <v>0.56241898148148151</v>
      </c>
      <c r="C3310" t="s">
        <v>39</v>
      </c>
      <c r="D3310" t="s">
        <v>13</v>
      </c>
      <c r="E3310">
        <v>181</v>
      </c>
      <c r="F3310" t="s">
        <v>40</v>
      </c>
      <c r="G3310" t="s">
        <v>276</v>
      </c>
      <c r="H3310" t="s">
        <v>41</v>
      </c>
      <c r="I3310">
        <v>300</v>
      </c>
      <c r="J3310" t="s">
        <v>42</v>
      </c>
      <c r="K3310" t="s">
        <v>276</v>
      </c>
      <c r="L3310">
        <v>56.345368333333298</v>
      </c>
      <c r="M3310">
        <v>-6.9766383333333302</v>
      </c>
      <c r="N3310" t="s">
        <v>129</v>
      </c>
      <c r="O3310" t="s">
        <v>100</v>
      </c>
      <c r="W3310">
        <v>2</v>
      </c>
      <c r="Y3310" t="s">
        <v>28</v>
      </c>
      <c r="Z3310" t="s">
        <v>52</v>
      </c>
      <c r="AA3310" t="s">
        <v>47</v>
      </c>
      <c r="AB3310" t="s">
        <v>74</v>
      </c>
      <c r="AE3310" t="s">
        <v>50</v>
      </c>
      <c r="AK3310">
        <v>70</v>
      </c>
    </row>
    <row r="3311" spans="1:37" x14ac:dyDescent="0.3">
      <c r="A3311" s="1">
        <v>43660</v>
      </c>
      <c r="B3311" s="2">
        <v>0.56263888888888891</v>
      </c>
      <c r="C3311" t="s">
        <v>39</v>
      </c>
      <c r="D3311" t="s">
        <v>13</v>
      </c>
      <c r="E3311">
        <v>181</v>
      </c>
      <c r="F3311" t="s">
        <v>40</v>
      </c>
      <c r="G3311" t="s">
        <v>276</v>
      </c>
      <c r="H3311" t="s">
        <v>41</v>
      </c>
      <c r="I3311">
        <v>300</v>
      </c>
      <c r="J3311" t="s">
        <v>42</v>
      </c>
      <c r="K3311" t="s">
        <v>276</v>
      </c>
      <c r="L3311">
        <v>56.344715000000001</v>
      </c>
      <c r="M3311">
        <v>-6.9778183333333299</v>
      </c>
      <c r="N3311" t="s">
        <v>129</v>
      </c>
      <c r="O3311" t="s">
        <v>123</v>
      </c>
      <c r="W3311">
        <v>1</v>
      </c>
      <c r="Y3311" t="s">
        <v>28</v>
      </c>
      <c r="Z3311" t="s">
        <v>52</v>
      </c>
      <c r="AA3311" t="s">
        <v>47</v>
      </c>
      <c r="AB3311" t="s">
        <v>64</v>
      </c>
      <c r="AE3311" t="s">
        <v>50</v>
      </c>
      <c r="AK3311">
        <v>70</v>
      </c>
    </row>
    <row r="3312" spans="1:37" x14ac:dyDescent="0.3">
      <c r="A3312" s="1">
        <v>43660</v>
      </c>
      <c r="B3312" s="2">
        <v>0.56285879629629632</v>
      </c>
      <c r="C3312" t="s">
        <v>39</v>
      </c>
      <c r="D3312" t="s">
        <v>13</v>
      </c>
      <c r="E3312">
        <v>181</v>
      </c>
      <c r="F3312" t="s">
        <v>40</v>
      </c>
      <c r="G3312" t="s">
        <v>276</v>
      </c>
      <c r="H3312" t="s">
        <v>41</v>
      </c>
      <c r="I3312">
        <v>300</v>
      </c>
      <c r="J3312" t="s">
        <v>42</v>
      </c>
      <c r="K3312" t="s">
        <v>276</v>
      </c>
      <c r="L3312">
        <v>56.344063333333303</v>
      </c>
      <c r="M3312">
        <v>-6.97901333333333</v>
      </c>
      <c r="N3312" t="s">
        <v>129</v>
      </c>
      <c r="O3312" t="s">
        <v>61</v>
      </c>
      <c r="P3312">
        <v>1</v>
      </c>
      <c r="AA3312" t="s">
        <v>81</v>
      </c>
      <c r="AE3312" t="s">
        <v>57</v>
      </c>
      <c r="AK3312">
        <v>70</v>
      </c>
    </row>
    <row r="3313" spans="1:37" x14ac:dyDescent="0.3">
      <c r="A3313" s="1">
        <v>43660</v>
      </c>
      <c r="B3313" s="2">
        <v>0.56405092592592598</v>
      </c>
      <c r="C3313" t="s">
        <v>39</v>
      </c>
      <c r="D3313" t="s">
        <v>13</v>
      </c>
      <c r="E3313">
        <v>181</v>
      </c>
      <c r="F3313" t="s">
        <v>40</v>
      </c>
      <c r="G3313" t="s">
        <v>276</v>
      </c>
      <c r="H3313" t="s">
        <v>41</v>
      </c>
      <c r="I3313">
        <v>300</v>
      </c>
      <c r="J3313" t="s">
        <v>42</v>
      </c>
      <c r="K3313" t="s">
        <v>276</v>
      </c>
      <c r="L3313">
        <v>56.340491666666701</v>
      </c>
      <c r="M3313">
        <v>-6.9853666666666703</v>
      </c>
      <c r="N3313" t="s">
        <v>129</v>
      </c>
      <c r="O3313" t="s">
        <v>147</v>
      </c>
      <c r="W3313">
        <v>1</v>
      </c>
      <c r="Y3313" t="s">
        <v>28</v>
      </c>
      <c r="Z3313" t="s">
        <v>52</v>
      </c>
      <c r="AA3313" t="s">
        <v>107</v>
      </c>
      <c r="AE3313" t="s">
        <v>57</v>
      </c>
      <c r="AK3313">
        <v>70</v>
      </c>
    </row>
    <row r="3314" spans="1:37" x14ac:dyDescent="0.3">
      <c r="A3314" s="1">
        <v>43660</v>
      </c>
      <c r="B3314" s="2">
        <v>0.56421296296296297</v>
      </c>
      <c r="C3314" t="s">
        <v>39</v>
      </c>
      <c r="D3314" t="s">
        <v>13</v>
      </c>
      <c r="E3314">
        <v>181</v>
      </c>
      <c r="F3314" t="s">
        <v>40</v>
      </c>
      <c r="G3314" t="s">
        <v>276</v>
      </c>
      <c r="H3314" t="s">
        <v>41</v>
      </c>
      <c r="I3314">
        <v>300</v>
      </c>
      <c r="J3314" t="s">
        <v>42</v>
      </c>
      <c r="K3314" t="s">
        <v>276</v>
      </c>
      <c r="L3314">
        <v>56.340001666666701</v>
      </c>
      <c r="M3314">
        <v>-6.9862299999999999</v>
      </c>
      <c r="N3314" t="s">
        <v>129</v>
      </c>
      <c r="O3314" t="s">
        <v>147</v>
      </c>
      <c r="W3314">
        <v>1</v>
      </c>
      <c r="Y3314" t="s">
        <v>31</v>
      </c>
      <c r="Z3314" t="s">
        <v>158</v>
      </c>
      <c r="AA3314" t="s">
        <v>107</v>
      </c>
      <c r="AE3314" t="s">
        <v>57</v>
      </c>
      <c r="AK3314">
        <v>70</v>
      </c>
    </row>
    <row r="3315" spans="1:37" x14ac:dyDescent="0.3">
      <c r="A3315" s="1">
        <v>43660</v>
      </c>
      <c r="B3315" s="2">
        <v>0.56590277777777775</v>
      </c>
      <c r="C3315" t="s">
        <v>39</v>
      </c>
      <c r="D3315" t="s">
        <v>13</v>
      </c>
      <c r="E3315">
        <v>181</v>
      </c>
      <c r="F3315" t="s">
        <v>40</v>
      </c>
      <c r="G3315" t="s">
        <v>276</v>
      </c>
      <c r="H3315" t="s">
        <v>41</v>
      </c>
      <c r="I3315">
        <v>300</v>
      </c>
      <c r="J3315" t="s">
        <v>42</v>
      </c>
      <c r="K3315" t="s">
        <v>276</v>
      </c>
      <c r="L3315">
        <v>56.334996666666697</v>
      </c>
      <c r="M3315">
        <v>-6.9952366666666697</v>
      </c>
      <c r="N3315" t="s">
        <v>129</v>
      </c>
      <c r="O3315" t="s">
        <v>61</v>
      </c>
      <c r="P3315">
        <v>1</v>
      </c>
      <c r="AA3315" t="s">
        <v>47</v>
      </c>
      <c r="AB3315" t="s">
        <v>55</v>
      </c>
      <c r="AE3315" t="s">
        <v>57</v>
      </c>
      <c r="AK3315">
        <v>70</v>
      </c>
    </row>
    <row r="3316" spans="1:37" x14ac:dyDescent="0.3">
      <c r="A3316" s="1">
        <v>43660</v>
      </c>
      <c r="B3316" s="2">
        <v>0.56604166666666667</v>
      </c>
      <c r="C3316" t="s">
        <v>39</v>
      </c>
      <c r="D3316" t="s">
        <v>13</v>
      </c>
      <c r="E3316">
        <v>181</v>
      </c>
      <c r="F3316" t="s">
        <v>40</v>
      </c>
      <c r="G3316" t="s">
        <v>276</v>
      </c>
      <c r="H3316" t="s">
        <v>41</v>
      </c>
      <c r="I3316">
        <v>300</v>
      </c>
      <c r="J3316" t="s">
        <v>42</v>
      </c>
      <c r="K3316" t="s">
        <v>276</v>
      </c>
      <c r="L3316">
        <v>56.334593333333302</v>
      </c>
      <c r="M3316">
        <v>-6.9959883333333304</v>
      </c>
      <c r="N3316" t="s">
        <v>129</v>
      </c>
      <c r="O3316" t="s">
        <v>100</v>
      </c>
      <c r="W3316">
        <v>1</v>
      </c>
      <c r="Y3316" t="s">
        <v>28</v>
      </c>
      <c r="Z3316" t="s">
        <v>52</v>
      </c>
      <c r="AA3316" t="s">
        <v>47</v>
      </c>
      <c r="AB3316" t="s">
        <v>55</v>
      </c>
      <c r="AE3316" t="s">
        <v>50</v>
      </c>
      <c r="AK3316">
        <v>70</v>
      </c>
    </row>
    <row r="3317" spans="1:37" x14ac:dyDescent="0.3">
      <c r="A3317" s="1">
        <v>43660</v>
      </c>
      <c r="B3317" s="2">
        <v>0.56648148148148147</v>
      </c>
      <c r="C3317" t="s">
        <v>39</v>
      </c>
      <c r="D3317" t="s">
        <v>13</v>
      </c>
      <c r="E3317">
        <v>181</v>
      </c>
      <c r="F3317" t="s">
        <v>40</v>
      </c>
      <c r="G3317" t="s">
        <v>276</v>
      </c>
      <c r="H3317" t="s">
        <v>41</v>
      </c>
      <c r="I3317">
        <v>300</v>
      </c>
      <c r="J3317" t="s">
        <v>42</v>
      </c>
      <c r="K3317" t="s">
        <v>276</v>
      </c>
      <c r="L3317">
        <v>56.333311666666702</v>
      </c>
      <c r="M3317">
        <v>-6.9982949999999997</v>
      </c>
      <c r="N3317" t="s">
        <v>129</v>
      </c>
      <c r="O3317" t="s">
        <v>54</v>
      </c>
      <c r="W3317">
        <v>1</v>
      </c>
      <c r="Y3317" t="s">
        <v>28</v>
      </c>
      <c r="Z3317" t="s">
        <v>52</v>
      </c>
      <c r="AA3317" t="s">
        <v>47</v>
      </c>
      <c r="AB3317" t="s">
        <v>64</v>
      </c>
      <c r="AE3317" t="s">
        <v>57</v>
      </c>
      <c r="AK3317">
        <v>70</v>
      </c>
    </row>
    <row r="3318" spans="1:37" x14ac:dyDescent="0.3">
      <c r="A3318" s="1">
        <v>43660</v>
      </c>
      <c r="B3318" s="2">
        <v>0.56693287037037032</v>
      </c>
      <c r="C3318" t="s">
        <v>39</v>
      </c>
      <c r="D3318" t="s">
        <v>13</v>
      </c>
      <c r="E3318">
        <v>181</v>
      </c>
      <c r="F3318" t="s">
        <v>40</v>
      </c>
      <c r="G3318" t="s">
        <v>276</v>
      </c>
      <c r="H3318" t="s">
        <v>41</v>
      </c>
      <c r="I3318">
        <v>300</v>
      </c>
      <c r="J3318" t="s">
        <v>42</v>
      </c>
      <c r="K3318" t="s">
        <v>276</v>
      </c>
      <c r="L3318">
        <v>56.33193</v>
      </c>
      <c r="M3318">
        <v>-7.0007950000000001</v>
      </c>
      <c r="N3318" t="s">
        <v>129</v>
      </c>
      <c r="O3318" t="s">
        <v>100</v>
      </c>
      <c r="W3318">
        <v>2</v>
      </c>
      <c r="Y3318" t="s">
        <v>28</v>
      </c>
      <c r="Z3318" t="s">
        <v>52</v>
      </c>
      <c r="AA3318" t="s">
        <v>47</v>
      </c>
      <c r="AB3318" t="s">
        <v>72</v>
      </c>
      <c r="AE3318" t="s">
        <v>57</v>
      </c>
      <c r="AK3318">
        <v>70</v>
      </c>
    </row>
    <row r="3319" spans="1:37" x14ac:dyDescent="0.3">
      <c r="A3319" s="1">
        <v>43660</v>
      </c>
      <c r="B3319" s="2">
        <v>0.56824074074074071</v>
      </c>
      <c r="C3319" t="s">
        <v>39</v>
      </c>
      <c r="D3319" t="s">
        <v>13</v>
      </c>
      <c r="E3319">
        <v>181</v>
      </c>
      <c r="F3319" t="s">
        <v>40</v>
      </c>
      <c r="G3319" t="s">
        <v>276</v>
      </c>
      <c r="H3319" t="s">
        <v>41</v>
      </c>
      <c r="I3319">
        <v>300</v>
      </c>
      <c r="J3319" t="s">
        <v>42</v>
      </c>
      <c r="K3319" t="s">
        <v>276</v>
      </c>
      <c r="L3319">
        <v>56.328001666666701</v>
      </c>
      <c r="M3319">
        <v>-7.0078100000000001</v>
      </c>
      <c r="N3319" t="s">
        <v>129</v>
      </c>
      <c r="O3319" t="s">
        <v>44</v>
      </c>
      <c r="W3319">
        <v>1</v>
      </c>
      <c r="Z3319" t="s">
        <v>46</v>
      </c>
      <c r="AA3319" t="s">
        <v>47</v>
      </c>
      <c r="AB3319" t="s">
        <v>74</v>
      </c>
      <c r="AE3319" t="s">
        <v>50</v>
      </c>
      <c r="AK3319">
        <v>70</v>
      </c>
    </row>
    <row r="3320" spans="1:37" x14ac:dyDescent="0.3">
      <c r="A3320" s="1">
        <v>43660</v>
      </c>
      <c r="B3320" s="2">
        <v>0.57219907407407411</v>
      </c>
      <c r="C3320" t="s">
        <v>39</v>
      </c>
      <c r="D3320" t="s">
        <v>13</v>
      </c>
      <c r="E3320">
        <v>181</v>
      </c>
      <c r="F3320" t="s">
        <v>40</v>
      </c>
      <c r="G3320" t="s">
        <v>276</v>
      </c>
      <c r="H3320" t="s">
        <v>41</v>
      </c>
      <c r="I3320">
        <v>300</v>
      </c>
      <c r="J3320" t="s">
        <v>42</v>
      </c>
      <c r="K3320" t="s">
        <v>276</v>
      </c>
      <c r="L3320">
        <v>56.316290000000002</v>
      </c>
      <c r="M3320">
        <v>-7.0291016666666701</v>
      </c>
      <c r="N3320" t="s">
        <v>129</v>
      </c>
      <c r="O3320" t="s">
        <v>54</v>
      </c>
      <c r="W3320">
        <v>1</v>
      </c>
      <c r="Y3320" t="s">
        <v>28</v>
      </c>
      <c r="Z3320" t="s">
        <v>52</v>
      </c>
      <c r="AA3320" t="s">
        <v>47</v>
      </c>
      <c r="AB3320" t="s">
        <v>64</v>
      </c>
      <c r="AE3320" t="s">
        <v>57</v>
      </c>
      <c r="AK3320">
        <v>70</v>
      </c>
    </row>
    <row r="3321" spans="1:37" x14ac:dyDescent="0.3">
      <c r="A3321" s="1">
        <v>43660</v>
      </c>
      <c r="B3321" s="2">
        <v>0.57245370370370374</v>
      </c>
      <c r="C3321" t="s">
        <v>39</v>
      </c>
      <c r="D3321" t="s">
        <v>13</v>
      </c>
      <c r="E3321">
        <v>181</v>
      </c>
      <c r="F3321" t="s">
        <v>40</v>
      </c>
      <c r="G3321" t="s">
        <v>276</v>
      </c>
      <c r="H3321" t="s">
        <v>41</v>
      </c>
      <c r="I3321">
        <v>300</v>
      </c>
      <c r="J3321" t="s">
        <v>42</v>
      </c>
      <c r="K3321" t="s">
        <v>276</v>
      </c>
      <c r="L3321">
        <v>56.315556666666701</v>
      </c>
      <c r="M3321">
        <v>-7.0303866666666703</v>
      </c>
      <c r="N3321" t="s">
        <v>129</v>
      </c>
      <c r="O3321" t="s">
        <v>100</v>
      </c>
      <c r="W3321">
        <v>2</v>
      </c>
      <c r="Y3321" t="s">
        <v>28</v>
      </c>
      <c r="Z3321" t="s">
        <v>52</v>
      </c>
      <c r="AA3321" t="s">
        <v>107</v>
      </c>
      <c r="AE3321" t="s">
        <v>57</v>
      </c>
      <c r="AK3321">
        <v>70</v>
      </c>
    </row>
    <row r="3322" spans="1:37" x14ac:dyDescent="0.3">
      <c r="A3322" s="1">
        <v>43660</v>
      </c>
      <c r="B3322" s="2">
        <v>0.57319444444444445</v>
      </c>
      <c r="C3322" t="s">
        <v>39</v>
      </c>
      <c r="D3322" t="s">
        <v>13</v>
      </c>
      <c r="E3322">
        <v>181</v>
      </c>
      <c r="F3322" t="s">
        <v>40</v>
      </c>
      <c r="G3322" t="s">
        <v>276</v>
      </c>
      <c r="H3322" t="s">
        <v>41</v>
      </c>
      <c r="I3322">
        <v>300</v>
      </c>
      <c r="J3322" t="s">
        <v>42</v>
      </c>
      <c r="K3322" t="s">
        <v>276</v>
      </c>
      <c r="L3322">
        <v>56.313294999999997</v>
      </c>
      <c r="M3322">
        <v>-7.03443166666667</v>
      </c>
      <c r="N3322" t="s">
        <v>129</v>
      </c>
      <c r="O3322" t="s">
        <v>100</v>
      </c>
      <c r="W3322">
        <v>2</v>
      </c>
      <c r="Y3322" t="s">
        <v>28</v>
      </c>
      <c r="Z3322" t="s">
        <v>52</v>
      </c>
      <c r="AA3322" t="s">
        <v>107</v>
      </c>
      <c r="AE3322" t="s">
        <v>57</v>
      </c>
      <c r="AK3322">
        <v>70</v>
      </c>
    </row>
    <row r="3323" spans="1:37" x14ac:dyDescent="0.3">
      <c r="A3323" s="1">
        <v>43660</v>
      </c>
      <c r="B3323" s="2">
        <v>0.57377314814814817</v>
      </c>
      <c r="C3323" t="s">
        <v>39</v>
      </c>
      <c r="D3323" t="s">
        <v>13</v>
      </c>
      <c r="E3323">
        <v>181</v>
      </c>
      <c r="F3323" t="s">
        <v>40</v>
      </c>
      <c r="G3323" t="s">
        <v>276</v>
      </c>
      <c r="H3323" t="s">
        <v>41</v>
      </c>
      <c r="I3323">
        <v>300</v>
      </c>
      <c r="J3323" t="s">
        <v>42</v>
      </c>
      <c r="K3323" t="s">
        <v>276</v>
      </c>
      <c r="L3323">
        <v>56.31156</v>
      </c>
      <c r="M3323">
        <v>-7.0375283333333298</v>
      </c>
      <c r="N3323" t="s">
        <v>129</v>
      </c>
      <c r="O3323" t="s">
        <v>100</v>
      </c>
      <c r="W3323">
        <v>2</v>
      </c>
      <c r="Y3323" t="s">
        <v>28</v>
      </c>
      <c r="Z3323" t="s">
        <v>52</v>
      </c>
      <c r="AA3323" t="s">
        <v>47</v>
      </c>
      <c r="AB3323" t="s">
        <v>74</v>
      </c>
      <c r="AE3323" t="s">
        <v>50</v>
      </c>
      <c r="AK3323">
        <v>70</v>
      </c>
    </row>
    <row r="3324" spans="1:37" x14ac:dyDescent="0.3">
      <c r="A3324" s="1">
        <v>43660</v>
      </c>
      <c r="B3324" s="2">
        <v>0.57532407407407404</v>
      </c>
      <c r="C3324" t="s">
        <v>39</v>
      </c>
      <c r="D3324" t="s">
        <v>13</v>
      </c>
      <c r="E3324">
        <v>181</v>
      </c>
      <c r="F3324" t="s">
        <v>40</v>
      </c>
      <c r="G3324" t="s">
        <v>276</v>
      </c>
      <c r="H3324" t="s">
        <v>41</v>
      </c>
      <c r="I3324">
        <v>300</v>
      </c>
      <c r="J3324" t="s">
        <v>42</v>
      </c>
      <c r="K3324" t="s">
        <v>276</v>
      </c>
      <c r="L3324">
        <v>56.306914999999996</v>
      </c>
      <c r="M3324">
        <v>-7.04589</v>
      </c>
      <c r="N3324" t="s">
        <v>129</v>
      </c>
      <c r="O3324" t="s">
        <v>174</v>
      </c>
      <c r="W3324">
        <v>9</v>
      </c>
      <c r="Y3324" t="s">
        <v>28</v>
      </c>
      <c r="Z3324" t="s">
        <v>52</v>
      </c>
      <c r="AA3324" t="s">
        <v>47</v>
      </c>
      <c r="AB3324" t="s">
        <v>72</v>
      </c>
      <c r="AE3324" t="s">
        <v>50</v>
      </c>
      <c r="AK3324">
        <v>70</v>
      </c>
    </row>
    <row r="3325" spans="1:37" x14ac:dyDescent="0.3">
      <c r="A3325" s="1">
        <v>43660</v>
      </c>
      <c r="B3325" s="2">
        <v>0.57623842592592589</v>
      </c>
      <c r="C3325" t="s">
        <v>39</v>
      </c>
      <c r="D3325" t="s">
        <v>13</v>
      </c>
      <c r="E3325">
        <v>181</v>
      </c>
      <c r="F3325" t="s">
        <v>40</v>
      </c>
      <c r="G3325" t="s">
        <v>276</v>
      </c>
      <c r="H3325" t="s">
        <v>41</v>
      </c>
      <c r="I3325">
        <v>300</v>
      </c>
      <c r="J3325" t="s">
        <v>42</v>
      </c>
      <c r="K3325" t="s">
        <v>276</v>
      </c>
      <c r="L3325">
        <v>56.304216666666697</v>
      </c>
      <c r="M3325">
        <v>-7.0508550000000003</v>
      </c>
      <c r="N3325" t="s">
        <v>129</v>
      </c>
      <c r="O3325" t="s">
        <v>100</v>
      </c>
      <c r="W3325">
        <v>1</v>
      </c>
      <c r="Y3325" t="s">
        <v>28</v>
      </c>
      <c r="Z3325" t="s">
        <v>52</v>
      </c>
      <c r="AA3325" t="s">
        <v>107</v>
      </c>
      <c r="AE3325" t="s">
        <v>50</v>
      </c>
      <c r="AK3325">
        <v>70</v>
      </c>
    </row>
    <row r="3326" spans="1:37" x14ac:dyDescent="0.3">
      <c r="A3326" s="1">
        <v>43660</v>
      </c>
      <c r="B3326" s="2">
        <v>0.57681712962962961</v>
      </c>
      <c r="C3326" t="s">
        <v>39</v>
      </c>
      <c r="D3326" t="s">
        <v>13</v>
      </c>
      <c r="E3326">
        <v>181</v>
      </c>
      <c r="F3326" t="s">
        <v>40</v>
      </c>
      <c r="G3326" t="s">
        <v>276</v>
      </c>
      <c r="H3326" t="s">
        <v>41</v>
      </c>
      <c r="I3326">
        <v>300</v>
      </c>
      <c r="J3326" t="s">
        <v>42</v>
      </c>
      <c r="K3326" t="s">
        <v>276</v>
      </c>
      <c r="L3326">
        <v>56.302534999999999</v>
      </c>
      <c r="M3326">
        <v>-7.0540016666666698</v>
      </c>
      <c r="N3326" t="s">
        <v>129</v>
      </c>
      <c r="O3326" t="s">
        <v>61</v>
      </c>
      <c r="P3326">
        <v>1</v>
      </c>
      <c r="AA3326" t="s">
        <v>47</v>
      </c>
      <c r="AB3326" t="s">
        <v>72</v>
      </c>
      <c r="AE3326" t="s">
        <v>50</v>
      </c>
      <c r="AK3326">
        <v>70</v>
      </c>
    </row>
    <row r="3327" spans="1:37" x14ac:dyDescent="0.3">
      <c r="A3327" s="1">
        <v>43660</v>
      </c>
      <c r="B3327" s="2">
        <v>0.57805555555555554</v>
      </c>
      <c r="C3327" t="s">
        <v>39</v>
      </c>
      <c r="D3327" t="s">
        <v>13</v>
      </c>
      <c r="E3327">
        <v>181</v>
      </c>
      <c r="F3327" t="s">
        <v>40</v>
      </c>
      <c r="G3327" t="s">
        <v>276</v>
      </c>
      <c r="H3327" t="s">
        <v>41</v>
      </c>
      <c r="I3327">
        <v>300</v>
      </c>
      <c r="J3327" t="s">
        <v>42</v>
      </c>
      <c r="K3327" t="s">
        <v>276</v>
      </c>
      <c r="L3327">
        <v>56.298971666666702</v>
      </c>
      <c r="M3327">
        <v>-7.0606900000000001</v>
      </c>
      <c r="N3327" t="s">
        <v>129</v>
      </c>
      <c r="O3327" t="s">
        <v>123</v>
      </c>
      <c r="W3327">
        <v>1</v>
      </c>
      <c r="Y3327" t="s">
        <v>28</v>
      </c>
      <c r="Z3327" t="s">
        <v>52</v>
      </c>
      <c r="AA3327" t="s">
        <v>83</v>
      </c>
      <c r="AE3327" t="s">
        <v>50</v>
      </c>
      <c r="AK3327">
        <v>70</v>
      </c>
    </row>
    <row r="3328" spans="1:37" x14ac:dyDescent="0.3">
      <c r="A3328" s="1">
        <v>43660</v>
      </c>
      <c r="B3328" s="2">
        <v>0.57824074074074072</v>
      </c>
      <c r="C3328" t="s">
        <v>39</v>
      </c>
      <c r="D3328" t="s">
        <v>13</v>
      </c>
      <c r="E3328">
        <v>181</v>
      </c>
      <c r="F3328" t="s">
        <v>40</v>
      </c>
      <c r="G3328" t="s">
        <v>276</v>
      </c>
      <c r="H3328" t="s">
        <v>41</v>
      </c>
      <c r="I3328">
        <v>300</v>
      </c>
      <c r="J3328" t="s">
        <v>42</v>
      </c>
      <c r="K3328" t="s">
        <v>276</v>
      </c>
      <c r="L3328">
        <v>56.298436666666703</v>
      </c>
      <c r="M3328">
        <v>-7.06171666666667</v>
      </c>
      <c r="N3328" t="s">
        <v>129</v>
      </c>
      <c r="O3328" t="s">
        <v>44</v>
      </c>
      <c r="W3328">
        <v>1</v>
      </c>
      <c r="Z3328" t="s">
        <v>46</v>
      </c>
      <c r="AA3328" t="s">
        <v>47</v>
      </c>
      <c r="AB3328" t="s">
        <v>74</v>
      </c>
      <c r="AE3328" t="s">
        <v>50</v>
      </c>
      <c r="AK3328">
        <v>70</v>
      </c>
    </row>
    <row r="3329" spans="1:37" x14ac:dyDescent="0.3">
      <c r="A3329" s="1">
        <v>43660</v>
      </c>
      <c r="B3329" s="2">
        <v>0.58307870370370374</v>
      </c>
      <c r="C3329" t="s">
        <v>39</v>
      </c>
      <c r="D3329" t="s">
        <v>13</v>
      </c>
      <c r="E3329">
        <v>181</v>
      </c>
      <c r="F3329" t="s">
        <v>40</v>
      </c>
      <c r="G3329" t="s">
        <v>276</v>
      </c>
      <c r="H3329" t="s">
        <v>41</v>
      </c>
      <c r="I3329">
        <v>300</v>
      </c>
      <c r="J3329" t="s">
        <v>42</v>
      </c>
      <c r="K3329" t="s">
        <v>276</v>
      </c>
      <c r="L3329">
        <v>56.284096666666699</v>
      </c>
      <c r="M3329">
        <v>-7.08718</v>
      </c>
      <c r="N3329" t="s">
        <v>129</v>
      </c>
      <c r="O3329" t="s">
        <v>175</v>
      </c>
      <c r="W3329">
        <v>5</v>
      </c>
      <c r="Y3329" t="s">
        <v>28</v>
      </c>
      <c r="Z3329" t="s">
        <v>52</v>
      </c>
      <c r="AA3329" t="s">
        <v>47</v>
      </c>
      <c r="AB3329" t="s">
        <v>72</v>
      </c>
      <c r="AE3329" t="s">
        <v>50</v>
      </c>
      <c r="AK3329">
        <v>70</v>
      </c>
    </row>
    <row r="3330" spans="1:37" x14ac:dyDescent="0.3">
      <c r="A3330" s="1">
        <v>43660</v>
      </c>
      <c r="B3330" s="2">
        <v>0.58329861111111114</v>
      </c>
      <c r="C3330" t="s">
        <v>39</v>
      </c>
      <c r="D3330" t="s">
        <v>13</v>
      </c>
      <c r="E3330">
        <v>181</v>
      </c>
      <c r="F3330" t="s">
        <v>40</v>
      </c>
      <c r="G3330" t="s">
        <v>276</v>
      </c>
      <c r="H3330" t="s">
        <v>41</v>
      </c>
      <c r="I3330">
        <v>300</v>
      </c>
      <c r="J3330" t="s">
        <v>42</v>
      </c>
      <c r="K3330" t="s">
        <v>276</v>
      </c>
      <c r="L3330">
        <v>56.283408333333298</v>
      </c>
      <c r="M3330">
        <v>-7.0882833333333304</v>
      </c>
      <c r="N3330" t="s">
        <v>129</v>
      </c>
      <c r="O3330" t="s">
        <v>118</v>
      </c>
      <c r="W3330">
        <v>1</v>
      </c>
      <c r="Y3330" t="s">
        <v>28</v>
      </c>
      <c r="Z3330" t="s">
        <v>52</v>
      </c>
      <c r="AA3330" t="s">
        <v>47</v>
      </c>
      <c r="AB3330" t="s">
        <v>55</v>
      </c>
      <c r="AE3330" t="s">
        <v>50</v>
      </c>
      <c r="AK3330">
        <v>70</v>
      </c>
    </row>
    <row r="3331" spans="1:37" x14ac:dyDescent="0.3">
      <c r="A3331" s="1">
        <v>43660</v>
      </c>
      <c r="B3331" s="2">
        <v>0.58383101851851849</v>
      </c>
      <c r="C3331" t="s">
        <v>39</v>
      </c>
      <c r="D3331" t="s">
        <v>13</v>
      </c>
      <c r="E3331">
        <v>181</v>
      </c>
      <c r="F3331" t="s">
        <v>40</v>
      </c>
      <c r="G3331" t="s">
        <v>276</v>
      </c>
      <c r="H3331" t="s">
        <v>41</v>
      </c>
      <c r="I3331">
        <v>300</v>
      </c>
      <c r="J3331" t="s">
        <v>42</v>
      </c>
      <c r="K3331" t="s">
        <v>276</v>
      </c>
      <c r="L3331">
        <v>56.281781666666703</v>
      </c>
      <c r="M3331">
        <v>-7.0908933333333302</v>
      </c>
      <c r="N3331" t="s">
        <v>129</v>
      </c>
      <c r="O3331" t="s">
        <v>61</v>
      </c>
      <c r="P3331">
        <v>1</v>
      </c>
      <c r="AA3331" t="s">
        <v>47</v>
      </c>
      <c r="AB3331" t="s">
        <v>72</v>
      </c>
      <c r="AE3331" t="s">
        <v>50</v>
      </c>
      <c r="AK3331">
        <v>70</v>
      </c>
    </row>
    <row r="3332" spans="1:37" x14ac:dyDescent="0.3">
      <c r="A3332" s="1">
        <v>43660</v>
      </c>
      <c r="B3332" s="2">
        <v>0.58405092592592589</v>
      </c>
      <c r="C3332" t="s">
        <v>39</v>
      </c>
      <c r="D3332" t="s">
        <v>13</v>
      </c>
      <c r="E3332">
        <v>181</v>
      </c>
      <c r="F3332" t="s">
        <v>40</v>
      </c>
      <c r="G3332" t="s">
        <v>276</v>
      </c>
      <c r="H3332" t="s">
        <v>41</v>
      </c>
      <c r="I3332">
        <v>300</v>
      </c>
      <c r="J3332" t="s">
        <v>42</v>
      </c>
      <c r="K3332" t="s">
        <v>276</v>
      </c>
      <c r="L3332">
        <v>56.281066666666703</v>
      </c>
      <c r="M3332">
        <v>-7.0920633333333303</v>
      </c>
      <c r="N3332" t="s">
        <v>129</v>
      </c>
      <c r="O3332" t="s">
        <v>147</v>
      </c>
      <c r="W3332">
        <v>4</v>
      </c>
      <c r="Y3332" t="s">
        <v>28</v>
      </c>
      <c r="Z3332" t="s">
        <v>52</v>
      </c>
      <c r="AA3332" t="s">
        <v>47</v>
      </c>
      <c r="AB3332" t="s">
        <v>72</v>
      </c>
      <c r="AE3332" t="s">
        <v>50</v>
      </c>
      <c r="AK3332">
        <v>70</v>
      </c>
    </row>
    <row r="3333" spans="1:37" x14ac:dyDescent="0.3">
      <c r="A3333" s="1">
        <v>43660</v>
      </c>
      <c r="B3333" s="2">
        <v>0.58416666666666661</v>
      </c>
      <c r="C3333" t="s">
        <v>39</v>
      </c>
      <c r="D3333" t="s">
        <v>13</v>
      </c>
      <c r="E3333">
        <v>181</v>
      </c>
      <c r="F3333" t="s">
        <v>40</v>
      </c>
      <c r="G3333" t="s">
        <v>276</v>
      </c>
      <c r="H3333" t="s">
        <v>41</v>
      </c>
      <c r="I3333">
        <v>300</v>
      </c>
      <c r="J3333" t="s">
        <v>42</v>
      </c>
      <c r="K3333" t="s">
        <v>276</v>
      </c>
      <c r="L3333">
        <v>56.280696666666699</v>
      </c>
      <c r="M3333">
        <v>-7.0926499999999999</v>
      </c>
      <c r="N3333" t="s">
        <v>129</v>
      </c>
      <c r="O3333" t="s">
        <v>61</v>
      </c>
      <c r="P3333">
        <v>1</v>
      </c>
      <c r="AA3333" t="s">
        <v>47</v>
      </c>
      <c r="AB3333" t="s">
        <v>56</v>
      </c>
      <c r="AE3333" t="s">
        <v>50</v>
      </c>
      <c r="AK3333">
        <v>70</v>
      </c>
    </row>
    <row r="3334" spans="1:37" x14ac:dyDescent="0.3">
      <c r="A3334" s="1">
        <v>43660</v>
      </c>
      <c r="B3334" s="2">
        <v>0.58474537037037033</v>
      </c>
      <c r="C3334" t="s">
        <v>39</v>
      </c>
      <c r="D3334" t="s">
        <v>13</v>
      </c>
      <c r="E3334">
        <v>181</v>
      </c>
      <c r="F3334" t="s">
        <v>40</v>
      </c>
      <c r="G3334" t="s">
        <v>276</v>
      </c>
      <c r="H3334" t="s">
        <v>41</v>
      </c>
      <c r="I3334">
        <v>300</v>
      </c>
      <c r="J3334" t="s">
        <v>42</v>
      </c>
      <c r="K3334" t="s">
        <v>276</v>
      </c>
      <c r="L3334">
        <v>56.278908333333298</v>
      </c>
      <c r="M3334">
        <v>-7.09551</v>
      </c>
      <c r="N3334" t="s">
        <v>129</v>
      </c>
      <c r="O3334" t="s">
        <v>100</v>
      </c>
      <c r="W3334">
        <v>1</v>
      </c>
      <c r="Y3334" t="s">
        <v>28</v>
      </c>
      <c r="Z3334" t="s">
        <v>52</v>
      </c>
      <c r="AA3334" t="s">
        <v>47</v>
      </c>
      <c r="AB3334" t="s">
        <v>72</v>
      </c>
      <c r="AE3334" t="s">
        <v>50</v>
      </c>
      <c r="AK3334">
        <v>70</v>
      </c>
    </row>
    <row r="3335" spans="1:37" x14ac:dyDescent="0.3">
      <c r="A3335" s="1">
        <v>43660</v>
      </c>
      <c r="B3335" s="2">
        <v>0.58739583333333334</v>
      </c>
      <c r="C3335" t="s">
        <v>39</v>
      </c>
      <c r="D3335" t="s">
        <v>13</v>
      </c>
      <c r="E3335">
        <v>181</v>
      </c>
      <c r="F3335" t="s">
        <v>40</v>
      </c>
      <c r="G3335" t="s">
        <v>276</v>
      </c>
      <c r="H3335" t="s">
        <v>41</v>
      </c>
      <c r="I3335">
        <v>300</v>
      </c>
      <c r="J3335" t="s">
        <v>42</v>
      </c>
      <c r="K3335" t="s">
        <v>276</v>
      </c>
      <c r="L3335">
        <v>56.270764999999997</v>
      </c>
      <c r="M3335">
        <v>-7.1089000000000002</v>
      </c>
      <c r="N3335" t="s">
        <v>129</v>
      </c>
      <c r="O3335" t="s">
        <v>147</v>
      </c>
      <c r="W3335">
        <v>1</v>
      </c>
      <c r="Y3335" t="s">
        <v>28</v>
      </c>
      <c r="Z3335" t="s">
        <v>52</v>
      </c>
      <c r="AA3335" t="s">
        <v>107</v>
      </c>
      <c r="AE3335" t="s">
        <v>57</v>
      </c>
      <c r="AK3335">
        <v>70</v>
      </c>
    </row>
    <row r="3336" spans="1:37" x14ac:dyDescent="0.3">
      <c r="A3336" s="1">
        <v>43660</v>
      </c>
      <c r="B3336" s="2">
        <v>0.59135416666666674</v>
      </c>
      <c r="C3336" t="s">
        <v>39</v>
      </c>
      <c r="D3336" t="s">
        <v>13</v>
      </c>
      <c r="E3336">
        <v>181</v>
      </c>
      <c r="F3336" t="s">
        <v>40</v>
      </c>
      <c r="G3336" t="s">
        <v>276</v>
      </c>
      <c r="H3336" t="s">
        <v>41</v>
      </c>
      <c r="I3336">
        <v>300</v>
      </c>
      <c r="J3336" t="s">
        <v>42</v>
      </c>
      <c r="K3336" t="s">
        <v>276</v>
      </c>
      <c r="L3336">
        <v>56.263188333333296</v>
      </c>
      <c r="M3336">
        <v>-7.1323433333333304</v>
      </c>
      <c r="N3336" t="s">
        <v>129</v>
      </c>
      <c r="O3336" t="s">
        <v>51</v>
      </c>
      <c r="W3336">
        <v>1</v>
      </c>
      <c r="Y3336" t="s">
        <v>28</v>
      </c>
      <c r="Z3336" t="s">
        <v>63</v>
      </c>
      <c r="AA3336" t="s">
        <v>47</v>
      </c>
      <c r="AB3336" t="s">
        <v>72</v>
      </c>
      <c r="AE3336" t="s">
        <v>50</v>
      </c>
      <c r="AK3336">
        <v>70</v>
      </c>
    </row>
    <row r="3337" spans="1:37" x14ac:dyDescent="0.3">
      <c r="A3337" s="1">
        <v>43660</v>
      </c>
      <c r="B3337" s="2">
        <v>0.59554398148148147</v>
      </c>
      <c r="C3337" t="s">
        <v>39</v>
      </c>
      <c r="D3337" t="s">
        <v>13</v>
      </c>
      <c r="E3337">
        <v>181</v>
      </c>
      <c r="F3337" t="s">
        <v>40</v>
      </c>
      <c r="G3337" t="s">
        <v>276</v>
      </c>
      <c r="H3337" t="s">
        <v>41</v>
      </c>
      <c r="I3337">
        <v>300</v>
      </c>
      <c r="J3337" t="s">
        <v>42</v>
      </c>
      <c r="K3337" t="s">
        <v>276</v>
      </c>
      <c r="L3337">
        <v>56.262569999999997</v>
      </c>
      <c r="M3337">
        <v>-7.1650083333333301</v>
      </c>
      <c r="N3337" t="s">
        <v>129</v>
      </c>
      <c r="O3337" t="s">
        <v>44</v>
      </c>
      <c r="W3337">
        <v>1</v>
      </c>
      <c r="Z3337" t="s">
        <v>46</v>
      </c>
      <c r="AA3337" t="s">
        <v>47</v>
      </c>
      <c r="AB3337" t="s">
        <v>72</v>
      </c>
      <c r="AE3337" t="s">
        <v>50</v>
      </c>
      <c r="AK3337">
        <v>70</v>
      </c>
    </row>
    <row r="3338" spans="1:37" x14ac:dyDescent="0.3">
      <c r="A3338" s="1">
        <v>43660</v>
      </c>
      <c r="B3338" s="2">
        <v>0.59606481481481477</v>
      </c>
      <c r="C3338" t="s">
        <v>39</v>
      </c>
      <c r="D3338" t="s">
        <v>13</v>
      </c>
      <c r="E3338">
        <v>181</v>
      </c>
      <c r="F3338" t="s">
        <v>40</v>
      </c>
      <c r="G3338" t="s">
        <v>276</v>
      </c>
      <c r="H3338" t="s">
        <v>41</v>
      </c>
      <c r="I3338">
        <v>300</v>
      </c>
      <c r="J3338" t="s">
        <v>42</v>
      </c>
      <c r="K3338" t="s">
        <v>276</v>
      </c>
      <c r="L3338">
        <v>56.262503333333299</v>
      </c>
      <c r="M3338">
        <v>-7.1690866666666704</v>
      </c>
      <c r="N3338" t="s">
        <v>129</v>
      </c>
      <c r="O3338" t="s">
        <v>44</v>
      </c>
      <c r="W3338">
        <v>1</v>
      </c>
      <c r="Z3338" t="s">
        <v>46</v>
      </c>
      <c r="AA3338" t="s">
        <v>47</v>
      </c>
      <c r="AB3338" t="s">
        <v>53</v>
      </c>
      <c r="AE3338" t="s">
        <v>50</v>
      </c>
      <c r="AK3338">
        <v>70</v>
      </c>
    </row>
    <row r="3339" spans="1:37" x14ac:dyDescent="0.3">
      <c r="A3339" s="1">
        <v>43660</v>
      </c>
      <c r="B3339" s="2">
        <v>0.59725694444444444</v>
      </c>
      <c r="C3339" t="s">
        <v>39</v>
      </c>
      <c r="D3339" t="s">
        <v>13</v>
      </c>
      <c r="E3339">
        <v>181</v>
      </c>
      <c r="F3339" t="s">
        <v>40</v>
      </c>
      <c r="G3339" t="s">
        <v>276</v>
      </c>
      <c r="H3339" t="s">
        <v>41</v>
      </c>
      <c r="I3339">
        <v>300</v>
      </c>
      <c r="J3339" t="s">
        <v>42</v>
      </c>
      <c r="K3339" t="s">
        <v>276</v>
      </c>
      <c r="L3339">
        <v>56.262356666666697</v>
      </c>
      <c r="M3339">
        <v>-7.1784366666666699</v>
      </c>
      <c r="N3339" t="s">
        <v>129</v>
      </c>
      <c r="O3339" t="s">
        <v>61</v>
      </c>
      <c r="P3339">
        <v>1</v>
      </c>
      <c r="AA3339" t="s">
        <v>47</v>
      </c>
      <c r="AB3339" t="s">
        <v>55</v>
      </c>
      <c r="AE3339" t="s">
        <v>50</v>
      </c>
      <c r="AK3339">
        <v>70</v>
      </c>
    </row>
    <row r="3340" spans="1:37" x14ac:dyDescent="0.3">
      <c r="A3340" s="1">
        <v>43660</v>
      </c>
      <c r="B3340" s="2">
        <v>0.60142361111111109</v>
      </c>
      <c r="C3340" t="s">
        <v>39</v>
      </c>
      <c r="D3340" t="s">
        <v>13</v>
      </c>
      <c r="E3340">
        <v>181</v>
      </c>
      <c r="F3340" t="s">
        <v>40</v>
      </c>
      <c r="G3340" t="s">
        <v>276</v>
      </c>
      <c r="H3340" t="s">
        <v>41</v>
      </c>
      <c r="I3340">
        <v>300</v>
      </c>
      <c r="J3340" t="s">
        <v>42</v>
      </c>
      <c r="K3340" t="s">
        <v>276</v>
      </c>
      <c r="L3340">
        <v>56.261870000000002</v>
      </c>
      <c r="M3340">
        <v>-7.2112999999999996</v>
      </c>
      <c r="N3340" t="s">
        <v>129</v>
      </c>
      <c r="O3340" t="s">
        <v>54</v>
      </c>
      <c r="W3340">
        <v>1</v>
      </c>
      <c r="Y3340" t="s">
        <v>28</v>
      </c>
      <c r="Z3340" t="s">
        <v>52</v>
      </c>
      <c r="AA3340" t="s">
        <v>47</v>
      </c>
      <c r="AB3340" t="s">
        <v>64</v>
      </c>
      <c r="AE3340" t="s">
        <v>50</v>
      </c>
      <c r="AK3340">
        <v>70</v>
      </c>
    </row>
    <row r="3341" spans="1:37" x14ac:dyDescent="0.3">
      <c r="A3341" s="1">
        <v>43660</v>
      </c>
      <c r="B3341" s="2">
        <v>0.60199074074074077</v>
      </c>
      <c r="C3341" t="s">
        <v>39</v>
      </c>
      <c r="D3341" t="s">
        <v>13</v>
      </c>
      <c r="E3341">
        <v>181</v>
      </c>
      <c r="F3341" t="s">
        <v>40</v>
      </c>
      <c r="G3341" t="s">
        <v>276</v>
      </c>
      <c r="H3341" t="s">
        <v>41</v>
      </c>
      <c r="I3341">
        <v>300</v>
      </c>
      <c r="J3341" t="s">
        <v>42</v>
      </c>
      <c r="K3341" t="s">
        <v>276</v>
      </c>
      <c r="L3341">
        <v>56.261775</v>
      </c>
      <c r="M3341">
        <v>-7.2156466666666699</v>
      </c>
      <c r="N3341" t="s">
        <v>129</v>
      </c>
      <c r="O3341" t="s">
        <v>118</v>
      </c>
      <c r="W3341">
        <v>3</v>
      </c>
      <c r="Y3341" t="s">
        <v>28</v>
      </c>
      <c r="Z3341" t="s">
        <v>52</v>
      </c>
      <c r="AA3341" t="s">
        <v>47</v>
      </c>
      <c r="AB3341" t="s">
        <v>55</v>
      </c>
      <c r="AE3341" t="s">
        <v>50</v>
      </c>
      <c r="AK3341">
        <v>70</v>
      </c>
    </row>
    <row r="3342" spans="1:37" x14ac:dyDescent="0.3">
      <c r="A3342" s="1">
        <v>43660</v>
      </c>
      <c r="B3342" s="2">
        <v>0.60212962962962957</v>
      </c>
      <c r="C3342" t="s">
        <v>39</v>
      </c>
      <c r="D3342" t="s">
        <v>13</v>
      </c>
      <c r="E3342">
        <v>181</v>
      </c>
      <c r="F3342" t="s">
        <v>40</v>
      </c>
      <c r="G3342" t="s">
        <v>276</v>
      </c>
      <c r="H3342" t="s">
        <v>41</v>
      </c>
      <c r="I3342">
        <v>300</v>
      </c>
      <c r="J3342" t="s">
        <v>42</v>
      </c>
      <c r="K3342" t="s">
        <v>276</v>
      </c>
      <c r="L3342">
        <v>56.261746666666703</v>
      </c>
      <c r="M3342">
        <v>-7.2168266666666696</v>
      </c>
      <c r="N3342" t="s">
        <v>129</v>
      </c>
      <c r="O3342" t="s">
        <v>147</v>
      </c>
      <c r="W3342">
        <v>1</v>
      </c>
      <c r="Y3342" t="s">
        <v>28</v>
      </c>
      <c r="Z3342" t="s">
        <v>52</v>
      </c>
      <c r="AA3342" t="s">
        <v>81</v>
      </c>
      <c r="AE3342" t="s">
        <v>50</v>
      </c>
      <c r="AK3342">
        <v>70</v>
      </c>
    </row>
    <row r="3343" spans="1:37" x14ac:dyDescent="0.3">
      <c r="A3343" s="1">
        <v>43660</v>
      </c>
      <c r="B3343" s="2">
        <v>0.60228009259259263</v>
      </c>
      <c r="C3343" t="s">
        <v>39</v>
      </c>
      <c r="D3343" t="s">
        <v>13</v>
      </c>
      <c r="E3343">
        <v>181</v>
      </c>
      <c r="F3343" t="s">
        <v>40</v>
      </c>
      <c r="G3343" t="s">
        <v>276</v>
      </c>
      <c r="H3343" t="s">
        <v>41</v>
      </c>
      <c r="I3343">
        <v>300</v>
      </c>
      <c r="J3343" t="s">
        <v>42</v>
      </c>
      <c r="K3343" t="s">
        <v>276</v>
      </c>
      <c r="L3343">
        <v>56.26173</v>
      </c>
      <c r="M3343">
        <v>-7.2179166666666701</v>
      </c>
      <c r="N3343" t="s">
        <v>129</v>
      </c>
      <c r="O3343" t="s">
        <v>147</v>
      </c>
      <c r="W3343">
        <v>1</v>
      </c>
      <c r="Y3343" t="s">
        <v>31</v>
      </c>
      <c r="Z3343" t="s">
        <v>158</v>
      </c>
      <c r="AA3343" t="s">
        <v>81</v>
      </c>
      <c r="AE3343" t="s">
        <v>50</v>
      </c>
      <c r="AK3343">
        <v>70</v>
      </c>
    </row>
    <row r="3344" spans="1:37" x14ac:dyDescent="0.3">
      <c r="A3344" s="1">
        <v>43660</v>
      </c>
      <c r="B3344" s="2">
        <v>0.60534722222222215</v>
      </c>
      <c r="C3344" t="s">
        <v>39</v>
      </c>
      <c r="D3344" t="s">
        <v>13</v>
      </c>
      <c r="E3344">
        <v>181</v>
      </c>
      <c r="F3344" t="s">
        <v>40</v>
      </c>
      <c r="G3344" t="s">
        <v>276</v>
      </c>
      <c r="H3344" t="s">
        <v>41</v>
      </c>
      <c r="I3344">
        <v>300</v>
      </c>
      <c r="J3344" t="s">
        <v>42</v>
      </c>
      <c r="K3344" t="s">
        <v>276</v>
      </c>
      <c r="L3344">
        <v>56.261308333333297</v>
      </c>
      <c r="M3344">
        <v>-7.2418216666666702</v>
      </c>
      <c r="N3344" t="s">
        <v>129</v>
      </c>
      <c r="O3344" t="s">
        <v>100</v>
      </c>
      <c r="W3344">
        <v>3</v>
      </c>
      <c r="Y3344" t="s">
        <v>28</v>
      </c>
      <c r="Z3344" t="s">
        <v>52</v>
      </c>
      <c r="AA3344" t="s">
        <v>107</v>
      </c>
      <c r="AE3344" t="s">
        <v>50</v>
      </c>
      <c r="AK3344">
        <v>70</v>
      </c>
    </row>
    <row r="3345" spans="1:41" x14ac:dyDescent="0.3">
      <c r="A3345" s="1">
        <v>43660</v>
      </c>
      <c r="B3345" s="2">
        <v>0.60549768518518521</v>
      </c>
      <c r="C3345" t="s">
        <v>39</v>
      </c>
      <c r="D3345" t="s">
        <v>13</v>
      </c>
      <c r="E3345">
        <v>181</v>
      </c>
      <c r="F3345" t="s">
        <v>40</v>
      </c>
      <c r="G3345" t="s">
        <v>276</v>
      </c>
      <c r="H3345" t="s">
        <v>41</v>
      </c>
      <c r="I3345">
        <v>300</v>
      </c>
      <c r="J3345" t="s">
        <v>42</v>
      </c>
      <c r="K3345" t="s">
        <v>276</v>
      </c>
      <c r="L3345">
        <v>56.261294999999997</v>
      </c>
      <c r="M3345">
        <v>-7.2430766666666697</v>
      </c>
      <c r="N3345" t="s">
        <v>129</v>
      </c>
      <c r="O3345" t="s">
        <v>148</v>
      </c>
      <c r="W3345">
        <v>3</v>
      </c>
      <c r="Y3345" t="s">
        <v>28</v>
      </c>
      <c r="Z3345" t="s">
        <v>52</v>
      </c>
      <c r="AA3345" t="s">
        <v>47</v>
      </c>
      <c r="AB3345" t="s">
        <v>72</v>
      </c>
      <c r="AE3345" t="s">
        <v>50</v>
      </c>
      <c r="AK3345">
        <v>70</v>
      </c>
    </row>
    <row r="3346" spans="1:41" x14ac:dyDescent="0.3">
      <c r="A3346" s="1">
        <v>43660</v>
      </c>
      <c r="B3346" s="2">
        <v>0.60629629629629633</v>
      </c>
      <c r="C3346" t="s">
        <v>39</v>
      </c>
      <c r="D3346" t="s">
        <v>13</v>
      </c>
      <c r="E3346">
        <v>181</v>
      </c>
      <c r="F3346" t="s">
        <v>40</v>
      </c>
      <c r="G3346" t="s">
        <v>276</v>
      </c>
      <c r="H3346" t="s">
        <v>41</v>
      </c>
      <c r="I3346">
        <v>300</v>
      </c>
      <c r="J3346" t="s">
        <v>42</v>
      </c>
      <c r="K3346" t="s">
        <v>276</v>
      </c>
      <c r="L3346">
        <v>56.261279999999999</v>
      </c>
      <c r="M3346">
        <v>-7.2493433333333304</v>
      </c>
      <c r="N3346" t="s">
        <v>129</v>
      </c>
      <c r="O3346" t="s">
        <v>148</v>
      </c>
      <c r="W3346">
        <v>7</v>
      </c>
      <c r="Y3346" t="s">
        <v>28</v>
      </c>
      <c r="Z3346" t="s">
        <v>52</v>
      </c>
      <c r="AA3346" t="s">
        <v>47</v>
      </c>
      <c r="AB3346" t="s">
        <v>72</v>
      </c>
      <c r="AE3346" t="s">
        <v>57</v>
      </c>
      <c r="AK3346">
        <v>70</v>
      </c>
    </row>
    <row r="3347" spans="1:41" x14ac:dyDescent="0.3">
      <c r="A3347" s="1">
        <v>43660</v>
      </c>
      <c r="B3347" s="2">
        <v>0.60642361111111109</v>
      </c>
      <c r="C3347" t="s">
        <v>39</v>
      </c>
      <c r="D3347" t="s">
        <v>13</v>
      </c>
      <c r="E3347">
        <v>181</v>
      </c>
      <c r="F3347" t="s">
        <v>40</v>
      </c>
      <c r="G3347" t="s">
        <v>276</v>
      </c>
      <c r="H3347" t="s">
        <v>41</v>
      </c>
      <c r="I3347">
        <v>300</v>
      </c>
      <c r="J3347" t="s">
        <v>42</v>
      </c>
      <c r="K3347" t="s">
        <v>276</v>
      </c>
      <c r="L3347">
        <v>56.261261666666698</v>
      </c>
      <c r="M3347">
        <v>-7.2503250000000001</v>
      </c>
      <c r="N3347" t="s">
        <v>129</v>
      </c>
      <c r="O3347" t="s">
        <v>61</v>
      </c>
      <c r="P3347">
        <v>1</v>
      </c>
      <c r="AA3347" t="s">
        <v>47</v>
      </c>
      <c r="AB3347" t="s">
        <v>48</v>
      </c>
      <c r="AE3347" t="s">
        <v>50</v>
      </c>
      <c r="AK3347">
        <v>70</v>
      </c>
    </row>
    <row r="3348" spans="1:41" x14ac:dyDescent="0.3">
      <c r="A3348" s="1">
        <v>43660</v>
      </c>
      <c r="B3348" s="2">
        <v>0.6069444444444444</v>
      </c>
      <c r="C3348" t="s">
        <v>39</v>
      </c>
      <c r="D3348" t="s">
        <v>13</v>
      </c>
      <c r="E3348">
        <v>181</v>
      </c>
      <c r="F3348" t="s">
        <v>40</v>
      </c>
      <c r="G3348" t="s">
        <v>276</v>
      </c>
      <c r="H3348" t="s">
        <v>41</v>
      </c>
      <c r="I3348">
        <v>300</v>
      </c>
      <c r="J3348" t="s">
        <v>42</v>
      </c>
      <c r="K3348" t="s">
        <v>276</v>
      </c>
      <c r="L3348">
        <v>56.261248333333299</v>
      </c>
      <c r="M3348">
        <v>-7.2543516666666701</v>
      </c>
      <c r="N3348" t="s">
        <v>129</v>
      </c>
      <c r="O3348" t="s">
        <v>123</v>
      </c>
      <c r="W3348">
        <v>2</v>
      </c>
      <c r="Y3348" t="s">
        <v>28</v>
      </c>
      <c r="Z3348" t="s">
        <v>52</v>
      </c>
      <c r="AA3348" t="s">
        <v>47</v>
      </c>
      <c r="AB3348" t="s">
        <v>53</v>
      </c>
      <c r="AE3348" t="s">
        <v>50</v>
      </c>
      <c r="AK3348">
        <v>70</v>
      </c>
    </row>
    <row r="3349" spans="1:41" x14ac:dyDescent="0.3">
      <c r="A3349" s="1">
        <v>43660</v>
      </c>
      <c r="B3349" s="2">
        <v>0.60723379629629626</v>
      </c>
      <c r="C3349" t="s">
        <v>39</v>
      </c>
      <c r="D3349" t="s">
        <v>13</v>
      </c>
      <c r="E3349">
        <v>181</v>
      </c>
      <c r="F3349" t="s">
        <v>40</v>
      </c>
      <c r="G3349" t="s">
        <v>276</v>
      </c>
      <c r="H3349" t="s">
        <v>41</v>
      </c>
      <c r="I3349">
        <v>300</v>
      </c>
      <c r="J3349" t="s">
        <v>42</v>
      </c>
      <c r="K3349" t="s">
        <v>276</v>
      </c>
      <c r="L3349">
        <v>56.261233333333301</v>
      </c>
      <c r="M3349">
        <v>-7.2565949999999999</v>
      </c>
      <c r="N3349" t="s">
        <v>129</v>
      </c>
      <c r="O3349" t="s">
        <v>61</v>
      </c>
      <c r="P3349">
        <v>1</v>
      </c>
      <c r="AA3349" t="s">
        <v>47</v>
      </c>
      <c r="AB3349" t="s">
        <v>56</v>
      </c>
      <c r="AE3349" t="s">
        <v>50</v>
      </c>
      <c r="AK3349">
        <v>70</v>
      </c>
    </row>
    <row r="3350" spans="1:41" x14ac:dyDescent="0.3">
      <c r="A3350" s="1">
        <v>43660</v>
      </c>
      <c r="B3350" s="2">
        <v>0.6077893518518519</v>
      </c>
      <c r="C3350" t="s">
        <v>39</v>
      </c>
      <c r="D3350" t="s">
        <v>13</v>
      </c>
      <c r="E3350">
        <v>181</v>
      </c>
      <c r="F3350" t="s">
        <v>40</v>
      </c>
      <c r="G3350" t="s">
        <v>276</v>
      </c>
      <c r="H3350" t="s">
        <v>41</v>
      </c>
      <c r="I3350">
        <v>300</v>
      </c>
      <c r="J3350" t="s">
        <v>42</v>
      </c>
      <c r="K3350" t="s">
        <v>276</v>
      </c>
      <c r="L3350">
        <v>56.261200000000002</v>
      </c>
      <c r="M3350">
        <v>-7.2609199999999996</v>
      </c>
      <c r="N3350" t="s">
        <v>129</v>
      </c>
      <c r="O3350" t="s">
        <v>54</v>
      </c>
      <c r="W3350">
        <v>1</v>
      </c>
      <c r="Y3350" t="s">
        <v>28</v>
      </c>
      <c r="Z3350" t="s">
        <v>52</v>
      </c>
      <c r="AA3350" t="s">
        <v>47</v>
      </c>
      <c r="AB3350" t="s">
        <v>64</v>
      </c>
      <c r="AE3350" t="s">
        <v>57</v>
      </c>
      <c r="AK3350">
        <v>70</v>
      </c>
    </row>
    <row r="3351" spans="1:41" x14ac:dyDescent="0.3">
      <c r="A3351" s="1">
        <v>43660</v>
      </c>
      <c r="B3351" s="2">
        <v>0.60844907407407411</v>
      </c>
      <c r="C3351" t="s">
        <v>39</v>
      </c>
      <c r="D3351" t="s">
        <v>13</v>
      </c>
      <c r="E3351">
        <v>181</v>
      </c>
      <c r="F3351" t="s">
        <v>40</v>
      </c>
      <c r="G3351" t="s">
        <v>276</v>
      </c>
      <c r="H3351" t="s">
        <v>41</v>
      </c>
      <c r="I3351">
        <v>300</v>
      </c>
      <c r="J3351" t="s">
        <v>42</v>
      </c>
      <c r="K3351" t="s">
        <v>276</v>
      </c>
      <c r="L3351">
        <v>56.261148333333303</v>
      </c>
      <c r="M3351">
        <v>-7.26603333333333</v>
      </c>
      <c r="N3351" t="s">
        <v>129</v>
      </c>
      <c r="O3351" t="s">
        <v>148</v>
      </c>
      <c r="W3351">
        <v>4</v>
      </c>
      <c r="Y3351" t="s">
        <v>28</v>
      </c>
      <c r="Z3351" t="s">
        <v>52</v>
      </c>
      <c r="AA3351" t="s">
        <v>47</v>
      </c>
      <c r="AB3351" t="s">
        <v>72</v>
      </c>
      <c r="AE3351" t="s">
        <v>50</v>
      </c>
      <c r="AK3351">
        <v>70</v>
      </c>
    </row>
    <row r="3352" spans="1:41" x14ac:dyDescent="0.3">
      <c r="A3352" s="1">
        <v>43660</v>
      </c>
      <c r="B3352" s="2">
        <v>0.6092129629629629</v>
      </c>
      <c r="C3352" t="s">
        <v>39</v>
      </c>
      <c r="D3352" t="s">
        <v>13</v>
      </c>
      <c r="E3352">
        <v>181</v>
      </c>
      <c r="F3352" t="s">
        <v>40</v>
      </c>
      <c r="G3352" t="s">
        <v>276</v>
      </c>
      <c r="H3352" t="s">
        <v>41</v>
      </c>
      <c r="I3352">
        <v>300</v>
      </c>
      <c r="J3352" t="s">
        <v>42</v>
      </c>
      <c r="K3352" t="s">
        <v>276</v>
      </c>
      <c r="L3352">
        <v>56.261110000000002</v>
      </c>
      <c r="M3352">
        <v>-7.27196</v>
      </c>
      <c r="N3352" t="s">
        <v>129</v>
      </c>
      <c r="O3352" t="s">
        <v>148</v>
      </c>
      <c r="W3352">
        <v>1</v>
      </c>
      <c r="Y3352" t="s">
        <v>28</v>
      </c>
      <c r="Z3352" t="s">
        <v>52</v>
      </c>
      <c r="AA3352" t="s">
        <v>47</v>
      </c>
      <c r="AB3352" t="s">
        <v>56</v>
      </c>
      <c r="AE3352" t="s">
        <v>50</v>
      </c>
      <c r="AK3352">
        <v>70</v>
      </c>
    </row>
    <row r="3353" spans="1:41" x14ac:dyDescent="0.3">
      <c r="A3353" s="1">
        <v>43660</v>
      </c>
      <c r="B3353" s="2">
        <v>0.60934027777777777</v>
      </c>
      <c r="C3353" t="s">
        <v>39</v>
      </c>
      <c r="D3353" t="s">
        <v>13</v>
      </c>
      <c r="E3353">
        <v>181</v>
      </c>
      <c r="F3353" t="s">
        <v>40</v>
      </c>
      <c r="G3353" t="s">
        <v>276</v>
      </c>
      <c r="H3353" t="s">
        <v>41</v>
      </c>
      <c r="I3353">
        <v>300</v>
      </c>
      <c r="J3353" t="s">
        <v>42</v>
      </c>
      <c r="K3353" t="s">
        <v>276</v>
      </c>
      <c r="L3353">
        <v>56.261101666666697</v>
      </c>
      <c r="M3353">
        <v>-7.2729566666666701</v>
      </c>
      <c r="N3353" t="s">
        <v>129</v>
      </c>
      <c r="O3353" t="s">
        <v>100</v>
      </c>
      <c r="W3353">
        <v>1</v>
      </c>
      <c r="Y3353" t="s">
        <v>28</v>
      </c>
      <c r="Z3353" t="s">
        <v>52</v>
      </c>
      <c r="AA3353" t="s">
        <v>47</v>
      </c>
      <c r="AB3353" t="s">
        <v>53</v>
      </c>
      <c r="AE3353" t="s">
        <v>50</v>
      </c>
      <c r="AK3353">
        <v>70</v>
      </c>
    </row>
    <row r="3354" spans="1:41" x14ac:dyDescent="0.3">
      <c r="A3354" s="1">
        <v>43660</v>
      </c>
      <c r="B3354" s="2">
        <v>0.61173611111111115</v>
      </c>
      <c r="C3354" t="s">
        <v>39</v>
      </c>
      <c r="D3354" t="s">
        <v>13</v>
      </c>
      <c r="E3354">
        <v>181</v>
      </c>
      <c r="F3354" t="s">
        <v>40</v>
      </c>
      <c r="G3354" t="s">
        <v>276</v>
      </c>
      <c r="H3354" t="s">
        <v>41</v>
      </c>
      <c r="I3354">
        <v>300</v>
      </c>
      <c r="J3354" t="s">
        <v>42</v>
      </c>
      <c r="K3354" t="s">
        <v>276</v>
      </c>
      <c r="L3354">
        <v>56.260941666666703</v>
      </c>
      <c r="M3354">
        <v>-7.2914116666666704</v>
      </c>
      <c r="N3354" t="s">
        <v>102</v>
      </c>
      <c r="O3354" t="s">
        <v>167</v>
      </c>
      <c r="AF3354">
        <v>1</v>
      </c>
      <c r="AK3354">
        <v>70</v>
      </c>
      <c r="AO3354" t="s">
        <v>104</v>
      </c>
    </row>
    <row r="3355" spans="1:41" x14ac:dyDescent="0.3">
      <c r="A3355" s="1">
        <v>43660</v>
      </c>
      <c r="B3355" s="2">
        <v>0.6118865740740741</v>
      </c>
      <c r="C3355" t="s">
        <v>39</v>
      </c>
      <c r="D3355" t="s">
        <v>13</v>
      </c>
      <c r="E3355">
        <v>181</v>
      </c>
      <c r="F3355" t="s">
        <v>40</v>
      </c>
      <c r="G3355" t="s">
        <v>276</v>
      </c>
      <c r="H3355" t="s">
        <v>41</v>
      </c>
      <c r="I3355">
        <v>300</v>
      </c>
      <c r="J3355" t="s">
        <v>42</v>
      </c>
      <c r="K3355" t="s">
        <v>276</v>
      </c>
      <c r="L3355">
        <v>56.260935000000003</v>
      </c>
      <c r="M3355">
        <v>-7.2925500000000003</v>
      </c>
      <c r="N3355" t="s">
        <v>129</v>
      </c>
      <c r="O3355" t="s">
        <v>118</v>
      </c>
      <c r="W3355">
        <v>2</v>
      </c>
      <c r="Y3355" t="s">
        <v>28</v>
      </c>
      <c r="Z3355" t="s">
        <v>52</v>
      </c>
      <c r="AA3355" t="s">
        <v>76</v>
      </c>
      <c r="AE3355" t="s">
        <v>57</v>
      </c>
      <c r="AK3355">
        <v>70</v>
      </c>
    </row>
    <row r="3356" spans="1:41" x14ac:dyDescent="0.3">
      <c r="A3356" s="1">
        <v>43660</v>
      </c>
      <c r="B3356" s="2">
        <v>0.61201388888888886</v>
      </c>
      <c r="C3356" t="s">
        <v>39</v>
      </c>
      <c r="D3356" t="s">
        <v>13</v>
      </c>
      <c r="E3356">
        <v>181</v>
      </c>
      <c r="F3356" t="s">
        <v>40</v>
      </c>
      <c r="G3356" t="s">
        <v>276</v>
      </c>
      <c r="H3356" t="s">
        <v>41</v>
      </c>
      <c r="I3356">
        <v>300</v>
      </c>
      <c r="J3356" t="s">
        <v>42</v>
      </c>
      <c r="K3356" t="s">
        <v>276</v>
      </c>
      <c r="L3356">
        <v>56.260923333333302</v>
      </c>
      <c r="M3356">
        <v>-7.2934316666666703</v>
      </c>
      <c r="N3356" t="s">
        <v>129</v>
      </c>
      <c r="O3356" t="s">
        <v>148</v>
      </c>
      <c r="W3356">
        <v>2</v>
      </c>
      <c r="Y3356" t="s">
        <v>28</v>
      </c>
      <c r="Z3356" t="s">
        <v>52</v>
      </c>
      <c r="AA3356" t="s">
        <v>47</v>
      </c>
      <c r="AB3356" t="s">
        <v>72</v>
      </c>
      <c r="AE3356" t="s">
        <v>50</v>
      </c>
      <c r="AK3356">
        <v>70</v>
      </c>
    </row>
    <row r="3357" spans="1:41" x14ac:dyDescent="0.3">
      <c r="A3357" s="1">
        <v>43660</v>
      </c>
      <c r="B3357" s="2">
        <v>0.62024305555555559</v>
      </c>
      <c r="C3357" t="s">
        <v>39</v>
      </c>
      <c r="D3357" t="s">
        <v>13</v>
      </c>
      <c r="E3357">
        <v>181</v>
      </c>
      <c r="F3357" t="s">
        <v>40</v>
      </c>
      <c r="G3357" t="s">
        <v>276</v>
      </c>
      <c r="H3357" t="s">
        <v>41</v>
      </c>
      <c r="I3357">
        <v>300</v>
      </c>
      <c r="J3357" t="s">
        <v>42</v>
      </c>
      <c r="K3357" t="s">
        <v>276</v>
      </c>
      <c r="L3357">
        <v>56.259743333333297</v>
      </c>
      <c r="M3357">
        <v>-7.3557866666666696</v>
      </c>
      <c r="N3357" t="s">
        <v>129</v>
      </c>
      <c r="O3357" t="s">
        <v>147</v>
      </c>
      <c r="W3357">
        <v>6</v>
      </c>
      <c r="Y3357" t="s">
        <v>28</v>
      </c>
      <c r="Z3357" t="s">
        <v>52</v>
      </c>
      <c r="AA3357" t="s">
        <v>122</v>
      </c>
      <c r="AE3357" t="s">
        <v>57</v>
      </c>
      <c r="AK3357">
        <v>70</v>
      </c>
    </row>
    <row r="3358" spans="1:41" x14ac:dyDescent="0.3">
      <c r="A3358" s="1">
        <v>43660</v>
      </c>
      <c r="B3358" s="2">
        <v>0.62054398148148149</v>
      </c>
      <c r="C3358" t="s">
        <v>39</v>
      </c>
      <c r="D3358" t="s">
        <v>13</v>
      </c>
      <c r="E3358">
        <v>181</v>
      </c>
      <c r="F3358" t="s">
        <v>40</v>
      </c>
      <c r="G3358" t="s">
        <v>276</v>
      </c>
      <c r="H3358" t="s">
        <v>41</v>
      </c>
      <c r="I3358">
        <v>300</v>
      </c>
      <c r="J3358" t="s">
        <v>42</v>
      </c>
      <c r="K3358" t="s">
        <v>276</v>
      </c>
      <c r="L3358">
        <v>56.2596833333333</v>
      </c>
      <c r="M3358">
        <v>-7.3580983333333299</v>
      </c>
      <c r="N3358" t="s">
        <v>102</v>
      </c>
      <c r="O3358" t="s">
        <v>176</v>
      </c>
      <c r="AF3358">
        <v>16</v>
      </c>
      <c r="AK3358">
        <v>70</v>
      </c>
      <c r="AO3358" t="s">
        <v>104</v>
      </c>
    </row>
    <row r="3359" spans="1:41" x14ac:dyDescent="0.3">
      <c r="A3359" s="1">
        <v>43660</v>
      </c>
      <c r="B3359" s="2">
        <v>0.6206828703703704</v>
      </c>
      <c r="C3359" t="s">
        <v>39</v>
      </c>
      <c r="D3359" t="s">
        <v>13</v>
      </c>
      <c r="E3359">
        <v>181</v>
      </c>
      <c r="F3359" t="s">
        <v>40</v>
      </c>
      <c r="G3359" t="s">
        <v>276</v>
      </c>
      <c r="H3359" t="s">
        <v>41</v>
      </c>
      <c r="I3359">
        <v>300</v>
      </c>
      <c r="J3359" t="s">
        <v>42</v>
      </c>
      <c r="K3359" t="s">
        <v>276</v>
      </c>
      <c r="L3359">
        <v>56.259650000000001</v>
      </c>
      <c r="M3359">
        <v>-7.3591350000000002</v>
      </c>
      <c r="N3359" t="s">
        <v>129</v>
      </c>
      <c r="O3359" t="s">
        <v>118</v>
      </c>
      <c r="W3359">
        <v>2</v>
      </c>
      <c r="Y3359" t="s">
        <v>28</v>
      </c>
      <c r="Z3359" t="s">
        <v>52</v>
      </c>
      <c r="AA3359" t="s">
        <v>81</v>
      </c>
      <c r="AE3359" t="s">
        <v>57</v>
      </c>
      <c r="AK3359">
        <v>70</v>
      </c>
    </row>
    <row r="3360" spans="1:41" x14ac:dyDescent="0.3">
      <c r="A3360" s="1">
        <v>43660</v>
      </c>
      <c r="B3360" s="2">
        <v>0.62084490740740739</v>
      </c>
      <c r="C3360" t="s">
        <v>39</v>
      </c>
      <c r="D3360" t="s">
        <v>13</v>
      </c>
      <c r="E3360">
        <v>181</v>
      </c>
      <c r="F3360" t="s">
        <v>40</v>
      </c>
      <c r="G3360" t="s">
        <v>276</v>
      </c>
      <c r="H3360" t="s">
        <v>41</v>
      </c>
      <c r="I3360">
        <v>300</v>
      </c>
      <c r="J3360" t="s">
        <v>42</v>
      </c>
      <c r="K3360" t="s">
        <v>276</v>
      </c>
      <c r="L3360">
        <v>56.2596116666667</v>
      </c>
      <c r="M3360">
        <v>-7.3603366666666696</v>
      </c>
      <c r="N3360" t="s">
        <v>129</v>
      </c>
      <c r="O3360" t="s">
        <v>148</v>
      </c>
      <c r="W3360">
        <v>4</v>
      </c>
      <c r="Y3360" t="s">
        <v>28</v>
      </c>
      <c r="Z3360" t="s">
        <v>52</v>
      </c>
      <c r="AA3360" t="s">
        <v>47</v>
      </c>
      <c r="AB3360" t="s">
        <v>72</v>
      </c>
      <c r="AE3360" t="s">
        <v>57</v>
      </c>
      <c r="AK3360">
        <v>70</v>
      </c>
    </row>
    <row r="3361" spans="1:41" x14ac:dyDescent="0.3">
      <c r="A3361" s="1">
        <v>43660</v>
      </c>
      <c r="B3361" s="2">
        <v>0.62152777777777779</v>
      </c>
      <c r="C3361" t="s">
        <v>39</v>
      </c>
      <c r="D3361" t="s">
        <v>13</v>
      </c>
      <c r="E3361">
        <v>181</v>
      </c>
      <c r="F3361" t="s">
        <v>40</v>
      </c>
      <c r="G3361" t="s">
        <v>276</v>
      </c>
      <c r="H3361" t="s">
        <v>41</v>
      </c>
      <c r="I3361">
        <v>300</v>
      </c>
      <c r="J3361" t="s">
        <v>42</v>
      </c>
      <c r="K3361" t="s">
        <v>276</v>
      </c>
      <c r="L3361">
        <v>56.259638333333299</v>
      </c>
      <c r="M3361">
        <v>-7.3653833333333303</v>
      </c>
      <c r="N3361" t="s">
        <v>129</v>
      </c>
      <c r="O3361" t="s">
        <v>147</v>
      </c>
      <c r="W3361">
        <v>4</v>
      </c>
      <c r="Y3361" t="s">
        <v>28</v>
      </c>
      <c r="Z3361" t="s">
        <v>52</v>
      </c>
      <c r="AA3361" t="s">
        <v>76</v>
      </c>
      <c r="AE3361" t="s">
        <v>57</v>
      </c>
      <c r="AK3361">
        <v>70</v>
      </c>
    </row>
    <row r="3362" spans="1:41" x14ac:dyDescent="0.3">
      <c r="A3362" s="1">
        <v>43660</v>
      </c>
      <c r="B3362" s="2">
        <v>0.62163194444444447</v>
      </c>
      <c r="C3362" t="s">
        <v>39</v>
      </c>
      <c r="D3362" t="s">
        <v>13</v>
      </c>
      <c r="E3362">
        <v>181</v>
      </c>
      <c r="F3362" t="s">
        <v>40</v>
      </c>
      <c r="G3362" t="s">
        <v>276</v>
      </c>
      <c r="H3362" t="s">
        <v>41</v>
      </c>
      <c r="I3362">
        <v>300</v>
      </c>
      <c r="J3362" t="s">
        <v>42</v>
      </c>
      <c r="K3362" t="s">
        <v>276</v>
      </c>
      <c r="L3362">
        <v>56.2596566666667</v>
      </c>
      <c r="M3362">
        <v>-7.3661716666666699</v>
      </c>
      <c r="N3362" t="s">
        <v>129</v>
      </c>
      <c r="O3362" t="s">
        <v>44</v>
      </c>
      <c r="W3362">
        <v>2</v>
      </c>
      <c r="Z3362" t="s">
        <v>46</v>
      </c>
      <c r="AA3362" t="s">
        <v>122</v>
      </c>
      <c r="AE3362" t="s">
        <v>57</v>
      </c>
      <c r="AK3362">
        <v>70</v>
      </c>
    </row>
    <row r="3363" spans="1:41" x14ac:dyDescent="0.3">
      <c r="A3363" s="1">
        <v>43660</v>
      </c>
      <c r="B3363" s="2">
        <v>0.62178240740740742</v>
      </c>
      <c r="C3363" t="s">
        <v>39</v>
      </c>
      <c r="D3363" t="s">
        <v>13</v>
      </c>
      <c r="E3363">
        <v>181</v>
      </c>
      <c r="F3363" t="s">
        <v>40</v>
      </c>
      <c r="G3363" t="s">
        <v>276</v>
      </c>
      <c r="H3363" t="s">
        <v>41</v>
      </c>
      <c r="I3363">
        <v>300</v>
      </c>
      <c r="J3363" t="s">
        <v>42</v>
      </c>
      <c r="K3363" t="s">
        <v>276</v>
      </c>
      <c r="L3363">
        <v>56.259691666666697</v>
      </c>
      <c r="M3363">
        <v>-7.3673016666666697</v>
      </c>
      <c r="N3363" t="s">
        <v>129</v>
      </c>
      <c r="O3363" t="s">
        <v>147</v>
      </c>
      <c r="W3363">
        <v>2</v>
      </c>
      <c r="Y3363" t="s">
        <v>28</v>
      </c>
      <c r="Z3363" t="s">
        <v>52</v>
      </c>
      <c r="AA3363" t="s">
        <v>76</v>
      </c>
      <c r="AE3363" t="s">
        <v>57</v>
      </c>
      <c r="AK3363">
        <v>70</v>
      </c>
    </row>
    <row r="3364" spans="1:41" x14ac:dyDescent="0.3">
      <c r="A3364" s="1">
        <v>43660</v>
      </c>
      <c r="B3364" s="2">
        <v>0.62193287037037037</v>
      </c>
      <c r="C3364" t="s">
        <v>39</v>
      </c>
      <c r="D3364" t="s">
        <v>13</v>
      </c>
      <c r="E3364">
        <v>181</v>
      </c>
      <c r="F3364" t="s">
        <v>40</v>
      </c>
      <c r="G3364" t="s">
        <v>276</v>
      </c>
      <c r="H3364" t="s">
        <v>41</v>
      </c>
      <c r="I3364">
        <v>300</v>
      </c>
      <c r="J3364" t="s">
        <v>42</v>
      </c>
      <c r="K3364" t="s">
        <v>276</v>
      </c>
      <c r="L3364">
        <v>56.259716666666698</v>
      </c>
      <c r="M3364">
        <v>-7.3683316666666698</v>
      </c>
      <c r="N3364" t="s">
        <v>129</v>
      </c>
      <c r="O3364" t="s">
        <v>147</v>
      </c>
      <c r="W3364">
        <v>2</v>
      </c>
      <c r="Y3364" t="s">
        <v>31</v>
      </c>
      <c r="Z3364" t="s">
        <v>158</v>
      </c>
      <c r="AA3364" t="s">
        <v>76</v>
      </c>
      <c r="AE3364" t="s">
        <v>57</v>
      </c>
      <c r="AK3364">
        <v>70</v>
      </c>
    </row>
    <row r="3365" spans="1:41" x14ac:dyDescent="0.3">
      <c r="A3365" s="1">
        <v>43660</v>
      </c>
      <c r="B3365" s="2">
        <v>0.62204861111111109</v>
      </c>
      <c r="C3365" t="s">
        <v>39</v>
      </c>
      <c r="D3365" t="s">
        <v>13</v>
      </c>
      <c r="E3365">
        <v>181</v>
      </c>
      <c r="F3365" t="s">
        <v>40</v>
      </c>
      <c r="G3365" t="s">
        <v>276</v>
      </c>
      <c r="H3365" t="s">
        <v>41</v>
      </c>
      <c r="I3365">
        <v>300</v>
      </c>
      <c r="J3365" t="s">
        <v>42</v>
      </c>
      <c r="K3365" t="s">
        <v>276</v>
      </c>
      <c r="L3365">
        <v>56.259733333333301</v>
      </c>
      <c r="M3365">
        <v>-7.3692816666666703</v>
      </c>
      <c r="N3365" t="s">
        <v>129</v>
      </c>
      <c r="O3365" t="s">
        <v>54</v>
      </c>
      <c r="W3365">
        <v>1</v>
      </c>
      <c r="Y3365" t="s">
        <v>28</v>
      </c>
      <c r="Z3365" t="s">
        <v>52</v>
      </c>
      <c r="AA3365" t="s">
        <v>47</v>
      </c>
      <c r="AB3365" t="s">
        <v>64</v>
      </c>
      <c r="AE3365" t="s">
        <v>57</v>
      </c>
      <c r="AK3365">
        <v>70</v>
      </c>
    </row>
    <row r="3366" spans="1:41" x14ac:dyDescent="0.3">
      <c r="A3366" s="1">
        <v>43660</v>
      </c>
      <c r="B3366" s="2">
        <v>0.62245370370370368</v>
      </c>
      <c r="C3366" t="s">
        <v>39</v>
      </c>
      <c r="D3366" t="s">
        <v>13</v>
      </c>
      <c r="E3366">
        <v>181</v>
      </c>
      <c r="F3366" t="s">
        <v>40</v>
      </c>
      <c r="G3366" t="s">
        <v>276</v>
      </c>
      <c r="H3366" t="s">
        <v>41</v>
      </c>
      <c r="I3366">
        <v>300</v>
      </c>
      <c r="J3366" t="s">
        <v>42</v>
      </c>
      <c r="K3366" t="s">
        <v>276</v>
      </c>
      <c r="L3366">
        <v>56.259808333333297</v>
      </c>
      <c r="M3366">
        <v>-7.3722766666666697</v>
      </c>
      <c r="N3366" t="s">
        <v>129</v>
      </c>
      <c r="O3366" t="s">
        <v>54</v>
      </c>
      <c r="W3366">
        <v>6</v>
      </c>
      <c r="Y3366" t="s">
        <v>28</v>
      </c>
      <c r="Z3366" t="s">
        <v>52</v>
      </c>
      <c r="AA3366" t="s">
        <v>76</v>
      </c>
      <c r="AE3366" t="s">
        <v>57</v>
      </c>
      <c r="AK3366">
        <v>70</v>
      </c>
    </row>
    <row r="3367" spans="1:41" x14ac:dyDescent="0.3">
      <c r="A3367" s="1">
        <v>43660</v>
      </c>
      <c r="B3367" s="2">
        <v>0.62662037037037044</v>
      </c>
      <c r="C3367" t="s">
        <v>39</v>
      </c>
      <c r="D3367" t="s">
        <v>13</v>
      </c>
      <c r="E3367">
        <v>181</v>
      </c>
      <c r="F3367" t="s">
        <v>40</v>
      </c>
      <c r="G3367" t="s">
        <v>276</v>
      </c>
      <c r="H3367" t="s">
        <v>41</v>
      </c>
      <c r="I3367">
        <v>300</v>
      </c>
      <c r="J3367" t="s">
        <v>42</v>
      </c>
      <c r="K3367" t="s">
        <v>276</v>
      </c>
      <c r="L3367">
        <v>56.260993333333303</v>
      </c>
      <c r="M3367">
        <v>-7.4030033333333298</v>
      </c>
      <c r="N3367" t="s">
        <v>129</v>
      </c>
      <c r="O3367" t="s">
        <v>147</v>
      </c>
      <c r="W3367">
        <v>6</v>
      </c>
      <c r="Y3367" t="s">
        <v>28</v>
      </c>
      <c r="Z3367" t="s">
        <v>52</v>
      </c>
      <c r="AA3367" t="s">
        <v>122</v>
      </c>
      <c r="AE3367" t="s">
        <v>57</v>
      </c>
      <c r="AK3367">
        <v>70</v>
      </c>
    </row>
    <row r="3368" spans="1:41" x14ac:dyDescent="0.3">
      <c r="A3368" s="1">
        <v>43660</v>
      </c>
      <c r="B3368" s="2">
        <v>0.62678240740740743</v>
      </c>
      <c r="C3368" t="s">
        <v>39</v>
      </c>
      <c r="D3368" t="s">
        <v>13</v>
      </c>
      <c r="E3368">
        <v>181</v>
      </c>
      <c r="F3368" t="s">
        <v>40</v>
      </c>
      <c r="G3368" t="s">
        <v>276</v>
      </c>
      <c r="H3368" t="s">
        <v>41</v>
      </c>
      <c r="I3368">
        <v>300</v>
      </c>
      <c r="J3368" t="s">
        <v>42</v>
      </c>
      <c r="K3368" t="s">
        <v>276</v>
      </c>
      <c r="L3368">
        <v>56.261486666666698</v>
      </c>
      <c r="M3368">
        <v>-7.4037249999999997</v>
      </c>
      <c r="N3368" t="s">
        <v>129</v>
      </c>
      <c r="O3368" t="s">
        <v>147</v>
      </c>
      <c r="W3368">
        <v>6</v>
      </c>
      <c r="Y3368" t="s">
        <v>31</v>
      </c>
      <c r="Z3368" t="s">
        <v>52</v>
      </c>
      <c r="AA3368" t="s">
        <v>122</v>
      </c>
      <c r="AE3368" t="s">
        <v>57</v>
      </c>
      <c r="AK3368">
        <v>70</v>
      </c>
    </row>
    <row r="3369" spans="1:41" x14ac:dyDescent="0.3">
      <c r="A3369" s="1">
        <v>43660</v>
      </c>
      <c r="B3369" s="2">
        <v>0.62958333333333327</v>
      </c>
      <c r="C3369" t="s">
        <v>39</v>
      </c>
      <c r="D3369" t="s">
        <v>13</v>
      </c>
      <c r="E3369">
        <v>181</v>
      </c>
      <c r="F3369" t="s">
        <v>40</v>
      </c>
      <c r="G3369" t="s">
        <v>276</v>
      </c>
      <c r="H3369" t="s">
        <v>41</v>
      </c>
      <c r="I3369">
        <v>300</v>
      </c>
      <c r="J3369" t="s">
        <v>42</v>
      </c>
      <c r="K3369" t="s">
        <v>276</v>
      </c>
      <c r="L3369">
        <v>56.272183333333302</v>
      </c>
      <c r="M3369">
        <v>-7.41275833333333</v>
      </c>
      <c r="N3369" t="s">
        <v>102</v>
      </c>
      <c r="O3369" t="s">
        <v>176</v>
      </c>
      <c r="AF3369">
        <v>6</v>
      </c>
      <c r="AK3369">
        <v>70</v>
      </c>
      <c r="AO3369" t="s">
        <v>122</v>
      </c>
    </row>
    <row r="3370" spans="1:41" x14ac:dyDescent="0.3">
      <c r="A3370" s="1">
        <v>43660</v>
      </c>
      <c r="B3370" s="2">
        <v>0.62973379629629633</v>
      </c>
      <c r="C3370" t="s">
        <v>39</v>
      </c>
      <c r="D3370" t="s">
        <v>13</v>
      </c>
      <c r="E3370">
        <v>181</v>
      </c>
      <c r="F3370" t="s">
        <v>40</v>
      </c>
      <c r="G3370" t="s">
        <v>276</v>
      </c>
      <c r="H3370" t="s">
        <v>41</v>
      </c>
      <c r="I3370">
        <v>300</v>
      </c>
      <c r="J3370" t="s">
        <v>42</v>
      </c>
      <c r="K3370" t="s">
        <v>276</v>
      </c>
      <c r="L3370">
        <v>56.272806666666703</v>
      </c>
      <c r="M3370">
        <v>-7.4131650000000002</v>
      </c>
      <c r="N3370" t="s">
        <v>129</v>
      </c>
      <c r="O3370" t="s">
        <v>44</v>
      </c>
      <c r="W3370">
        <v>6</v>
      </c>
      <c r="Z3370" t="s">
        <v>46</v>
      </c>
      <c r="AA3370" t="s">
        <v>122</v>
      </c>
      <c r="AE3370" t="s">
        <v>57</v>
      </c>
      <c r="AK3370">
        <v>70</v>
      </c>
    </row>
    <row r="3371" spans="1:41" x14ac:dyDescent="0.3">
      <c r="A3371" s="1">
        <v>43660</v>
      </c>
      <c r="B3371" s="2">
        <v>0.62986111111111109</v>
      </c>
      <c r="C3371" t="s">
        <v>39</v>
      </c>
      <c r="D3371" t="s">
        <v>13</v>
      </c>
      <c r="E3371">
        <v>181</v>
      </c>
      <c r="F3371" t="s">
        <v>40</v>
      </c>
      <c r="G3371" t="s">
        <v>276</v>
      </c>
      <c r="H3371" t="s">
        <v>41</v>
      </c>
      <c r="I3371">
        <v>300</v>
      </c>
      <c r="J3371" t="s">
        <v>42</v>
      </c>
      <c r="K3371" t="s">
        <v>276</v>
      </c>
      <c r="L3371">
        <v>56.273330000000001</v>
      </c>
      <c r="M3371">
        <v>-7.4135049999999998</v>
      </c>
      <c r="N3371" t="s">
        <v>129</v>
      </c>
      <c r="O3371" t="s">
        <v>44</v>
      </c>
      <c r="W3371">
        <v>3</v>
      </c>
      <c r="Z3371" t="s">
        <v>46</v>
      </c>
      <c r="AA3371" t="s">
        <v>47</v>
      </c>
      <c r="AB3371" t="s">
        <v>72</v>
      </c>
      <c r="AE3371" t="s">
        <v>57</v>
      </c>
      <c r="AK3371">
        <v>70</v>
      </c>
    </row>
    <row r="3372" spans="1:41" x14ac:dyDescent="0.3">
      <c r="A3372" s="1">
        <v>43660</v>
      </c>
      <c r="B3372" s="2">
        <v>0.63128472222222221</v>
      </c>
      <c r="C3372" t="s">
        <v>39</v>
      </c>
      <c r="D3372" t="s">
        <v>13</v>
      </c>
      <c r="E3372">
        <v>181</v>
      </c>
      <c r="F3372" t="s">
        <v>40</v>
      </c>
      <c r="G3372" t="s">
        <v>276</v>
      </c>
      <c r="H3372" t="s">
        <v>41</v>
      </c>
      <c r="I3372">
        <v>300</v>
      </c>
      <c r="J3372" t="s">
        <v>42</v>
      </c>
      <c r="K3372" t="s">
        <v>276</v>
      </c>
      <c r="L3372">
        <v>56.279193333333303</v>
      </c>
      <c r="M3372">
        <v>-7.4173533333333301</v>
      </c>
      <c r="N3372" t="s">
        <v>129</v>
      </c>
      <c r="O3372" t="s">
        <v>177</v>
      </c>
      <c r="W3372">
        <v>7</v>
      </c>
      <c r="Y3372" t="s">
        <v>28</v>
      </c>
      <c r="Z3372" t="s">
        <v>52</v>
      </c>
      <c r="AA3372" t="s">
        <v>47</v>
      </c>
      <c r="AB3372" t="s">
        <v>72</v>
      </c>
      <c r="AE3372" t="s">
        <v>50</v>
      </c>
      <c r="AK3372">
        <v>70</v>
      </c>
    </row>
    <row r="3373" spans="1:41" x14ac:dyDescent="0.3">
      <c r="A3373" s="1">
        <v>43660</v>
      </c>
      <c r="B3373" s="2">
        <v>0.63278935185185181</v>
      </c>
      <c r="C3373" t="s">
        <v>39</v>
      </c>
      <c r="D3373" t="s">
        <v>13</v>
      </c>
      <c r="E3373">
        <v>181</v>
      </c>
      <c r="F3373" t="s">
        <v>40</v>
      </c>
      <c r="G3373" t="s">
        <v>276</v>
      </c>
      <c r="H3373" t="s">
        <v>41</v>
      </c>
      <c r="I3373">
        <v>300</v>
      </c>
      <c r="J3373" t="s">
        <v>42</v>
      </c>
      <c r="K3373" t="s">
        <v>276</v>
      </c>
      <c r="L3373">
        <v>56.285368333333302</v>
      </c>
      <c r="M3373">
        <v>-7.4213466666666701</v>
      </c>
      <c r="N3373" t="s">
        <v>102</v>
      </c>
      <c r="O3373" t="s">
        <v>176</v>
      </c>
      <c r="AF3373">
        <v>6</v>
      </c>
      <c r="AK3373">
        <v>70</v>
      </c>
      <c r="AO3373" t="s">
        <v>153</v>
      </c>
    </row>
    <row r="3374" spans="1:41" x14ac:dyDescent="0.3">
      <c r="A3374" s="1">
        <v>43660</v>
      </c>
      <c r="B3374" s="2">
        <v>0.63315972222222217</v>
      </c>
      <c r="C3374" t="s">
        <v>39</v>
      </c>
      <c r="D3374" t="s">
        <v>13</v>
      </c>
      <c r="E3374">
        <v>181</v>
      </c>
      <c r="F3374" t="s">
        <v>40</v>
      </c>
      <c r="G3374" t="s">
        <v>276</v>
      </c>
      <c r="H3374" t="s">
        <v>41</v>
      </c>
      <c r="I3374">
        <v>300</v>
      </c>
      <c r="J3374" t="s">
        <v>42</v>
      </c>
      <c r="K3374" t="s">
        <v>276</v>
      </c>
      <c r="L3374">
        <v>56.286881666666702</v>
      </c>
      <c r="M3374">
        <v>-7.4223666666666697</v>
      </c>
      <c r="N3374" t="s">
        <v>129</v>
      </c>
      <c r="O3374" t="s">
        <v>148</v>
      </c>
      <c r="W3374">
        <v>9</v>
      </c>
      <c r="Y3374" t="s">
        <v>28</v>
      </c>
      <c r="Z3374" t="s">
        <v>52</v>
      </c>
      <c r="AA3374" t="s">
        <v>122</v>
      </c>
      <c r="AE3374" t="s">
        <v>57</v>
      </c>
      <c r="AK3374">
        <v>70</v>
      </c>
    </row>
    <row r="3375" spans="1:41" x14ac:dyDescent="0.3">
      <c r="A3375" s="1">
        <v>43660</v>
      </c>
      <c r="B3375" s="2">
        <v>0.63350694444444444</v>
      </c>
      <c r="C3375" t="s">
        <v>39</v>
      </c>
      <c r="D3375" t="s">
        <v>13</v>
      </c>
      <c r="E3375">
        <v>181</v>
      </c>
      <c r="F3375" t="s">
        <v>40</v>
      </c>
      <c r="G3375" t="s">
        <v>276</v>
      </c>
      <c r="H3375" t="s">
        <v>41</v>
      </c>
      <c r="I3375">
        <v>300</v>
      </c>
      <c r="J3375" t="s">
        <v>42</v>
      </c>
      <c r="K3375" t="s">
        <v>276</v>
      </c>
      <c r="L3375">
        <v>56.2883766666667</v>
      </c>
      <c r="M3375">
        <v>-7.4233149999999997</v>
      </c>
      <c r="N3375" t="s">
        <v>129</v>
      </c>
      <c r="O3375" t="s">
        <v>54</v>
      </c>
      <c r="W3375">
        <v>6</v>
      </c>
      <c r="Y3375" t="s">
        <v>28</v>
      </c>
      <c r="Z3375" t="s">
        <v>52</v>
      </c>
      <c r="AA3375" t="s">
        <v>47</v>
      </c>
      <c r="AB3375" t="s">
        <v>64</v>
      </c>
      <c r="AE3375" t="s">
        <v>57</v>
      </c>
      <c r="AK3375">
        <v>70</v>
      </c>
    </row>
    <row r="3376" spans="1:41" x14ac:dyDescent="0.3">
      <c r="A3376" s="1">
        <v>43660</v>
      </c>
      <c r="B3376" s="2">
        <v>0.63422453703703707</v>
      </c>
      <c r="C3376" t="s">
        <v>39</v>
      </c>
      <c r="D3376" t="s">
        <v>13</v>
      </c>
      <c r="E3376">
        <v>181</v>
      </c>
      <c r="F3376" t="s">
        <v>40</v>
      </c>
      <c r="G3376" t="s">
        <v>276</v>
      </c>
      <c r="H3376" t="s">
        <v>41</v>
      </c>
      <c r="I3376">
        <v>300</v>
      </c>
      <c r="J3376" t="s">
        <v>42</v>
      </c>
      <c r="K3376" t="s">
        <v>276</v>
      </c>
      <c r="L3376">
        <v>56.291388333333302</v>
      </c>
      <c r="M3376">
        <v>-7.4252466666666699</v>
      </c>
      <c r="N3376" t="s">
        <v>129</v>
      </c>
      <c r="O3376" t="s">
        <v>148</v>
      </c>
      <c r="W3376">
        <v>3</v>
      </c>
      <c r="Y3376" t="s">
        <v>28</v>
      </c>
      <c r="Z3376" t="s">
        <v>52</v>
      </c>
      <c r="AA3376" t="s">
        <v>122</v>
      </c>
      <c r="AE3376" t="s">
        <v>57</v>
      </c>
      <c r="AK3376">
        <v>70</v>
      </c>
    </row>
    <row r="3377" spans="1:41" x14ac:dyDescent="0.3">
      <c r="A3377" s="1">
        <v>43660</v>
      </c>
      <c r="B3377" s="2">
        <v>0.63445601851851852</v>
      </c>
      <c r="C3377" t="s">
        <v>39</v>
      </c>
      <c r="D3377" t="s">
        <v>13</v>
      </c>
      <c r="E3377">
        <v>181</v>
      </c>
      <c r="F3377" t="s">
        <v>40</v>
      </c>
      <c r="G3377" t="s">
        <v>276</v>
      </c>
      <c r="H3377" t="s">
        <v>41</v>
      </c>
      <c r="I3377">
        <v>300</v>
      </c>
      <c r="J3377" t="s">
        <v>42</v>
      </c>
      <c r="K3377" t="s">
        <v>276</v>
      </c>
      <c r="L3377">
        <v>56.292373333333302</v>
      </c>
      <c r="M3377">
        <v>-7.4258783333333298</v>
      </c>
      <c r="N3377" t="s">
        <v>129</v>
      </c>
      <c r="O3377" t="s">
        <v>44</v>
      </c>
      <c r="W3377">
        <v>1</v>
      </c>
      <c r="Z3377" t="s">
        <v>46</v>
      </c>
      <c r="AA3377" t="s">
        <v>47</v>
      </c>
      <c r="AB3377" t="s">
        <v>56</v>
      </c>
      <c r="AE3377" t="s">
        <v>57</v>
      </c>
      <c r="AK3377">
        <v>70</v>
      </c>
    </row>
    <row r="3378" spans="1:41" x14ac:dyDescent="0.3">
      <c r="A3378" s="1">
        <v>43660</v>
      </c>
      <c r="B3378" s="2">
        <v>0.63484953703703706</v>
      </c>
      <c r="C3378" t="s">
        <v>39</v>
      </c>
      <c r="D3378" t="s">
        <v>13</v>
      </c>
      <c r="E3378">
        <v>181</v>
      </c>
      <c r="F3378" t="s">
        <v>40</v>
      </c>
      <c r="G3378" t="s">
        <v>276</v>
      </c>
      <c r="H3378" t="s">
        <v>41</v>
      </c>
      <c r="I3378">
        <v>300</v>
      </c>
      <c r="J3378" t="s">
        <v>42</v>
      </c>
      <c r="K3378" t="s">
        <v>276</v>
      </c>
      <c r="L3378">
        <v>56.293976666666701</v>
      </c>
      <c r="M3378">
        <v>-7.42692</v>
      </c>
      <c r="N3378" t="s">
        <v>129</v>
      </c>
      <c r="O3378" t="s">
        <v>147</v>
      </c>
      <c r="W3378">
        <v>4</v>
      </c>
      <c r="Y3378" t="s">
        <v>28</v>
      </c>
      <c r="Z3378" t="s">
        <v>52</v>
      </c>
      <c r="AA3378" t="s">
        <v>107</v>
      </c>
      <c r="AE3378" t="s">
        <v>57</v>
      </c>
      <c r="AK3378">
        <v>70</v>
      </c>
    </row>
    <row r="3379" spans="1:41" x14ac:dyDescent="0.3">
      <c r="A3379" s="1">
        <v>43660</v>
      </c>
      <c r="B3379" s="2">
        <v>0.63500000000000001</v>
      </c>
      <c r="C3379" t="s">
        <v>39</v>
      </c>
      <c r="D3379" t="s">
        <v>13</v>
      </c>
      <c r="E3379">
        <v>181</v>
      </c>
      <c r="F3379" t="s">
        <v>40</v>
      </c>
      <c r="G3379" t="s">
        <v>276</v>
      </c>
      <c r="H3379" t="s">
        <v>41</v>
      </c>
      <c r="I3379">
        <v>300</v>
      </c>
      <c r="J3379" t="s">
        <v>42</v>
      </c>
      <c r="K3379" t="s">
        <v>276</v>
      </c>
      <c r="L3379">
        <v>56.294645000000003</v>
      </c>
      <c r="M3379">
        <v>-7.4273933333333302</v>
      </c>
      <c r="N3379" t="s">
        <v>129</v>
      </c>
      <c r="O3379" t="s">
        <v>147</v>
      </c>
      <c r="W3379">
        <v>1</v>
      </c>
      <c r="Y3379" t="s">
        <v>28</v>
      </c>
      <c r="Z3379" t="s">
        <v>52</v>
      </c>
      <c r="AA3379" t="s">
        <v>81</v>
      </c>
      <c r="AE3379" t="s">
        <v>57</v>
      </c>
      <c r="AK3379">
        <v>70</v>
      </c>
    </row>
    <row r="3380" spans="1:41" x14ac:dyDescent="0.3">
      <c r="A3380" s="1">
        <v>43660</v>
      </c>
      <c r="B3380" s="2">
        <v>0.63512731481481477</v>
      </c>
      <c r="C3380" t="s">
        <v>39</v>
      </c>
      <c r="D3380" t="s">
        <v>13</v>
      </c>
      <c r="E3380">
        <v>181</v>
      </c>
      <c r="F3380" t="s">
        <v>40</v>
      </c>
      <c r="G3380" t="s">
        <v>276</v>
      </c>
      <c r="H3380" t="s">
        <v>41</v>
      </c>
      <c r="I3380">
        <v>300</v>
      </c>
      <c r="J3380" t="s">
        <v>42</v>
      </c>
      <c r="K3380" t="s">
        <v>276</v>
      </c>
      <c r="L3380">
        <v>56.295176666666698</v>
      </c>
      <c r="M3380">
        <v>-7.4277433333333303</v>
      </c>
      <c r="N3380" t="s">
        <v>129</v>
      </c>
      <c r="O3380" t="s">
        <v>147</v>
      </c>
      <c r="W3380">
        <v>1</v>
      </c>
      <c r="Y3380" t="s">
        <v>28</v>
      </c>
      <c r="Z3380" t="s">
        <v>158</v>
      </c>
      <c r="AA3380" t="s">
        <v>81</v>
      </c>
      <c r="AE3380" t="s">
        <v>57</v>
      </c>
      <c r="AK3380">
        <v>70</v>
      </c>
    </row>
    <row r="3381" spans="1:41" x14ac:dyDescent="0.3">
      <c r="A3381" s="1">
        <v>43660</v>
      </c>
      <c r="B3381" s="2">
        <v>0.63526620370370368</v>
      </c>
      <c r="C3381" t="s">
        <v>39</v>
      </c>
      <c r="D3381" t="s">
        <v>13</v>
      </c>
      <c r="E3381">
        <v>181</v>
      </c>
      <c r="F3381" t="s">
        <v>40</v>
      </c>
      <c r="G3381" t="s">
        <v>276</v>
      </c>
      <c r="H3381" t="s">
        <v>41</v>
      </c>
      <c r="I3381">
        <v>300</v>
      </c>
      <c r="J3381" t="s">
        <v>42</v>
      </c>
      <c r="K3381" t="s">
        <v>276</v>
      </c>
      <c r="L3381">
        <v>56.295760000000001</v>
      </c>
      <c r="M3381">
        <v>-7.4281133333333296</v>
      </c>
      <c r="N3381" t="s">
        <v>129</v>
      </c>
      <c r="O3381" t="s">
        <v>54</v>
      </c>
      <c r="W3381">
        <v>1</v>
      </c>
      <c r="Y3381" t="s">
        <v>28</v>
      </c>
      <c r="Z3381" t="s">
        <v>52</v>
      </c>
      <c r="AA3381" t="s">
        <v>47</v>
      </c>
      <c r="AB3381" t="s">
        <v>64</v>
      </c>
      <c r="AE3381" t="s">
        <v>57</v>
      </c>
      <c r="AK3381">
        <v>70</v>
      </c>
    </row>
    <row r="3382" spans="1:41" x14ac:dyDescent="0.3">
      <c r="A3382" s="1">
        <v>43660</v>
      </c>
      <c r="B3382" s="2">
        <v>0.63540509259259259</v>
      </c>
      <c r="C3382" t="s">
        <v>39</v>
      </c>
      <c r="D3382" t="s">
        <v>13</v>
      </c>
      <c r="E3382">
        <v>181</v>
      </c>
      <c r="F3382" t="s">
        <v>40</v>
      </c>
      <c r="G3382" t="s">
        <v>276</v>
      </c>
      <c r="H3382" t="s">
        <v>41</v>
      </c>
      <c r="I3382">
        <v>300</v>
      </c>
      <c r="J3382" t="s">
        <v>42</v>
      </c>
      <c r="K3382" t="s">
        <v>276</v>
      </c>
      <c r="L3382">
        <v>56.296340000000001</v>
      </c>
      <c r="M3382">
        <v>-7.4284716666666704</v>
      </c>
      <c r="N3382" t="s">
        <v>129</v>
      </c>
      <c r="O3382" t="s">
        <v>147</v>
      </c>
      <c r="W3382">
        <v>1</v>
      </c>
      <c r="Y3382" t="s">
        <v>28</v>
      </c>
      <c r="Z3382" t="s">
        <v>52</v>
      </c>
      <c r="AA3382" t="s">
        <v>122</v>
      </c>
      <c r="AE3382" t="s">
        <v>57</v>
      </c>
      <c r="AK3382">
        <v>70</v>
      </c>
    </row>
    <row r="3383" spans="1:41" x14ac:dyDescent="0.3">
      <c r="A3383" s="1">
        <v>43660</v>
      </c>
      <c r="B3383" s="2">
        <v>0.63583333333333336</v>
      </c>
      <c r="C3383" t="s">
        <v>39</v>
      </c>
      <c r="D3383" t="s">
        <v>13</v>
      </c>
      <c r="E3383">
        <v>181</v>
      </c>
      <c r="F3383" t="s">
        <v>40</v>
      </c>
      <c r="G3383" t="s">
        <v>276</v>
      </c>
      <c r="H3383" t="s">
        <v>41</v>
      </c>
      <c r="I3383">
        <v>300</v>
      </c>
      <c r="J3383" t="s">
        <v>42</v>
      </c>
      <c r="K3383" t="s">
        <v>276</v>
      </c>
      <c r="L3383">
        <v>56.298113333333298</v>
      </c>
      <c r="M3383">
        <v>-7.4295966666666704</v>
      </c>
      <c r="N3383" t="s">
        <v>129</v>
      </c>
      <c r="O3383" t="s">
        <v>54</v>
      </c>
      <c r="W3383">
        <v>20</v>
      </c>
      <c r="Y3383" t="s">
        <v>28</v>
      </c>
      <c r="Z3383" t="s">
        <v>52</v>
      </c>
      <c r="AA3383" t="s">
        <v>122</v>
      </c>
      <c r="AE3383" t="s">
        <v>57</v>
      </c>
      <c r="AK3383">
        <v>70</v>
      </c>
    </row>
    <row r="3384" spans="1:41" x14ac:dyDescent="0.3">
      <c r="A3384" s="1">
        <v>43660</v>
      </c>
      <c r="B3384" s="2">
        <v>0.63687499999999997</v>
      </c>
      <c r="C3384" t="s">
        <v>39</v>
      </c>
      <c r="D3384" t="s">
        <v>13</v>
      </c>
      <c r="E3384">
        <v>181</v>
      </c>
      <c r="F3384" t="s">
        <v>40</v>
      </c>
      <c r="G3384" t="s">
        <v>276</v>
      </c>
      <c r="H3384" t="s">
        <v>41</v>
      </c>
      <c r="I3384">
        <v>300</v>
      </c>
      <c r="J3384" t="s">
        <v>42</v>
      </c>
      <c r="K3384" t="s">
        <v>276</v>
      </c>
      <c r="L3384">
        <v>56.302391666666701</v>
      </c>
      <c r="M3384">
        <v>-7.4324266666666698</v>
      </c>
      <c r="N3384" t="s">
        <v>129</v>
      </c>
      <c r="O3384" t="s">
        <v>147</v>
      </c>
      <c r="W3384">
        <v>3</v>
      </c>
      <c r="Y3384" t="s">
        <v>28</v>
      </c>
      <c r="Z3384" t="s">
        <v>52</v>
      </c>
      <c r="AA3384" t="s">
        <v>76</v>
      </c>
      <c r="AE3384" t="s">
        <v>57</v>
      </c>
      <c r="AK3384">
        <v>70</v>
      </c>
    </row>
    <row r="3385" spans="1:41" x14ac:dyDescent="0.3">
      <c r="A3385" s="1">
        <v>43660</v>
      </c>
      <c r="B3385" s="2">
        <v>0.63770833333333332</v>
      </c>
      <c r="C3385" t="s">
        <v>39</v>
      </c>
      <c r="D3385" t="s">
        <v>13</v>
      </c>
      <c r="E3385">
        <v>181</v>
      </c>
      <c r="F3385" t="s">
        <v>40</v>
      </c>
      <c r="G3385" t="s">
        <v>276</v>
      </c>
      <c r="H3385" t="s">
        <v>41</v>
      </c>
      <c r="I3385">
        <v>300</v>
      </c>
      <c r="J3385" t="s">
        <v>42</v>
      </c>
      <c r="K3385" t="s">
        <v>276</v>
      </c>
      <c r="L3385">
        <v>56.305878333333297</v>
      </c>
      <c r="M3385">
        <v>-7.4346199999999998</v>
      </c>
      <c r="N3385" t="s">
        <v>102</v>
      </c>
      <c r="O3385" t="s">
        <v>103</v>
      </c>
      <c r="AF3385">
        <v>50</v>
      </c>
      <c r="AK3385">
        <v>72</v>
      </c>
      <c r="AO3385" t="s">
        <v>151</v>
      </c>
    </row>
    <row r="3386" spans="1:41" x14ac:dyDescent="0.3">
      <c r="A3386" s="1">
        <v>43660</v>
      </c>
      <c r="B3386" s="2">
        <v>0.63792824074074073</v>
      </c>
      <c r="C3386" t="s">
        <v>39</v>
      </c>
      <c r="D3386" t="s">
        <v>13</v>
      </c>
      <c r="E3386">
        <v>181</v>
      </c>
      <c r="F3386" t="s">
        <v>40</v>
      </c>
      <c r="G3386" t="s">
        <v>276</v>
      </c>
      <c r="H3386" t="s">
        <v>41</v>
      </c>
      <c r="I3386">
        <v>300</v>
      </c>
      <c r="J3386" t="s">
        <v>42</v>
      </c>
      <c r="K3386" t="s">
        <v>276</v>
      </c>
      <c r="L3386">
        <v>56.306789999999999</v>
      </c>
      <c r="M3386">
        <v>-7.4351783333333303</v>
      </c>
      <c r="N3386" t="s">
        <v>129</v>
      </c>
      <c r="O3386" t="s">
        <v>44</v>
      </c>
      <c r="W3386">
        <v>1</v>
      </c>
      <c r="Z3386" t="s">
        <v>46</v>
      </c>
      <c r="AA3386" t="s">
        <v>107</v>
      </c>
      <c r="AE3386" t="s">
        <v>57</v>
      </c>
      <c r="AK3386">
        <v>72</v>
      </c>
    </row>
    <row r="3387" spans="1:41" x14ac:dyDescent="0.3">
      <c r="A3387" s="1">
        <v>43660</v>
      </c>
      <c r="B3387" s="2">
        <v>0.63803240740740741</v>
      </c>
      <c r="C3387" t="s">
        <v>39</v>
      </c>
      <c r="D3387" t="s">
        <v>13</v>
      </c>
      <c r="E3387">
        <v>181</v>
      </c>
      <c r="F3387" t="s">
        <v>40</v>
      </c>
      <c r="G3387" t="s">
        <v>276</v>
      </c>
      <c r="H3387" t="s">
        <v>41</v>
      </c>
      <c r="I3387">
        <v>300</v>
      </c>
      <c r="J3387" t="s">
        <v>42</v>
      </c>
      <c r="K3387" t="s">
        <v>276</v>
      </c>
      <c r="L3387">
        <v>56.307226666666701</v>
      </c>
      <c r="M3387">
        <v>-7.4354566666666697</v>
      </c>
      <c r="N3387" t="s">
        <v>129</v>
      </c>
      <c r="O3387" t="s">
        <v>54</v>
      </c>
      <c r="W3387">
        <v>2</v>
      </c>
      <c r="Y3387" t="s">
        <v>28</v>
      </c>
      <c r="Z3387" t="s">
        <v>52</v>
      </c>
      <c r="AA3387" t="s">
        <v>47</v>
      </c>
      <c r="AB3387" t="s">
        <v>64</v>
      </c>
      <c r="AE3387" t="s">
        <v>57</v>
      </c>
      <c r="AK3387">
        <v>72</v>
      </c>
    </row>
    <row r="3388" spans="1:41" x14ac:dyDescent="0.3">
      <c r="A3388" s="1">
        <v>43660</v>
      </c>
      <c r="B3388" s="2">
        <v>0.63820601851851855</v>
      </c>
      <c r="C3388" t="s">
        <v>39</v>
      </c>
      <c r="D3388" t="s">
        <v>13</v>
      </c>
      <c r="E3388">
        <v>181</v>
      </c>
      <c r="F3388" t="s">
        <v>40</v>
      </c>
      <c r="G3388" t="s">
        <v>276</v>
      </c>
      <c r="H3388" t="s">
        <v>41</v>
      </c>
      <c r="I3388">
        <v>300</v>
      </c>
      <c r="J3388" t="s">
        <v>42</v>
      </c>
      <c r="K3388" t="s">
        <v>276</v>
      </c>
      <c r="L3388">
        <v>56.307943333333299</v>
      </c>
      <c r="M3388">
        <v>-7.4359283333333304</v>
      </c>
      <c r="N3388" t="s">
        <v>129</v>
      </c>
      <c r="O3388" t="s">
        <v>147</v>
      </c>
      <c r="W3388">
        <v>3</v>
      </c>
      <c r="Y3388" t="s">
        <v>28</v>
      </c>
      <c r="Z3388" t="s">
        <v>52</v>
      </c>
      <c r="AA3388" t="s">
        <v>76</v>
      </c>
      <c r="AE3388" t="s">
        <v>57</v>
      </c>
      <c r="AK3388">
        <v>72</v>
      </c>
    </row>
    <row r="3389" spans="1:41" x14ac:dyDescent="0.3">
      <c r="A3389" s="1">
        <v>43660</v>
      </c>
      <c r="B3389" s="2">
        <v>0.63839120370370372</v>
      </c>
      <c r="C3389" t="s">
        <v>39</v>
      </c>
      <c r="D3389" t="s">
        <v>13</v>
      </c>
      <c r="E3389">
        <v>181</v>
      </c>
      <c r="F3389" t="s">
        <v>40</v>
      </c>
      <c r="G3389" t="s">
        <v>276</v>
      </c>
      <c r="H3389" t="s">
        <v>41</v>
      </c>
      <c r="I3389">
        <v>300</v>
      </c>
      <c r="J3389" t="s">
        <v>42</v>
      </c>
      <c r="K3389" t="s">
        <v>276</v>
      </c>
      <c r="L3389">
        <v>56.308705000000003</v>
      </c>
      <c r="M3389">
        <v>-7.4364233333333303</v>
      </c>
      <c r="N3389" t="s">
        <v>129</v>
      </c>
      <c r="O3389" t="s">
        <v>54</v>
      </c>
      <c r="W3389">
        <v>2</v>
      </c>
      <c r="Y3389" t="s">
        <v>28</v>
      </c>
      <c r="Z3389" t="s">
        <v>52</v>
      </c>
      <c r="AA3389" t="s">
        <v>47</v>
      </c>
      <c r="AB3389" t="s">
        <v>64</v>
      </c>
      <c r="AE3389" t="s">
        <v>57</v>
      </c>
      <c r="AK3389">
        <v>72</v>
      </c>
    </row>
    <row r="3390" spans="1:41" x14ac:dyDescent="0.3">
      <c r="A3390" s="1">
        <v>43660</v>
      </c>
      <c r="B3390" s="2">
        <v>0.63850694444444445</v>
      </c>
      <c r="C3390" t="s">
        <v>39</v>
      </c>
      <c r="D3390" t="s">
        <v>13</v>
      </c>
      <c r="E3390">
        <v>181</v>
      </c>
      <c r="F3390" t="s">
        <v>40</v>
      </c>
      <c r="G3390" t="s">
        <v>276</v>
      </c>
      <c r="H3390" t="s">
        <v>41</v>
      </c>
      <c r="I3390">
        <v>300</v>
      </c>
      <c r="J3390" t="s">
        <v>42</v>
      </c>
      <c r="K3390" t="s">
        <v>276</v>
      </c>
      <c r="L3390">
        <v>56.309175000000003</v>
      </c>
      <c r="M3390">
        <v>-7.4367233333333296</v>
      </c>
      <c r="N3390" t="s">
        <v>129</v>
      </c>
      <c r="O3390" t="s">
        <v>147</v>
      </c>
      <c r="W3390">
        <v>2</v>
      </c>
      <c r="Y3390" t="s">
        <v>28</v>
      </c>
      <c r="Z3390" t="s">
        <v>52</v>
      </c>
      <c r="AA3390" t="s">
        <v>81</v>
      </c>
      <c r="AE3390" t="s">
        <v>57</v>
      </c>
      <c r="AK3390">
        <v>72</v>
      </c>
    </row>
    <row r="3391" spans="1:41" x14ac:dyDescent="0.3">
      <c r="A3391" s="1">
        <v>43660</v>
      </c>
      <c r="B3391" s="2">
        <v>0.63864583333333336</v>
      </c>
      <c r="C3391" t="s">
        <v>39</v>
      </c>
      <c r="D3391" t="s">
        <v>13</v>
      </c>
      <c r="E3391">
        <v>181</v>
      </c>
      <c r="F3391" t="s">
        <v>40</v>
      </c>
      <c r="G3391" t="s">
        <v>276</v>
      </c>
      <c r="H3391" t="s">
        <v>41</v>
      </c>
      <c r="I3391">
        <v>300</v>
      </c>
      <c r="J3391" t="s">
        <v>42</v>
      </c>
      <c r="K3391" t="s">
        <v>276</v>
      </c>
      <c r="L3391">
        <v>56.309743333333302</v>
      </c>
      <c r="M3391">
        <v>-7.4370833333333302</v>
      </c>
      <c r="N3391" t="s">
        <v>129</v>
      </c>
      <c r="O3391" t="s">
        <v>147</v>
      </c>
      <c r="W3391">
        <v>2</v>
      </c>
      <c r="Y3391" t="s">
        <v>31</v>
      </c>
      <c r="Z3391" t="s">
        <v>158</v>
      </c>
      <c r="AA3391" t="s">
        <v>81</v>
      </c>
      <c r="AE3391" t="s">
        <v>57</v>
      </c>
      <c r="AK3391">
        <v>72</v>
      </c>
    </row>
    <row r="3392" spans="1:41" x14ac:dyDescent="0.3">
      <c r="A3392" s="1">
        <v>43660</v>
      </c>
      <c r="B3392" s="2">
        <v>0.63923611111111112</v>
      </c>
      <c r="C3392" t="s">
        <v>39</v>
      </c>
      <c r="D3392" t="s">
        <v>13</v>
      </c>
      <c r="E3392">
        <v>181</v>
      </c>
      <c r="F3392" t="s">
        <v>40</v>
      </c>
      <c r="G3392" t="s">
        <v>276</v>
      </c>
      <c r="H3392" t="s">
        <v>41</v>
      </c>
      <c r="I3392">
        <v>300</v>
      </c>
      <c r="J3392" t="s">
        <v>42</v>
      </c>
      <c r="K3392" t="s">
        <v>276</v>
      </c>
      <c r="L3392">
        <v>56.312151666666701</v>
      </c>
      <c r="M3392">
        <v>-7.43861666666667</v>
      </c>
      <c r="N3392" t="s">
        <v>129</v>
      </c>
      <c r="O3392" t="s">
        <v>100</v>
      </c>
      <c r="W3392">
        <v>1</v>
      </c>
      <c r="Y3392" t="s">
        <v>28</v>
      </c>
      <c r="Z3392" t="s">
        <v>52</v>
      </c>
      <c r="AA3392" t="s">
        <v>47</v>
      </c>
      <c r="AB3392" t="s">
        <v>72</v>
      </c>
      <c r="AE3392" t="s">
        <v>57</v>
      </c>
      <c r="AK3392">
        <v>72</v>
      </c>
    </row>
    <row r="3393" spans="1:41" x14ac:dyDescent="0.3">
      <c r="A3393" s="1">
        <v>43660</v>
      </c>
      <c r="B3393" s="2">
        <v>0.6395601851851852</v>
      </c>
      <c r="C3393" t="s">
        <v>39</v>
      </c>
      <c r="D3393" t="s">
        <v>13</v>
      </c>
      <c r="E3393">
        <v>181</v>
      </c>
      <c r="F3393" t="s">
        <v>40</v>
      </c>
      <c r="G3393" t="s">
        <v>276</v>
      </c>
      <c r="H3393" t="s">
        <v>41</v>
      </c>
      <c r="I3393">
        <v>300</v>
      </c>
      <c r="J3393" t="s">
        <v>42</v>
      </c>
      <c r="K3393" t="s">
        <v>276</v>
      </c>
      <c r="L3393">
        <v>56.313531666666698</v>
      </c>
      <c r="M3393">
        <v>-7.4395183333333303</v>
      </c>
      <c r="N3393" t="s">
        <v>129</v>
      </c>
      <c r="O3393" t="s">
        <v>44</v>
      </c>
      <c r="W3393">
        <v>2</v>
      </c>
      <c r="Z3393" t="s">
        <v>46</v>
      </c>
      <c r="AA3393" t="s">
        <v>47</v>
      </c>
      <c r="AB3393" t="s">
        <v>53</v>
      </c>
      <c r="AE3393" t="s">
        <v>57</v>
      </c>
      <c r="AK3393">
        <v>72</v>
      </c>
    </row>
    <row r="3394" spans="1:41" x14ac:dyDescent="0.3">
      <c r="A3394" s="1">
        <v>43660</v>
      </c>
      <c r="B3394" s="2">
        <v>0.63993055555555556</v>
      </c>
      <c r="C3394" t="s">
        <v>39</v>
      </c>
      <c r="D3394" t="s">
        <v>13</v>
      </c>
      <c r="E3394">
        <v>181</v>
      </c>
      <c r="F3394" t="s">
        <v>40</v>
      </c>
      <c r="G3394" t="s">
        <v>276</v>
      </c>
      <c r="H3394" t="s">
        <v>41</v>
      </c>
      <c r="I3394">
        <v>300</v>
      </c>
      <c r="J3394" t="s">
        <v>42</v>
      </c>
      <c r="K3394" t="s">
        <v>276</v>
      </c>
      <c r="L3394">
        <v>56.315056666666699</v>
      </c>
      <c r="M3394">
        <v>-7.4404950000000003</v>
      </c>
      <c r="N3394" t="s">
        <v>129</v>
      </c>
      <c r="O3394" t="s">
        <v>147</v>
      </c>
      <c r="W3394">
        <v>1</v>
      </c>
      <c r="Y3394" t="s">
        <v>28</v>
      </c>
      <c r="Z3394" t="s">
        <v>52</v>
      </c>
      <c r="AA3394" t="s">
        <v>47</v>
      </c>
      <c r="AB3394" t="s">
        <v>72</v>
      </c>
      <c r="AE3394" t="s">
        <v>57</v>
      </c>
      <c r="AK3394">
        <v>72</v>
      </c>
    </row>
    <row r="3395" spans="1:41" x14ac:dyDescent="0.3">
      <c r="A3395" s="1">
        <v>43660</v>
      </c>
      <c r="B3395" s="2">
        <v>0.64006944444444447</v>
      </c>
      <c r="C3395" t="s">
        <v>39</v>
      </c>
      <c r="D3395" t="s">
        <v>13</v>
      </c>
      <c r="E3395">
        <v>181</v>
      </c>
      <c r="F3395" t="s">
        <v>40</v>
      </c>
      <c r="G3395" t="s">
        <v>276</v>
      </c>
      <c r="H3395" t="s">
        <v>41</v>
      </c>
      <c r="I3395">
        <v>300</v>
      </c>
      <c r="J3395" t="s">
        <v>42</v>
      </c>
      <c r="K3395" t="s">
        <v>276</v>
      </c>
      <c r="L3395">
        <v>56.315623333333299</v>
      </c>
      <c r="M3395">
        <v>-7.4408700000000003</v>
      </c>
      <c r="N3395" t="s">
        <v>129</v>
      </c>
      <c r="O3395" t="s">
        <v>147</v>
      </c>
      <c r="W3395">
        <v>4</v>
      </c>
      <c r="Y3395" t="s">
        <v>28</v>
      </c>
      <c r="Z3395" t="s">
        <v>52</v>
      </c>
      <c r="AA3395" t="s">
        <v>107</v>
      </c>
      <c r="AE3395" t="s">
        <v>57</v>
      </c>
      <c r="AK3395">
        <v>72</v>
      </c>
    </row>
    <row r="3396" spans="1:41" x14ac:dyDescent="0.3">
      <c r="A3396" s="1">
        <v>43660</v>
      </c>
      <c r="B3396" s="2">
        <v>0.64049768518518524</v>
      </c>
      <c r="C3396" t="s">
        <v>39</v>
      </c>
      <c r="D3396" t="s">
        <v>13</v>
      </c>
      <c r="E3396">
        <v>181</v>
      </c>
      <c r="F3396" t="s">
        <v>40</v>
      </c>
      <c r="G3396" t="s">
        <v>276</v>
      </c>
      <c r="H3396" t="s">
        <v>41</v>
      </c>
      <c r="I3396">
        <v>300</v>
      </c>
      <c r="J3396" t="s">
        <v>42</v>
      </c>
      <c r="K3396" t="s">
        <v>276</v>
      </c>
      <c r="L3396">
        <v>56.317383333333296</v>
      </c>
      <c r="M3396">
        <v>-7.4419950000000004</v>
      </c>
      <c r="N3396" t="s">
        <v>129</v>
      </c>
      <c r="O3396" t="s">
        <v>147</v>
      </c>
      <c r="W3396">
        <v>3</v>
      </c>
      <c r="Y3396" t="s">
        <v>28</v>
      </c>
      <c r="Z3396" t="s">
        <v>52</v>
      </c>
      <c r="AA3396" t="s">
        <v>47</v>
      </c>
      <c r="AB3396" t="s">
        <v>72</v>
      </c>
      <c r="AE3396" t="s">
        <v>57</v>
      </c>
      <c r="AK3396">
        <v>72</v>
      </c>
    </row>
    <row r="3397" spans="1:41" x14ac:dyDescent="0.3">
      <c r="A3397" s="1">
        <v>43660</v>
      </c>
      <c r="B3397" s="2">
        <v>0.64061342592592596</v>
      </c>
      <c r="C3397" t="s">
        <v>39</v>
      </c>
      <c r="D3397" t="s">
        <v>13</v>
      </c>
      <c r="E3397">
        <v>181</v>
      </c>
      <c r="F3397" t="s">
        <v>40</v>
      </c>
      <c r="G3397" t="s">
        <v>276</v>
      </c>
      <c r="H3397" t="s">
        <v>41</v>
      </c>
      <c r="I3397">
        <v>300</v>
      </c>
      <c r="J3397" t="s">
        <v>42</v>
      </c>
      <c r="K3397" t="s">
        <v>276</v>
      </c>
      <c r="L3397">
        <v>56.317853333333296</v>
      </c>
      <c r="M3397">
        <v>-7.4423083333333304</v>
      </c>
      <c r="N3397" t="s">
        <v>129</v>
      </c>
      <c r="O3397" t="s">
        <v>61</v>
      </c>
      <c r="P3397">
        <v>1</v>
      </c>
      <c r="AA3397" t="s">
        <v>47</v>
      </c>
      <c r="AB3397" t="s">
        <v>72</v>
      </c>
      <c r="AE3397" t="s">
        <v>57</v>
      </c>
      <c r="AK3397">
        <v>72</v>
      </c>
    </row>
    <row r="3398" spans="1:41" x14ac:dyDescent="0.3">
      <c r="A3398" s="1">
        <v>43660</v>
      </c>
      <c r="B3398" s="2">
        <v>0.64077546296296295</v>
      </c>
      <c r="C3398" t="s">
        <v>39</v>
      </c>
      <c r="D3398" t="s">
        <v>13</v>
      </c>
      <c r="E3398">
        <v>181</v>
      </c>
      <c r="F3398" t="s">
        <v>40</v>
      </c>
      <c r="G3398" t="s">
        <v>276</v>
      </c>
      <c r="H3398" t="s">
        <v>41</v>
      </c>
      <c r="I3398">
        <v>300</v>
      </c>
      <c r="J3398" t="s">
        <v>42</v>
      </c>
      <c r="K3398" t="s">
        <v>276</v>
      </c>
      <c r="L3398">
        <v>56.318463333333298</v>
      </c>
      <c r="M3398">
        <v>-7.4427116666666704</v>
      </c>
      <c r="N3398" t="s">
        <v>129</v>
      </c>
      <c r="O3398" t="s">
        <v>44</v>
      </c>
      <c r="W3398">
        <v>1</v>
      </c>
      <c r="Z3398" t="s">
        <v>46</v>
      </c>
      <c r="AA3398" t="s">
        <v>47</v>
      </c>
      <c r="AB3398" t="s">
        <v>53</v>
      </c>
      <c r="AE3398" t="s">
        <v>57</v>
      </c>
      <c r="AK3398">
        <v>72</v>
      </c>
    </row>
    <row r="3399" spans="1:41" x14ac:dyDescent="0.3">
      <c r="A3399" s="1">
        <v>43660</v>
      </c>
      <c r="B3399" s="2">
        <v>0.64112268518518511</v>
      </c>
      <c r="C3399" t="s">
        <v>39</v>
      </c>
      <c r="D3399" t="s">
        <v>13</v>
      </c>
      <c r="E3399">
        <v>181</v>
      </c>
      <c r="F3399" t="s">
        <v>40</v>
      </c>
      <c r="G3399" t="s">
        <v>276</v>
      </c>
      <c r="H3399" t="s">
        <v>41</v>
      </c>
      <c r="I3399">
        <v>300</v>
      </c>
      <c r="J3399" t="s">
        <v>42</v>
      </c>
      <c r="K3399" t="s">
        <v>276</v>
      </c>
      <c r="L3399">
        <v>56.319958333333297</v>
      </c>
      <c r="M3399">
        <v>-7.4436483333333303</v>
      </c>
      <c r="N3399" t="s">
        <v>129</v>
      </c>
      <c r="O3399" t="s">
        <v>44</v>
      </c>
      <c r="W3399">
        <v>5</v>
      </c>
      <c r="Z3399" t="s">
        <v>46</v>
      </c>
      <c r="AA3399" t="s">
        <v>81</v>
      </c>
      <c r="AE3399" t="s">
        <v>57</v>
      </c>
      <c r="AK3399">
        <v>72</v>
      </c>
    </row>
    <row r="3400" spans="1:41" x14ac:dyDescent="0.3">
      <c r="A3400" s="1">
        <v>43660</v>
      </c>
      <c r="B3400" s="2">
        <v>0.64128472222222221</v>
      </c>
      <c r="C3400" t="s">
        <v>39</v>
      </c>
      <c r="D3400" t="s">
        <v>13</v>
      </c>
      <c r="E3400">
        <v>181</v>
      </c>
      <c r="F3400" t="s">
        <v>40</v>
      </c>
      <c r="G3400" t="s">
        <v>276</v>
      </c>
      <c r="H3400" t="s">
        <v>41</v>
      </c>
      <c r="I3400">
        <v>300</v>
      </c>
      <c r="J3400" t="s">
        <v>42</v>
      </c>
      <c r="K3400" t="s">
        <v>276</v>
      </c>
      <c r="L3400">
        <v>56.320643333333301</v>
      </c>
      <c r="M3400">
        <v>-7.44407833333333</v>
      </c>
      <c r="N3400" t="s">
        <v>129</v>
      </c>
      <c r="O3400" t="s">
        <v>54</v>
      </c>
      <c r="W3400">
        <v>3</v>
      </c>
      <c r="Y3400" t="s">
        <v>28</v>
      </c>
      <c r="Z3400" t="s">
        <v>52</v>
      </c>
      <c r="AA3400" t="s">
        <v>47</v>
      </c>
      <c r="AB3400" t="s">
        <v>64</v>
      </c>
      <c r="AE3400" t="s">
        <v>57</v>
      </c>
      <c r="AK3400">
        <v>72</v>
      </c>
    </row>
    <row r="3401" spans="1:41" x14ac:dyDescent="0.3">
      <c r="A3401" s="1">
        <v>43660</v>
      </c>
      <c r="B3401" s="2">
        <v>0.64140046296296294</v>
      </c>
      <c r="C3401" t="s">
        <v>39</v>
      </c>
      <c r="D3401" t="s">
        <v>13</v>
      </c>
      <c r="E3401">
        <v>181</v>
      </c>
      <c r="F3401" t="s">
        <v>40</v>
      </c>
      <c r="G3401" t="s">
        <v>276</v>
      </c>
      <c r="H3401" t="s">
        <v>41</v>
      </c>
      <c r="I3401">
        <v>300</v>
      </c>
      <c r="J3401" t="s">
        <v>42</v>
      </c>
      <c r="K3401" t="s">
        <v>276</v>
      </c>
      <c r="L3401">
        <v>56.321129999999997</v>
      </c>
      <c r="M3401">
        <v>-7.4443816666666702</v>
      </c>
      <c r="N3401" t="s">
        <v>129</v>
      </c>
      <c r="O3401" t="s">
        <v>44</v>
      </c>
      <c r="W3401">
        <v>1</v>
      </c>
      <c r="Z3401" t="s">
        <v>46</v>
      </c>
      <c r="AA3401" t="s">
        <v>47</v>
      </c>
      <c r="AB3401" t="s">
        <v>53</v>
      </c>
      <c r="AE3401" t="s">
        <v>57</v>
      </c>
      <c r="AK3401">
        <v>72</v>
      </c>
    </row>
    <row r="3402" spans="1:41" x14ac:dyDescent="0.3">
      <c r="A3402" s="1">
        <v>43660</v>
      </c>
      <c r="B3402" s="2">
        <v>0.64271990740740736</v>
      </c>
      <c r="C3402" t="s">
        <v>39</v>
      </c>
      <c r="D3402" t="s">
        <v>13</v>
      </c>
      <c r="E3402">
        <v>181</v>
      </c>
      <c r="F3402" t="s">
        <v>40</v>
      </c>
      <c r="G3402" t="s">
        <v>276</v>
      </c>
      <c r="H3402" t="s">
        <v>41</v>
      </c>
      <c r="I3402">
        <v>300</v>
      </c>
      <c r="J3402" t="s">
        <v>42</v>
      </c>
      <c r="K3402" t="s">
        <v>276</v>
      </c>
      <c r="L3402">
        <v>56.326426666666698</v>
      </c>
      <c r="M3402">
        <v>-7.4483216666666703</v>
      </c>
      <c r="N3402" t="s">
        <v>129</v>
      </c>
      <c r="O3402" t="s">
        <v>44</v>
      </c>
      <c r="W3402">
        <v>4</v>
      </c>
      <c r="Z3402" t="s">
        <v>46</v>
      </c>
      <c r="AA3402" t="s">
        <v>47</v>
      </c>
      <c r="AB3402" t="s">
        <v>53</v>
      </c>
      <c r="AE3402" t="s">
        <v>50</v>
      </c>
      <c r="AK3402">
        <v>72</v>
      </c>
    </row>
    <row r="3403" spans="1:41" x14ac:dyDescent="0.3">
      <c r="A3403" s="1">
        <v>43660</v>
      </c>
      <c r="B3403" s="2">
        <v>0.64324074074074067</v>
      </c>
      <c r="C3403" t="s">
        <v>39</v>
      </c>
      <c r="D3403" t="s">
        <v>13</v>
      </c>
      <c r="E3403">
        <v>181</v>
      </c>
      <c r="F3403" t="s">
        <v>40</v>
      </c>
      <c r="G3403" t="s">
        <v>276</v>
      </c>
      <c r="H3403" t="s">
        <v>41</v>
      </c>
      <c r="I3403">
        <v>300</v>
      </c>
      <c r="J3403" t="s">
        <v>42</v>
      </c>
      <c r="K3403" t="s">
        <v>276</v>
      </c>
      <c r="L3403">
        <v>56.328521666666703</v>
      </c>
      <c r="M3403">
        <v>-7.4500816666666703</v>
      </c>
      <c r="N3403" t="s">
        <v>129</v>
      </c>
      <c r="O3403" t="s">
        <v>123</v>
      </c>
      <c r="W3403">
        <v>1</v>
      </c>
      <c r="Y3403" t="s">
        <v>28</v>
      </c>
      <c r="Z3403" t="s">
        <v>52</v>
      </c>
      <c r="AA3403" t="s">
        <v>47</v>
      </c>
      <c r="AB3403" t="s">
        <v>72</v>
      </c>
      <c r="AE3403" t="s">
        <v>57</v>
      </c>
      <c r="AK3403">
        <v>72</v>
      </c>
    </row>
    <row r="3404" spans="1:41" x14ac:dyDescent="0.3">
      <c r="A3404" s="1">
        <v>43660</v>
      </c>
      <c r="B3404" s="2">
        <v>0.64370370370370367</v>
      </c>
      <c r="C3404" t="s">
        <v>39</v>
      </c>
      <c r="D3404" t="s">
        <v>13</v>
      </c>
      <c r="E3404">
        <v>181</v>
      </c>
      <c r="F3404" t="s">
        <v>40</v>
      </c>
      <c r="G3404" t="s">
        <v>276</v>
      </c>
      <c r="H3404" t="s">
        <v>41</v>
      </c>
      <c r="I3404">
        <v>300</v>
      </c>
      <c r="J3404" t="s">
        <v>42</v>
      </c>
      <c r="K3404" t="s">
        <v>276</v>
      </c>
      <c r="L3404">
        <v>56.330329999999996</v>
      </c>
      <c r="M3404">
        <v>-7.4516216666666697</v>
      </c>
      <c r="N3404" t="s">
        <v>102</v>
      </c>
      <c r="O3404" t="s">
        <v>178</v>
      </c>
      <c r="AF3404">
        <v>3</v>
      </c>
      <c r="AK3404">
        <v>70</v>
      </c>
      <c r="AO3404" t="s">
        <v>153</v>
      </c>
    </row>
    <row r="3405" spans="1:41" x14ac:dyDescent="0.3">
      <c r="A3405" s="1">
        <v>43660</v>
      </c>
      <c r="B3405" s="2">
        <v>0.64400462962962968</v>
      </c>
      <c r="C3405" t="s">
        <v>39</v>
      </c>
      <c r="D3405" t="s">
        <v>13</v>
      </c>
      <c r="E3405">
        <v>181</v>
      </c>
      <c r="F3405" t="s">
        <v>40</v>
      </c>
      <c r="G3405" t="s">
        <v>276</v>
      </c>
      <c r="H3405" t="s">
        <v>41</v>
      </c>
      <c r="I3405">
        <v>300</v>
      </c>
      <c r="J3405" t="s">
        <v>42</v>
      </c>
      <c r="K3405" t="s">
        <v>276</v>
      </c>
      <c r="L3405">
        <v>56.331506666666698</v>
      </c>
      <c r="M3405">
        <v>-7.4526199999999996</v>
      </c>
      <c r="N3405" t="s">
        <v>43</v>
      </c>
      <c r="O3405" t="s">
        <v>61</v>
      </c>
      <c r="R3405">
        <v>1</v>
      </c>
      <c r="AA3405" t="s">
        <v>47</v>
      </c>
      <c r="AB3405" t="s">
        <v>53</v>
      </c>
      <c r="AC3405" t="s">
        <v>49</v>
      </c>
      <c r="AE3405" t="s">
        <v>50</v>
      </c>
      <c r="AK3405">
        <v>70</v>
      </c>
    </row>
    <row r="3406" spans="1:41" x14ac:dyDescent="0.3">
      <c r="A3406" s="1">
        <v>43660</v>
      </c>
      <c r="B3406" s="2">
        <v>0.64428240740740739</v>
      </c>
      <c r="C3406" t="s">
        <v>39</v>
      </c>
      <c r="D3406" t="s">
        <v>13</v>
      </c>
      <c r="E3406">
        <v>181</v>
      </c>
      <c r="F3406" t="s">
        <v>40</v>
      </c>
      <c r="G3406" t="s">
        <v>276</v>
      </c>
      <c r="H3406" t="s">
        <v>41</v>
      </c>
      <c r="I3406">
        <v>300</v>
      </c>
      <c r="J3406" t="s">
        <v>42</v>
      </c>
      <c r="K3406" t="s">
        <v>276</v>
      </c>
      <c r="L3406">
        <v>56.3325866666667</v>
      </c>
      <c r="M3406">
        <v>-7.45353666666667</v>
      </c>
      <c r="N3406" t="s">
        <v>129</v>
      </c>
      <c r="O3406" t="s">
        <v>147</v>
      </c>
      <c r="W3406">
        <v>2</v>
      </c>
      <c r="Y3406" t="s">
        <v>28</v>
      </c>
      <c r="Z3406" t="s">
        <v>52</v>
      </c>
      <c r="AA3406" t="s">
        <v>76</v>
      </c>
      <c r="AE3406" t="s">
        <v>57</v>
      </c>
      <c r="AK3406">
        <v>70</v>
      </c>
    </row>
    <row r="3407" spans="1:41" x14ac:dyDescent="0.3">
      <c r="A3407" s="1">
        <v>43660</v>
      </c>
      <c r="B3407" s="2">
        <v>0.6444791666666666</v>
      </c>
      <c r="C3407" t="s">
        <v>39</v>
      </c>
      <c r="D3407" t="s">
        <v>13</v>
      </c>
      <c r="E3407">
        <v>181</v>
      </c>
      <c r="F3407" t="s">
        <v>40</v>
      </c>
      <c r="G3407" t="s">
        <v>276</v>
      </c>
      <c r="H3407" t="s">
        <v>41</v>
      </c>
      <c r="I3407">
        <v>300</v>
      </c>
      <c r="J3407" t="s">
        <v>42</v>
      </c>
      <c r="K3407" t="s">
        <v>276</v>
      </c>
      <c r="L3407">
        <v>56.333354999999997</v>
      </c>
      <c r="M3407">
        <v>-7.4541633333333301</v>
      </c>
      <c r="N3407" t="s">
        <v>129</v>
      </c>
      <c r="O3407" t="s">
        <v>147</v>
      </c>
      <c r="W3407">
        <v>2</v>
      </c>
      <c r="Y3407" t="s">
        <v>31</v>
      </c>
      <c r="Z3407" t="s">
        <v>158</v>
      </c>
      <c r="AA3407" t="s">
        <v>76</v>
      </c>
      <c r="AE3407" t="s">
        <v>57</v>
      </c>
      <c r="AK3407">
        <v>70</v>
      </c>
    </row>
    <row r="3408" spans="1:41" x14ac:dyDescent="0.3">
      <c r="A3408" s="1">
        <v>43660</v>
      </c>
      <c r="B3408" s="2">
        <v>0.64516203703703701</v>
      </c>
      <c r="C3408" t="s">
        <v>39</v>
      </c>
      <c r="D3408" t="s">
        <v>13</v>
      </c>
      <c r="E3408">
        <v>181</v>
      </c>
      <c r="F3408" t="s">
        <v>40</v>
      </c>
      <c r="G3408" t="s">
        <v>276</v>
      </c>
      <c r="H3408" t="s">
        <v>41</v>
      </c>
      <c r="I3408">
        <v>300</v>
      </c>
      <c r="J3408" t="s">
        <v>42</v>
      </c>
      <c r="K3408" t="s">
        <v>276</v>
      </c>
      <c r="L3408">
        <v>56.336026666666697</v>
      </c>
      <c r="M3408">
        <v>-7.4564283333333297</v>
      </c>
      <c r="N3408" t="s">
        <v>129</v>
      </c>
      <c r="O3408" t="s">
        <v>147</v>
      </c>
      <c r="W3408">
        <v>1</v>
      </c>
      <c r="Y3408" t="s">
        <v>28</v>
      </c>
      <c r="Z3408" t="s">
        <v>52</v>
      </c>
      <c r="AA3408" t="s">
        <v>122</v>
      </c>
      <c r="AE3408" t="s">
        <v>57</v>
      </c>
      <c r="AK3408">
        <v>70</v>
      </c>
    </row>
    <row r="3409" spans="1:37" x14ac:dyDescent="0.3">
      <c r="A3409" s="1">
        <v>43660</v>
      </c>
      <c r="B3409" s="2">
        <v>0.64534722222222218</v>
      </c>
      <c r="C3409" t="s">
        <v>39</v>
      </c>
      <c r="D3409" t="s">
        <v>13</v>
      </c>
      <c r="E3409">
        <v>181</v>
      </c>
      <c r="F3409" t="s">
        <v>40</v>
      </c>
      <c r="G3409" t="s">
        <v>276</v>
      </c>
      <c r="H3409" t="s">
        <v>41</v>
      </c>
      <c r="I3409">
        <v>300</v>
      </c>
      <c r="J3409" t="s">
        <v>42</v>
      </c>
      <c r="K3409" t="s">
        <v>276</v>
      </c>
      <c r="L3409">
        <v>56.336745000000001</v>
      </c>
      <c r="M3409">
        <v>-7.4570683333333303</v>
      </c>
      <c r="N3409" t="s">
        <v>129</v>
      </c>
      <c r="O3409" t="s">
        <v>147</v>
      </c>
      <c r="W3409">
        <v>1</v>
      </c>
      <c r="Y3409" t="s">
        <v>69</v>
      </c>
      <c r="Z3409" t="s">
        <v>158</v>
      </c>
      <c r="AA3409" t="s">
        <v>122</v>
      </c>
      <c r="AE3409" t="s">
        <v>57</v>
      </c>
      <c r="AK3409">
        <v>70</v>
      </c>
    </row>
    <row r="3410" spans="1:37" x14ac:dyDescent="0.3">
      <c r="A3410" s="1">
        <v>43660</v>
      </c>
      <c r="B3410" s="2">
        <v>0.64578703703703699</v>
      </c>
      <c r="C3410" t="s">
        <v>39</v>
      </c>
      <c r="D3410" t="s">
        <v>13</v>
      </c>
      <c r="E3410">
        <v>181</v>
      </c>
      <c r="F3410" t="s">
        <v>40</v>
      </c>
      <c r="G3410" t="s">
        <v>276</v>
      </c>
      <c r="H3410" t="s">
        <v>41</v>
      </c>
      <c r="I3410">
        <v>300</v>
      </c>
      <c r="J3410" t="s">
        <v>42</v>
      </c>
      <c r="K3410" t="s">
        <v>276</v>
      </c>
      <c r="L3410">
        <v>56.338423333333303</v>
      </c>
      <c r="M3410">
        <v>-7.4585766666666702</v>
      </c>
      <c r="N3410" t="s">
        <v>129</v>
      </c>
      <c r="O3410" t="s">
        <v>147</v>
      </c>
      <c r="W3410">
        <v>1</v>
      </c>
      <c r="Y3410" t="s">
        <v>28</v>
      </c>
      <c r="Z3410" t="s">
        <v>52</v>
      </c>
      <c r="AA3410" t="s">
        <v>122</v>
      </c>
      <c r="AE3410" t="s">
        <v>57</v>
      </c>
      <c r="AK3410">
        <v>70</v>
      </c>
    </row>
    <row r="3411" spans="1:37" x14ac:dyDescent="0.3">
      <c r="A3411" s="1">
        <v>43660</v>
      </c>
      <c r="B3411" s="2">
        <v>0.64590277777777783</v>
      </c>
      <c r="C3411" t="s">
        <v>39</v>
      </c>
      <c r="D3411" t="s">
        <v>13</v>
      </c>
      <c r="E3411">
        <v>181</v>
      </c>
      <c r="F3411" t="s">
        <v>40</v>
      </c>
      <c r="G3411" t="s">
        <v>276</v>
      </c>
      <c r="H3411" t="s">
        <v>41</v>
      </c>
      <c r="I3411">
        <v>300</v>
      </c>
      <c r="J3411" t="s">
        <v>42</v>
      </c>
      <c r="K3411" t="s">
        <v>276</v>
      </c>
      <c r="L3411">
        <v>56.338871666666698</v>
      </c>
      <c r="M3411">
        <v>-7.4589766666666701</v>
      </c>
      <c r="N3411" t="s">
        <v>129</v>
      </c>
      <c r="O3411" t="s">
        <v>148</v>
      </c>
      <c r="W3411">
        <v>1</v>
      </c>
      <c r="Y3411" t="s">
        <v>28</v>
      </c>
      <c r="Z3411" t="s">
        <v>52</v>
      </c>
      <c r="AA3411" t="s">
        <v>122</v>
      </c>
      <c r="AE3411" t="s">
        <v>57</v>
      </c>
      <c r="AK3411">
        <v>70</v>
      </c>
    </row>
    <row r="3412" spans="1:37" x14ac:dyDescent="0.3">
      <c r="A3412" s="1">
        <v>43660</v>
      </c>
      <c r="B3412" s="2">
        <v>0.64626157407407414</v>
      </c>
      <c r="C3412" t="s">
        <v>39</v>
      </c>
      <c r="D3412" t="s">
        <v>13</v>
      </c>
      <c r="E3412">
        <v>181</v>
      </c>
      <c r="F3412" t="s">
        <v>40</v>
      </c>
      <c r="G3412" t="s">
        <v>276</v>
      </c>
      <c r="H3412" t="s">
        <v>41</v>
      </c>
      <c r="I3412">
        <v>300</v>
      </c>
      <c r="J3412" t="s">
        <v>42</v>
      </c>
      <c r="K3412" t="s">
        <v>276</v>
      </c>
      <c r="L3412">
        <v>56.340265000000002</v>
      </c>
      <c r="M3412">
        <v>-7.4602066666666698</v>
      </c>
      <c r="N3412" t="s">
        <v>129</v>
      </c>
      <c r="O3412" t="s">
        <v>61</v>
      </c>
      <c r="P3412">
        <v>1</v>
      </c>
      <c r="AA3412" t="s">
        <v>47</v>
      </c>
      <c r="AB3412" t="s">
        <v>56</v>
      </c>
      <c r="AE3412" t="s">
        <v>50</v>
      </c>
      <c r="AK3412">
        <v>70</v>
      </c>
    </row>
    <row r="3413" spans="1:37" x14ac:dyDescent="0.3">
      <c r="A3413" s="1">
        <v>43660</v>
      </c>
      <c r="B3413" s="2">
        <v>0.64640046296296294</v>
      </c>
      <c r="C3413" t="s">
        <v>39</v>
      </c>
      <c r="D3413" t="s">
        <v>13</v>
      </c>
      <c r="E3413">
        <v>181</v>
      </c>
      <c r="F3413" t="s">
        <v>40</v>
      </c>
      <c r="G3413" t="s">
        <v>276</v>
      </c>
      <c r="H3413" t="s">
        <v>41</v>
      </c>
      <c r="I3413">
        <v>300</v>
      </c>
      <c r="J3413" t="s">
        <v>42</v>
      </c>
      <c r="K3413" t="s">
        <v>276</v>
      </c>
      <c r="L3413">
        <v>56.340806666666701</v>
      </c>
      <c r="M3413">
        <v>-7.46068833333333</v>
      </c>
      <c r="N3413" t="s">
        <v>129</v>
      </c>
      <c r="O3413" t="s">
        <v>147</v>
      </c>
      <c r="W3413">
        <v>5</v>
      </c>
      <c r="Y3413" t="s">
        <v>28</v>
      </c>
      <c r="Z3413" t="s">
        <v>52</v>
      </c>
      <c r="AA3413" t="s">
        <v>107</v>
      </c>
      <c r="AE3413" t="s">
        <v>57</v>
      </c>
      <c r="AK3413">
        <v>70</v>
      </c>
    </row>
    <row r="3414" spans="1:37" x14ac:dyDescent="0.3">
      <c r="A3414" s="1">
        <v>43660</v>
      </c>
      <c r="B3414" s="2">
        <v>0.64650462962962962</v>
      </c>
      <c r="C3414" t="s">
        <v>39</v>
      </c>
      <c r="D3414" t="s">
        <v>13</v>
      </c>
      <c r="E3414">
        <v>181</v>
      </c>
      <c r="F3414" t="s">
        <v>40</v>
      </c>
      <c r="G3414" t="s">
        <v>276</v>
      </c>
      <c r="H3414" t="s">
        <v>41</v>
      </c>
      <c r="I3414">
        <v>300</v>
      </c>
      <c r="J3414" t="s">
        <v>42</v>
      </c>
      <c r="K3414" t="s">
        <v>276</v>
      </c>
      <c r="L3414">
        <v>56.341211666666702</v>
      </c>
      <c r="M3414">
        <v>-7.4610483333333297</v>
      </c>
      <c r="N3414" t="s">
        <v>129</v>
      </c>
      <c r="O3414" t="s">
        <v>54</v>
      </c>
      <c r="W3414">
        <v>11</v>
      </c>
      <c r="Y3414" t="s">
        <v>28</v>
      </c>
      <c r="Z3414" t="s">
        <v>52</v>
      </c>
      <c r="AA3414" t="s">
        <v>107</v>
      </c>
      <c r="AE3414" t="s">
        <v>57</v>
      </c>
      <c r="AK3414">
        <v>70</v>
      </c>
    </row>
    <row r="3415" spans="1:37" x14ac:dyDescent="0.3">
      <c r="A3415" s="1">
        <v>43660</v>
      </c>
      <c r="B3415" s="2">
        <v>0.64666666666666661</v>
      </c>
      <c r="C3415" t="s">
        <v>39</v>
      </c>
      <c r="D3415" t="s">
        <v>13</v>
      </c>
      <c r="E3415">
        <v>181</v>
      </c>
      <c r="F3415" t="s">
        <v>40</v>
      </c>
      <c r="G3415" t="s">
        <v>276</v>
      </c>
      <c r="H3415" t="s">
        <v>41</v>
      </c>
      <c r="I3415">
        <v>300</v>
      </c>
      <c r="J3415" t="s">
        <v>42</v>
      </c>
      <c r="K3415" t="s">
        <v>276</v>
      </c>
      <c r="L3415">
        <v>56.341850000000001</v>
      </c>
      <c r="M3415">
        <v>-7.4616066666666701</v>
      </c>
      <c r="N3415" t="s">
        <v>129</v>
      </c>
      <c r="O3415" t="s">
        <v>147</v>
      </c>
      <c r="W3415">
        <v>5</v>
      </c>
      <c r="Y3415" t="s">
        <v>28</v>
      </c>
      <c r="Z3415" t="s">
        <v>52</v>
      </c>
      <c r="AA3415" t="s">
        <v>107</v>
      </c>
      <c r="AE3415" t="s">
        <v>57</v>
      </c>
      <c r="AK3415">
        <v>70</v>
      </c>
    </row>
    <row r="3416" spans="1:37" x14ac:dyDescent="0.3">
      <c r="A3416" s="1">
        <v>43660</v>
      </c>
      <c r="B3416" s="2">
        <v>0.64744212962962966</v>
      </c>
      <c r="C3416" t="s">
        <v>39</v>
      </c>
      <c r="D3416" t="s">
        <v>13</v>
      </c>
      <c r="E3416">
        <v>181</v>
      </c>
      <c r="F3416" t="s">
        <v>40</v>
      </c>
      <c r="G3416" t="s">
        <v>276</v>
      </c>
      <c r="H3416" t="s">
        <v>41</v>
      </c>
      <c r="I3416">
        <v>300</v>
      </c>
      <c r="J3416" t="s">
        <v>42</v>
      </c>
      <c r="K3416" t="s">
        <v>276</v>
      </c>
      <c r="L3416">
        <v>56.344916666666698</v>
      </c>
      <c r="M3416">
        <v>-7.4642683333333304</v>
      </c>
      <c r="N3416" t="s">
        <v>129</v>
      </c>
      <c r="O3416" t="s">
        <v>54</v>
      </c>
      <c r="W3416">
        <v>7</v>
      </c>
      <c r="Y3416" t="s">
        <v>28</v>
      </c>
      <c r="Z3416" t="s">
        <v>52</v>
      </c>
      <c r="AA3416" t="s">
        <v>76</v>
      </c>
      <c r="AE3416" t="s">
        <v>57</v>
      </c>
      <c r="AK3416">
        <v>70</v>
      </c>
    </row>
    <row r="3417" spans="1:37" x14ac:dyDescent="0.3">
      <c r="A3417" s="1">
        <v>43660</v>
      </c>
      <c r="B3417" s="2">
        <v>0.64766203703703706</v>
      </c>
      <c r="C3417" t="s">
        <v>39</v>
      </c>
      <c r="D3417" t="s">
        <v>13</v>
      </c>
      <c r="E3417">
        <v>181</v>
      </c>
      <c r="F3417" t="s">
        <v>40</v>
      </c>
      <c r="G3417" t="s">
        <v>276</v>
      </c>
      <c r="H3417" t="s">
        <v>41</v>
      </c>
      <c r="I3417">
        <v>300</v>
      </c>
      <c r="J3417" t="s">
        <v>42</v>
      </c>
      <c r="K3417" t="s">
        <v>276</v>
      </c>
      <c r="L3417">
        <v>56.345786666666697</v>
      </c>
      <c r="M3417">
        <v>-7.4650383333333297</v>
      </c>
      <c r="N3417" t="s">
        <v>129</v>
      </c>
      <c r="O3417" t="s">
        <v>44</v>
      </c>
      <c r="W3417">
        <v>1</v>
      </c>
      <c r="Z3417" t="s">
        <v>46</v>
      </c>
      <c r="AA3417" t="s">
        <v>47</v>
      </c>
      <c r="AB3417" t="s">
        <v>53</v>
      </c>
      <c r="AE3417" t="s">
        <v>50</v>
      </c>
      <c r="AK3417">
        <v>70</v>
      </c>
    </row>
    <row r="3418" spans="1:37" x14ac:dyDescent="0.3">
      <c r="A3418" s="1">
        <v>43660</v>
      </c>
      <c r="B3418" s="2">
        <v>0.64802083333333338</v>
      </c>
      <c r="C3418" t="s">
        <v>39</v>
      </c>
      <c r="D3418" t="s">
        <v>13</v>
      </c>
      <c r="E3418">
        <v>181</v>
      </c>
      <c r="F3418" t="s">
        <v>40</v>
      </c>
      <c r="G3418" t="s">
        <v>276</v>
      </c>
      <c r="H3418" t="s">
        <v>41</v>
      </c>
      <c r="I3418">
        <v>300</v>
      </c>
      <c r="J3418" t="s">
        <v>42</v>
      </c>
      <c r="K3418" t="s">
        <v>276</v>
      </c>
      <c r="L3418">
        <v>56.347221666666698</v>
      </c>
      <c r="M3418">
        <v>-7.4663166666666703</v>
      </c>
      <c r="N3418" t="s">
        <v>129</v>
      </c>
      <c r="O3418" t="s">
        <v>148</v>
      </c>
      <c r="W3418">
        <v>1</v>
      </c>
      <c r="Y3418" t="s">
        <v>28</v>
      </c>
      <c r="Z3418" t="s">
        <v>52</v>
      </c>
      <c r="AA3418" t="s">
        <v>47</v>
      </c>
      <c r="AB3418" t="s">
        <v>55</v>
      </c>
      <c r="AE3418" t="s">
        <v>50</v>
      </c>
      <c r="AK3418">
        <v>70</v>
      </c>
    </row>
    <row r="3419" spans="1:37" x14ac:dyDescent="0.3">
      <c r="A3419" s="1">
        <v>43660</v>
      </c>
      <c r="B3419" s="2">
        <v>0.64824074074074078</v>
      </c>
      <c r="C3419" t="s">
        <v>39</v>
      </c>
      <c r="D3419" t="s">
        <v>13</v>
      </c>
      <c r="E3419">
        <v>181</v>
      </c>
      <c r="F3419" t="s">
        <v>40</v>
      </c>
      <c r="G3419" t="s">
        <v>276</v>
      </c>
      <c r="H3419" t="s">
        <v>41</v>
      </c>
      <c r="I3419">
        <v>300</v>
      </c>
      <c r="J3419" t="s">
        <v>42</v>
      </c>
      <c r="K3419" t="s">
        <v>276</v>
      </c>
      <c r="L3419">
        <v>56.348098333333297</v>
      </c>
      <c r="M3419">
        <v>-7.4670916666666702</v>
      </c>
      <c r="N3419" t="s">
        <v>129</v>
      </c>
      <c r="O3419" t="s">
        <v>44</v>
      </c>
      <c r="W3419">
        <v>3</v>
      </c>
      <c r="Z3419" t="s">
        <v>46</v>
      </c>
      <c r="AA3419" t="s">
        <v>47</v>
      </c>
      <c r="AB3419" t="s">
        <v>72</v>
      </c>
      <c r="AE3419" t="s">
        <v>50</v>
      </c>
      <c r="AK3419">
        <v>70</v>
      </c>
    </row>
    <row r="3420" spans="1:37" x14ac:dyDescent="0.3">
      <c r="A3420" s="1">
        <v>43660</v>
      </c>
      <c r="B3420" s="2">
        <v>0.64883101851851854</v>
      </c>
      <c r="C3420" t="s">
        <v>39</v>
      </c>
      <c r="D3420" t="s">
        <v>13</v>
      </c>
      <c r="E3420">
        <v>181</v>
      </c>
      <c r="F3420" t="s">
        <v>40</v>
      </c>
      <c r="G3420" t="s">
        <v>276</v>
      </c>
      <c r="H3420" t="s">
        <v>41</v>
      </c>
      <c r="I3420">
        <v>300</v>
      </c>
      <c r="J3420" t="s">
        <v>42</v>
      </c>
      <c r="K3420" t="s">
        <v>276</v>
      </c>
      <c r="L3420">
        <v>56.350454999999997</v>
      </c>
      <c r="M3420">
        <v>-7.4691533333333302</v>
      </c>
      <c r="N3420" t="s">
        <v>129</v>
      </c>
      <c r="O3420" t="s">
        <v>86</v>
      </c>
      <c r="W3420">
        <v>1</v>
      </c>
      <c r="Y3420" t="s">
        <v>28</v>
      </c>
      <c r="Z3420" t="s">
        <v>52</v>
      </c>
      <c r="AA3420" t="s">
        <v>47</v>
      </c>
      <c r="AB3420" t="s">
        <v>56</v>
      </c>
      <c r="AE3420" t="s">
        <v>50</v>
      </c>
      <c r="AK3420">
        <v>70</v>
      </c>
    </row>
    <row r="3421" spans="1:37" x14ac:dyDescent="0.3">
      <c r="A3421" s="1">
        <v>43660</v>
      </c>
      <c r="B3421" s="2">
        <v>0.64925925925925931</v>
      </c>
      <c r="C3421" t="s">
        <v>39</v>
      </c>
      <c r="D3421" t="s">
        <v>13</v>
      </c>
      <c r="E3421">
        <v>181</v>
      </c>
      <c r="F3421" t="s">
        <v>40</v>
      </c>
      <c r="G3421" t="s">
        <v>276</v>
      </c>
      <c r="H3421" t="s">
        <v>41</v>
      </c>
      <c r="I3421">
        <v>300</v>
      </c>
      <c r="J3421" t="s">
        <v>42</v>
      </c>
      <c r="K3421" t="s">
        <v>276</v>
      </c>
      <c r="L3421">
        <v>56.352110000000003</v>
      </c>
      <c r="M3421">
        <v>-7.4706349999999997</v>
      </c>
      <c r="N3421" t="s">
        <v>129</v>
      </c>
      <c r="O3421" t="s">
        <v>44</v>
      </c>
      <c r="W3421">
        <v>1</v>
      </c>
      <c r="Z3421" t="s">
        <v>46</v>
      </c>
      <c r="AA3421" t="s">
        <v>47</v>
      </c>
      <c r="AB3421" t="s">
        <v>53</v>
      </c>
      <c r="AE3421" t="s">
        <v>50</v>
      </c>
      <c r="AK3421">
        <v>70</v>
      </c>
    </row>
    <row r="3422" spans="1:37" x14ac:dyDescent="0.3">
      <c r="A3422" s="1">
        <v>43660</v>
      </c>
      <c r="B3422" s="2">
        <v>0.64991898148148153</v>
      </c>
      <c r="C3422" t="s">
        <v>39</v>
      </c>
      <c r="D3422" t="s">
        <v>13</v>
      </c>
      <c r="E3422">
        <v>181</v>
      </c>
      <c r="F3422" t="s">
        <v>40</v>
      </c>
      <c r="G3422" t="s">
        <v>276</v>
      </c>
      <c r="H3422" t="s">
        <v>41</v>
      </c>
      <c r="I3422">
        <v>300</v>
      </c>
      <c r="J3422" t="s">
        <v>42</v>
      </c>
      <c r="K3422" t="s">
        <v>276</v>
      </c>
      <c r="L3422">
        <v>56.354815000000002</v>
      </c>
      <c r="M3422">
        <v>-7.4729716666666697</v>
      </c>
      <c r="N3422" t="s">
        <v>129</v>
      </c>
      <c r="O3422" t="s">
        <v>44</v>
      </c>
      <c r="W3422">
        <v>1</v>
      </c>
      <c r="Z3422" t="s">
        <v>46</v>
      </c>
      <c r="AA3422" t="s">
        <v>47</v>
      </c>
      <c r="AB3422" t="s">
        <v>56</v>
      </c>
      <c r="AE3422" t="s">
        <v>50</v>
      </c>
      <c r="AK3422">
        <v>70</v>
      </c>
    </row>
    <row r="3423" spans="1:37" x14ac:dyDescent="0.3">
      <c r="A3423" s="1">
        <v>43660</v>
      </c>
      <c r="B3423" s="2">
        <v>0.6502430555555555</v>
      </c>
      <c r="C3423" t="s">
        <v>39</v>
      </c>
      <c r="D3423" t="s">
        <v>13</v>
      </c>
      <c r="E3423">
        <v>181</v>
      </c>
      <c r="F3423" t="s">
        <v>40</v>
      </c>
      <c r="G3423" t="s">
        <v>276</v>
      </c>
      <c r="H3423" t="s">
        <v>41</v>
      </c>
      <c r="I3423">
        <v>300</v>
      </c>
      <c r="J3423" t="s">
        <v>42</v>
      </c>
      <c r="K3423" t="s">
        <v>276</v>
      </c>
      <c r="L3423">
        <v>56.356121666666702</v>
      </c>
      <c r="M3423">
        <v>-7.4741316666666702</v>
      </c>
      <c r="N3423" t="s">
        <v>129</v>
      </c>
      <c r="O3423" t="s">
        <v>147</v>
      </c>
      <c r="W3423">
        <v>2</v>
      </c>
      <c r="Y3423" t="s">
        <v>28</v>
      </c>
      <c r="Z3423" t="s">
        <v>52</v>
      </c>
      <c r="AA3423" t="s">
        <v>122</v>
      </c>
      <c r="AE3423" t="s">
        <v>50</v>
      </c>
      <c r="AK3423">
        <v>70</v>
      </c>
    </row>
    <row r="3424" spans="1:37" x14ac:dyDescent="0.3">
      <c r="A3424" s="1">
        <v>43660</v>
      </c>
      <c r="B3424" s="2">
        <v>0.65052083333333333</v>
      </c>
      <c r="C3424" t="s">
        <v>39</v>
      </c>
      <c r="D3424" t="s">
        <v>13</v>
      </c>
      <c r="E3424">
        <v>181</v>
      </c>
      <c r="F3424" t="s">
        <v>40</v>
      </c>
      <c r="G3424" t="s">
        <v>276</v>
      </c>
      <c r="H3424" t="s">
        <v>41</v>
      </c>
      <c r="I3424">
        <v>300</v>
      </c>
      <c r="J3424" t="s">
        <v>42</v>
      </c>
      <c r="K3424" t="s">
        <v>276</v>
      </c>
      <c r="L3424">
        <v>56.3571666666667</v>
      </c>
      <c r="M3424">
        <v>-7.47504833333333</v>
      </c>
      <c r="N3424" t="s">
        <v>129</v>
      </c>
      <c r="O3424" t="s">
        <v>44</v>
      </c>
      <c r="W3424">
        <v>1</v>
      </c>
      <c r="Z3424" t="s">
        <v>46</v>
      </c>
      <c r="AA3424" t="s">
        <v>47</v>
      </c>
      <c r="AB3424" t="s">
        <v>53</v>
      </c>
      <c r="AE3424" t="s">
        <v>57</v>
      </c>
      <c r="AK3424">
        <v>70</v>
      </c>
    </row>
    <row r="3425" spans="1:41" x14ac:dyDescent="0.3">
      <c r="A3425" s="1">
        <v>43660</v>
      </c>
      <c r="B3425" s="2">
        <v>0.65119212962962958</v>
      </c>
      <c r="C3425" t="s">
        <v>39</v>
      </c>
      <c r="D3425" t="s">
        <v>13</v>
      </c>
      <c r="E3425">
        <v>181</v>
      </c>
      <c r="F3425" t="s">
        <v>40</v>
      </c>
      <c r="G3425" t="s">
        <v>276</v>
      </c>
      <c r="H3425" t="s">
        <v>41</v>
      </c>
      <c r="I3425">
        <v>300</v>
      </c>
      <c r="J3425" t="s">
        <v>42</v>
      </c>
      <c r="K3425" t="s">
        <v>276</v>
      </c>
      <c r="L3425">
        <v>56.359293333333298</v>
      </c>
      <c r="M3425">
        <v>-7.47678333333333</v>
      </c>
      <c r="N3425" t="s">
        <v>129</v>
      </c>
      <c r="O3425" t="s">
        <v>147</v>
      </c>
      <c r="W3425">
        <v>1</v>
      </c>
      <c r="Y3425" t="s">
        <v>28</v>
      </c>
      <c r="Z3425" t="s">
        <v>52</v>
      </c>
      <c r="AA3425" t="s">
        <v>107</v>
      </c>
      <c r="AE3425" t="s">
        <v>57</v>
      </c>
      <c r="AK3425">
        <v>70</v>
      </c>
    </row>
    <row r="3426" spans="1:41" x14ac:dyDescent="0.3">
      <c r="A3426" s="1">
        <v>43660</v>
      </c>
      <c r="B3426" s="2">
        <v>0.65143518518518517</v>
      </c>
      <c r="C3426" t="s">
        <v>39</v>
      </c>
      <c r="D3426" t="s">
        <v>13</v>
      </c>
      <c r="E3426">
        <v>181</v>
      </c>
      <c r="F3426" t="s">
        <v>40</v>
      </c>
      <c r="G3426" t="s">
        <v>276</v>
      </c>
      <c r="H3426" t="s">
        <v>41</v>
      </c>
      <c r="I3426">
        <v>300</v>
      </c>
      <c r="J3426" t="s">
        <v>42</v>
      </c>
      <c r="K3426" t="s">
        <v>276</v>
      </c>
      <c r="L3426">
        <v>56.359966666666701</v>
      </c>
      <c r="M3426">
        <v>-7.4774083333333303</v>
      </c>
      <c r="N3426" t="s">
        <v>129</v>
      </c>
      <c r="O3426" t="s">
        <v>44</v>
      </c>
      <c r="W3426">
        <v>1</v>
      </c>
      <c r="Z3426" t="s">
        <v>46</v>
      </c>
      <c r="AA3426" t="s">
        <v>107</v>
      </c>
      <c r="AE3426" t="s">
        <v>57</v>
      </c>
      <c r="AK3426">
        <v>70</v>
      </c>
    </row>
    <row r="3427" spans="1:41" x14ac:dyDescent="0.3">
      <c r="A3427" s="1">
        <v>43660</v>
      </c>
      <c r="B3427" s="2">
        <v>0.65153935185185186</v>
      </c>
      <c r="C3427" t="s">
        <v>39</v>
      </c>
      <c r="D3427" t="s">
        <v>13</v>
      </c>
      <c r="E3427">
        <v>181</v>
      </c>
      <c r="F3427" t="s">
        <v>40</v>
      </c>
      <c r="G3427" t="s">
        <v>276</v>
      </c>
      <c r="H3427" t="s">
        <v>41</v>
      </c>
      <c r="I3427">
        <v>300</v>
      </c>
      <c r="J3427" t="s">
        <v>42</v>
      </c>
      <c r="K3427" t="s">
        <v>276</v>
      </c>
      <c r="L3427">
        <v>56.360278333333298</v>
      </c>
      <c r="M3427">
        <v>-7.4776966666666702</v>
      </c>
      <c r="N3427" t="s">
        <v>129</v>
      </c>
      <c r="O3427" t="s">
        <v>54</v>
      </c>
      <c r="W3427">
        <v>2</v>
      </c>
      <c r="Y3427" t="s">
        <v>28</v>
      </c>
      <c r="Z3427" t="s">
        <v>52</v>
      </c>
      <c r="AA3427" t="s">
        <v>47</v>
      </c>
      <c r="AB3427" t="s">
        <v>64</v>
      </c>
      <c r="AE3427" t="s">
        <v>57</v>
      </c>
      <c r="AK3427">
        <v>70</v>
      </c>
    </row>
    <row r="3428" spans="1:41" x14ac:dyDescent="0.3">
      <c r="A3428" s="1">
        <v>43660</v>
      </c>
      <c r="B3428" s="2">
        <v>0.6524537037037037</v>
      </c>
      <c r="C3428" t="s">
        <v>39</v>
      </c>
      <c r="D3428" t="s">
        <v>13</v>
      </c>
      <c r="E3428">
        <v>181</v>
      </c>
      <c r="F3428" t="s">
        <v>40</v>
      </c>
      <c r="G3428" t="s">
        <v>276</v>
      </c>
      <c r="H3428" t="s">
        <v>41</v>
      </c>
      <c r="I3428">
        <v>300</v>
      </c>
      <c r="J3428" t="s">
        <v>42</v>
      </c>
      <c r="K3428" t="s">
        <v>276</v>
      </c>
      <c r="L3428">
        <v>56.362541666666701</v>
      </c>
      <c r="M3428">
        <v>-7.4794516666666704</v>
      </c>
      <c r="N3428" t="s">
        <v>129</v>
      </c>
      <c r="O3428" t="s">
        <v>118</v>
      </c>
      <c r="W3428">
        <v>1</v>
      </c>
      <c r="Y3428" t="s">
        <v>28</v>
      </c>
      <c r="Z3428" t="s">
        <v>52</v>
      </c>
      <c r="AA3428" t="s">
        <v>107</v>
      </c>
      <c r="AE3428" t="s">
        <v>57</v>
      </c>
      <c r="AK3428">
        <v>70</v>
      </c>
    </row>
    <row r="3429" spans="1:41" x14ac:dyDescent="0.3">
      <c r="A3429" s="1">
        <v>43660</v>
      </c>
      <c r="B3429" s="2">
        <v>0.65260416666666665</v>
      </c>
      <c r="C3429" t="s">
        <v>39</v>
      </c>
      <c r="D3429" t="s">
        <v>13</v>
      </c>
      <c r="E3429">
        <v>181</v>
      </c>
      <c r="F3429" t="s">
        <v>40</v>
      </c>
      <c r="G3429" t="s">
        <v>276</v>
      </c>
      <c r="H3429" t="s">
        <v>41</v>
      </c>
      <c r="I3429">
        <v>300</v>
      </c>
      <c r="J3429" t="s">
        <v>42</v>
      </c>
      <c r="K3429" t="s">
        <v>276</v>
      </c>
      <c r="L3429">
        <v>56.362833333333299</v>
      </c>
      <c r="M3429">
        <v>-7.4796849999999999</v>
      </c>
      <c r="N3429" t="s">
        <v>129</v>
      </c>
      <c r="O3429" t="s">
        <v>118</v>
      </c>
      <c r="W3429">
        <v>1</v>
      </c>
      <c r="Y3429" t="s">
        <v>28</v>
      </c>
      <c r="Z3429" t="s">
        <v>52</v>
      </c>
      <c r="AA3429" t="s">
        <v>47</v>
      </c>
      <c r="AB3429" t="s">
        <v>53</v>
      </c>
      <c r="AE3429" t="s">
        <v>50</v>
      </c>
      <c r="AK3429">
        <v>70</v>
      </c>
    </row>
    <row r="3430" spans="1:41" x14ac:dyDescent="0.3">
      <c r="A3430" s="1">
        <v>43660</v>
      </c>
      <c r="B3430" s="2">
        <v>0.65825231481481483</v>
      </c>
      <c r="C3430" t="s">
        <v>39</v>
      </c>
      <c r="D3430" t="s">
        <v>13</v>
      </c>
      <c r="E3430">
        <v>181</v>
      </c>
      <c r="F3430" t="s">
        <v>40</v>
      </c>
      <c r="G3430" t="s">
        <v>276</v>
      </c>
      <c r="H3430" t="s">
        <v>41</v>
      </c>
      <c r="I3430">
        <v>300</v>
      </c>
      <c r="J3430" t="s">
        <v>42</v>
      </c>
      <c r="K3430" t="s">
        <v>276</v>
      </c>
      <c r="L3430">
        <v>56.370086666666701</v>
      </c>
      <c r="M3430">
        <v>-7.48468</v>
      </c>
      <c r="N3430" t="s">
        <v>129</v>
      </c>
      <c r="O3430" t="s">
        <v>44</v>
      </c>
      <c r="W3430">
        <v>1</v>
      </c>
      <c r="Z3430" t="s">
        <v>46</v>
      </c>
      <c r="AA3430" t="s">
        <v>47</v>
      </c>
      <c r="AB3430" t="s">
        <v>53</v>
      </c>
      <c r="AE3430" t="s">
        <v>50</v>
      </c>
      <c r="AK3430">
        <v>70</v>
      </c>
    </row>
    <row r="3431" spans="1:41" x14ac:dyDescent="0.3">
      <c r="A3431" s="1">
        <v>43660</v>
      </c>
      <c r="B3431" s="2">
        <v>0.65932870370370367</v>
      </c>
      <c r="C3431" t="s">
        <v>39</v>
      </c>
      <c r="D3431" t="s">
        <v>13</v>
      </c>
      <c r="E3431">
        <v>181</v>
      </c>
      <c r="F3431" t="s">
        <v>40</v>
      </c>
      <c r="G3431" t="s">
        <v>276</v>
      </c>
      <c r="H3431" t="s">
        <v>41</v>
      </c>
      <c r="I3431">
        <v>300</v>
      </c>
      <c r="J3431" t="s">
        <v>42</v>
      </c>
      <c r="K3431" t="s">
        <v>276</v>
      </c>
      <c r="L3431">
        <v>56.3706666666667</v>
      </c>
      <c r="M3431">
        <v>-7.48471333333333</v>
      </c>
      <c r="N3431" t="s">
        <v>129</v>
      </c>
      <c r="O3431" t="s">
        <v>147</v>
      </c>
      <c r="W3431">
        <v>3</v>
      </c>
      <c r="Y3431" t="s">
        <v>28</v>
      </c>
      <c r="Z3431" t="s">
        <v>52</v>
      </c>
      <c r="AA3431" t="s">
        <v>107</v>
      </c>
      <c r="AE3431" t="s">
        <v>50</v>
      </c>
      <c r="AK3431">
        <v>70</v>
      </c>
    </row>
    <row r="3432" spans="1:41" x14ac:dyDescent="0.3">
      <c r="A3432" s="1">
        <v>43660</v>
      </c>
      <c r="B3432" s="2">
        <v>0.65967592592592594</v>
      </c>
      <c r="C3432" t="s">
        <v>39</v>
      </c>
      <c r="D3432" t="s">
        <v>13</v>
      </c>
      <c r="E3432">
        <v>181</v>
      </c>
      <c r="F3432" t="s">
        <v>40</v>
      </c>
      <c r="G3432" t="s">
        <v>276</v>
      </c>
      <c r="H3432" t="s">
        <v>41</v>
      </c>
      <c r="I3432">
        <v>300</v>
      </c>
      <c r="J3432" t="s">
        <v>42</v>
      </c>
      <c r="K3432" t="s">
        <v>276</v>
      </c>
      <c r="L3432">
        <v>56.370833333333302</v>
      </c>
      <c r="M3432">
        <v>-7.48471666666667</v>
      </c>
      <c r="N3432" t="s">
        <v>129</v>
      </c>
      <c r="O3432" t="s">
        <v>147</v>
      </c>
      <c r="W3432">
        <v>1</v>
      </c>
      <c r="Y3432" t="s">
        <v>69</v>
      </c>
      <c r="Z3432" t="s">
        <v>158</v>
      </c>
      <c r="AA3432" t="s">
        <v>107</v>
      </c>
      <c r="AE3432" t="s">
        <v>50</v>
      </c>
      <c r="AK3432">
        <v>70</v>
      </c>
    </row>
    <row r="3433" spans="1:41" x14ac:dyDescent="0.3">
      <c r="A3433" s="1">
        <v>43660</v>
      </c>
      <c r="B3433" s="2">
        <v>0.65981481481481474</v>
      </c>
      <c r="C3433" t="s">
        <v>39</v>
      </c>
      <c r="D3433" t="s">
        <v>13</v>
      </c>
      <c r="E3433">
        <v>181</v>
      </c>
      <c r="F3433" t="s">
        <v>40</v>
      </c>
      <c r="G3433" t="s">
        <v>276</v>
      </c>
      <c r="H3433" t="s">
        <v>41</v>
      </c>
      <c r="I3433">
        <v>300</v>
      </c>
      <c r="J3433" t="s">
        <v>42</v>
      </c>
      <c r="K3433" t="s">
        <v>276</v>
      </c>
      <c r="L3433">
        <v>56.370901666666697</v>
      </c>
      <c r="M3433">
        <v>-7.4847149999999996</v>
      </c>
      <c r="N3433" t="s">
        <v>129</v>
      </c>
      <c r="O3433" t="s">
        <v>54</v>
      </c>
      <c r="W3433">
        <v>1</v>
      </c>
      <c r="Y3433" t="s">
        <v>28</v>
      </c>
      <c r="Z3433" t="s">
        <v>52</v>
      </c>
      <c r="AA3433" t="s">
        <v>47</v>
      </c>
      <c r="AB3433" t="s">
        <v>64</v>
      </c>
      <c r="AE3433" t="s">
        <v>50</v>
      </c>
      <c r="AK3433">
        <v>70</v>
      </c>
    </row>
    <row r="3434" spans="1:41" x14ac:dyDescent="0.3">
      <c r="A3434" s="1">
        <v>43660</v>
      </c>
      <c r="B3434" s="2">
        <v>0.66081018518518519</v>
      </c>
      <c r="C3434" t="s">
        <v>39</v>
      </c>
      <c r="D3434" t="s">
        <v>13</v>
      </c>
      <c r="E3434">
        <v>181</v>
      </c>
      <c r="F3434" t="s">
        <v>40</v>
      </c>
      <c r="G3434" t="s">
        <v>276</v>
      </c>
      <c r="H3434" t="s">
        <v>41</v>
      </c>
      <c r="I3434">
        <v>300</v>
      </c>
      <c r="J3434" t="s">
        <v>42</v>
      </c>
      <c r="K3434" t="s">
        <v>276</v>
      </c>
      <c r="L3434">
        <v>56.371355000000001</v>
      </c>
      <c r="M3434">
        <v>-7.4846816666666696</v>
      </c>
      <c r="N3434" t="s">
        <v>129</v>
      </c>
      <c r="O3434" t="s">
        <v>44</v>
      </c>
      <c r="W3434">
        <v>1</v>
      </c>
      <c r="Z3434" t="s">
        <v>46</v>
      </c>
      <c r="AA3434" t="s">
        <v>47</v>
      </c>
      <c r="AB3434" t="s">
        <v>53</v>
      </c>
      <c r="AE3434" t="s">
        <v>50</v>
      </c>
      <c r="AK3434">
        <v>70</v>
      </c>
    </row>
    <row r="3435" spans="1:41" x14ac:dyDescent="0.3">
      <c r="A3435" s="1">
        <v>43660</v>
      </c>
      <c r="B3435" s="2">
        <v>0.66585648148148147</v>
      </c>
      <c r="C3435" t="s">
        <v>39</v>
      </c>
      <c r="D3435" t="s">
        <v>13</v>
      </c>
      <c r="E3435">
        <v>181</v>
      </c>
      <c r="F3435" t="s">
        <v>40</v>
      </c>
      <c r="G3435" t="s">
        <v>276</v>
      </c>
      <c r="H3435" t="s">
        <v>41</v>
      </c>
      <c r="I3435">
        <v>300</v>
      </c>
      <c r="J3435" t="s">
        <v>42</v>
      </c>
      <c r="K3435" t="s">
        <v>276</v>
      </c>
      <c r="L3435">
        <v>56.368988333333299</v>
      </c>
      <c r="M3435">
        <v>-7.4788533333333298</v>
      </c>
      <c r="N3435" t="s">
        <v>102</v>
      </c>
      <c r="O3435" t="s">
        <v>103</v>
      </c>
      <c r="AF3435">
        <v>6</v>
      </c>
      <c r="AK3435">
        <v>70</v>
      </c>
      <c r="AO3435" t="s">
        <v>151</v>
      </c>
    </row>
    <row r="3436" spans="1:41" x14ac:dyDescent="0.3">
      <c r="A3436" s="1">
        <v>43660</v>
      </c>
      <c r="B3436" s="2">
        <v>0.6726967592592592</v>
      </c>
      <c r="C3436" t="s">
        <v>39</v>
      </c>
      <c r="D3436" t="s">
        <v>13</v>
      </c>
      <c r="E3436">
        <v>181</v>
      </c>
      <c r="F3436" t="s">
        <v>40</v>
      </c>
      <c r="G3436" t="s">
        <v>276</v>
      </c>
      <c r="H3436" t="s">
        <v>41</v>
      </c>
      <c r="I3436">
        <v>300</v>
      </c>
      <c r="J3436" t="s">
        <v>42</v>
      </c>
      <c r="K3436" t="s">
        <v>276</v>
      </c>
      <c r="L3436">
        <v>56.362105</v>
      </c>
      <c r="M3436">
        <v>-7.5174766666666697</v>
      </c>
      <c r="N3436" t="s">
        <v>129</v>
      </c>
      <c r="O3436" t="s">
        <v>147</v>
      </c>
      <c r="W3436">
        <v>2</v>
      </c>
      <c r="Y3436" t="s">
        <v>28</v>
      </c>
      <c r="Z3436" t="s">
        <v>52</v>
      </c>
      <c r="AA3436" t="s">
        <v>76</v>
      </c>
      <c r="AE3436" t="s">
        <v>57</v>
      </c>
      <c r="AK3436">
        <v>70</v>
      </c>
    </row>
    <row r="3437" spans="1:41" x14ac:dyDescent="0.3">
      <c r="A3437" s="1">
        <v>43660</v>
      </c>
      <c r="B3437" s="2">
        <v>0.67481481481481476</v>
      </c>
      <c r="C3437" t="s">
        <v>39</v>
      </c>
      <c r="D3437" t="s">
        <v>13</v>
      </c>
      <c r="E3437">
        <v>181</v>
      </c>
      <c r="F3437" t="s">
        <v>40</v>
      </c>
      <c r="G3437" t="s">
        <v>276</v>
      </c>
      <c r="H3437" t="s">
        <v>41</v>
      </c>
      <c r="I3437">
        <v>300</v>
      </c>
      <c r="J3437" t="s">
        <v>42</v>
      </c>
      <c r="K3437" t="s">
        <v>276</v>
      </c>
      <c r="L3437">
        <v>56.36195</v>
      </c>
      <c r="M3437">
        <v>-7.5330383333333302</v>
      </c>
      <c r="N3437" t="s">
        <v>129</v>
      </c>
      <c r="O3437" t="s">
        <v>44</v>
      </c>
      <c r="W3437">
        <v>1</v>
      </c>
      <c r="Z3437" t="s">
        <v>46</v>
      </c>
      <c r="AA3437" t="s">
        <v>107</v>
      </c>
      <c r="AE3437" t="s">
        <v>57</v>
      </c>
      <c r="AK3437">
        <v>70</v>
      </c>
    </row>
    <row r="3438" spans="1:41" x14ac:dyDescent="0.3">
      <c r="A3438" s="1">
        <v>43660</v>
      </c>
      <c r="B3438" s="2">
        <v>0.67562500000000003</v>
      </c>
      <c r="C3438" t="s">
        <v>39</v>
      </c>
      <c r="D3438" t="s">
        <v>13</v>
      </c>
      <c r="E3438">
        <v>181</v>
      </c>
      <c r="F3438" t="s">
        <v>40</v>
      </c>
      <c r="G3438" t="s">
        <v>276</v>
      </c>
      <c r="H3438" t="s">
        <v>41</v>
      </c>
      <c r="I3438">
        <v>300</v>
      </c>
      <c r="J3438" t="s">
        <v>42</v>
      </c>
      <c r="K3438" t="s">
        <v>276</v>
      </c>
      <c r="L3438">
        <v>56.361886666666699</v>
      </c>
      <c r="M3438">
        <v>-7.5391050000000002</v>
      </c>
      <c r="N3438" t="s">
        <v>129</v>
      </c>
      <c r="O3438" t="s">
        <v>147</v>
      </c>
      <c r="W3438">
        <v>2</v>
      </c>
      <c r="Y3438" t="s">
        <v>28</v>
      </c>
      <c r="Z3438" t="s">
        <v>52</v>
      </c>
      <c r="AA3438" t="s">
        <v>122</v>
      </c>
      <c r="AE3438" t="s">
        <v>57</v>
      </c>
      <c r="AK3438">
        <v>70</v>
      </c>
    </row>
    <row r="3439" spans="1:41" x14ac:dyDescent="0.3">
      <c r="A3439" s="1">
        <v>43660</v>
      </c>
      <c r="B3439" s="2">
        <v>0.67800925925925926</v>
      </c>
      <c r="C3439" t="s">
        <v>39</v>
      </c>
      <c r="D3439" t="s">
        <v>13</v>
      </c>
      <c r="E3439">
        <v>181</v>
      </c>
      <c r="F3439" t="s">
        <v>40</v>
      </c>
      <c r="G3439" t="s">
        <v>276</v>
      </c>
      <c r="H3439" t="s">
        <v>41</v>
      </c>
      <c r="I3439">
        <v>300</v>
      </c>
      <c r="J3439" t="s">
        <v>42</v>
      </c>
      <c r="K3439" t="s">
        <v>276</v>
      </c>
      <c r="L3439">
        <v>56.361936666666701</v>
      </c>
      <c r="M3439">
        <v>-7.5569499999999996</v>
      </c>
      <c r="N3439" t="s">
        <v>129</v>
      </c>
      <c r="O3439" t="s">
        <v>147</v>
      </c>
      <c r="W3439">
        <v>3</v>
      </c>
      <c r="Y3439" t="s">
        <v>28</v>
      </c>
      <c r="Z3439" t="s">
        <v>52</v>
      </c>
      <c r="AA3439" t="s">
        <v>47</v>
      </c>
      <c r="AB3439" t="s">
        <v>72</v>
      </c>
      <c r="AE3439" t="s">
        <v>50</v>
      </c>
      <c r="AK3439">
        <v>70</v>
      </c>
    </row>
    <row r="3440" spans="1:41" x14ac:dyDescent="0.3">
      <c r="A3440" s="1">
        <v>43660</v>
      </c>
      <c r="B3440" s="2">
        <v>0.67909722222222213</v>
      </c>
      <c r="C3440" t="s">
        <v>39</v>
      </c>
      <c r="D3440" t="s">
        <v>13</v>
      </c>
      <c r="E3440">
        <v>181</v>
      </c>
      <c r="F3440" t="s">
        <v>40</v>
      </c>
      <c r="G3440" t="s">
        <v>276</v>
      </c>
      <c r="H3440" t="s">
        <v>41</v>
      </c>
      <c r="I3440">
        <v>300</v>
      </c>
      <c r="J3440" t="s">
        <v>42</v>
      </c>
      <c r="K3440" t="s">
        <v>276</v>
      </c>
      <c r="L3440">
        <v>56.361818333333296</v>
      </c>
      <c r="M3440">
        <v>-7.5649883333333303</v>
      </c>
      <c r="N3440" t="s">
        <v>129</v>
      </c>
      <c r="O3440" t="s">
        <v>147</v>
      </c>
      <c r="W3440">
        <v>1</v>
      </c>
      <c r="Y3440" t="s">
        <v>28</v>
      </c>
      <c r="Z3440" t="s">
        <v>52</v>
      </c>
      <c r="AA3440" t="s">
        <v>47</v>
      </c>
      <c r="AB3440" t="s">
        <v>72</v>
      </c>
      <c r="AE3440" t="s">
        <v>50</v>
      </c>
      <c r="AK3440">
        <v>70</v>
      </c>
    </row>
    <row r="3441" spans="1:41" x14ac:dyDescent="0.3">
      <c r="A3441" s="1">
        <v>43660</v>
      </c>
      <c r="B3441" s="2">
        <v>0.67975694444444434</v>
      </c>
      <c r="C3441" t="s">
        <v>39</v>
      </c>
      <c r="D3441" t="s">
        <v>13</v>
      </c>
      <c r="E3441">
        <v>181</v>
      </c>
      <c r="F3441" t="s">
        <v>40</v>
      </c>
      <c r="G3441" t="s">
        <v>276</v>
      </c>
      <c r="H3441" t="s">
        <v>41</v>
      </c>
      <c r="I3441">
        <v>300</v>
      </c>
      <c r="J3441" t="s">
        <v>42</v>
      </c>
      <c r="K3441" t="s">
        <v>276</v>
      </c>
      <c r="L3441">
        <v>56.361731666666699</v>
      </c>
      <c r="M3441">
        <v>-7.5697966666666696</v>
      </c>
      <c r="N3441" t="s">
        <v>129</v>
      </c>
      <c r="O3441" t="s">
        <v>147</v>
      </c>
      <c r="W3441">
        <v>1</v>
      </c>
      <c r="Y3441" t="s">
        <v>28</v>
      </c>
      <c r="Z3441" t="s">
        <v>52</v>
      </c>
      <c r="AA3441" t="s">
        <v>122</v>
      </c>
      <c r="AE3441" t="s">
        <v>57</v>
      </c>
      <c r="AK3441">
        <v>70</v>
      </c>
    </row>
    <row r="3442" spans="1:41" x14ac:dyDescent="0.3">
      <c r="A3442" s="1">
        <v>43660</v>
      </c>
      <c r="B3442" s="2">
        <v>0.68035879629629636</v>
      </c>
      <c r="C3442" t="s">
        <v>39</v>
      </c>
      <c r="D3442" t="s">
        <v>13</v>
      </c>
      <c r="E3442">
        <v>181</v>
      </c>
      <c r="F3442" t="s">
        <v>40</v>
      </c>
      <c r="G3442" t="s">
        <v>276</v>
      </c>
      <c r="H3442" t="s">
        <v>41</v>
      </c>
      <c r="I3442">
        <v>300</v>
      </c>
      <c r="J3442" t="s">
        <v>42</v>
      </c>
      <c r="K3442" t="s">
        <v>276</v>
      </c>
      <c r="L3442">
        <v>56.361685000000001</v>
      </c>
      <c r="M3442">
        <v>-7.5742583333333302</v>
      </c>
      <c r="N3442" t="s">
        <v>129</v>
      </c>
      <c r="O3442" t="s">
        <v>147</v>
      </c>
      <c r="W3442">
        <v>1</v>
      </c>
      <c r="Y3442" t="s">
        <v>28</v>
      </c>
      <c r="Z3442" t="s">
        <v>52</v>
      </c>
      <c r="AA3442" t="s">
        <v>81</v>
      </c>
      <c r="AE3442" t="s">
        <v>57</v>
      </c>
      <c r="AK3442">
        <v>70</v>
      </c>
    </row>
    <row r="3443" spans="1:41" x14ac:dyDescent="0.3">
      <c r="A3443" s="1">
        <v>43660</v>
      </c>
      <c r="B3443" s="2">
        <v>0.68048611111111112</v>
      </c>
      <c r="C3443" t="s">
        <v>39</v>
      </c>
      <c r="D3443" t="s">
        <v>13</v>
      </c>
      <c r="E3443">
        <v>181</v>
      </c>
      <c r="F3443" t="s">
        <v>40</v>
      </c>
      <c r="G3443" t="s">
        <v>276</v>
      </c>
      <c r="H3443" t="s">
        <v>41</v>
      </c>
      <c r="I3443">
        <v>300</v>
      </c>
      <c r="J3443" t="s">
        <v>42</v>
      </c>
      <c r="K3443" t="s">
        <v>276</v>
      </c>
      <c r="L3443">
        <v>56.361665000000002</v>
      </c>
      <c r="M3443">
        <v>-7.5752899999999999</v>
      </c>
      <c r="N3443" t="s">
        <v>129</v>
      </c>
      <c r="O3443" t="s">
        <v>147</v>
      </c>
      <c r="W3443">
        <v>1</v>
      </c>
      <c r="Y3443" t="s">
        <v>31</v>
      </c>
      <c r="Z3443" t="s">
        <v>158</v>
      </c>
      <c r="AA3443" t="s">
        <v>81</v>
      </c>
      <c r="AE3443" t="s">
        <v>57</v>
      </c>
      <c r="AK3443">
        <v>70</v>
      </c>
    </row>
    <row r="3444" spans="1:41" x14ac:dyDescent="0.3">
      <c r="A3444" s="1">
        <v>43660</v>
      </c>
      <c r="B3444" s="2">
        <v>0.68061342592592589</v>
      </c>
      <c r="C3444" t="s">
        <v>39</v>
      </c>
      <c r="D3444" t="s">
        <v>13</v>
      </c>
      <c r="E3444">
        <v>181</v>
      </c>
      <c r="F3444" t="s">
        <v>40</v>
      </c>
      <c r="G3444" t="s">
        <v>276</v>
      </c>
      <c r="H3444" t="s">
        <v>41</v>
      </c>
      <c r="I3444">
        <v>300</v>
      </c>
      <c r="J3444" t="s">
        <v>42</v>
      </c>
      <c r="K3444" t="s">
        <v>276</v>
      </c>
      <c r="L3444">
        <v>56.361649999999997</v>
      </c>
      <c r="M3444">
        <v>-7.5762400000000003</v>
      </c>
      <c r="N3444" t="s">
        <v>129</v>
      </c>
      <c r="O3444" t="s">
        <v>54</v>
      </c>
      <c r="W3444">
        <v>7</v>
      </c>
      <c r="Y3444" t="s">
        <v>28</v>
      </c>
      <c r="Z3444" t="s">
        <v>52</v>
      </c>
      <c r="AA3444" t="s">
        <v>47</v>
      </c>
      <c r="AB3444" t="s">
        <v>64</v>
      </c>
      <c r="AE3444" t="s">
        <v>57</v>
      </c>
      <c r="AK3444">
        <v>70</v>
      </c>
    </row>
    <row r="3445" spans="1:41" x14ac:dyDescent="0.3">
      <c r="A3445" s="1">
        <v>43660</v>
      </c>
      <c r="B3445" s="2">
        <v>0.68130787037037033</v>
      </c>
      <c r="C3445" t="s">
        <v>39</v>
      </c>
      <c r="D3445" t="s">
        <v>13</v>
      </c>
      <c r="E3445">
        <v>181</v>
      </c>
      <c r="F3445" t="s">
        <v>40</v>
      </c>
      <c r="G3445" t="s">
        <v>276</v>
      </c>
      <c r="H3445" t="s">
        <v>41</v>
      </c>
      <c r="I3445">
        <v>300</v>
      </c>
      <c r="J3445" t="s">
        <v>42</v>
      </c>
      <c r="K3445" t="s">
        <v>276</v>
      </c>
      <c r="L3445">
        <v>56.361713333333299</v>
      </c>
      <c r="M3445">
        <v>-7.5812483333333303</v>
      </c>
      <c r="N3445" t="s">
        <v>129</v>
      </c>
      <c r="O3445" t="s">
        <v>148</v>
      </c>
      <c r="W3445">
        <v>1</v>
      </c>
      <c r="Y3445" t="s">
        <v>28</v>
      </c>
      <c r="Z3445" t="s">
        <v>52</v>
      </c>
      <c r="AA3445" t="s">
        <v>47</v>
      </c>
      <c r="AB3445" t="s">
        <v>72</v>
      </c>
      <c r="AE3445" t="s">
        <v>57</v>
      </c>
      <c r="AK3445">
        <v>70</v>
      </c>
    </row>
    <row r="3446" spans="1:41" x14ac:dyDescent="0.3">
      <c r="A3446" s="1">
        <v>43660</v>
      </c>
      <c r="B3446" s="2">
        <v>0.68146990740740743</v>
      </c>
      <c r="C3446" t="s">
        <v>39</v>
      </c>
      <c r="D3446" t="s">
        <v>13</v>
      </c>
      <c r="E3446">
        <v>181</v>
      </c>
      <c r="F3446" t="s">
        <v>40</v>
      </c>
      <c r="G3446" t="s">
        <v>276</v>
      </c>
      <c r="H3446" t="s">
        <v>41</v>
      </c>
      <c r="I3446">
        <v>300</v>
      </c>
      <c r="J3446" t="s">
        <v>42</v>
      </c>
      <c r="K3446" t="s">
        <v>276</v>
      </c>
      <c r="L3446">
        <v>56.36206</v>
      </c>
      <c r="M3446">
        <v>-7.5820550000000004</v>
      </c>
      <c r="N3446" t="s">
        <v>129</v>
      </c>
      <c r="O3446" t="s">
        <v>147</v>
      </c>
      <c r="W3446">
        <v>3</v>
      </c>
      <c r="Y3446" t="s">
        <v>28</v>
      </c>
      <c r="Z3446" t="s">
        <v>52</v>
      </c>
      <c r="AA3446" t="s">
        <v>81</v>
      </c>
      <c r="AE3446" t="s">
        <v>57</v>
      </c>
      <c r="AK3446">
        <v>70</v>
      </c>
    </row>
    <row r="3447" spans="1:41" x14ac:dyDescent="0.3">
      <c r="A3447" s="1">
        <v>43660</v>
      </c>
      <c r="B3447" s="2">
        <v>0.68160879629629623</v>
      </c>
      <c r="C3447" t="s">
        <v>39</v>
      </c>
      <c r="D3447" t="s">
        <v>13</v>
      </c>
      <c r="E3447">
        <v>181</v>
      </c>
      <c r="F3447" t="s">
        <v>40</v>
      </c>
      <c r="G3447" t="s">
        <v>276</v>
      </c>
      <c r="H3447" t="s">
        <v>41</v>
      </c>
      <c r="I3447">
        <v>300</v>
      </c>
      <c r="J3447" t="s">
        <v>42</v>
      </c>
      <c r="K3447" t="s">
        <v>276</v>
      </c>
      <c r="L3447">
        <v>56.362470000000002</v>
      </c>
      <c r="M3447">
        <v>-7.5824383333333296</v>
      </c>
      <c r="N3447" t="s">
        <v>129</v>
      </c>
      <c r="O3447" t="s">
        <v>147</v>
      </c>
      <c r="W3447">
        <v>3</v>
      </c>
      <c r="Y3447" t="s">
        <v>31</v>
      </c>
      <c r="Z3447" t="s">
        <v>158</v>
      </c>
      <c r="AA3447" t="s">
        <v>81</v>
      </c>
      <c r="AE3447" t="s">
        <v>57</v>
      </c>
      <c r="AK3447">
        <v>70</v>
      </c>
    </row>
    <row r="3448" spans="1:41" x14ac:dyDescent="0.3">
      <c r="A3448" s="1">
        <v>43660</v>
      </c>
      <c r="B3448" s="2">
        <v>0.68390046296296303</v>
      </c>
      <c r="C3448" t="s">
        <v>39</v>
      </c>
      <c r="D3448" t="s">
        <v>13</v>
      </c>
      <c r="E3448">
        <v>181</v>
      </c>
      <c r="F3448" t="s">
        <v>40</v>
      </c>
      <c r="G3448" t="s">
        <v>276</v>
      </c>
      <c r="H3448" t="s">
        <v>41</v>
      </c>
      <c r="I3448">
        <v>300</v>
      </c>
      <c r="J3448" t="s">
        <v>42</v>
      </c>
      <c r="K3448" t="s">
        <v>276</v>
      </c>
      <c r="L3448">
        <v>56.3636433333333</v>
      </c>
      <c r="M3448">
        <v>-7.5703216666666702</v>
      </c>
      <c r="N3448" t="s">
        <v>172</v>
      </c>
      <c r="O3448" t="s">
        <v>173</v>
      </c>
      <c r="AF3448">
        <v>1</v>
      </c>
      <c r="AK3448">
        <v>70</v>
      </c>
      <c r="AO3448" t="s">
        <v>151</v>
      </c>
    </row>
    <row r="3449" spans="1:41" x14ac:dyDescent="0.3">
      <c r="A3449" s="1">
        <v>43660</v>
      </c>
      <c r="B3449" s="2">
        <v>0.6840856481481481</v>
      </c>
      <c r="C3449" t="s">
        <v>39</v>
      </c>
      <c r="D3449" t="s">
        <v>13</v>
      </c>
      <c r="E3449">
        <v>181</v>
      </c>
      <c r="F3449" t="s">
        <v>40</v>
      </c>
      <c r="G3449" t="s">
        <v>276</v>
      </c>
      <c r="H3449" t="s">
        <v>41</v>
      </c>
      <c r="I3449">
        <v>300</v>
      </c>
      <c r="J3449" t="s">
        <v>42</v>
      </c>
      <c r="K3449" t="s">
        <v>276</v>
      </c>
      <c r="L3449">
        <v>56.3635466666667</v>
      </c>
      <c r="M3449">
        <v>-7.5689066666666696</v>
      </c>
      <c r="N3449" t="s">
        <v>102</v>
      </c>
      <c r="O3449" t="s">
        <v>178</v>
      </c>
      <c r="AF3449">
        <v>1</v>
      </c>
      <c r="AK3449">
        <v>70</v>
      </c>
      <c r="AO3449" t="s">
        <v>151</v>
      </c>
    </row>
    <row r="3450" spans="1:41" x14ac:dyDescent="0.3">
      <c r="A3450" s="1">
        <v>43661</v>
      </c>
      <c r="B3450" s="2">
        <v>0.79495370370370377</v>
      </c>
      <c r="C3450" t="s">
        <v>39</v>
      </c>
      <c r="D3450" t="s">
        <v>13</v>
      </c>
      <c r="E3450">
        <v>189</v>
      </c>
      <c r="F3450" t="s">
        <v>40</v>
      </c>
      <c r="G3450" t="s">
        <v>276</v>
      </c>
      <c r="H3450" t="s">
        <v>41</v>
      </c>
      <c r="I3450">
        <v>300</v>
      </c>
      <c r="J3450" t="s">
        <v>42</v>
      </c>
      <c r="K3450" t="s">
        <v>276</v>
      </c>
      <c r="L3450">
        <v>56.865645000000001</v>
      </c>
      <c r="M3450">
        <v>-9.0463783333333296</v>
      </c>
      <c r="N3450" t="s">
        <v>43</v>
      </c>
      <c r="O3450" t="s">
        <v>44</v>
      </c>
      <c r="W3450">
        <v>1</v>
      </c>
      <c r="Z3450" t="s">
        <v>46</v>
      </c>
      <c r="AA3450" t="s">
        <v>47</v>
      </c>
      <c r="AB3450" t="s">
        <v>64</v>
      </c>
      <c r="AC3450" t="s">
        <v>89</v>
      </c>
      <c r="AE3450" t="s">
        <v>50</v>
      </c>
    </row>
    <row r="3451" spans="1:41" x14ac:dyDescent="0.3">
      <c r="A3451" s="1">
        <v>43661</v>
      </c>
      <c r="B3451" s="2">
        <v>0.79708333333333325</v>
      </c>
      <c r="C3451" t="s">
        <v>39</v>
      </c>
      <c r="D3451" t="s">
        <v>13</v>
      </c>
      <c r="E3451">
        <v>189</v>
      </c>
      <c r="F3451" t="s">
        <v>40</v>
      </c>
      <c r="G3451" t="s">
        <v>276</v>
      </c>
      <c r="H3451" t="s">
        <v>41</v>
      </c>
      <c r="I3451">
        <v>300</v>
      </c>
      <c r="J3451" t="s">
        <v>42</v>
      </c>
      <c r="K3451" t="s">
        <v>276</v>
      </c>
      <c r="L3451">
        <v>56.865686666666697</v>
      </c>
      <c r="M3451">
        <v>-9.0613916666666707</v>
      </c>
      <c r="N3451" t="s">
        <v>129</v>
      </c>
      <c r="O3451" t="s">
        <v>61</v>
      </c>
      <c r="P3451">
        <v>2</v>
      </c>
      <c r="AA3451" t="s">
        <v>47</v>
      </c>
      <c r="AB3451" t="s">
        <v>53</v>
      </c>
      <c r="AE3451" t="s">
        <v>50</v>
      </c>
    </row>
    <row r="3452" spans="1:41" x14ac:dyDescent="0.3">
      <c r="A3452" s="1">
        <v>43661</v>
      </c>
      <c r="B3452" s="2">
        <v>0.79722222222222217</v>
      </c>
      <c r="C3452" t="s">
        <v>39</v>
      </c>
      <c r="D3452" t="s">
        <v>13</v>
      </c>
      <c r="E3452">
        <v>189</v>
      </c>
      <c r="F3452" t="s">
        <v>40</v>
      </c>
      <c r="G3452" t="s">
        <v>276</v>
      </c>
      <c r="H3452" t="s">
        <v>41</v>
      </c>
      <c r="I3452">
        <v>300</v>
      </c>
      <c r="J3452" t="s">
        <v>42</v>
      </c>
      <c r="K3452" t="s">
        <v>276</v>
      </c>
      <c r="L3452">
        <v>56.865690000000001</v>
      </c>
      <c r="M3452">
        <v>-9.06230166666667</v>
      </c>
      <c r="N3452" t="s">
        <v>129</v>
      </c>
      <c r="O3452" t="s">
        <v>44</v>
      </c>
      <c r="W3452">
        <v>2</v>
      </c>
      <c r="Z3452" t="s">
        <v>46</v>
      </c>
      <c r="AA3452" t="s">
        <v>47</v>
      </c>
      <c r="AB3452" t="s">
        <v>64</v>
      </c>
      <c r="AE3452" t="s">
        <v>50</v>
      </c>
    </row>
    <row r="3453" spans="1:41" x14ac:dyDescent="0.3">
      <c r="A3453" s="1">
        <v>43661</v>
      </c>
      <c r="B3453" s="2">
        <v>0.79776620370370377</v>
      </c>
      <c r="C3453" t="s">
        <v>39</v>
      </c>
      <c r="D3453" t="s">
        <v>13</v>
      </c>
      <c r="E3453">
        <v>189</v>
      </c>
      <c r="F3453" t="s">
        <v>40</v>
      </c>
      <c r="G3453" t="s">
        <v>276</v>
      </c>
      <c r="H3453" t="s">
        <v>41</v>
      </c>
      <c r="I3453">
        <v>300</v>
      </c>
      <c r="J3453" t="s">
        <v>42</v>
      </c>
      <c r="K3453" t="s">
        <v>276</v>
      </c>
      <c r="L3453">
        <v>56.865728333333301</v>
      </c>
      <c r="M3453">
        <v>-9.0661133333333304</v>
      </c>
      <c r="N3453" t="s">
        <v>129</v>
      </c>
      <c r="O3453" t="s">
        <v>123</v>
      </c>
      <c r="W3453">
        <v>2</v>
      </c>
      <c r="Y3453" t="s">
        <v>28</v>
      </c>
      <c r="Z3453" t="s">
        <v>52</v>
      </c>
      <c r="AA3453" t="s">
        <v>47</v>
      </c>
      <c r="AB3453" t="s">
        <v>53</v>
      </c>
      <c r="AE3453" t="s">
        <v>57</v>
      </c>
    </row>
    <row r="3454" spans="1:41" x14ac:dyDescent="0.3">
      <c r="A3454" s="1">
        <v>43661</v>
      </c>
      <c r="B3454" s="2">
        <v>0.79789351851851853</v>
      </c>
      <c r="C3454" t="s">
        <v>39</v>
      </c>
      <c r="D3454" t="s">
        <v>13</v>
      </c>
      <c r="E3454">
        <v>189</v>
      </c>
      <c r="F3454" t="s">
        <v>40</v>
      </c>
      <c r="G3454" t="s">
        <v>276</v>
      </c>
      <c r="H3454" t="s">
        <v>41</v>
      </c>
      <c r="I3454">
        <v>300</v>
      </c>
      <c r="J3454" t="s">
        <v>42</v>
      </c>
      <c r="K3454" t="s">
        <v>276</v>
      </c>
      <c r="L3454">
        <v>56.865724999999998</v>
      </c>
      <c r="M3454">
        <v>-9.0669850000000007</v>
      </c>
      <c r="N3454" t="s">
        <v>129</v>
      </c>
      <c r="O3454" t="s">
        <v>61</v>
      </c>
      <c r="P3454">
        <v>1</v>
      </c>
      <c r="AA3454" t="s">
        <v>47</v>
      </c>
      <c r="AB3454" t="s">
        <v>55</v>
      </c>
      <c r="AE3454" t="s">
        <v>57</v>
      </c>
    </row>
    <row r="3455" spans="1:41" x14ac:dyDescent="0.3">
      <c r="A3455" s="1">
        <v>43661</v>
      </c>
      <c r="B3455" s="2">
        <v>0.79971064814814818</v>
      </c>
      <c r="C3455" t="s">
        <v>39</v>
      </c>
      <c r="D3455" t="s">
        <v>13</v>
      </c>
      <c r="E3455">
        <v>189</v>
      </c>
      <c r="F3455" t="s">
        <v>40</v>
      </c>
      <c r="G3455" t="s">
        <v>276</v>
      </c>
      <c r="H3455" t="s">
        <v>41</v>
      </c>
      <c r="I3455">
        <v>300</v>
      </c>
      <c r="J3455" t="s">
        <v>42</v>
      </c>
      <c r="K3455" t="s">
        <v>276</v>
      </c>
      <c r="L3455">
        <v>56.8672683333333</v>
      </c>
      <c r="M3455">
        <v>-9.0787783333333305</v>
      </c>
      <c r="N3455" t="s">
        <v>129</v>
      </c>
      <c r="O3455" t="s">
        <v>123</v>
      </c>
      <c r="W3455">
        <v>1</v>
      </c>
      <c r="Y3455" t="s">
        <v>90</v>
      </c>
      <c r="Z3455" t="s">
        <v>63</v>
      </c>
      <c r="AA3455" t="s">
        <v>47</v>
      </c>
      <c r="AB3455" t="s">
        <v>53</v>
      </c>
      <c r="AE3455" t="s">
        <v>57</v>
      </c>
    </row>
    <row r="3456" spans="1:41" x14ac:dyDescent="0.3">
      <c r="A3456" s="1">
        <v>43661</v>
      </c>
      <c r="B3456" s="2">
        <v>0.80055555555555558</v>
      </c>
      <c r="C3456" t="s">
        <v>39</v>
      </c>
      <c r="D3456" t="s">
        <v>13</v>
      </c>
      <c r="E3456">
        <v>189</v>
      </c>
      <c r="F3456" t="s">
        <v>40</v>
      </c>
      <c r="G3456" t="s">
        <v>276</v>
      </c>
      <c r="H3456" t="s">
        <v>41</v>
      </c>
      <c r="I3456">
        <v>300</v>
      </c>
      <c r="J3456" t="s">
        <v>42</v>
      </c>
      <c r="K3456" t="s">
        <v>276</v>
      </c>
      <c r="L3456">
        <v>56.870228333333301</v>
      </c>
      <c r="M3456">
        <v>-9.0813316666666708</v>
      </c>
      <c r="N3456" t="s">
        <v>129</v>
      </c>
      <c r="O3456" t="s">
        <v>44</v>
      </c>
      <c r="W3456">
        <v>1</v>
      </c>
      <c r="Z3456" t="s">
        <v>46</v>
      </c>
      <c r="AA3456" t="s">
        <v>47</v>
      </c>
      <c r="AB3456" t="s">
        <v>82</v>
      </c>
      <c r="AE3456" t="s">
        <v>57</v>
      </c>
    </row>
    <row r="3457" spans="1:31" x14ac:dyDescent="0.3">
      <c r="A3457" s="1">
        <v>43661</v>
      </c>
      <c r="B3457" s="2">
        <v>0.80333333333333334</v>
      </c>
      <c r="C3457" t="s">
        <v>39</v>
      </c>
      <c r="D3457" t="s">
        <v>13</v>
      </c>
      <c r="E3457">
        <v>189</v>
      </c>
      <c r="F3457" t="s">
        <v>40</v>
      </c>
      <c r="G3457" t="s">
        <v>276</v>
      </c>
      <c r="H3457" t="s">
        <v>41</v>
      </c>
      <c r="I3457">
        <v>300</v>
      </c>
      <c r="J3457" t="s">
        <v>42</v>
      </c>
      <c r="K3457" t="s">
        <v>276</v>
      </c>
      <c r="L3457">
        <v>56.8809233333333</v>
      </c>
      <c r="M3457">
        <v>-9.0876083333333302</v>
      </c>
      <c r="N3457" t="s">
        <v>129</v>
      </c>
      <c r="O3457" t="s">
        <v>61</v>
      </c>
      <c r="P3457">
        <v>2</v>
      </c>
      <c r="AA3457" t="s">
        <v>47</v>
      </c>
      <c r="AB3457" t="s">
        <v>71</v>
      </c>
      <c r="AE3457" t="s">
        <v>57</v>
      </c>
    </row>
    <row r="3458" spans="1:31" x14ac:dyDescent="0.3">
      <c r="A3458" s="1">
        <v>43661</v>
      </c>
      <c r="B3458" s="2">
        <v>0.8052083333333333</v>
      </c>
      <c r="C3458" t="s">
        <v>39</v>
      </c>
      <c r="D3458" t="s">
        <v>13</v>
      </c>
      <c r="E3458">
        <v>189</v>
      </c>
      <c r="F3458" t="s">
        <v>40</v>
      </c>
      <c r="G3458" t="s">
        <v>276</v>
      </c>
      <c r="H3458" t="s">
        <v>41</v>
      </c>
      <c r="I3458">
        <v>300</v>
      </c>
      <c r="J3458" t="s">
        <v>42</v>
      </c>
      <c r="K3458" t="s">
        <v>276</v>
      </c>
      <c r="L3458">
        <v>56.8883783333333</v>
      </c>
      <c r="M3458">
        <v>-9.0916049999999995</v>
      </c>
      <c r="N3458" t="s">
        <v>129</v>
      </c>
      <c r="O3458" t="s">
        <v>61</v>
      </c>
      <c r="P3458">
        <v>1</v>
      </c>
      <c r="AA3458" t="s">
        <v>47</v>
      </c>
      <c r="AB3458" t="s">
        <v>56</v>
      </c>
      <c r="AE3458" t="s">
        <v>57</v>
      </c>
    </row>
    <row r="3459" spans="1:31" x14ac:dyDescent="0.3">
      <c r="A3459" s="1">
        <v>43661</v>
      </c>
      <c r="B3459" s="2">
        <v>0.80532407407407414</v>
      </c>
      <c r="C3459" t="s">
        <v>39</v>
      </c>
      <c r="D3459" t="s">
        <v>13</v>
      </c>
      <c r="E3459">
        <v>189</v>
      </c>
      <c r="F3459" t="s">
        <v>40</v>
      </c>
      <c r="G3459" t="s">
        <v>276</v>
      </c>
      <c r="H3459" t="s">
        <v>41</v>
      </c>
      <c r="I3459">
        <v>300</v>
      </c>
      <c r="J3459" t="s">
        <v>42</v>
      </c>
      <c r="K3459" t="s">
        <v>276</v>
      </c>
      <c r="L3459">
        <v>56.888786666666697</v>
      </c>
      <c r="M3459">
        <v>-9.0918183333333307</v>
      </c>
      <c r="N3459" t="s">
        <v>129</v>
      </c>
      <c r="O3459" t="s">
        <v>100</v>
      </c>
      <c r="W3459">
        <v>1</v>
      </c>
      <c r="Y3459" t="s">
        <v>28</v>
      </c>
      <c r="Z3459" t="s">
        <v>52</v>
      </c>
      <c r="AA3459" t="s">
        <v>47</v>
      </c>
      <c r="AB3459" t="s">
        <v>55</v>
      </c>
      <c r="AE3459" t="s">
        <v>57</v>
      </c>
    </row>
    <row r="3460" spans="1:31" x14ac:dyDescent="0.3">
      <c r="A3460" s="1">
        <v>43661</v>
      </c>
      <c r="B3460" s="2">
        <v>0.80586805555555552</v>
      </c>
      <c r="C3460" t="s">
        <v>39</v>
      </c>
      <c r="D3460" t="s">
        <v>13</v>
      </c>
      <c r="E3460">
        <v>189</v>
      </c>
      <c r="F3460" t="s">
        <v>40</v>
      </c>
      <c r="G3460" t="s">
        <v>276</v>
      </c>
      <c r="H3460" t="s">
        <v>41</v>
      </c>
      <c r="I3460">
        <v>300</v>
      </c>
      <c r="J3460" t="s">
        <v>42</v>
      </c>
      <c r="K3460" t="s">
        <v>276</v>
      </c>
      <c r="L3460">
        <v>56.890931666666702</v>
      </c>
      <c r="M3460">
        <v>-9.0929900000000004</v>
      </c>
      <c r="N3460" t="s">
        <v>129</v>
      </c>
      <c r="O3460" t="s">
        <v>118</v>
      </c>
      <c r="W3460">
        <v>3</v>
      </c>
      <c r="Y3460" t="s">
        <v>28</v>
      </c>
      <c r="Z3460" t="s">
        <v>52</v>
      </c>
      <c r="AA3460" t="s">
        <v>47</v>
      </c>
      <c r="AB3460" t="s">
        <v>72</v>
      </c>
      <c r="AE3460" t="s">
        <v>57</v>
      </c>
    </row>
    <row r="3461" spans="1:31" x14ac:dyDescent="0.3">
      <c r="A3461" s="1">
        <v>43661</v>
      </c>
      <c r="B3461" s="2">
        <v>0.81112268518518515</v>
      </c>
      <c r="C3461" t="s">
        <v>39</v>
      </c>
      <c r="D3461" t="s">
        <v>13</v>
      </c>
      <c r="E3461">
        <v>189</v>
      </c>
      <c r="F3461" t="s">
        <v>40</v>
      </c>
      <c r="G3461" t="s">
        <v>276</v>
      </c>
      <c r="H3461" t="s">
        <v>41</v>
      </c>
      <c r="I3461">
        <v>300</v>
      </c>
      <c r="J3461" t="s">
        <v>42</v>
      </c>
      <c r="K3461" t="s">
        <v>276</v>
      </c>
      <c r="L3461">
        <v>56.910441666666699</v>
      </c>
      <c r="M3461">
        <v>-9.1085033333333296</v>
      </c>
      <c r="N3461" t="s">
        <v>129</v>
      </c>
      <c r="O3461" t="s">
        <v>44</v>
      </c>
      <c r="W3461">
        <v>1</v>
      </c>
      <c r="Z3461" t="s">
        <v>46</v>
      </c>
      <c r="AA3461" t="s">
        <v>47</v>
      </c>
      <c r="AB3461" t="s">
        <v>53</v>
      </c>
      <c r="AE3461" t="s">
        <v>50</v>
      </c>
    </row>
    <row r="3462" spans="1:31" x14ac:dyDescent="0.3">
      <c r="A3462" s="1">
        <v>43661</v>
      </c>
      <c r="B3462" s="2">
        <v>0.81123842592592599</v>
      </c>
      <c r="C3462" t="s">
        <v>39</v>
      </c>
      <c r="D3462" t="s">
        <v>13</v>
      </c>
      <c r="E3462">
        <v>189</v>
      </c>
      <c r="F3462" t="s">
        <v>40</v>
      </c>
      <c r="G3462" t="s">
        <v>276</v>
      </c>
      <c r="H3462" t="s">
        <v>41</v>
      </c>
      <c r="I3462">
        <v>300</v>
      </c>
      <c r="J3462" t="s">
        <v>42</v>
      </c>
      <c r="K3462" t="s">
        <v>276</v>
      </c>
      <c r="L3462">
        <v>56.910838333333302</v>
      </c>
      <c r="M3462">
        <v>-9.1089616666666693</v>
      </c>
      <c r="N3462" t="s">
        <v>129</v>
      </c>
      <c r="O3462" t="s">
        <v>54</v>
      </c>
      <c r="W3462">
        <v>1</v>
      </c>
      <c r="Y3462" t="s">
        <v>28</v>
      </c>
      <c r="Z3462" t="s">
        <v>52</v>
      </c>
      <c r="AA3462" t="s">
        <v>47</v>
      </c>
      <c r="AB3462" t="s">
        <v>64</v>
      </c>
      <c r="AE3462" t="s">
        <v>57</v>
      </c>
    </row>
    <row r="3463" spans="1:31" x14ac:dyDescent="0.3">
      <c r="A3463" s="1">
        <v>43661</v>
      </c>
      <c r="B3463" s="2">
        <v>0.81223379629629633</v>
      </c>
      <c r="C3463" t="s">
        <v>39</v>
      </c>
      <c r="D3463" t="s">
        <v>13</v>
      </c>
      <c r="E3463">
        <v>189</v>
      </c>
      <c r="F3463" t="s">
        <v>40</v>
      </c>
      <c r="G3463" t="s">
        <v>276</v>
      </c>
      <c r="H3463" t="s">
        <v>41</v>
      </c>
      <c r="I3463">
        <v>300</v>
      </c>
      <c r="J3463" t="s">
        <v>42</v>
      </c>
      <c r="K3463" t="s">
        <v>276</v>
      </c>
      <c r="L3463">
        <v>56.914248333333298</v>
      </c>
      <c r="M3463">
        <v>-9.11290333333333</v>
      </c>
      <c r="N3463" t="s">
        <v>129</v>
      </c>
      <c r="O3463" t="s">
        <v>54</v>
      </c>
      <c r="W3463">
        <v>1</v>
      </c>
      <c r="Y3463" t="s">
        <v>28</v>
      </c>
      <c r="Z3463" t="s">
        <v>52</v>
      </c>
      <c r="AA3463" t="s">
        <v>47</v>
      </c>
      <c r="AB3463" t="s">
        <v>64</v>
      </c>
      <c r="AE3463" t="s">
        <v>57</v>
      </c>
    </row>
    <row r="3464" spans="1:31" x14ac:dyDescent="0.3">
      <c r="A3464" s="1">
        <v>43661</v>
      </c>
      <c r="B3464" s="2">
        <v>0.81307870370370372</v>
      </c>
      <c r="C3464" t="s">
        <v>39</v>
      </c>
      <c r="D3464" t="s">
        <v>13</v>
      </c>
      <c r="E3464">
        <v>189</v>
      </c>
      <c r="F3464" t="s">
        <v>40</v>
      </c>
      <c r="G3464" t="s">
        <v>276</v>
      </c>
      <c r="H3464" t="s">
        <v>41</v>
      </c>
      <c r="I3464">
        <v>300</v>
      </c>
      <c r="J3464" t="s">
        <v>42</v>
      </c>
      <c r="K3464" t="s">
        <v>276</v>
      </c>
      <c r="L3464">
        <v>56.917106666666697</v>
      </c>
      <c r="M3464">
        <v>-9.1161683333333308</v>
      </c>
      <c r="N3464" t="s">
        <v>129</v>
      </c>
      <c r="O3464" t="s">
        <v>44</v>
      </c>
      <c r="W3464">
        <v>1</v>
      </c>
      <c r="Z3464" t="s">
        <v>46</v>
      </c>
      <c r="AA3464" t="s">
        <v>47</v>
      </c>
      <c r="AB3464" t="s">
        <v>71</v>
      </c>
      <c r="AE3464" t="s">
        <v>57</v>
      </c>
    </row>
    <row r="3465" spans="1:31" x14ac:dyDescent="0.3">
      <c r="A3465" s="1">
        <v>43661</v>
      </c>
      <c r="B3465" s="2">
        <v>0.81376157407407401</v>
      </c>
      <c r="C3465" t="s">
        <v>39</v>
      </c>
      <c r="D3465" t="s">
        <v>13</v>
      </c>
      <c r="E3465">
        <v>189</v>
      </c>
      <c r="F3465" t="s">
        <v>40</v>
      </c>
      <c r="G3465" t="s">
        <v>276</v>
      </c>
      <c r="H3465" t="s">
        <v>41</v>
      </c>
      <c r="I3465">
        <v>300</v>
      </c>
      <c r="J3465" t="s">
        <v>42</v>
      </c>
      <c r="K3465" t="s">
        <v>276</v>
      </c>
      <c r="L3465">
        <v>56.919478333333302</v>
      </c>
      <c r="M3465">
        <v>-9.1189016666666696</v>
      </c>
      <c r="N3465" t="s">
        <v>129</v>
      </c>
      <c r="O3465" t="s">
        <v>118</v>
      </c>
      <c r="W3465">
        <v>3</v>
      </c>
      <c r="Y3465" t="s">
        <v>28</v>
      </c>
      <c r="Z3465" t="s">
        <v>52</v>
      </c>
      <c r="AA3465" t="s">
        <v>107</v>
      </c>
      <c r="AE3465" t="s">
        <v>57</v>
      </c>
    </row>
    <row r="3466" spans="1:31" x14ac:dyDescent="0.3">
      <c r="A3466" s="1">
        <v>43661</v>
      </c>
      <c r="B3466" s="2">
        <v>0.81387731481481485</v>
      </c>
      <c r="C3466" t="s">
        <v>39</v>
      </c>
      <c r="D3466" t="s">
        <v>13</v>
      </c>
      <c r="E3466">
        <v>189</v>
      </c>
      <c r="F3466" t="s">
        <v>40</v>
      </c>
      <c r="G3466" t="s">
        <v>276</v>
      </c>
      <c r="H3466" t="s">
        <v>41</v>
      </c>
      <c r="I3466">
        <v>300</v>
      </c>
      <c r="J3466" t="s">
        <v>42</v>
      </c>
      <c r="K3466" t="s">
        <v>276</v>
      </c>
      <c r="L3466">
        <v>56.919868333333298</v>
      </c>
      <c r="M3466">
        <v>-9.1193799999999996</v>
      </c>
      <c r="N3466" t="s">
        <v>129</v>
      </c>
      <c r="O3466" t="s">
        <v>44</v>
      </c>
      <c r="W3466">
        <v>1</v>
      </c>
      <c r="Z3466" t="s">
        <v>46</v>
      </c>
      <c r="AA3466" t="s">
        <v>107</v>
      </c>
      <c r="AE3466" t="s">
        <v>57</v>
      </c>
    </row>
    <row r="3467" spans="1:31" x14ac:dyDescent="0.3">
      <c r="A3467" s="1">
        <v>43661</v>
      </c>
      <c r="B3467" s="2">
        <v>0.81483796296296296</v>
      </c>
      <c r="C3467" t="s">
        <v>39</v>
      </c>
      <c r="D3467" t="s">
        <v>13</v>
      </c>
      <c r="E3467">
        <v>189</v>
      </c>
      <c r="F3467" t="s">
        <v>40</v>
      </c>
      <c r="G3467" t="s">
        <v>276</v>
      </c>
      <c r="H3467" t="s">
        <v>41</v>
      </c>
      <c r="I3467">
        <v>300</v>
      </c>
      <c r="J3467" t="s">
        <v>42</v>
      </c>
      <c r="K3467" t="s">
        <v>276</v>
      </c>
      <c r="L3467">
        <v>56.923144999999998</v>
      </c>
      <c r="M3467">
        <v>-9.1231366666666691</v>
      </c>
      <c r="N3467" t="s">
        <v>129</v>
      </c>
      <c r="O3467" t="s">
        <v>61</v>
      </c>
      <c r="P3467">
        <v>1</v>
      </c>
      <c r="AA3467" t="s">
        <v>107</v>
      </c>
      <c r="AE3467" t="s">
        <v>57</v>
      </c>
    </row>
    <row r="3468" spans="1:31" x14ac:dyDescent="0.3">
      <c r="A3468" s="1">
        <v>43661</v>
      </c>
      <c r="B3468" s="2">
        <v>0.81494212962962964</v>
      </c>
      <c r="C3468" t="s">
        <v>39</v>
      </c>
      <c r="D3468" t="s">
        <v>13</v>
      </c>
      <c r="E3468">
        <v>189</v>
      </c>
      <c r="F3468" t="s">
        <v>40</v>
      </c>
      <c r="G3468" t="s">
        <v>276</v>
      </c>
      <c r="H3468" t="s">
        <v>41</v>
      </c>
      <c r="I3468">
        <v>300</v>
      </c>
      <c r="J3468" t="s">
        <v>42</v>
      </c>
      <c r="K3468" t="s">
        <v>276</v>
      </c>
      <c r="L3468">
        <v>56.923508333333302</v>
      </c>
      <c r="M3468">
        <v>-9.1235533333333301</v>
      </c>
      <c r="N3468" t="s">
        <v>129</v>
      </c>
      <c r="O3468" t="s">
        <v>44</v>
      </c>
      <c r="W3468">
        <v>1</v>
      </c>
      <c r="Z3468" t="s">
        <v>46</v>
      </c>
      <c r="AA3468" t="s">
        <v>47</v>
      </c>
      <c r="AB3468" t="s">
        <v>56</v>
      </c>
      <c r="AE3468" t="s">
        <v>57</v>
      </c>
    </row>
    <row r="3469" spans="1:31" x14ac:dyDescent="0.3">
      <c r="A3469" s="1">
        <v>43661</v>
      </c>
      <c r="B3469" s="2">
        <v>0.81556712962962974</v>
      </c>
      <c r="C3469" t="s">
        <v>39</v>
      </c>
      <c r="D3469" t="s">
        <v>13</v>
      </c>
      <c r="E3469">
        <v>189</v>
      </c>
      <c r="F3469" t="s">
        <v>40</v>
      </c>
      <c r="G3469" t="s">
        <v>276</v>
      </c>
      <c r="H3469" t="s">
        <v>41</v>
      </c>
      <c r="I3469">
        <v>300</v>
      </c>
      <c r="J3469" t="s">
        <v>42</v>
      </c>
      <c r="K3469" t="s">
        <v>276</v>
      </c>
      <c r="L3469">
        <v>56.925636666666698</v>
      </c>
      <c r="M3469">
        <v>-9.1259783333333306</v>
      </c>
      <c r="N3469" t="s">
        <v>129</v>
      </c>
      <c r="O3469" t="s">
        <v>44</v>
      </c>
      <c r="W3469">
        <v>1</v>
      </c>
      <c r="Z3469" t="s">
        <v>46</v>
      </c>
      <c r="AA3469" t="s">
        <v>47</v>
      </c>
      <c r="AB3469" t="s">
        <v>56</v>
      </c>
      <c r="AE3469" t="s">
        <v>57</v>
      </c>
    </row>
    <row r="3470" spans="1:31" x14ac:dyDescent="0.3">
      <c r="A3470" s="1">
        <v>43661</v>
      </c>
      <c r="B3470" s="2">
        <v>0.81568287037037035</v>
      </c>
      <c r="C3470" t="s">
        <v>39</v>
      </c>
      <c r="D3470" t="s">
        <v>13</v>
      </c>
      <c r="E3470">
        <v>189</v>
      </c>
      <c r="F3470" t="s">
        <v>40</v>
      </c>
      <c r="G3470" t="s">
        <v>276</v>
      </c>
      <c r="H3470" t="s">
        <v>41</v>
      </c>
      <c r="I3470">
        <v>300</v>
      </c>
      <c r="J3470" t="s">
        <v>42</v>
      </c>
      <c r="K3470" t="s">
        <v>276</v>
      </c>
      <c r="L3470">
        <v>56.926076666666702</v>
      </c>
      <c r="M3470">
        <v>-9.1264850000000006</v>
      </c>
      <c r="N3470" t="s">
        <v>129</v>
      </c>
      <c r="O3470" t="s">
        <v>54</v>
      </c>
      <c r="W3470">
        <v>2</v>
      </c>
      <c r="Y3470" t="s">
        <v>28</v>
      </c>
      <c r="Z3470" t="s">
        <v>52</v>
      </c>
      <c r="AA3470" t="s">
        <v>47</v>
      </c>
      <c r="AB3470" t="s">
        <v>64</v>
      </c>
      <c r="AE3470" t="s">
        <v>57</v>
      </c>
    </row>
    <row r="3471" spans="1:31" x14ac:dyDescent="0.3">
      <c r="A3471" s="1">
        <v>43661</v>
      </c>
      <c r="B3471" s="2">
        <v>0.81643518518518521</v>
      </c>
      <c r="C3471" t="s">
        <v>39</v>
      </c>
      <c r="D3471" t="s">
        <v>13</v>
      </c>
      <c r="E3471">
        <v>189</v>
      </c>
      <c r="F3471" t="s">
        <v>40</v>
      </c>
      <c r="G3471" t="s">
        <v>276</v>
      </c>
      <c r="H3471" t="s">
        <v>41</v>
      </c>
      <c r="I3471">
        <v>300</v>
      </c>
      <c r="J3471" t="s">
        <v>42</v>
      </c>
      <c r="K3471" t="s">
        <v>276</v>
      </c>
      <c r="L3471">
        <v>56.928691666666701</v>
      </c>
      <c r="M3471">
        <v>-9.1295383333333309</v>
      </c>
      <c r="N3471" t="s">
        <v>129</v>
      </c>
      <c r="O3471" t="s">
        <v>61</v>
      </c>
      <c r="S3471">
        <v>1</v>
      </c>
      <c r="AA3471" t="s">
        <v>83</v>
      </c>
      <c r="AE3471" t="s">
        <v>50</v>
      </c>
    </row>
    <row r="3472" spans="1:31" x14ac:dyDescent="0.3">
      <c r="A3472" s="1">
        <v>43661</v>
      </c>
      <c r="B3472" s="2">
        <v>0.81655092592592593</v>
      </c>
      <c r="C3472" t="s">
        <v>39</v>
      </c>
      <c r="D3472" t="s">
        <v>13</v>
      </c>
      <c r="E3472">
        <v>189</v>
      </c>
      <c r="F3472" t="s">
        <v>40</v>
      </c>
      <c r="G3472" t="s">
        <v>276</v>
      </c>
      <c r="H3472" t="s">
        <v>41</v>
      </c>
      <c r="I3472">
        <v>300</v>
      </c>
      <c r="J3472" t="s">
        <v>42</v>
      </c>
      <c r="K3472" t="s">
        <v>276</v>
      </c>
      <c r="L3472">
        <v>56.929045000000002</v>
      </c>
      <c r="M3472">
        <v>-9.1299666666666699</v>
      </c>
      <c r="N3472" t="s">
        <v>129</v>
      </c>
      <c r="O3472" t="s">
        <v>54</v>
      </c>
      <c r="W3472">
        <v>3</v>
      </c>
      <c r="Y3472" t="s">
        <v>28</v>
      </c>
      <c r="Z3472" t="s">
        <v>52</v>
      </c>
      <c r="AA3472" t="s">
        <v>47</v>
      </c>
      <c r="AB3472" t="s">
        <v>64</v>
      </c>
      <c r="AE3472" t="s">
        <v>50</v>
      </c>
    </row>
    <row r="3473" spans="1:41" x14ac:dyDescent="0.3">
      <c r="A3473" s="1">
        <v>43661</v>
      </c>
      <c r="B3473" s="2">
        <v>0.81665509259259261</v>
      </c>
      <c r="C3473" t="s">
        <v>39</v>
      </c>
      <c r="D3473" t="s">
        <v>13</v>
      </c>
      <c r="E3473">
        <v>189</v>
      </c>
      <c r="F3473" t="s">
        <v>40</v>
      </c>
      <c r="G3473" t="s">
        <v>276</v>
      </c>
      <c r="H3473" t="s">
        <v>41</v>
      </c>
      <c r="I3473">
        <v>300</v>
      </c>
      <c r="J3473" t="s">
        <v>42</v>
      </c>
      <c r="K3473" t="s">
        <v>276</v>
      </c>
      <c r="L3473">
        <v>56.929398333333303</v>
      </c>
      <c r="M3473">
        <v>-9.1303833333333309</v>
      </c>
      <c r="N3473" t="s">
        <v>129</v>
      </c>
      <c r="O3473" t="s">
        <v>44</v>
      </c>
      <c r="W3473">
        <v>1</v>
      </c>
      <c r="Z3473" t="s">
        <v>46</v>
      </c>
      <c r="AA3473" t="s">
        <v>47</v>
      </c>
      <c r="AB3473" t="s">
        <v>72</v>
      </c>
      <c r="AE3473" t="s">
        <v>57</v>
      </c>
    </row>
    <row r="3474" spans="1:41" x14ac:dyDescent="0.3">
      <c r="A3474" s="1">
        <v>43661</v>
      </c>
      <c r="B3474" s="2">
        <v>0.81873842592592594</v>
      </c>
      <c r="C3474" t="s">
        <v>39</v>
      </c>
      <c r="D3474" t="s">
        <v>13</v>
      </c>
      <c r="E3474">
        <v>189</v>
      </c>
      <c r="F3474" t="s">
        <v>40</v>
      </c>
      <c r="G3474" t="s">
        <v>276</v>
      </c>
      <c r="H3474" t="s">
        <v>41</v>
      </c>
      <c r="I3474">
        <v>300</v>
      </c>
      <c r="J3474" t="s">
        <v>42</v>
      </c>
      <c r="K3474" t="s">
        <v>276</v>
      </c>
      <c r="L3474">
        <v>56.936721666666699</v>
      </c>
      <c r="M3474">
        <v>-9.1386333333333294</v>
      </c>
      <c r="N3474" t="s">
        <v>129</v>
      </c>
      <c r="O3474" t="s">
        <v>61</v>
      </c>
      <c r="P3474">
        <v>2</v>
      </c>
      <c r="AA3474" t="s">
        <v>122</v>
      </c>
      <c r="AE3474" t="s">
        <v>57</v>
      </c>
    </row>
    <row r="3475" spans="1:41" x14ac:dyDescent="0.3">
      <c r="A3475" s="1">
        <v>43661</v>
      </c>
      <c r="B3475" s="2">
        <v>0.81886574074074081</v>
      </c>
      <c r="C3475" t="s">
        <v>39</v>
      </c>
      <c r="D3475" t="s">
        <v>13</v>
      </c>
      <c r="E3475">
        <v>189</v>
      </c>
      <c r="F3475" t="s">
        <v>40</v>
      </c>
      <c r="G3475" t="s">
        <v>276</v>
      </c>
      <c r="H3475" t="s">
        <v>41</v>
      </c>
      <c r="I3475">
        <v>300</v>
      </c>
      <c r="J3475" t="s">
        <v>42</v>
      </c>
      <c r="K3475" t="s">
        <v>276</v>
      </c>
      <c r="L3475">
        <v>56.937103333333297</v>
      </c>
      <c r="M3475">
        <v>-9.1391183333333306</v>
      </c>
      <c r="N3475" t="s">
        <v>129</v>
      </c>
      <c r="O3475" t="s">
        <v>54</v>
      </c>
      <c r="W3475">
        <v>3</v>
      </c>
      <c r="Y3475" t="s">
        <v>28</v>
      </c>
      <c r="Z3475" t="s">
        <v>52</v>
      </c>
      <c r="AA3475" t="s">
        <v>47</v>
      </c>
      <c r="AB3475" t="s">
        <v>64</v>
      </c>
      <c r="AE3475" t="s">
        <v>50</v>
      </c>
    </row>
    <row r="3476" spans="1:41" x14ac:dyDescent="0.3">
      <c r="A3476" s="1">
        <v>43661</v>
      </c>
      <c r="B3476" s="2">
        <v>0.81895833333333334</v>
      </c>
      <c r="C3476" t="s">
        <v>39</v>
      </c>
      <c r="D3476" t="s">
        <v>13</v>
      </c>
      <c r="E3476">
        <v>189</v>
      </c>
      <c r="F3476" t="s">
        <v>40</v>
      </c>
      <c r="G3476" t="s">
        <v>276</v>
      </c>
      <c r="H3476" t="s">
        <v>41</v>
      </c>
      <c r="I3476">
        <v>300</v>
      </c>
      <c r="J3476" t="s">
        <v>42</v>
      </c>
      <c r="K3476" t="s">
        <v>276</v>
      </c>
      <c r="L3476">
        <v>56.937446666666702</v>
      </c>
      <c r="M3476">
        <v>-9.1395400000000002</v>
      </c>
      <c r="N3476" t="s">
        <v>129</v>
      </c>
      <c r="O3476" t="s">
        <v>44</v>
      </c>
      <c r="W3476">
        <v>2</v>
      </c>
      <c r="Z3476" t="s">
        <v>46</v>
      </c>
      <c r="AA3476" t="s">
        <v>47</v>
      </c>
      <c r="AB3476" t="s">
        <v>64</v>
      </c>
      <c r="AE3476" t="s">
        <v>50</v>
      </c>
    </row>
    <row r="3477" spans="1:41" x14ac:dyDescent="0.3">
      <c r="A3477" s="1">
        <v>43661</v>
      </c>
      <c r="B3477" s="2">
        <v>0.81991898148148146</v>
      </c>
      <c r="C3477" t="s">
        <v>39</v>
      </c>
      <c r="D3477" t="s">
        <v>13</v>
      </c>
      <c r="E3477">
        <v>189</v>
      </c>
      <c r="F3477" t="s">
        <v>40</v>
      </c>
      <c r="G3477" t="s">
        <v>276</v>
      </c>
      <c r="H3477" t="s">
        <v>41</v>
      </c>
      <c r="I3477">
        <v>300</v>
      </c>
      <c r="J3477" t="s">
        <v>42</v>
      </c>
      <c r="K3477" t="s">
        <v>276</v>
      </c>
      <c r="L3477">
        <v>56.940696666666703</v>
      </c>
      <c r="M3477">
        <v>-9.1432716666666707</v>
      </c>
      <c r="N3477" t="s">
        <v>129</v>
      </c>
      <c r="O3477" t="s">
        <v>100</v>
      </c>
      <c r="W3477">
        <v>1</v>
      </c>
      <c r="Y3477" t="s">
        <v>28</v>
      </c>
      <c r="Z3477" t="s">
        <v>52</v>
      </c>
      <c r="AA3477" t="s">
        <v>47</v>
      </c>
      <c r="AB3477" t="s">
        <v>72</v>
      </c>
      <c r="AE3477" t="s">
        <v>50</v>
      </c>
    </row>
    <row r="3478" spans="1:41" x14ac:dyDescent="0.3">
      <c r="A3478" s="1">
        <v>43661</v>
      </c>
      <c r="B3478" s="2">
        <v>0.82645833333333341</v>
      </c>
      <c r="C3478" t="s">
        <v>39</v>
      </c>
      <c r="D3478" t="s">
        <v>13</v>
      </c>
      <c r="E3478">
        <v>189</v>
      </c>
      <c r="F3478" t="s">
        <v>40</v>
      </c>
      <c r="G3478" t="s">
        <v>276</v>
      </c>
      <c r="H3478" t="s">
        <v>41</v>
      </c>
      <c r="I3478">
        <v>300</v>
      </c>
      <c r="J3478" t="s">
        <v>42</v>
      </c>
      <c r="K3478" t="s">
        <v>276</v>
      </c>
      <c r="L3478">
        <v>56.963765000000002</v>
      </c>
      <c r="M3478">
        <v>-9.1665349999999997</v>
      </c>
      <c r="N3478" t="s">
        <v>129</v>
      </c>
      <c r="O3478" t="s">
        <v>121</v>
      </c>
      <c r="W3478">
        <v>5</v>
      </c>
      <c r="Y3478" t="s">
        <v>28</v>
      </c>
      <c r="Z3478" t="s">
        <v>52</v>
      </c>
      <c r="AA3478" t="s">
        <v>47</v>
      </c>
      <c r="AB3478" t="s">
        <v>72</v>
      </c>
      <c r="AE3478" t="s">
        <v>57</v>
      </c>
    </row>
    <row r="3479" spans="1:41" x14ac:dyDescent="0.3">
      <c r="A3479" s="1">
        <v>43661</v>
      </c>
      <c r="B3479" s="2">
        <v>0.82680555555555557</v>
      </c>
      <c r="C3479" t="s">
        <v>39</v>
      </c>
      <c r="D3479" t="s">
        <v>13</v>
      </c>
      <c r="E3479">
        <v>189</v>
      </c>
      <c r="F3479" t="s">
        <v>40</v>
      </c>
      <c r="G3479" t="s">
        <v>276</v>
      </c>
      <c r="H3479" t="s">
        <v>41</v>
      </c>
      <c r="I3479">
        <v>300</v>
      </c>
      <c r="J3479" t="s">
        <v>42</v>
      </c>
      <c r="K3479" t="s">
        <v>276</v>
      </c>
      <c r="L3479">
        <v>56.965020000000003</v>
      </c>
      <c r="M3479">
        <v>-9.1676683333333298</v>
      </c>
      <c r="N3479" t="s">
        <v>102</v>
      </c>
      <c r="O3479" t="s">
        <v>179</v>
      </c>
      <c r="AF3479">
        <v>1</v>
      </c>
      <c r="AI3479">
        <v>1</v>
      </c>
      <c r="AK3479">
        <v>70</v>
      </c>
      <c r="AO3479" t="s">
        <v>153</v>
      </c>
    </row>
    <row r="3480" spans="1:41" x14ac:dyDescent="0.3">
      <c r="A3480" s="1">
        <v>43661</v>
      </c>
      <c r="B3480" s="2">
        <v>0.82695601851851863</v>
      </c>
      <c r="C3480" t="s">
        <v>39</v>
      </c>
      <c r="D3480" t="s">
        <v>13</v>
      </c>
      <c r="E3480">
        <v>189</v>
      </c>
      <c r="F3480" t="s">
        <v>40</v>
      </c>
      <c r="G3480" t="s">
        <v>276</v>
      </c>
      <c r="H3480" t="s">
        <v>41</v>
      </c>
      <c r="I3480">
        <v>300</v>
      </c>
      <c r="J3480" t="s">
        <v>42</v>
      </c>
      <c r="K3480" t="s">
        <v>276</v>
      </c>
      <c r="L3480">
        <v>56.965506666666698</v>
      </c>
      <c r="M3480">
        <v>-9.1681616666666699</v>
      </c>
      <c r="N3480" t="s">
        <v>129</v>
      </c>
      <c r="O3480" t="s">
        <v>100</v>
      </c>
      <c r="W3480">
        <v>15</v>
      </c>
      <c r="Y3480" t="s">
        <v>28</v>
      </c>
      <c r="Z3480" t="s">
        <v>52</v>
      </c>
      <c r="AA3480" t="s">
        <v>47</v>
      </c>
      <c r="AB3480" t="s">
        <v>72</v>
      </c>
      <c r="AE3480" t="s">
        <v>50</v>
      </c>
      <c r="AK3480">
        <v>70</v>
      </c>
    </row>
    <row r="3481" spans="1:41" x14ac:dyDescent="0.3">
      <c r="A3481" s="1">
        <v>43661</v>
      </c>
      <c r="B3481" s="2">
        <v>0.82991898148148147</v>
      </c>
      <c r="C3481" t="s">
        <v>39</v>
      </c>
      <c r="D3481" t="s">
        <v>13</v>
      </c>
      <c r="E3481">
        <v>189</v>
      </c>
      <c r="F3481" t="s">
        <v>40</v>
      </c>
      <c r="G3481" t="s">
        <v>276</v>
      </c>
      <c r="H3481" t="s">
        <v>41</v>
      </c>
      <c r="I3481">
        <v>300</v>
      </c>
      <c r="J3481" t="s">
        <v>42</v>
      </c>
      <c r="K3481" t="s">
        <v>276</v>
      </c>
      <c r="L3481">
        <v>56.976043333333301</v>
      </c>
      <c r="M3481">
        <v>-9.1784116666666709</v>
      </c>
      <c r="N3481" t="s">
        <v>129</v>
      </c>
      <c r="O3481" t="s">
        <v>180</v>
      </c>
      <c r="W3481">
        <v>1</v>
      </c>
      <c r="Y3481" t="s">
        <v>28</v>
      </c>
      <c r="Z3481" t="s">
        <v>52</v>
      </c>
      <c r="AA3481" t="s">
        <v>47</v>
      </c>
      <c r="AB3481" t="s">
        <v>53</v>
      </c>
      <c r="AE3481" t="s">
        <v>57</v>
      </c>
      <c r="AK3481">
        <v>70</v>
      </c>
    </row>
    <row r="3482" spans="1:41" x14ac:dyDescent="0.3">
      <c r="A3482" s="1">
        <v>43661</v>
      </c>
      <c r="B3482" s="2">
        <v>0.83026620370370363</v>
      </c>
      <c r="C3482" t="s">
        <v>39</v>
      </c>
      <c r="D3482" t="s">
        <v>13</v>
      </c>
      <c r="E3482">
        <v>189</v>
      </c>
      <c r="F3482" t="s">
        <v>40</v>
      </c>
      <c r="G3482" t="s">
        <v>276</v>
      </c>
      <c r="H3482" t="s">
        <v>41</v>
      </c>
      <c r="I3482">
        <v>300</v>
      </c>
      <c r="J3482" t="s">
        <v>42</v>
      </c>
      <c r="K3482" t="s">
        <v>276</v>
      </c>
      <c r="L3482">
        <v>56.977278333333302</v>
      </c>
      <c r="M3482">
        <v>-9.1795916666666706</v>
      </c>
      <c r="N3482" t="s">
        <v>129</v>
      </c>
      <c r="O3482" t="s">
        <v>100</v>
      </c>
      <c r="W3482">
        <v>5</v>
      </c>
      <c r="Y3482" t="s">
        <v>28</v>
      </c>
      <c r="Z3482" t="s">
        <v>52</v>
      </c>
      <c r="AA3482" t="s">
        <v>47</v>
      </c>
      <c r="AB3482" t="s">
        <v>72</v>
      </c>
      <c r="AE3482" t="s">
        <v>57</v>
      </c>
      <c r="AK3482">
        <v>70</v>
      </c>
    </row>
    <row r="3483" spans="1:41" x14ac:dyDescent="0.3">
      <c r="A3483" s="1">
        <v>43661</v>
      </c>
      <c r="B3483" s="2">
        <v>0.83037037037037031</v>
      </c>
      <c r="C3483" t="s">
        <v>39</v>
      </c>
      <c r="D3483" t="s">
        <v>13</v>
      </c>
      <c r="E3483">
        <v>189</v>
      </c>
      <c r="F3483" t="s">
        <v>40</v>
      </c>
      <c r="G3483" t="s">
        <v>276</v>
      </c>
      <c r="H3483" t="s">
        <v>41</v>
      </c>
      <c r="I3483">
        <v>300</v>
      </c>
      <c r="J3483" t="s">
        <v>42</v>
      </c>
      <c r="K3483" t="s">
        <v>276</v>
      </c>
      <c r="L3483">
        <v>56.977649999999997</v>
      </c>
      <c r="M3483">
        <v>-9.1799400000000002</v>
      </c>
      <c r="N3483" t="s">
        <v>129</v>
      </c>
      <c r="O3483" t="s">
        <v>54</v>
      </c>
      <c r="W3483">
        <v>2</v>
      </c>
      <c r="Y3483" t="s">
        <v>28</v>
      </c>
      <c r="Z3483" t="s">
        <v>52</v>
      </c>
      <c r="AA3483" t="s">
        <v>47</v>
      </c>
      <c r="AB3483" t="s">
        <v>72</v>
      </c>
      <c r="AE3483" t="s">
        <v>50</v>
      </c>
      <c r="AK3483">
        <v>70</v>
      </c>
    </row>
    <row r="3484" spans="1:41" x14ac:dyDescent="0.3">
      <c r="A3484" s="1">
        <v>43661</v>
      </c>
      <c r="B3484" s="2">
        <v>0.83251157407407417</v>
      </c>
      <c r="C3484" t="s">
        <v>39</v>
      </c>
      <c r="D3484" t="s">
        <v>13</v>
      </c>
      <c r="E3484">
        <v>189</v>
      </c>
      <c r="F3484" t="s">
        <v>40</v>
      </c>
      <c r="G3484" t="s">
        <v>276</v>
      </c>
      <c r="H3484" t="s">
        <v>41</v>
      </c>
      <c r="I3484">
        <v>300</v>
      </c>
      <c r="J3484" t="s">
        <v>42</v>
      </c>
      <c r="K3484" t="s">
        <v>276</v>
      </c>
      <c r="L3484">
        <v>56.985244999999999</v>
      </c>
      <c r="M3484">
        <v>-9.1871416666666708</v>
      </c>
      <c r="N3484" t="s">
        <v>129</v>
      </c>
      <c r="O3484" t="s">
        <v>44</v>
      </c>
      <c r="W3484">
        <v>4</v>
      </c>
      <c r="Z3484" t="s">
        <v>46</v>
      </c>
      <c r="AA3484" t="s">
        <v>107</v>
      </c>
      <c r="AE3484" t="s">
        <v>57</v>
      </c>
      <c r="AK3484">
        <v>70</v>
      </c>
    </row>
    <row r="3485" spans="1:41" x14ac:dyDescent="0.3">
      <c r="A3485" s="1">
        <v>43661</v>
      </c>
      <c r="B3485" s="2">
        <v>0.83261574074074074</v>
      </c>
      <c r="C3485" t="s">
        <v>39</v>
      </c>
      <c r="D3485" t="s">
        <v>13</v>
      </c>
      <c r="E3485">
        <v>189</v>
      </c>
      <c r="F3485" t="s">
        <v>40</v>
      </c>
      <c r="G3485" t="s">
        <v>276</v>
      </c>
      <c r="H3485" t="s">
        <v>41</v>
      </c>
      <c r="I3485">
        <v>300</v>
      </c>
      <c r="J3485" t="s">
        <v>42</v>
      </c>
      <c r="K3485" t="s">
        <v>276</v>
      </c>
      <c r="L3485">
        <v>56.9856433333333</v>
      </c>
      <c r="M3485">
        <v>-9.1875400000000003</v>
      </c>
      <c r="N3485" t="s">
        <v>129</v>
      </c>
      <c r="O3485" t="s">
        <v>61</v>
      </c>
      <c r="P3485">
        <v>2</v>
      </c>
      <c r="AA3485" t="s">
        <v>83</v>
      </c>
      <c r="AE3485" t="s">
        <v>57</v>
      </c>
      <c r="AK3485">
        <v>70</v>
      </c>
    </row>
    <row r="3486" spans="1:41" x14ac:dyDescent="0.3">
      <c r="A3486" s="1">
        <v>43661</v>
      </c>
      <c r="B3486" s="2">
        <v>0.83273148148148157</v>
      </c>
      <c r="C3486" t="s">
        <v>39</v>
      </c>
      <c r="D3486" t="s">
        <v>13</v>
      </c>
      <c r="E3486">
        <v>189</v>
      </c>
      <c r="F3486" t="s">
        <v>40</v>
      </c>
      <c r="G3486" t="s">
        <v>276</v>
      </c>
      <c r="H3486" t="s">
        <v>41</v>
      </c>
      <c r="I3486">
        <v>300</v>
      </c>
      <c r="J3486" t="s">
        <v>42</v>
      </c>
      <c r="K3486" t="s">
        <v>276</v>
      </c>
      <c r="L3486">
        <v>56.98601</v>
      </c>
      <c r="M3486">
        <v>-9.1878983333333295</v>
      </c>
      <c r="N3486" t="s">
        <v>129</v>
      </c>
      <c r="O3486" t="s">
        <v>61</v>
      </c>
      <c r="P3486">
        <v>1</v>
      </c>
      <c r="AA3486" t="s">
        <v>107</v>
      </c>
      <c r="AE3486" t="s">
        <v>57</v>
      </c>
      <c r="AK3486">
        <v>70</v>
      </c>
    </row>
    <row r="3487" spans="1:41" x14ac:dyDescent="0.3">
      <c r="A3487" s="1">
        <v>43661</v>
      </c>
      <c r="B3487" s="2">
        <v>0.83368055555555554</v>
      </c>
      <c r="C3487" t="s">
        <v>39</v>
      </c>
      <c r="D3487" t="s">
        <v>13</v>
      </c>
      <c r="E3487">
        <v>189</v>
      </c>
      <c r="F3487" t="s">
        <v>40</v>
      </c>
      <c r="G3487" t="s">
        <v>276</v>
      </c>
      <c r="H3487" t="s">
        <v>41</v>
      </c>
      <c r="I3487">
        <v>300</v>
      </c>
      <c r="J3487" t="s">
        <v>42</v>
      </c>
      <c r="K3487" t="s">
        <v>276</v>
      </c>
      <c r="L3487">
        <v>56.989418333333298</v>
      </c>
      <c r="M3487">
        <v>-9.1911466666666701</v>
      </c>
      <c r="N3487" t="s">
        <v>129</v>
      </c>
      <c r="O3487" t="s">
        <v>44</v>
      </c>
      <c r="W3487">
        <v>2</v>
      </c>
      <c r="Z3487" t="s">
        <v>46</v>
      </c>
      <c r="AA3487" t="s">
        <v>107</v>
      </c>
      <c r="AE3487" t="s">
        <v>57</v>
      </c>
      <c r="AK3487">
        <v>70</v>
      </c>
    </row>
    <row r="3488" spans="1:41" x14ac:dyDescent="0.3">
      <c r="A3488" s="1">
        <v>43661</v>
      </c>
      <c r="B3488" s="2">
        <v>0.83415509259259257</v>
      </c>
      <c r="C3488" t="s">
        <v>39</v>
      </c>
      <c r="D3488" t="s">
        <v>13</v>
      </c>
      <c r="E3488">
        <v>189</v>
      </c>
      <c r="F3488" t="s">
        <v>40</v>
      </c>
      <c r="G3488" t="s">
        <v>276</v>
      </c>
      <c r="H3488" t="s">
        <v>41</v>
      </c>
      <c r="I3488">
        <v>300</v>
      </c>
      <c r="J3488" t="s">
        <v>42</v>
      </c>
      <c r="K3488" t="s">
        <v>276</v>
      </c>
      <c r="L3488">
        <v>56.991088333333302</v>
      </c>
      <c r="M3488">
        <v>-9.1927066666666697</v>
      </c>
      <c r="N3488" t="s">
        <v>129</v>
      </c>
      <c r="O3488" t="s">
        <v>54</v>
      </c>
      <c r="W3488">
        <v>1</v>
      </c>
      <c r="Y3488" t="s">
        <v>28</v>
      </c>
      <c r="Z3488" t="s">
        <v>52</v>
      </c>
      <c r="AA3488" t="s">
        <v>47</v>
      </c>
      <c r="AB3488" t="s">
        <v>72</v>
      </c>
      <c r="AE3488" t="s">
        <v>57</v>
      </c>
      <c r="AK3488">
        <v>70</v>
      </c>
    </row>
    <row r="3489" spans="1:37" x14ac:dyDescent="0.3">
      <c r="A3489" s="1">
        <v>43661</v>
      </c>
      <c r="B3489" s="2">
        <v>0.83453703703703708</v>
      </c>
      <c r="C3489" t="s">
        <v>39</v>
      </c>
      <c r="D3489" t="s">
        <v>13</v>
      </c>
      <c r="E3489">
        <v>189</v>
      </c>
      <c r="F3489" t="s">
        <v>40</v>
      </c>
      <c r="G3489" t="s">
        <v>276</v>
      </c>
      <c r="H3489" t="s">
        <v>41</v>
      </c>
      <c r="I3489">
        <v>300</v>
      </c>
      <c r="J3489" t="s">
        <v>42</v>
      </c>
      <c r="K3489" t="s">
        <v>276</v>
      </c>
      <c r="L3489">
        <v>56.992465000000003</v>
      </c>
      <c r="M3489">
        <v>-9.1940633333333306</v>
      </c>
      <c r="N3489" t="s">
        <v>129</v>
      </c>
      <c r="O3489" t="s">
        <v>54</v>
      </c>
      <c r="W3489">
        <v>2</v>
      </c>
      <c r="Y3489" t="s">
        <v>28</v>
      </c>
      <c r="Z3489" t="s">
        <v>52</v>
      </c>
      <c r="AA3489" t="s">
        <v>47</v>
      </c>
      <c r="AB3489" t="s">
        <v>64</v>
      </c>
      <c r="AE3489" t="s">
        <v>57</v>
      </c>
      <c r="AK3489">
        <v>70</v>
      </c>
    </row>
    <row r="3490" spans="1:37" x14ac:dyDescent="0.3">
      <c r="A3490" s="1">
        <v>43661</v>
      </c>
      <c r="B3490" s="2">
        <v>0.83504629629629623</v>
      </c>
      <c r="C3490" t="s">
        <v>39</v>
      </c>
      <c r="D3490" t="s">
        <v>13</v>
      </c>
      <c r="E3490">
        <v>189</v>
      </c>
      <c r="F3490" t="s">
        <v>40</v>
      </c>
      <c r="G3490" t="s">
        <v>276</v>
      </c>
      <c r="H3490" t="s">
        <v>41</v>
      </c>
      <c r="I3490">
        <v>300</v>
      </c>
      <c r="J3490" t="s">
        <v>42</v>
      </c>
      <c r="K3490" t="s">
        <v>276</v>
      </c>
      <c r="L3490">
        <v>56.994329999999998</v>
      </c>
      <c r="M3490">
        <v>-9.1958266666666706</v>
      </c>
      <c r="N3490" t="s">
        <v>129</v>
      </c>
      <c r="O3490" t="s">
        <v>44</v>
      </c>
      <c r="W3490">
        <v>1</v>
      </c>
      <c r="Z3490" t="s">
        <v>46</v>
      </c>
      <c r="AA3490" t="s">
        <v>47</v>
      </c>
      <c r="AB3490" t="s">
        <v>53</v>
      </c>
      <c r="AE3490" t="s">
        <v>50</v>
      </c>
      <c r="AK3490">
        <v>70</v>
      </c>
    </row>
    <row r="3491" spans="1:37" x14ac:dyDescent="0.3">
      <c r="A3491" s="1">
        <v>43661</v>
      </c>
      <c r="B3491" s="2">
        <v>0.83519675925925929</v>
      </c>
      <c r="C3491" t="s">
        <v>39</v>
      </c>
      <c r="D3491" t="s">
        <v>13</v>
      </c>
      <c r="E3491">
        <v>189</v>
      </c>
      <c r="F3491" t="s">
        <v>40</v>
      </c>
      <c r="G3491" t="s">
        <v>276</v>
      </c>
      <c r="H3491" t="s">
        <v>41</v>
      </c>
      <c r="I3491">
        <v>300</v>
      </c>
      <c r="J3491" t="s">
        <v>42</v>
      </c>
      <c r="K3491" t="s">
        <v>276</v>
      </c>
      <c r="L3491">
        <v>56.994876666666698</v>
      </c>
      <c r="M3491">
        <v>-9.1963133333333307</v>
      </c>
      <c r="N3491" t="s">
        <v>129</v>
      </c>
      <c r="O3491" t="s">
        <v>54</v>
      </c>
      <c r="W3491">
        <v>1</v>
      </c>
      <c r="Y3491" t="s">
        <v>28</v>
      </c>
      <c r="Z3491" t="s">
        <v>52</v>
      </c>
      <c r="AA3491" t="s">
        <v>47</v>
      </c>
      <c r="AB3491" t="s">
        <v>53</v>
      </c>
      <c r="AE3491" t="s">
        <v>50</v>
      </c>
      <c r="AK3491">
        <v>70</v>
      </c>
    </row>
    <row r="3492" spans="1:37" x14ac:dyDescent="0.3">
      <c r="A3492" s="1">
        <v>43661</v>
      </c>
      <c r="B3492" s="2">
        <v>0.83528935185185194</v>
      </c>
      <c r="C3492" t="s">
        <v>39</v>
      </c>
      <c r="D3492" t="s">
        <v>13</v>
      </c>
      <c r="E3492">
        <v>189</v>
      </c>
      <c r="F3492" t="s">
        <v>40</v>
      </c>
      <c r="G3492" t="s">
        <v>276</v>
      </c>
      <c r="H3492" t="s">
        <v>41</v>
      </c>
      <c r="I3492">
        <v>300</v>
      </c>
      <c r="J3492" t="s">
        <v>42</v>
      </c>
      <c r="K3492" t="s">
        <v>276</v>
      </c>
      <c r="L3492">
        <v>56.995204999999999</v>
      </c>
      <c r="M3492">
        <v>-9.1966249999999992</v>
      </c>
      <c r="N3492" t="s">
        <v>129</v>
      </c>
      <c r="O3492" t="s">
        <v>100</v>
      </c>
      <c r="W3492">
        <v>1</v>
      </c>
      <c r="Y3492" t="s">
        <v>28</v>
      </c>
      <c r="Z3492" t="s">
        <v>52</v>
      </c>
      <c r="AA3492" t="s">
        <v>47</v>
      </c>
      <c r="AB3492" t="s">
        <v>53</v>
      </c>
      <c r="AE3492" t="s">
        <v>50</v>
      </c>
      <c r="AK3492">
        <v>70</v>
      </c>
    </row>
    <row r="3493" spans="1:37" x14ac:dyDescent="0.3">
      <c r="A3493" s="1">
        <v>43661</v>
      </c>
      <c r="B3493" s="2">
        <v>0.83557870370370368</v>
      </c>
      <c r="C3493" t="s">
        <v>39</v>
      </c>
      <c r="D3493" t="s">
        <v>13</v>
      </c>
      <c r="E3493">
        <v>189</v>
      </c>
      <c r="F3493" t="s">
        <v>40</v>
      </c>
      <c r="G3493" t="s">
        <v>276</v>
      </c>
      <c r="H3493" t="s">
        <v>41</v>
      </c>
      <c r="I3493">
        <v>300</v>
      </c>
      <c r="J3493" t="s">
        <v>42</v>
      </c>
      <c r="K3493" t="s">
        <v>276</v>
      </c>
      <c r="L3493">
        <v>56.9962016666667</v>
      </c>
      <c r="M3493">
        <v>-9.1975666666666704</v>
      </c>
      <c r="N3493" t="s">
        <v>129</v>
      </c>
      <c r="O3493" t="s">
        <v>118</v>
      </c>
      <c r="W3493">
        <v>1</v>
      </c>
      <c r="Y3493" t="s">
        <v>28</v>
      </c>
      <c r="Z3493" t="s">
        <v>52</v>
      </c>
      <c r="AA3493" t="s">
        <v>47</v>
      </c>
      <c r="AB3493" t="s">
        <v>72</v>
      </c>
      <c r="AE3493" t="s">
        <v>57</v>
      </c>
      <c r="AK3493">
        <v>70</v>
      </c>
    </row>
    <row r="3494" spans="1:37" x14ac:dyDescent="0.3">
      <c r="A3494" s="1">
        <v>43661</v>
      </c>
      <c r="B3494" s="2">
        <v>0.83577546296296301</v>
      </c>
      <c r="C3494" t="s">
        <v>39</v>
      </c>
      <c r="D3494" t="s">
        <v>13</v>
      </c>
      <c r="E3494">
        <v>189</v>
      </c>
      <c r="F3494" t="s">
        <v>40</v>
      </c>
      <c r="G3494" t="s">
        <v>276</v>
      </c>
      <c r="H3494" t="s">
        <v>41</v>
      </c>
      <c r="I3494">
        <v>300</v>
      </c>
      <c r="J3494" t="s">
        <v>42</v>
      </c>
      <c r="K3494" t="s">
        <v>276</v>
      </c>
      <c r="L3494">
        <v>56.996891666666698</v>
      </c>
      <c r="M3494">
        <v>-9.1982350000000004</v>
      </c>
      <c r="N3494" t="s">
        <v>129</v>
      </c>
      <c r="O3494" t="s">
        <v>54</v>
      </c>
      <c r="W3494">
        <v>1</v>
      </c>
      <c r="Y3494" t="s">
        <v>28</v>
      </c>
      <c r="Z3494" t="s">
        <v>52</v>
      </c>
      <c r="AA3494" t="s">
        <v>47</v>
      </c>
      <c r="AB3494" t="s">
        <v>53</v>
      </c>
      <c r="AE3494" t="s">
        <v>50</v>
      </c>
      <c r="AK3494">
        <v>70</v>
      </c>
    </row>
    <row r="3495" spans="1:37" x14ac:dyDescent="0.3">
      <c r="A3495" s="1">
        <v>43661</v>
      </c>
      <c r="B3495" s="2">
        <v>0.83773148148148147</v>
      </c>
      <c r="C3495" t="s">
        <v>39</v>
      </c>
      <c r="D3495" t="s">
        <v>13</v>
      </c>
      <c r="E3495">
        <v>189</v>
      </c>
      <c r="F3495" t="s">
        <v>40</v>
      </c>
      <c r="G3495" t="s">
        <v>276</v>
      </c>
      <c r="H3495" t="s">
        <v>41</v>
      </c>
      <c r="I3495">
        <v>300</v>
      </c>
      <c r="J3495" t="s">
        <v>42</v>
      </c>
      <c r="K3495" t="s">
        <v>276</v>
      </c>
      <c r="L3495">
        <v>57.003895</v>
      </c>
      <c r="M3495">
        <v>-9.2048799999999993</v>
      </c>
      <c r="N3495" t="s">
        <v>129</v>
      </c>
      <c r="O3495" t="s">
        <v>100</v>
      </c>
      <c r="W3495">
        <v>1</v>
      </c>
      <c r="Y3495" t="s">
        <v>28</v>
      </c>
      <c r="Z3495" t="s">
        <v>52</v>
      </c>
      <c r="AA3495" t="s">
        <v>47</v>
      </c>
      <c r="AB3495" t="s">
        <v>82</v>
      </c>
      <c r="AE3495" t="s">
        <v>57</v>
      </c>
      <c r="AK3495">
        <v>70</v>
      </c>
    </row>
    <row r="3496" spans="1:37" x14ac:dyDescent="0.3">
      <c r="A3496" s="1">
        <v>43661</v>
      </c>
      <c r="B3496" s="2">
        <v>0.83800925925925929</v>
      </c>
      <c r="C3496" t="s">
        <v>39</v>
      </c>
      <c r="D3496" t="s">
        <v>13</v>
      </c>
      <c r="E3496">
        <v>189</v>
      </c>
      <c r="F3496" t="s">
        <v>40</v>
      </c>
      <c r="G3496" t="s">
        <v>276</v>
      </c>
      <c r="H3496" t="s">
        <v>41</v>
      </c>
      <c r="I3496">
        <v>300</v>
      </c>
      <c r="J3496" t="s">
        <v>42</v>
      </c>
      <c r="K3496" t="s">
        <v>276</v>
      </c>
      <c r="L3496">
        <v>57.004891666666701</v>
      </c>
      <c r="M3496">
        <v>-9.2058250000000008</v>
      </c>
      <c r="N3496" t="s">
        <v>129</v>
      </c>
      <c r="O3496" t="s">
        <v>100</v>
      </c>
      <c r="W3496">
        <v>24</v>
      </c>
      <c r="Y3496" t="s">
        <v>28</v>
      </c>
      <c r="Z3496" t="s">
        <v>52</v>
      </c>
      <c r="AA3496" t="s">
        <v>107</v>
      </c>
      <c r="AE3496" t="s">
        <v>57</v>
      </c>
      <c r="AK3496">
        <v>70</v>
      </c>
    </row>
    <row r="3497" spans="1:37" x14ac:dyDescent="0.3">
      <c r="A3497" s="1">
        <v>43661</v>
      </c>
      <c r="B3497" s="2">
        <v>0.83881944444444445</v>
      </c>
      <c r="C3497" t="s">
        <v>39</v>
      </c>
      <c r="D3497" t="s">
        <v>13</v>
      </c>
      <c r="E3497">
        <v>189</v>
      </c>
      <c r="F3497" t="s">
        <v>40</v>
      </c>
      <c r="G3497" t="s">
        <v>276</v>
      </c>
      <c r="H3497" t="s">
        <v>41</v>
      </c>
      <c r="I3497">
        <v>300</v>
      </c>
      <c r="J3497" t="s">
        <v>42</v>
      </c>
      <c r="K3497" t="s">
        <v>276</v>
      </c>
      <c r="L3497">
        <v>57.007770000000001</v>
      </c>
      <c r="M3497">
        <v>-9.2086249999999996</v>
      </c>
      <c r="N3497" t="s">
        <v>129</v>
      </c>
      <c r="O3497" t="s">
        <v>121</v>
      </c>
      <c r="W3497">
        <v>3</v>
      </c>
      <c r="Y3497" t="s">
        <v>28</v>
      </c>
      <c r="Z3497" t="s">
        <v>52</v>
      </c>
      <c r="AA3497" t="s">
        <v>47</v>
      </c>
      <c r="AB3497" t="s">
        <v>72</v>
      </c>
      <c r="AE3497" t="s">
        <v>57</v>
      </c>
      <c r="AK3497">
        <v>70</v>
      </c>
    </row>
    <row r="3498" spans="1:37" x14ac:dyDescent="0.3">
      <c r="A3498" s="1">
        <v>43661</v>
      </c>
      <c r="B3498" s="2">
        <v>0.83899305555555559</v>
      </c>
      <c r="C3498" t="s">
        <v>39</v>
      </c>
      <c r="D3498" t="s">
        <v>13</v>
      </c>
      <c r="E3498">
        <v>189</v>
      </c>
      <c r="F3498" t="s">
        <v>40</v>
      </c>
      <c r="G3498" t="s">
        <v>276</v>
      </c>
      <c r="H3498" t="s">
        <v>41</v>
      </c>
      <c r="I3498">
        <v>300</v>
      </c>
      <c r="J3498" t="s">
        <v>42</v>
      </c>
      <c r="K3498" t="s">
        <v>276</v>
      </c>
      <c r="L3498">
        <v>57.0083816666667</v>
      </c>
      <c r="M3498">
        <v>-9.2092100000000006</v>
      </c>
      <c r="N3498" t="s">
        <v>129</v>
      </c>
      <c r="O3498" t="s">
        <v>100</v>
      </c>
      <c r="W3498">
        <v>7</v>
      </c>
      <c r="Y3498" t="s">
        <v>28</v>
      </c>
      <c r="Z3498" t="s">
        <v>52</v>
      </c>
      <c r="AA3498" t="s">
        <v>47</v>
      </c>
      <c r="AB3498" t="s">
        <v>72</v>
      </c>
      <c r="AE3498" t="s">
        <v>57</v>
      </c>
      <c r="AK3498">
        <v>70</v>
      </c>
    </row>
    <row r="3499" spans="1:37" x14ac:dyDescent="0.3">
      <c r="A3499" s="1">
        <v>43661</v>
      </c>
      <c r="B3499" s="2">
        <v>0.83979166666666671</v>
      </c>
      <c r="C3499" t="s">
        <v>39</v>
      </c>
      <c r="D3499" t="s">
        <v>13</v>
      </c>
      <c r="E3499">
        <v>189</v>
      </c>
      <c r="F3499" t="s">
        <v>40</v>
      </c>
      <c r="G3499" t="s">
        <v>276</v>
      </c>
      <c r="H3499" t="s">
        <v>41</v>
      </c>
      <c r="I3499">
        <v>300</v>
      </c>
      <c r="J3499" t="s">
        <v>42</v>
      </c>
      <c r="K3499" t="s">
        <v>276</v>
      </c>
      <c r="L3499">
        <v>57.011188333333301</v>
      </c>
      <c r="M3499">
        <v>-9.2119116666666692</v>
      </c>
      <c r="N3499" t="s">
        <v>129</v>
      </c>
      <c r="O3499" t="s">
        <v>44</v>
      </c>
      <c r="W3499">
        <v>1</v>
      </c>
      <c r="Z3499" t="s">
        <v>46</v>
      </c>
      <c r="AA3499" t="s">
        <v>47</v>
      </c>
      <c r="AB3499" t="s">
        <v>53</v>
      </c>
      <c r="AE3499" t="s">
        <v>57</v>
      </c>
      <c r="AK3499">
        <v>70</v>
      </c>
    </row>
    <row r="3500" spans="1:37" x14ac:dyDescent="0.3">
      <c r="A3500" s="1">
        <v>43661</v>
      </c>
      <c r="B3500" s="2">
        <v>0.83988425925925936</v>
      </c>
      <c r="C3500" t="s">
        <v>39</v>
      </c>
      <c r="D3500" t="s">
        <v>13</v>
      </c>
      <c r="E3500">
        <v>189</v>
      </c>
      <c r="F3500" t="s">
        <v>40</v>
      </c>
      <c r="G3500" t="s">
        <v>276</v>
      </c>
      <c r="H3500" t="s">
        <v>41</v>
      </c>
      <c r="I3500">
        <v>300</v>
      </c>
      <c r="J3500" t="s">
        <v>42</v>
      </c>
      <c r="K3500" t="s">
        <v>276</v>
      </c>
      <c r="L3500">
        <v>57.011510000000001</v>
      </c>
      <c r="M3500">
        <v>-9.2122483333333296</v>
      </c>
      <c r="N3500" t="s">
        <v>129</v>
      </c>
      <c r="O3500" t="s">
        <v>61</v>
      </c>
      <c r="P3500">
        <v>1</v>
      </c>
      <c r="AA3500" t="s">
        <v>47</v>
      </c>
      <c r="AB3500" t="s">
        <v>72</v>
      </c>
      <c r="AE3500" t="s">
        <v>50</v>
      </c>
      <c r="AK3500">
        <v>70</v>
      </c>
    </row>
    <row r="3501" spans="1:37" x14ac:dyDescent="0.3">
      <c r="A3501" s="1">
        <v>43661</v>
      </c>
      <c r="B3501" s="2">
        <v>0.84118055555555549</v>
      </c>
      <c r="C3501" t="s">
        <v>39</v>
      </c>
      <c r="D3501" t="s">
        <v>13</v>
      </c>
      <c r="E3501">
        <v>189</v>
      </c>
      <c r="F3501" t="s">
        <v>40</v>
      </c>
      <c r="G3501" t="s">
        <v>276</v>
      </c>
      <c r="H3501" t="s">
        <v>41</v>
      </c>
      <c r="I3501">
        <v>300</v>
      </c>
      <c r="J3501" t="s">
        <v>42</v>
      </c>
      <c r="K3501" t="s">
        <v>276</v>
      </c>
      <c r="L3501">
        <v>57.016201666666703</v>
      </c>
      <c r="M3501">
        <v>-9.2165166666666707</v>
      </c>
      <c r="N3501" t="s">
        <v>129</v>
      </c>
      <c r="O3501" t="s">
        <v>61</v>
      </c>
      <c r="P3501">
        <v>1</v>
      </c>
      <c r="AA3501" t="s">
        <v>47</v>
      </c>
      <c r="AB3501" t="s">
        <v>72</v>
      </c>
      <c r="AE3501" t="s">
        <v>50</v>
      </c>
      <c r="AK3501">
        <v>70</v>
      </c>
    </row>
    <row r="3502" spans="1:37" x14ac:dyDescent="0.3">
      <c r="A3502" s="1">
        <v>43661</v>
      </c>
      <c r="B3502" s="2">
        <v>0.84130787037037036</v>
      </c>
      <c r="C3502" t="s">
        <v>39</v>
      </c>
      <c r="D3502" t="s">
        <v>13</v>
      </c>
      <c r="E3502">
        <v>189</v>
      </c>
      <c r="F3502" t="s">
        <v>40</v>
      </c>
      <c r="G3502" t="s">
        <v>276</v>
      </c>
      <c r="H3502" t="s">
        <v>41</v>
      </c>
      <c r="I3502">
        <v>300</v>
      </c>
      <c r="J3502" t="s">
        <v>42</v>
      </c>
      <c r="K3502" t="s">
        <v>276</v>
      </c>
      <c r="L3502">
        <v>57.016626666666703</v>
      </c>
      <c r="M3502">
        <v>-9.2168916666666707</v>
      </c>
      <c r="N3502" t="s">
        <v>129</v>
      </c>
      <c r="O3502" t="s">
        <v>54</v>
      </c>
      <c r="W3502">
        <v>3</v>
      </c>
      <c r="Y3502" t="s">
        <v>28</v>
      </c>
      <c r="Z3502" t="s">
        <v>52</v>
      </c>
      <c r="AA3502" t="s">
        <v>47</v>
      </c>
      <c r="AB3502" t="s">
        <v>64</v>
      </c>
      <c r="AE3502" t="s">
        <v>57</v>
      </c>
      <c r="AK3502">
        <v>70</v>
      </c>
    </row>
    <row r="3503" spans="1:37" x14ac:dyDescent="0.3">
      <c r="A3503" s="1">
        <v>43661</v>
      </c>
      <c r="B3503" s="2">
        <v>0.84185185185185185</v>
      </c>
      <c r="C3503" t="s">
        <v>39</v>
      </c>
      <c r="D3503" t="s">
        <v>13</v>
      </c>
      <c r="E3503">
        <v>189</v>
      </c>
      <c r="F3503" t="s">
        <v>40</v>
      </c>
      <c r="G3503" t="s">
        <v>276</v>
      </c>
      <c r="H3503" t="s">
        <v>41</v>
      </c>
      <c r="I3503">
        <v>300</v>
      </c>
      <c r="J3503" t="s">
        <v>42</v>
      </c>
      <c r="K3503" t="s">
        <v>276</v>
      </c>
      <c r="L3503">
        <v>57.018583333333297</v>
      </c>
      <c r="M3503">
        <v>-9.2186083333333304</v>
      </c>
      <c r="N3503" t="s">
        <v>129</v>
      </c>
      <c r="O3503" t="s">
        <v>147</v>
      </c>
      <c r="W3503">
        <v>1</v>
      </c>
      <c r="Y3503" t="s">
        <v>28</v>
      </c>
      <c r="Z3503" t="s">
        <v>52</v>
      </c>
      <c r="AA3503" t="s">
        <v>47</v>
      </c>
      <c r="AB3503" t="s">
        <v>53</v>
      </c>
      <c r="AE3503" t="s">
        <v>57</v>
      </c>
      <c r="AK3503">
        <v>70</v>
      </c>
    </row>
    <row r="3504" spans="1:37" x14ac:dyDescent="0.3">
      <c r="A3504" s="1">
        <v>43661</v>
      </c>
      <c r="B3504" s="2">
        <v>0.84762731481481479</v>
      </c>
      <c r="C3504" t="s">
        <v>39</v>
      </c>
      <c r="D3504" t="s">
        <v>13</v>
      </c>
      <c r="E3504">
        <v>189</v>
      </c>
      <c r="F3504" t="s">
        <v>40</v>
      </c>
      <c r="G3504" t="s">
        <v>276</v>
      </c>
      <c r="H3504" t="s">
        <v>41</v>
      </c>
      <c r="I3504">
        <v>300</v>
      </c>
      <c r="J3504" t="s">
        <v>42</v>
      </c>
      <c r="K3504" t="s">
        <v>276</v>
      </c>
      <c r="L3504">
        <v>57.039431666666701</v>
      </c>
      <c r="M3504">
        <v>-9.2370999999999999</v>
      </c>
      <c r="N3504" t="s">
        <v>129</v>
      </c>
      <c r="O3504" t="s">
        <v>121</v>
      </c>
      <c r="W3504">
        <v>1</v>
      </c>
      <c r="Y3504" t="s">
        <v>28</v>
      </c>
      <c r="Z3504" t="s">
        <v>52</v>
      </c>
      <c r="AA3504" t="s">
        <v>47</v>
      </c>
      <c r="AB3504" t="s">
        <v>56</v>
      </c>
      <c r="AE3504" t="s">
        <v>50</v>
      </c>
      <c r="AK3504">
        <v>70</v>
      </c>
    </row>
    <row r="3505" spans="1:41" x14ac:dyDescent="0.3">
      <c r="A3505" s="1">
        <v>43661</v>
      </c>
      <c r="B3505" s="2">
        <v>0.85050925925925924</v>
      </c>
      <c r="C3505" t="s">
        <v>39</v>
      </c>
      <c r="D3505" t="s">
        <v>13</v>
      </c>
      <c r="E3505">
        <v>189</v>
      </c>
      <c r="F3505" t="s">
        <v>40</v>
      </c>
      <c r="G3505" t="s">
        <v>276</v>
      </c>
      <c r="H3505" t="s">
        <v>41</v>
      </c>
      <c r="I3505">
        <v>300</v>
      </c>
      <c r="J3505" t="s">
        <v>42</v>
      </c>
      <c r="K3505" t="s">
        <v>276</v>
      </c>
      <c r="L3505">
        <v>57.0498433333333</v>
      </c>
      <c r="M3505">
        <v>-9.2465033333333295</v>
      </c>
      <c r="N3505" t="s">
        <v>129</v>
      </c>
      <c r="O3505" t="s">
        <v>44</v>
      </c>
      <c r="W3505">
        <v>1</v>
      </c>
      <c r="Z3505" t="s">
        <v>46</v>
      </c>
      <c r="AA3505" t="s">
        <v>47</v>
      </c>
      <c r="AB3505" t="s">
        <v>53</v>
      </c>
      <c r="AE3505" t="s">
        <v>57</v>
      </c>
      <c r="AK3505">
        <v>70</v>
      </c>
    </row>
    <row r="3506" spans="1:41" x14ac:dyDescent="0.3">
      <c r="A3506" s="1">
        <v>43661</v>
      </c>
      <c r="B3506" s="2">
        <v>0.85081018518518514</v>
      </c>
      <c r="C3506" t="s">
        <v>39</v>
      </c>
      <c r="D3506" t="s">
        <v>13</v>
      </c>
      <c r="E3506">
        <v>189</v>
      </c>
      <c r="F3506" t="s">
        <v>40</v>
      </c>
      <c r="G3506" t="s">
        <v>276</v>
      </c>
      <c r="H3506" t="s">
        <v>41</v>
      </c>
      <c r="I3506">
        <v>300</v>
      </c>
      <c r="J3506" t="s">
        <v>42</v>
      </c>
      <c r="K3506" t="s">
        <v>276</v>
      </c>
      <c r="L3506">
        <v>57.050888333333297</v>
      </c>
      <c r="M3506">
        <v>-9.2474733333333301</v>
      </c>
      <c r="N3506" t="s">
        <v>102</v>
      </c>
      <c r="O3506" t="s">
        <v>179</v>
      </c>
      <c r="AF3506">
        <v>2</v>
      </c>
      <c r="AK3506">
        <v>70</v>
      </c>
      <c r="AO3506" t="s">
        <v>151</v>
      </c>
    </row>
    <row r="3507" spans="1:41" x14ac:dyDescent="0.3">
      <c r="A3507" s="1">
        <v>43661</v>
      </c>
      <c r="B3507" s="2">
        <v>0.85734953703703709</v>
      </c>
      <c r="C3507" t="s">
        <v>39</v>
      </c>
      <c r="D3507" t="s">
        <v>13</v>
      </c>
      <c r="E3507">
        <v>189</v>
      </c>
      <c r="F3507" t="s">
        <v>40</v>
      </c>
      <c r="G3507" t="s">
        <v>276</v>
      </c>
      <c r="H3507" t="s">
        <v>41</v>
      </c>
      <c r="I3507">
        <v>300</v>
      </c>
      <c r="J3507" t="s">
        <v>42</v>
      </c>
      <c r="K3507" t="s">
        <v>276</v>
      </c>
      <c r="L3507">
        <v>57.074528333333298</v>
      </c>
      <c r="M3507">
        <v>-9.2691616666666707</v>
      </c>
      <c r="N3507" t="s">
        <v>102</v>
      </c>
      <c r="O3507" t="s">
        <v>181</v>
      </c>
      <c r="AF3507">
        <v>20</v>
      </c>
      <c r="AK3507">
        <v>70</v>
      </c>
      <c r="AL3507">
        <v>70</v>
      </c>
      <c r="AO3507" t="s">
        <v>151</v>
      </c>
    </row>
    <row r="3508" spans="1:41" x14ac:dyDescent="0.3">
      <c r="A3508" s="1">
        <v>43661</v>
      </c>
      <c r="B3508" s="2">
        <v>0.86350694444444442</v>
      </c>
      <c r="C3508" t="s">
        <v>39</v>
      </c>
      <c r="D3508" t="s">
        <v>13</v>
      </c>
      <c r="E3508">
        <v>189</v>
      </c>
      <c r="F3508" t="s">
        <v>40</v>
      </c>
      <c r="G3508" t="s">
        <v>276</v>
      </c>
      <c r="H3508" t="s">
        <v>41</v>
      </c>
      <c r="I3508">
        <v>300</v>
      </c>
      <c r="J3508" t="s">
        <v>42</v>
      </c>
      <c r="K3508" t="s">
        <v>276</v>
      </c>
      <c r="L3508">
        <v>57.097103333333301</v>
      </c>
      <c r="M3508">
        <v>-9.2900233333333304</v>
      </c>
      <c r="N3508" t="s">
        <v>129</v>
      </c>
      <c r="O3508" t="s">
        <v>44</v>
      </c>
      <c r="W3508">
        <v>26</v>
      </c>
      <c r="Z3508" t="s">
        <v>46</v>
      </c>
      <c r="AA3508" t="s">
        <v>47</v>
      </c>
      <c r="AE3508" t="s">
        <v>57</v>
      </c>
      <c r="AK3508">
        <v>70</v>
      </c>
      <c r="AL3508">
        <v>70</v>
      </c>
    </row>
    <row r="3509" spans="1:41" x14ac:dyDescent="0.3">
      <c r="A3509" s="1">
        <v>43661</v>
      </c>
      <c r="B3509" s="2">
        <v>0.86380787037037043</v>
      </c>
      <c r="C3509" t="s">
        <v>39</v>
      </c>
      <c r="D3509" t="s">
        <v>13</v>
      </c>
      <c r="E3509">
        <v>189</v>
      </c>
      <c r="F3509" t="s">
        <v>40</v>
      </c>
      <c r="G3509" t="s">
        <v>276</v>
      </c>
      <c r="H3509" t="s">
        <v>41</v>
      </c>
      <c r="I3509">
        <v>300</v>
      </c>
      <c r="J3509" t="s">
        <v>42</v>
      </c>
      <c r="K3509" t="s">
        <v>276</v>
      </c>
      <c r="L3509">
        <v>57.098196666666702</v>
      </c>
      <c r="M3509">
        <v>-9.2910233333333299</v>
      </c>
      <c r="N3509" t="s">
        <v>102</v>
      </c>
      <c r="O3509" t="s">
        <v>181</v>
      </c>
      <c r="AF3509">
        <v>15</v>
      </c>
      <c r="AK3509">
        <v>85</v>
      </c>
      <c r="AL3509">
        <v>70</v>
      </c>
      <c r="AO3509" t="s">
        <v>151</v>
      </c>
    </row>
    <row r="3510" spans="1:41" x14ac:dyDescent="0.3">
      <c r="A3510" s="1">
        <v>43661</v>
      </c>
      <c r="B3510" s="2">
        <v>0.8695949074074073</v>
      </c>
      <c r="C3510" t="s">
        <v>39</v>
      </c>
      <c r="D3510" t="s">
        <v>13</v>
      </c>
      <c r="E3510">
        <v>189</v>
      </c>
      <c r="F3510" t="s">
        <v>40</v>
      </c>
      <c r="G3510" t="s">
        <v>276</v>
      </c>
      <c r="H3510" t="s">
        <v>41</v>
      </c>
      <c r="I3510">
        <v>300</v>
      </c>
      <c r="J3510" t="s">
        <v>42</v>
      </c>
      <c r="K3510" t="s">
        <v>276</v>
      </c>
      <c r="L3510">
        <v>57.117444999999996</v>
      </c>
      <c r="M3510">
        <v>-9.3032116666666695</v>
      </c>
      <c r="N3510" t="s">
        <v>102</v>
      </c>
      <c r="O3510" t="s">
        <v>165</v>
      </c>
      <c r="AF3510">
        <v>3</v>
      </c>
      <c r="AK3510">
        <v>72</v>
      </c>
      <c r="AL3510">
        <v>70</v>
      </c>
      <c r="AO3510" t="s">
        <v>151</v>
      </c>
    </row>
    <row r="3511" spans="1:41" x14ac:dyDescent="0.3">
      <c r="A3511" s="1">
        <v>43661</v>
      </c>
      <c r="B3511" s="2">
        <v>0.60803240740740738</v>
      </c>
      <c r="C3511" t="s">
        <v>39</v>
      </c>
      <c r="D3511" t="s">
        <v>13</v>
      </c>
      <c r="E3511">
        <v>187</v>
      </c>
      <c r="F3511" t="s">
        <v>40</v>
      </c>
      <c r="G3511" t="s">
        <v>276</v>
      </c>
      <c r="H3511" t="s">
        <v>41</v>
      </c>
      <c r="I3511">
        <v>300</v>
      </c>
      <c r="J3511" t="s">
        <v>42</v>
      </c>
      <c r="K3511" t="s">
        <v>276</v>
      </c>
      <c r="L3511">
        <v>56.8670166666667</v>
      </c>
      <c r="M3511">
        <v>-8.2796149999999997</v>
      </c>
      <c r="N3511" t="s">
        <v>129</v>
      </c>
      <c r="O3511" t="s">
        <v>61</v>
      </c>
      <c r="P3511">
        <v>1</v>
      </c>
      <c r="AA3511" t="s">
        <v>47</v>
      </c>
      <c r="AB3511" t="s">
        <v>55</v>
      </c>
      <c r="AE3511" t="s">
        <v>50</v>
      </c>
    </row>
    <row r="3512" spans="1:41" x14ac:dyDescent="0.3">
      <c r="A3512" s="1">
        <v>43661</v>
      </c>
      <c r="B3512" s="2">
        <v>0.60864583333333333</v>
      </c>
      <c r="C3512" t="s">
        <v>39</v>
      </c>
      <c r="D3512" t="s">
        <v>13</v>
      </c>
      <c r="E3512">
        <v>187</v>
      </c>
      <c r="F3512" t="s">
        <v>40</v>
      </c>
      <c r="G3512" t="s">
        <v>276</v>
      </c>
      <c r="H3512" t="s">
        <v>41</v>
      </c>
      <c r="I3512">
        <v>300</v>
      </c>
      <c r="J3512" t="s">
        <v>42</v>
      </c>
      <c r="K3512" t="s">
        <v>276</v>
      </c>
      <c r="L3512">
        <v>56.8669783333333</v>
      </c>
      <c r="M3512">
        <v>-8.2841500000000003</v>
      </c>
      <c r="N3512" t="s">
        <v>129</v>
      </c>
      <c r="O3512" t="s">
        <v>44</v>
      </c>
      <c r="W3512">
        <v>1</v>
      </c>
      <c r="Z3512" t="s">
        <v>46</v>
      </c>
      <c r="AA3512" t="s">
        <v>47</v>
      </c>
      <c r="AB3512" t="s">
        <v>64</v>
      </c>
      <c r="AE3512" t="s">
        <v>50</v>
      </c>
    </row>
    <row r="3513" spans="1:41" x14ac:dyDescent="0.3">
      <c r="A3513" s="1">
        <v>43661</v>
      </c>
      <c r="B3513" s="2">
        <v>0.61111111111111105</v>
      </c>
      <c r="C3513" t="s">
        <v>39</v>
      </c>
      <c r="D3513" t="s">
        <v>13</v>
      </c>
      <c r="E3513">
        <v>187</v>
      </c>
      <c r="F3513" t="s">
        <v>40</v>
      </c>
      <c r="G3513" t="s">
        <v>276</v>
      </c>
      <c r="H3513" t="s">
        <v>41</v>
      </c>
      <c r="I3513">
        <v>300</v>
      </c>
      <c r="J3513" t="s">
        <v>42</v>
      </c>
      <c r="K3513" t="s">
        <v>276</v>
      </c>
      <c r="L3513">
        <v>56.866815000000003</v>
      </c>
      <c r="M3513">
        <v>-8.3021633333333291</v>
      </c>
      <c r="N3513" t="s">
        <v>129</v>
      </c>
      <c r="O3513" t="s">
        <v>61</v>
      </c>
      <c r="P3513">
        <v>1</v>
      </c>
      <c r="AA3513" t="s">
        <v>47</v>
      </c>
      <c r="AB3513" t="s">
        <v>53</v>
      </c>
      <c r="AE3513" t="s">
        <v>50</v>
      </c>
    </row>
    <row r="3514" spans="1:41" x14ac:dyDescent="0.3">
      <c r="A3514" s="1">
        <v>43661</v>
      </c>
      <c r="B3514" s="2">
        <v>0.61197916666666663</v>
      </c>
      <c r="C3514" t="s">
        <v>39</v>
      </c>
      <c r="D3514" t="s">
        <v>13</v>
      </c>
      <c r="E3514">
        <v>187</v>
      </c>
      <c r="F3514" t="s">
        <v>40</v>
      </c>
      <c r="G3514" t="s">
        <v>276</v>
      </c>
      <c r="H3514" t="s">
        <v>41</v>
      </c>
      <c r="I3514">
        <v>300</v>
      </c>
      <c r="J3514" t="s">
        <v>42</v>
      </c>
      <c r="K3514" t="s">
        <v>276</v>
      </c>
      <c r="L3514">
        <v>56.8667333333333</v>
      </c>
      <c r="M3514">
        <v>-8.308465</v>
      </c>
      <c r="N3514" t="s">
        <v>129</v>
      </c>
      <c r="O3514" t="s">
        <v>61</v>
      </c>
      <c r="P3514">
        <v>2</v>
      </c>
      <c r="AA3514" t="s">
        <v>47</v>
      </c>
      <c r="AB3514" t="s">
        <v>72</v>
      </c>
      <c r="AE3514" t="s">
        <v>50</v>
      </c>
    </row>
    <row r="3515" spans="1:41" x14ac:dyDescent="0.3">
      <c r="A3515" s="1">
        <v>43661</v>
      </c>
      <c r="B3515" s="2">
        <v>0.61449074074074073</v>
      </c>
      <c r="C3515" t="s">
        <v>39</v>
      </c>
      <c r="D3515" t="s">
        <v>13</v>
      </c>
      <c r="E3515">
        <v>187</v>
      </c>
      <c r="F3515" t="s">
        <v>40</v>
      </c>
      <c r="G3515" t="s">
        <v>276</v>
      </c>
      <c r="H3515" t="s">
        <v>41</v>
      </c>
      <c r="I3515">
        <v>300</v>
      </c>
      <c r="J3515" t="s">
        <v>42</v>
      </c>
      <c r="K3515" t="s">
        <v>276</v>
      </c>
      <c r="L3515">
        <v>56.866540000000001</v>
      </c>
      <c r="M3515">
        <v>-8.3268500000000003</v>
      </c>
      <c r="N3515" t="s">
        <v>129</v>
      </c>
      <c r="O3515" t="s">
        <v>61</v>
      </c>
      <c r="S3515">
        <v>1</v>
      </c>
      <c r="AA3515" t="s">
        <v>47</v>
      </c>
      <c r="AB3515" t="s">
        <v>53</v>
      </c>
      <c r="AE3515" t="s">
        <v>50</v>
      </c>
    </row>
    <row r="3516" spans="1:41" x14ac:dyDescent="0.3">
      <c r="A3516" s="1">
        <v>43661</v>
      </c>
      <c r="B3516" s="2">
        <v>0.61598379629629629</v>
      </c>
      <c r="C3516" t="s">
        <v>39</v>
      </c>
      <c r="D3516" t="s">
        <v>13</v>
      </c>
      <c r="E3516">
        <v>187</v>
      </c>
      <c r="F3516" t="s">
        <v>40</v>
      </c>
      <c r="G3516" t="s">
        <v>276</v>
      </c>
      <c r="H3516" t="s">
        <v>41</v>
      </c>
      <c r="I3516">
        <v>300</v>
      </c>
      <c r="J3516" t="s">
        <v>42</v>
      </c>
      <c r="K3516" t="s">
        <v>276</v>
      </c>
      <c r="L3516">
        <v>56.866433333333298</v>
      </c>
      <c r="M3516">
        <v>-8.3375299999999992</v>
      </c>
      <c r="N3516" t="s">
        <v>129</v>
      </c>
      <c r="O3516" t="s">
        <v>44</v>
      </c>
      <c r="W3516">
        <v>1</v>
      </c>
      <c r="Z3516" t="s">
        <v>46</v>
      </c>
      <c r="AA3516" t="s">
        <v>47</v>
      </c>
      <c r="AB3516" t="s">
        <v>72</v>
      </c>
      <c r="AE3516" t="s">
        <v>50</v>
      </c>
    </row>
    <row r="3517" spans="1:41" x14ac:dyDescent="0.3">
      <c r="A3517" s="1">
        <v>43661</v>
      </c>
      <c r="B3517" s="2">
        <v>0.61987268518518512</v>
      </c>
      <c r="C3517" t="s">
        <v>39</v>
      </c>
      <c r="D3517" t="s">
        <v>13</v>
      </c>
      <c r="E3517">
        <v>187</v>
      </c>
      <c r="F3517" t="s">
        <v>40</v>
      </c>
      <c r="G3517" t="s">
        <v>276</v>
      </c>
      <c r="H3517" t="s">
        <v>41</v>
      </c>
      <c r="I3517">
        <v>300</v>
      </c>
      <c r="J3517" t="s">
        <v>42</v>
      </c>
      <c r="K3517" t="s">
        <v>276</v>
      </c>
      <c r="L3517">
        <v>56.866386666666699</v>
      </c>
      <c r="M3517">
        <v>-8.3660416666666695</v>
      </c>
      <c r="N3517" t="s">
        <v>102</v>
      </c>
      <c r="O3517" t="s">
        <v>103</v>
      </c>
      <c r="AF3517">
        <v>12</v>
      </c>
      <c r="AK3517">
        <v>74</v>
      </c>
      <c r="AO3517" t="s">
        <v>76</v>
      </c>
    </row>
    <row r="3518" spans="1:41" x14ac:dyDescent="0.3">
      <c r="A3518" s="1">
        <v>43661</v>
      </c>
      <c r="B3518" s="2">
        <v>0.62228009259259254</v>
      </c>
      <c r="C3518" t="s">
        <v>39</v>
      </c>
      <c r="D3518" t="s">
        <v>13</v>
      </c>
      <c r="E3518">
        <v>187</v>
      </c>
      <c r="F3518" t="s">
        <v>40</v>
      </c>
      <c r="G3518" t="s">
        <v>276</v>
      </c>
      <c r="H3518" t="s">
        <v>41</v>
      </c>
      <c r="I3518">
        <v>300</v>
      </c>
      <c r="J3518" t="s">
        <v>42</v>
      </c>
      <c r="K3518" t="s">
        <v>276</v>
      </c>
      <c r="L3518">
        <v>56.866320000000002</v>
      </c>
      <c r="M3518">
        <v>-8.3837700000000002</v>
      </c>
      <c r="N3518" t="s">
        <v>129</v>
      </c>
      <c r="O3518" t="s">
        <v>44</v>
      </c>
      <c r="W3518">
        <v>5</v>
      </c>
      <c r="Z3518" t="s">
        <v>46</v>
      </c>
      <c r="AA3518" t="s">
        <v>47</v>
      </c>
      <c r="AB3518" t="s">
        <v>64</v>
      </c>
      <c r="AE3518" t="s">
        <v>57</v>
      </c>
      <c r="AK3518">
        <v>74</v>
      </c>
    </row>
    <row r="3519" spans="1:41" x14ac:dyDescent="0.3">
      <c r="A3519" s="1">
        <v>43661</v>
      </c>
      <c r="B3519" s="2">
        <v>0.62307870370370366</v>
      </c>
      <c r="C3519" t="s">
        <v>39</v>
      </c>
      <c r="D3519" t="s">
        <v>13</v>
      </c>
      <c r="E3519">
        <v>187</v>
      </c>
      <c r="F3519" t="s">
        <v>40</v>
      </c>
      <c r="G3519" t="s">
        <v>276</v>
      </c>
      <c r="H3519" t="s">
        <v>41</v>
      </c>
      <c r="I3519">
        <v>300</v>
      </c>
      <c r="J3519" t="s">
        <v>42</v>
      </c>
      <c r="K3519" t="s">
        <v>276</v>
      </c>
      <c r="L3519">
        <v>56.866246666666697</v>
      </c>
      <c r="M3519">
        <v>-8.3895566666666692</v>
      </c>
      <c r="N3519" t="s">
        <v>129</v>
      </c>
      <c r="O3519" t="s">
        <v>44</v>
      </c>
      <c r="W3519">
        <v>1</v>
      </c>
      <c r="Z3519" t="s">
        <v>46</v>
      </c>
      <c r="AA3519" t="s">
        <v>47</v>
      </c>
      <c r="AB3519" t="s">
        <v>64</v>
      </c>
      <c r="AE3519" t="s">
        <v>50</v>
      </c>
      <c r="AK3519">
        <v>74</v>
      </c>
    </row>
    <row r="3520" spans="1:41" x14ac:dyDescent="0.3">
      <c r="A3520" s="1">
        <v>43661</v>
      </c>
      <c r="B3520" s="2">
        <v>0.62362268518518515</v>
      </c>
      <c r="C3520" t="s">
        <v>39</v>
      </c>
      <c r="D3520" t="s">
        <v>13</v>
      </c>
      <c r="E3520">
        <v>187</v>
      </c>
      <c r="F3520" t="s">
        <v>40</v>
      </c>
      <c r="G3520" t="s">
        <v>276</v>
      </c>
      <c r="H3520" t="s">
        <v>41</v>
      </c>
      <c r="I3520">
        <v>300</v>
      </c>
      <c r="J3520" t="s">
        <v>42</v>
      </c>
      <c r="K3520" t="s">
        <v>276</v>
      </c>
      <c r="L3520">
        <v>56.866221666666704</v>
      </c>
      <c r="M3520">
        <v>-8.39354333333333</v>
      </c>
      <c r="N3520" t="s">
        <v>129</v>
      </c>
      <c r="O3520" t="s">
        <v>61</v>
      </c>
      <c r="P3520">
        <v>2</v>
      </c>
      <c r="AA3520" t="s">
        <v>47</v>
      </c>
      <c r="AB3520" t="s">
        <v>64</v>
      </c>
      <c r="AE3520" t="s">
        <v>50</v>
      </c>
      <c r="AK3520">
        <v>74</v>
      </c>
    </row>
    <row r="3521" spans="1:37" x14ac:dyDescent="0.3">
      <c r="A3521" s="1">
        <v>43661</v>
      </c>
      <c r="B3521" s="2">
        <v>0.62541666666666662</v>
      </c>
      <c r="C3521" t="s">
        <v>39</v>
      </c>
      <c r="D3521" t="s">
        <v>13</v>
      </c>
      <c r="E3521">
        <v>187</v>
      </c>
      <c r="F3521" t="s">
        <v>40</v>
      </c>
      <c r="G3521" t="s">
        <v>276</v>
      </c>
      <c r="H3521" t="s">
        <v>41</v>
      </c>
      <c r="I3521">
        <v>300</v>
      </c>
      <c r="J3521" t="s">
        <v>42</v>
      </c>
      <c r="K3521" t="s">
        <v>276</v>
      </c>
      <c r="L3521">
        <v>56.866165000000002</v>
      </c>
      <c r="M3521">
        <v>-8.4066550000000007</v>
      </c>
      <c r="N3521" t="s">
        <v>129</v>
      </c>
      <c r="O3521" t="s">
        <v>118</v>
      </c>
      <c r="W3521">
        <v>2</v>
      </c>
      <c r="Y3521" t="s">
        <v>28</v>
      </c>
      <c r="Z3521" t="s">
        <v>52</v>
      </c>
      <c r="AA3521" t="s">
        <v>47</v>
      </c>
      <c r="AB3521" t="s">
        <v>72</v>
      </c>
      <c r="AE3521" t="s">
        <v>50</v>
      </c>
      <c r="AK3521">
        <v>74</v>
      </c>
    </row>
    <row r="3522" spans="1:37" x14ac:dyDescent="0.3">
      <c r="A3522" s="1">
        <v>43661</v>
      </c>
      <c r="B3522" s="2">
        <v>0.63631944444444444</v>
      </c>
      <c r="C3522" t="s">
        <v>39</v>
      </c>
      <c r="D3522" t="s">
        <v>13</v>
      </c>
      <c r="E3522">
        <v>187</v>
      </c>
      <c r="F3522" t="s">
        <v>40</v>
      </c>
      <c r="G3522" t="s">
        <v>276</v>
      </c>
      <c r="H3522" t="s">
        <v>41</v>
      </c>
      <c r="I3522">
        <v>300</v>
      </c>
      <c r="J3522" t="s">
        <v>42</v>
      </c>
      <c r="K3522" t="s">
        <v>276</v>
      </c>
      <c r="L3522">
        <v>56.865406666666701</v>
      </c>
      <c r="M3522">
        <v>-8.4878350000000005</v>
      </c>
      <c r="N3522" t="s">
        <v>129</v>
      </c>
      <c r="O3522" t="s">
        <v>118</v>
      </c>
      <c r="W3522">
        <v>5</v>
      </c>
      <c r="Y3522" t="s">
        <v>28</v>
      </c>
      <c r="Z3522" t="s">
        <v>52</v>
      </c>
      <c r="AA3522" t="s">
        <v>47</v>
      </c>
      <c r="AB3522" t="s">
        <v>55</v>
      </c>
      <c r="AE3522" t="s">
        <v>50</v>
      </c>
      <c r="AK3522">
        <v>74</v>
      </c>
    </row>
    <row r="3523" spans="1:37" x14ac:dyDescent="0.3">
      <c r="A3523" s="1">
        <v>43661</v>
      </c>
      <c r="B3523" s="2">
        <v>0.64021990740740742</v>
      </c>
      <c r="C3523" t="s">
        <v>39</v>
      </c>
      <c r="D3523" t="s">
        <v>13</v>
      </c>
      <c r="E3523">
        <v>187</v>
      </c>
      <c r="F3523" t="s">
        <v>40</v>
      </c>
      <c r="G3523" t="s">
        <v>276</v>
      </c>
      <c r="H3523" t="s">
        <v>41</v>
      </c>
      <c r="I3523">
        <v>300</v>
      </c>
      <c r="J3523" t="s">
        <v>42</v>
      </c>
      <c r="K3523" t="s">
        <v>276</v>
      </c>
      <c r="L3523">
        <v>56.865258333333301</v>
      </c>
      <c r="M3523">
        <v>-8.5166283333333297</v>
      </c>
      <c r="N3523" t="s">
        <v>129</v>
      </c>
      <c r="O3523" t="s">
        <v>118</v>
      </c>
      <c r="W3523">
        <v>1</v>
      </c>
      <c r="Y3523" t="s">
        <v>28</v>
      </c>
      <c r="Z3523" t="s">
        <v>52</v>
      </c>
      <c r="AA3523" t="s">
        <v>47</v>
      </c>
      <c r="AB3523" t="s">
        <v>72</v>
      </c>
      <c r="AE3523" t="s">
        <v>50</v>
      </c>
      <c r="AK3523">
        <v>74</v>
      </c>
    </row>
    <row r="3524" spans="1:37" x14ac:dyDescent="0.3">
      <c r="A3524" s="1">
        <v>43661</v>
      </c>
      <c r="B3524" s="2">
        <v>0.64282407407407405</v>
      </c>
      <c r="C3524" t="s">
        <v>39</v>
      </c>
      <c r="D3524" t="s">
        <v>13</v>
      </c>
      <c r="E3524">
        <v>187</v>
      </c>
      <c r="F3524" t="s">
        <v>40</v>
      </c>
      <c r="G3524" t="s">
        <v>276</v>
      </c>
      <c r="H3524" t="s">
        <v>41</v>
      </c>
      <c r="I3524">
        <v>300</v>
      </c>
      <c r="J3524" t="s">
        <v>42</v>
      </c>
      <c r="K3524" t="s">
        <v>276</v>
      </c>
      <c r="L3524">
        <v>56.865276666666702</v>
      </c>
      <c r="M3524">
        <v>-8.5355650000000001</v>
      </c>
      <c r="N3524" t="s">
        <v>129</v>
      </c>
      <c r="O3524" t="s">
        <v>44</v>
      </c>
      <c r="W3524">
        <v>4</v>
      </c>
      <c r="Z3524" t="s">
        <v>46</v>
      </c>
      <c r="AA3524" t="s">
        <v>47</v>
      </c>
      <c r="AB3524" t="s">
        <v>53</v>
      </c>
      <c r="AE3524" t="s">
        <v>50</v>
      </c>
      <c r="AK3524">
        <v>74</v>
      </c>
    </row>
    <row r="3525" spans="1:37" x14ac:dyDescent="0.3">
      <c r="A3525" s="1">
        <v>43661</v>
      </c>
      <c r="B3525" s="2">
        <v>0.65409722222222222</v>
      </c>
      <c r="C3525" t="s">
        <v>39</v>
      </c>
      <c r="D3525" t="s">
        <v>13</v>
      </c>
      <c r="E3525">
        <v>187</v>
      </c>
      <c r="F3525" t="s">
        <v>40</v>
      </c>
      <c r="G3525" t="s">
        <v>276</v>
      </c>
      <c r="H3525" t="s">
        <v>41</v>
      </c>
      <c r="I3525">
        <v>300</v>
      </c>
      <c r="J3525" t="s">
        <v>42</v>
      </c>
      <c r="K3525" t="s">
        <v>276</v>
      </c>
      <c r="L3525">
        <v>56.866021666666697</v>
      </c>
      <c r="M3525">
        <v>-8.6163666666666696</v>
      </c>
      <c r="N3525" t="s">
        <v>129</v>
      </c>
      <c r="O3525" t="s">
        <v>147</v>
      </c>
      <c r="W3525">
        <v>1</v>
      </c>
      <c r="Y3525" t="s">
        <v>28</v>
      </c>
      <c r="Z3525" t="s">
        <v>52</v>
      </c>
      <c r="AA3525" t="s">
        <v>76</v>
      </c>
      <c r="AE3525" t="s">
        <v>57</v>
      </c>
      <c r="AK3525">
        <v>74</v>
      </c>
    </row>
    <row r="3526" spans="1:37" x14ac:dyDescent="0.3">
      <c r="A3526" s="1">
        <v>43661</v>
      </c>
      <c r="B3526" s="2">
        <v>0.65517361111111116</v>
      </c>
      <c r="C3526" t="s">
        <v>39</v>
      </c>
      <c r="D3526" t="s">
        <v>13</v>
      </c>
      <c r="E3526">
        <v>187</v>
      </c>
      <c r="F3526" t="s">
        <v>40</v>
      </c>
      <c r="G3526" t="s">
        <v>276</v>
      </c>
      <c r="H3526" t="s">
        <v>41</v>
      </c>
      <c r="I3526">
        <v>300</v>
      </c>
      <c r="J3526" t="s">
        <v>42</v>
      </c>
      <c r="K3526" t="s">
        <v>276</v>
      </c>
      <c r="L3526">
        <v>56.866095000000001</v>
      </c>
      <c r="M3526">
        <v>-8.6241133333333302</v>
      </c>
      <c r="N3526" t="s">
        <v>129</v>
      </c>
      <c r="O3526" t="s">
        <v>54</v>
      </c>
      <c r="W3526">
        <v>1</v>
      </c>
      <c r="Y3526" t="s">
        <v>28</v>
      </c>
      <c r="Z3526" t="s">
        <v>52</v>
      </c>
      <c r="AA3526" t="s">
        <v>47</v>
      </c>
      <c r="AB3526" t="s">
        <v>72</v>
      </c>
      <c r="AE3526" t="s">
        <v>50</v>
      </c>
      <c r="AK3526">
        <v>74</v>
      </c>
    </row>
    <row r="3527" spans="1:37" x14ac:dyDescent="0.3">
      <c r="A3527" s="1">
        <v>43661</v>
      </c>
      <c r="B3527" s="2">
        <v>0.65555555555555556</v>
      </c>
      <c r="C3527" t="s">
        <v>39</v>
      </c>
      <c r="D3527" t="s">
        <v>13</v>
      </c>
      <c r="E3527">
        <v>187</v>
      </c>
      <c r="F3527" t="s">
        <v>40</v>
      </c>
      <c r="G3527" t="s">
        <v>276</v>
      </c>
      <c r="H3527" t="s">
        <v>41</v>
      </c>
      <c r="I3527">
        <v>300</v>
      </c>
      <c r="J3527" t="s">
        <v>42</v>
      </c>
      <c r="K3527" t="s">
        <v>276</v>
      </c>
      <c r="L3527">
        <v>56.866091666666698</v>
      </c>
      <c r="M3527">
        <v>-8.6268433333333299</v>
      </c>
      <c r="N3527" t="s">
        <v>129</v>
      </c>
      <c r="O3527" t="s">
        <v>44</v>
      </c>
      <c r="W3527">
        <v>1</v>
      </c>
      <c r="Z3527" t="s">
        <v>159</v>
      </c>
      <c r="AA3527" t="s">
        <v>47</v>
      </c>
      <c r="AB3527" t="s">
        <v>53</v>
      </c>
      <c r="AE3527" t="s">
        <v>50</v>
      </c>
      <c r="AK3527">
        <v>74</v>
      </c>
    </row>
    <row r="3528" spans="1:37" x14ac:dyDescent="0.3">
      <c r="A3528" s="1">
        <v>43661</v>
      </c>
      <c r="B3528" s="2">
        <v>0.65959490740740734</v>
      </c>
      <c r="C3528" t="s">
        <v>39</v>
      </c>
      <c r="D3528" t="s">
        <v>13</v>
      </c>
      <c r="E3528">
        <v>187</v>
      </c>
      <c r="F3528" t="s">
        <v>40</v>
      </c>
      <c r="G3528" t="s">
        <v>276</v>
      </c>
      <c r="H3528" t="s">
        <v>41</v>
      </c>
      <c r="I3528">
        <v>300</v>
      </c>
      <c r="J3528" t="s">
        <v>42</v>
      </c>
      <c r="K3528" t="s">
        <v>276</v>
      </c>
      <c r="L3528">
        <v>56.8663016666667</v>
      </c>
      <c r="M3528">
        <v>-8.6556650000000008</v>
      </c>
      <c r="N3528" t="s">
        <v>129</v>
      </c>
      <c r="O3528" t="s">
        <v>61</v>
      </c>
      <c r="P3528">
        <v>1</v>
      </c>
      <c r="AA3528" t="s">
        <v>47</v>
      </c>
      <c r="AB3528" t="s">
        <v>53</v>
      </c>
      <c r="AE3528" t="s">
        <v>50</v>
      </c>
      <c r="AK3528">
        <v>74</v>
      </c>
    </row>
    <row r="3529" spans="1:37" x14ac:dyDescent="0.3">
      <c r="A3529" s="1">
        <v>43661</v>
      </c>
      <c r="B3529" s="2">
        <v>0.66037037037037039</v>
      </c>
      <c r="C3529" t="s">
        <v>39</v>
      </c>
      <c r="D3529" t="s">
        <v>13</v>
      </c>
      <c r="E3529">
        <v>187</v>
      </c>
      <c r="F3529" t="s">
        <v>40</v>
      </c>
      <c r="G3529" t="s">
        <v>276</v>
      </c>
      <c r="H3529" t="s">
        <v>41</v>
      </c>
      <c r="I3529">
        <v>300</v>
      </c>
      <c r="J3529" t="s">
        <v>42</v>
      </c>
      <c r="K3529" t="s">
        <v>276</v>
      </c>
      <c r="L3529">
        <v>56.866370000000003</v>
      </c>
      <c r="M3529">
        <v>-8.6611316666666696</v>
      </c>
      <c r="N3529" t="s">
        <v>129</v>
      </c>
      <c r="O3529" t="s">
        <v>118</v>
      </c>
      <c r="W3529">
        <v>3</v>
      </c>
      <c r="Y3529" t="s">
        <v>28</v>
      </c>
      <c r="Z3529" t="s">
        <v>52</v>
      </c>
      <c r="AA3529" t="s">
        <v>47</v>
      </c>
      <c r="AB3529" t="s">
        <v>53</v>
      </c>
      <c r="AE3529" t="s">
        <v>57</v>
      </c>
      <c r="AK3529">
        <v>74</v>
      </c>
    </row>
    <row r="3530" spans="1:37" x14ac:dyDescent="0.3">
      <c r="A3530" s="1">
        <v>43661</v>
      </c>
      <c r="B3530" s="2">
        <v>0.66090277777777773</v>
      </c>
      <c r="C3530" t="s">
        <v>39</v>
      </c>
      <c r="D3530" t="s">
        <v>13</v>
      </c>
      <c r="E3530">
        <v>187</v>
      </c>
      <c r="F3530" t="s">
        <v>40</v>
      </c>
      <c r="G3530" t="s">
        <v>276</v>
      </c>
      <c r="H3530" t="s">
        <v>41</v>
      </c>
      <c r="I3530">
        <v>300</v>
      </c>
      <c r="J3530" t="s">
        <v>42</v>
      </c>
      <c r="K3530" t="s">
        <v>276</v>
      </c>
      <c r="L3530">
        <v>56.866421666666703</v>
      </c>
      <c r="M3530">
        <v>-8.6648549999999993</v>
      </c>
      <c r="N3530" t="s">
        <v>129</v>
      </c>
      <c r="O3530" t="s">
        <v>61</v>
      </c>
      <c r="P3530">
        <v>1</v>
      </c>
      <c r="AA3530" t="s">
        <v>47</v>
      </c>
      <c r="AB3530" t="s">
        <v>53</v>
      </c>
      <c r="AE3530" t="s">
        <v>57</v>
      </c>
      <c r="AK3530">
        <v>74</v>
      </c>
    </row>
    <row r="3531" spans="1:37" x14ac:dyDescent="0.3">
      <c r="A3531" s="1">
        <v>43661</v>
      </c>
      <c r="B3531" s="2">
        <v>0.66131944444444446</v>
      </c>
      <c r="C3531" t="s">
        <v>39</v>
      </c>
      <c r="D3531" t="s">
        <v>13</v>
      </c>
      <c r="E3531">
        <v>187</v>
      </c>
      <c r="F3531" t="s">
        <v>40</v>
      </c>
      <c r="G3531" t="s">
        <v>276</v>
      </c>
      <c r="H3531" t="s">
        <v>41</v>
      </c>
      <c r="I3531">
        <v>300</v>
      </c>
      <c r="J3531" t="s">
        <v>42</v>
      </c>
      <c r="K3531" t="s">
        <v>276</v>
      </c>
      <c r="L3531">
        <v>56.866480000000003</v>
      </c>
      <c r="M3531">
        <v>-8.6678333333333306</v>
      </c>
      <c r="N3531" t="s">
        <v>129</v>
      </c>
      <c r="O3531" t="s">
        <v>118</v>
      </c>
      <c r="W3531">
        <v>3</v>
      </c>
      <c r="Y3531" t="s">
        <v>28</v>
      </c>
      <c r="Z3531" t="s">
        <v>52</v>
      </c>
      <c r="AA3531" t="s">
        <v>47</v>
      </c>
      <c r="AB3531" t="s">
        <v>53</v>
      </c>
      <c r="AE3531" t="s">
        <v>57</v>
      </c>
      <c r="AK3531">
        <v>74</v>
      </c>
    </row>
    <row r="3532" spans="1:37" x14ac:dyDescent="0.3">
      <c r="A3532" s="1">
        <v>43661</v>
      </c>
      <c r="B3532" s="2">
        <v>0.66151620370370368</v>
      </c>
      <c r="C3532" t="s">
        <v>39</v>
      </c>
      <c r="D3532" t="s">
        <v>13</v>
      </c>
      <c r="E3532">
        <v>187</v>
      </c>
      <c r="F3532" t="s">
        <v>40</v>
      </c>
      <c r="G3532" t="s">
        <v>276</v>
      </c>
      <c r="H3532" t="s">
        <v>41</v>
      </c>
      <c r="I3532">
        <v>300</v>
      </c>
      <c r="J3532" t="s">
        <v>42</v>
      </c>
      <c r="K3532" t="s">
        <v>276</v>
      </c>
      <c r="L3532">
        <v>56.866516666666698</v>
      </c>
      <c r="M3532">
        <v>-8.6692516666666695</v>
      </c>
      <c r="N3532" t="s">
        <v>129</v>
      </c>
      <c r="O3532" t="s">
        <v>44</v>
      </c>
      <c r="W3532">
        <v>1</v>
      </c>
      <c r="Z3532" t="s">
        <v>46</v>
      </c>
      <c r="AA3532" t="s">
        <v>47</v>
      </c>
      <c r="AB3532" t="s">
        <v>53</v>
      </c>
      <c r="AE3532" t="s">
        <v>57</v>
      </c>
      <c r="AK3532">
        <v>74</v>
      </c>
    </row>
    <row r="3533" spans="1:37" x14ac:dyDescent="0.3">
      <c r="A3533" s="1">
        <v>43661</v>
      </c>
      <c r="B3533" s="2">
        <v>0.66392361111111109</v>
      </c>
      <c r="C3533" t="s">
        <v>39</v>
      </c>
      <c r="D3533" t="s">
        <v>13</v>
      </c>
      <c r="E3533">
        <v>187</v>
      </c>
      <c r="F3533" t="s">
        <v>40</v>
      </c>
      <c r="G3533" t="s">
        <v>276</v>
      </c>
      <c r="H3533" t="s">
        <v>41</v>
      </c>
      <c r="I3533">
        <v>300</v>
      </c>
      <c r="J3533" t="s">
        <v>42</v>
      </c>
      <c r="K3533" t="s">
        <v>276</v>
      </c>
      <c r="L3533">
        <v>56.866641666666702</v>
      </c>
      <c r="M3533">
        <v>-8.6863299999999999</v>
      </c>
      <c r="N3533" t="s">
        <v>129</v>
      </c>
      <c r="O3533" t="s">
        <v>118</v>
      </c>
      <c r="W3533">
        <v>4</v>
      </c>
      <c r="Y3533" t="s">
        <v>28</v>
      </c>
      <c r="Z3533" t="s">
        <v>52</v>
      </c>
      <c r="AA3533" t="s">
        <v>47</v>
      </c>
      <c r="AB3533" t="s">
        <v>72</v>
      </c>
      <c r="AE3533" t="s">
        <v>50</v>
      </c>
      <c r="AK3533">
        <v>74</v>
      </c>
    </row>
    <row r="3534" spans="1:37" x14ac:dyDescent="0.3">
      <c r="A3534" s="1">
        <v>43661</v>
      </c>
      <c r="B3534" s="2">
        <v>0.6661921296296297</v>
      </c>
      <c r="C3534" t="s">
        <v>39</v>
      </c>
      <c r="D3534" t="s">
        <v>13</v>
      </c>
      <c r="E3534">
        <v>187</v>
      </c>
      <c r="F3534" t="s">
        <v>40</v>
      </c>
      <c r="G3534" t="s">
        <v>276</v>
      </c>
      <c r="H3534" t="s">
        <v>41</v>
      </c>
      <c r="I3534">
        <v>300</v>
      </c>
      <c r="J3534" t="s">
        <v>42</v>
      </c>
      <c r="K3534" t="s">
        <v>276</v>
      </c>
      <c r="L3534">
        <v>56.866743333333297</v>
      </c>
      <c r="M3534">
        <v>-8.7021650000000008</v>
      </c>
      <c r="N3534" t="s">
        <v>129</v>
      </c>
      <c r="O3534" t="s">
        <v>44</v>
      </c>
      <c r="W3534">
        <v>1</v>
      </c>
      <c r="Z3534" t="s">
        <v>46</v>
      </c>
      <c r="AA3534" t="s">
        <v>47</v>
      </c>
      <c r="AB3534" t="s">
        <v>55</v>
      </c>
      <c r="AE3534" t="s">
        <v>57</v>
      </c>
      <c r="AK3534">
        <v>74</v>
      </c>
    </row>
    <row r="3535" spans="1:37" x14ac:dyDescent="0.3">
      <c r="A3535" s="1">
        <v>43661</v>
      </c>
      <c r="B3535" s="2">
        <v>0.67186342592592585</v>
      </c>
      <c r="C3535" t="s">
        <v>39</v>
      </c>
      <c r="D3535" t="s">
        <v>13</v>
      </c>
      <c r="E3535">
        <v>187</v>
      </c>
      <c r="F3535" t="s">
        <v>40</v>
      </c>
      <c r="G3535" t="s">
        <v>276</v>
      </c>
      <c r="H3535" t="s">
        <v>41</v>
      </c>
      <c r="I3535">
        <v>300</v>
      </c>
      <c r="J3535" t="s">
        <v>42</v>
      </c>
      <c r="K3535" t="s">
        <v>276</v>
      </c>
      <c r="L3535">
        <v>56.866316666666698</v>
      </c>
      <c r="M3535">
        <v>-8.7411033333333297</v>
      </c>
      <c r="N3535" t="s">
        <v>129</v>
      </c>
      <c r="O3535" t="s">
        <v>100</v>
      </c>
      <c r="W3535">
        <v>3</v>
      </c>
      <c r="Y3535" t="s">
        <v>28</v>
      </c>
      <c r="Z3535" t="s">
        <v>52</v>
      </c>
      <c r="AA3535" t="s">
        <v>47</v>
      </c>
      <c r="AB3535" t="s">
        <v>72</v>
      </c>
      <c r="AE3535" t="s">
        <v>57</v>
      </c>
      <c r="AK3535">
        <v>74</v>
      </c>
    </row>
    <row r="3536" spans="1:37" x14ac:dyDescent="0.3">
      <c r="A3536" s="1">
        <v>43661</v>
      </c>
      <c r="B3536" s="2">
        <v>0.67401620370370363</v>
      </c>
      <c r="C3536" t="s">
        <v>39</v>
      </c>
      <c r="D3536" t="s">
        <v>13</v>
      </c>
      <c r="E3536">
        <v>187</v>
      </c>
      <c r="F3536" t="s">
        <v>40</v>
      </c>
      <c r="G3536" t="s">
        <v>276</v>
      </c>
      <c r="H3536" t="s">
        <v>41</v>
      </c>
      <c r="I3536">
        <v>300</v>
      </c>
      <c r="J3536" t="s">
        <v>42</v>
      </c>
      <c r="K3536" t="s">
        <v>276</v>
      </c>
      <c r="L3536">
        <v>56.866153333333301</v>
      </c>
      <c r="M3536">
        <v>-8.7556633333333291</v>
      </c>
      <c r="N3536" t="s">
        <v>129</v>
      </c>
      <c r="O3536" t="s">
        <v>61</v>
      </c>
      <c r="P3536">
        <v>1</v>
      </c>
      <c r="AA3536" t="s">
        <v>47</v>
      </c>
      <c r="AB3536" t="s">
        <v>53</v>
      </c>
      <c r="AE3536" t="s">
        <v>50</v>
      </c>
      <c r="AK3536">
        <v>74</v>
      </c>
    </row>
    <row r="3537" spans="1:41" x14ac:dyDescent="0.3">
      <c r="A3537" s="1">
        <v>43661</v>
      </c>
      <c r="B3537" s="2">
        <v>0.67631944444444436</v>
      </c>
      <c r="C3537" t="s">
        <v>39</v>
      </c>
      <c r="D3537" t="s">
        <v>13</v>
      </c>
      <c r="E3537">
        <v>187</v>
      </c>
      <c r="F3537" t="s">
        <v>40</v>
      </c>
      <c r="G3537" t="s">
        <v>276</v>
      </c>
      <c r="H3537" t="s">
        <v>41</v>
      </c>
      <c r="I3537">
        <v>300</v>
      </c>
      <c r="J3537" t="s">
        <v>42</v>
      </c>
      <c r="K3537" t="s">
        <v>276</v>
      </c>
      <c r="L3537">
        <v>56.866005000000001</v>
      </c>
      <c r="M3537">
        <v>-8.7717333333333301</v>
      </c>
      <c r="N3537" t="s">
        <v>129</v>
      </c>
      <c r="O3537" t="s">
        <v>44</v>
      </c>
      <c r="W3537">
        <v>2</v>
      </c>
      <c r="Z3537" t="s">
        <v>46</v>
      </c>
      <c r="AA3537" t="s">
        <v>47</v>
      </c>
      <c r="AB3537" t="s">
        <v>72</v>
      </c>
      <c r="AE3537" t="s">
        <v>57</v>
      </c>
      <c r="AK3537">
        <v>74</v>
      </c>
    </row>
    <row r="3538" spans="1:41" x14ac:dyDescent="0.3">
      <c r="A3538" s="1">
        <v>43661</v>
      </c>
      <c r="B3538" s="2">
        <v>0.67877314814814815</v>
      </c>
      <c r="C3538" t="s">
        <v>39</v>
      </c>
      <c r="D3538" t="s">
        <v>13</v>
      </c>
      <c r="E3538">
        <v>187</v>
      </c>
      <c r="F3538" t="s">
        <v>40</v>
      </c>
      <c r="G3538" t="s">
        <v>276</v>
      </c>
      <c r="H3538" t="s">
        <v>41</v>
      </c>
      <c r="I3538">
        <v>300</v>
      </c>
      <c r="J3538" t="s">
        <v>42</v>
      </c>
      <c r="K3538" t="s">
        <v>276</v>
      </c>
      <c r="L3538">
        <v>56.866161666666699</v>
      </c>
      <c r="M3538">
        <v>-8.7889216666666705</v>
      </c>
      <c r="N3538" t="s">
        <v>129</v>
      </c>
      <c r="O3538" t="s">
        <v>44</v>
      </c>
      <c r="W3538">
        <v>1</v>
      </c>
      <c r="Z3538" t="s">
        <v>46</v>
      </c>
      <c r="AA3538" t="s">
        <v>47</v>
      </c>
      <c r="AB3538" t="s">
        <v>72</v>
      </c>
      <c r="AE3538" t="s">
        <v>50</v>
      </c>
      <c r="AK3538">
        <v>74</v>
      </c>
    </row>
    <row r="3539" spans="1:41" x14ac:dyDescent="0.3">
      <c r="A3539" s="1">
        <v>43661</v>
      </c>
      <c r="B3539" s="2">
        <v>0.6881828703703704</v>
      </c>
      <c r="C3539" t="s">
        <v>39</v>
      </c>
      <c r="D3539" t="s">
        <v>13</v>
      </c>
      <c r="E3539">
        <v>187</v>
      </c>
      <c r="F3539" t="s">
        <v>40</v>
      </c>
      <c r="G3539" t="s">
        <v>276</v>
      </c>
      <c r="H3539" t="s">
        <v>41</v>
      </c>
      <c r="I3539">
        <v>300</v>
      </c>
      <c r="J3539" t="s">
        <v>42</v>
      </c>
      <c r="K3539" t="s">
        <v>276</v>
      </c>
      <c r="L3539">
        <v>56.866041666666703</v>
      </c>
      <c r="M3539">
        <v>-8.8551566666666695</v>
      </c>
      <c r="N3539" t="s">
        <v>129</v>
      </c>
      <c r="O3539" t="s">
        <v>61</v>
      </c>
      <c r="P3539">
        <v>1</v>
      </c>
      <c r="AA3539" t="s">
        <v>47</v>
      </c>
      <c r="AB3539" t="s">
        <v>53</v>
      </c>
      <c r="AE3539" t="s">
        <v>50</v>
      </c>
      <c r="AK3539">
        <v>74</v>
      </c>
    </row>
    <row r="3540" spans="1:41" x14ac:dyDescent="0.3">
      <c r="A3540" s="1">
        <v>43661</v>
      </c>
      <c r="B3540" s="2">
        <v>0.69278935185185186</v>
      </c>
      <c r="C3540" t="s">
        <v>39</v>
      </c>
      <c r="D3540" t="s">
        <v>13</v>
      </c>
      <c r="E3540">
        <v>187</v>
      </c>
      <c r="F3540" t="s">
        <v>40</v>
      </c>
      <c r="G3540" t="s">
        <v>276</v>
      </c>
      <c r="H3540" t="s">
        <v>41</v>
      </c>
      <c r="I3540">
        <v>300</v>
      </c>
      <c r="J3540" t="s">
        <v>42</v>
      </c>
      <c r="K3540" t="s">
        <v>276</v>
      </c>
      <c r="L3540">
        <v>56.865839999999999</v>
      </c>
      <c r="M3540">
        <v>-8.8874499999999994</v>
      </c>
      <c r="N3540" t="s">
        <v>129</v>
      </c>
      <c r="O3540" t="s">
        <v>44</v>
      </c>
      <c r="W3540">
        <v>1</v>
      </c>
      <c r="Z3540" t="s">
        <v>46</v>
      </c>
      <c r="AA3540" t="s">
        <v>47</v>
      </c>
      <c r="AB3540" t="s">
        <v>53</v>
      </c>
      <c r="AE3540" t="s">
        <v>50</v>
      </c>
      <c r="AK3540">
        <v>74</v>
      </c>
    </row>
    <row r="3541" spans="1:41" x14ac:dyDescent="0.3">
      <c r="A3541" s="1">
        <v>43661</v>
      </c>
      <c r="B3541" s="2">
        <v>0.71137731481481481</v>
      </c>
      <c r="C3541" t="s">
        <v>39</v>
      </c>
      <c r="D3541" t="s">
        <v>13</v>
      </c>
      <c r="E3541">
        <v>188</v>
      </c>
      <c r="F3541" t="s">
        <v>95</v>
      </c>
      <c r="G3541" t="s">
        <v>276</v>
      </c>
      <c r="H3541" t="s">
        <v>41</v>
      </c>
      <c r="I3541">
        <v>300</v>
      </c>
      <c r="J3541" t="s">
        <v>42</v>
      </c>
      <c r="K3541" t="s">
        <v>276</v>
      </c>
      <c r="L3541">
        <v>56.865953333333302</v>
      </c>
      <c r="M3541">
        <v>-8.8613783333333291</v>
      </c>
      <c r="N3541" t="s">
        <v>129</v>
      </c>
      <c r="O3541" t="s">
        <v>61</v>
      </c>
      <c r="P3541">
        <v>5</v>
      </c>
      <c r="S3541">
        <v>1</v>
      </c>
      <c r="AA3541" t="s">
        <v>47</v>
      </c>
      <c r="AE3541" t="s">
        <v>50</v>
      </c>
      <c r="AK3541">
        <v>74</v>
      </c>
    </row>
    <row r="3542" spans="1:41" x14ac:dyDescent="0.3">
      <c r="A3542" s="1">
        <v>43661</v>
      </c>
      <c r="B3542" s="2">
        <v>0.7116203703703704</v>
      </c>
      <c r="C3542" t="s">
        <v>39</v>
      </c>
      <c r="D3542" t="s">
        <v>13</v>
      </c>
      <c r="E3542">
        <v>188</v>
      </c>
      <c r="F3542" t="s">
        <v>95</v>
      </c>
      <c r="G3542" t="s">
        <v>276</v>
      </c>
      <c r="H3542" t="s">
        <v>41</v>
      </c>
      <c r="I3542">
        <v>300</v>
      </c>
      <c r="J3542" t="s">
        <v>42</v>
      </c>
      <c r="K3542" t="s">
        <v>276</v>
      </c>
      <c r="L3542">
        <v>56.865958333333303</v>
      </c>
      <c r="M3542">
        <v>-8.8606949999999998</v>
      </c>
      <c r="N3542" t="s">
        <v>129</v>
      </c>
      <c r="O3542" t="s">
        <v>100</v>
      </c>
      <c r="W3542">
        <v>2</v>
      </c>
      <c r="Y3542" t="s">
        <v>28</v>
      </c>
      <c r="Z3542" t="s">
        <v>52</v>
      </c>
      <c r="AA3542" t="s">
        <v>47</v>
      </c>
      <c r="AB3542" t="s">
        <v>64</v>
      </c>
      <c r="AE3542" t="s">
        <v>57</v>
      </c>
      <c r="AK3542">
        <v>74</v>
      </c>
    </row>
    <row r="3543" spans="1:41" x14ac:dyDescent="0.3">
      <c r="A3543" s="1">
        <v>43661</v>
      </c>
      <c r="B3543" s="2">
        <v>0.7120023148148148</v>
      </c>
      <c r="C3543" t="s">
        <v>39</v>
      </c>
      <c r="D3543" t="s">
        <v>13</v>
      </c>
      <c r="E3543">
        <v>188</v>
      </c>
      <c r="F3543" t="s">
        <v>95</v>
      </c>
      <c r="G3543" t="s">
        <v>276</v>
      </c>
      <c r="H3543" t="s">
        <v>41</v>
      </c>
      <c r="I3543">
        <v>300</v>
      </c>
      <c r="J3543" t="s">
        <v>42</v>
      </c>
      <c r="K3543" t="s">
        <v>276</v>
      </c>
      <c r="L3543">
        <v>56.865963333333298</v>
      </c>
      <c r="M3543">
        <v>-8.8596366666666704</v>
      </c>
      <c r="N3543" t="s">
        <v>129</v>
      </c>
      <c r="O3543" t="s">
        <v>44</v>
      </c>
      <c r="W3543">
        <v>32</v>
      </c>
      <c r="Z3543" t="s">
        <v>46</v>
      </c>
      <c r="AA3543" t="s">
        <v>47</v>
      </c>
      <c r="AE3543" t="s">
        <v>57</v>
      </c>
      <c r="AK3543">
        <v>74</v>
      </c>
    </row>
    <row r="3544" spans="1:41" x14ac:dyDescent="0.3">
      <c r="A3544" s="1">
        <v>43661</v>
      </c>
      <c r="B3544" s="2">
        <v>0.71221064814814816</v>
      </c>
      <c r="C3544" t="s">
        <v>39</v>
      </c>
      <c r="D3544" t="s">
        <v>13</v>
      </c>
      <c r="E3544">
        <v>188</v>
      </c>
      <c r="F3544" t="s">
        <v>95</v>
      </c>
      <c r="G3544" t="s">
        <v>276</v>
      </c>
      <c r="H3544" t="s">
        <v>41</v>
      </c>
      <c r="I3544">
        <v>300</v>
      </c>
      <c r="J3544" t="s">
        <v>42</v>
      </c>
      <c r="K3544" t="s">
        <v>276</v>
      </c>
      <c r="L3544">
        <v>56.865956666666698</v>
      </c>
      <c r="M3544">
        <v>-8.8590450000000001</v>
      </c>
      <c r="N3544" t="s">
        <v>129</v>
      </c>
      <c r="O3544" t="s">
        <v>118</v>
      </c>
      <c r="W3544">
        <v>1</v>
      </c>
      <c r="Y3544" t="s">
        <v>28</v>
      </c>
      <c r="Z3544" t="s">
        <v>161</v>
      </c>
      <c r="AA3544" t="s">
        <v>47</v>
      </c>
      <c r="AB3544" t="s">
        <v>64</v>
      </c>
      <c r="AE3544" t="s">
        <v>57</v>
      </c>
      <c r="AK3544">
        <v>74</v>
      </c>
    </row>
    <row r="3545" spans="1:41" x14ac:dyDescent="0.3">
      <c r="A3545" s="1">
        <v>43661</v>
      </c>
      <c r="B3545" s="2">
        <v>0.71243055555555557</v>
      </c>
      <c r="C3545" t="s">
        <v>39</v>
      </c>
      <c r="D3545" t="s">
        <v>13</v>
      </c>
      <c r="E3545">
        <v>188</v>
      </c>
      <c r="F3545" t="s">
        <v>95</v>
      </c>
      <c r="G3545" t="s">
        <v>276</v>
      </c>
      <c r="H3545" t="s">
        <v>41</v>
      </c>
      <c r="I3545">
        <v>300</v>
      </c>
      <c r="J3545" t="s">
        <v>42</v>
      </c>
      <c r="K3545" t="s">
        <v>276</v>
      </c>
      <c r="L3545">
        <v>56.865949999999998</v>
      </c>
      <c r="M3545">
        <v>-8.8584166666666704</v>
      </c>
      <c r="N3545" t="s">
        <v>129</v>
      </c>
      <c r="O3545" t="s">
        <v>54</v>
      </c>
      <c r="W3545">
        <v>13</v>
      </c>
      <c r="Y3545" t="s">
        <v>28</v>
      </c>
      <c r="Z3545" t="s">
        <v>52</v>
      </c>
      <c r="AA3545" t="s">
        <v>47</v>
      </c>
      <c r="AB3545" t="s">
        <v>64</v>
      </c>
      <c r="AE3545" t="s">
        <v>57</v>
      </c>
      <c r="AK3545">
        <v>74</v>
      </c>
    </row>
    <row r="3546" spans="1:41" x14ac:dyDescent="0.3">
      <c r="A3546" s="1">
        <v>43661</v>
      </c>
      <c r="B3546" s="2">
        <v>0.71640046296296289</v>
      </c>
      <c r="C3546" t="s">
        <v>39</v>
      </c>
      <c r="D3546" t="s">
        <v>13</v>
      </c>
      <c r="E3546">
        <v>188</v>
      </c>
      <c r="F3546" t="s">
        <v>95</v>
      </c>
      <c r="G3546" t="s">
        <v>276</v>
      </c>
      <c r="H3546" t="s">
        <v>41</v>
      </c>
      <c r="I3546">
        <v>300</v>
      </c>
      <c r="J3546" t="s">
        <v>42</v>
      </c>
      <c r="K3546" t="s">
        <v>276</v>
      </c>
      <c r="L3546">
        <v>56.865996666666703</v>
      </c>
      <c r="M3546">
        <v>-8.8473349999999993</v>
      </c>
      <c r="N3546" t="s">
        <v>129</v>
      </c>
      <c r="O3546" t="s">
        <v>61</v>
      </c>
      <c r="R3546">
        <v>2</v>
      </c>
      <c r="AA3546" t="s">
        <v>47</v>
      </c>
      <c r="AE3546" t="s">
        <v>57</v>
      </c>
      <c r="AK3546">
        <v>74</v>
      </c>
    </row>
    <row r="3547" spans="1:41" x14ac:dyDescent="0.3">
      <c r="A3547" s="1">
        <v>43661</v>
      </c>
      <c r="B3547" s="2">
        <v>0.73910879629629633</v>
      </c>
      <c r="C3547" t="s">
        <v>39</v>
      </c>
      <c r="D3547" t="s">
        <v>13</v>
      </c>
      <c r="E3547">
        <v>188</v>
      </c>
      <c r="F3547" t="s">
        <v>95</v>
      </c>
      <c r="G3547" t="s">
        <v>276</v>
      </c>
      <c r="H3547" t="s">
        <v>41</v>
      </c>
      <c r="I3547">
        <v>300</v>
      </c>
      <c r="J3547" t="s">
        <v>42</v>
      </c>
      <c r="K3547" t="s">
        <v>276</v>
      </c>
      <c r="L3547">
        <v>56.869446666666697</v>
      </c>
      <c r="M3547">
        <v>-8.8196916666666691</v>
      </c>
      <c r="N3547" t="s">
        <v>129</v>
      </c>
      <c r="O3547" t="s">
        <v>118</v>
      </c>
      <c r="W3547">
        <v>2</v>
      </c>
      <c r="Y3547" t="s">
        <v>28</v>
      </c>
      <c r="Z3547" t="s">
        <v>52</v>
      </c>
      <c r="AA3547" t="s">
        <v>47</v>
      </c>
      <c r="AB3547" t="s">
        <v>72</v>
      </c>
      <c r="AE3547" t="s">
        <v>50</v>
      </c>
      <c r="AK3547">
        <v>74</v>
      </c>
    </row>
    <row r="3548" spans="1:41" x14ac:dyDescent="0.3">
      <c r="A3548" s="1">
        <v>43661</v>
      </c>
      <c r="B3548" s="2">
        <v>0.34775462962962966</v>
      </c>
      <c r="C3548" t="s">
        <v>39</v>
      </c>
      <c r="D3548" t="s">
        <v>13</v>
      </c>
      <c r="E3548">
        <v>184</v>
      </c>
      <c r="F3548" t="s">
        <v>40</v>
      </c>
      <c r="G3548" t="s">
        <v>276</v>
      </c>
      <c r="H3548" t="s">
        <v>41</v>
      </c>
      <c r="I3548">
        <v>300</v>
      </c>
      <c r="J3548" t="s">
        <v>42</v>
      </c>
      <c r="K3548" t="s">
        <v>276</v>
      </c>
      <c r="L3548">
        <v>56.617525000000001</v>
      </c>
      <c r="M3548">
        <v>-7.8528966666666697</v>
      </c>
      <c r="N3548" t="s">
        <v>43</v>
      </c>
      <c r="O3548" t="s">
        <v>86</v>
      </c>
      <c r="W3548">
        <v>2</v>
      </c>
      <c r="Y3548" t="s">
        <v>88</v>
      </c>
      <c r="Z3548" t="s">
        <v>52</v>
      </c>
      <c r="AA3548" t="s">
        <v>47</v>
      </c>
      <c r="AB3548" t="s">
        <v>72</v>
      </c>
      <c r="AC3548" t="s">
        <v>49</v>
      </c>
      <c r="AE3548" t="s">
        <v>57</v>
      </c>
    </row>
    <row r="3549" spans="1:41" x14ac:dyDescent="0.3">
      <c r="A3549" s="1">
        <v>43661</v>
      </c>
      <c r="B3549" s="2">
        <v>0.34821759259259261</v>
      </c>
      <c r="C3549" t="s">
        <v>39</v>
      </c>
      <c r="D3549" t="s">
        <v>13</v>
      </c>
      <c r="E3549">
        <v>184</v>
      </c>
      <c r="F3549" t="s">
        <v>40</v>
      </c>
      <c r="G3549" t="s">
        <v>276</v>
      </c>
      <c r="H3549" t="s">
        <v>41</v>
      </c>
      <c r="I3549">
        <v>300</v>
      </c>
      <c r="J3549" t="s">
        <v>42</v>
      </c>
      <c r="K3549" t="s">
        <v>276</v>
      </c>
      <c r="L3549">
        <v>56.617505000000001</v>
      </c>
      <c r="M3549">
        <v>-7.8495266666666703</v>
      </c>
      <c r="N3549" t="s">
        <v>102</v>
      </c>
      <c r="O3549" t="s">
        <v>103</v>
      </c>
      <c r="AF3549">
        <v>3</v>
      </c>
      <c r="AK3549">
        <v>70</v>
      </c>
      <c r="AO3549" t="s">
        <v>76</v>
      </c>
    </row>
    <row r="3550" spans="1:41" x14ac:dyDescent="0.3">
      <c r="A3550" s="1">
        <v>43661</v>
      </c>
      <c r="B3550" s="2">
        <v>0.34884259259259259</v>
      </c>
      <c r="C3550" t="s">
        <v>39</v>
      </c>
      <c r="D3550" t="s">
        <v>13</v>
      </c>
      <c r="E3550">
        <v>184</v>
      </c>
      <c r="F3550" t="s">
        <v>40</v>
      </c>
      <c r="G3550" t="s">
        <v>276</v>
      </c>
      <c r="H3550" t="s">
        <v>41</v>
      </c>
      <c r="I3550">
        <v>300</v>
      </c>
      <c r="J3550" t="s">
        <v>42</v>
      </c>
      <c r="K3550" t="s">
        <v>276</v>
      </c>
      <c r="L3550">
        <v>56.617481666666698</v>
      </c>
      <c r="M3550">
        <v>-7.8449516666666703</v>
      </c>
      <c r="N3550" t="s">
        <v>129</v>
      </c>
      <c r="O3550" t="s">
        <v>61</v>
      </c>
      <c r="P3550">
        <v>2</v>
      </c>
      <c r="AA3550" t="s">
        <v>47</v>
      </c>
      <c r="AB3550" t="s">
        <v>72</v>
      </c>
      <c r="AE3550" t="s">
        <v>57</v>
      </c>
      <c r="AK3550">
        <v>70</v>
      </c>
    </row>
    <row r="3551" spans="1:41" x14ac:dyDescent="0.3">
      <c r="A3551" s="1">
        <v>43661</v>
      </c>
      <c r="B3551" s="2">
        <v>0.34934027777777782</v>
      </c>
      <c r="C3551" t="s">
        <v>39</v>
      </c>
      <c r="D3551" t="s">
        <v>13</v>
      </c>
      <c r="E3551">
        <v>184</v>
      </c>
      <c r="F3551" t="s">
        <v>40</v>
      </c>
      <c r="G3551" t="s">
        <v>276</v>
      </c>
      <c r="H3551" t="s">
        <v>41</v>
      </c>
      <c r="I3551">
        <v>300</v>
      </c>
      <c r="J3551" t="s">
        <v>42</v>
      </c>
      <c r="K3551" t="s">
        <v>276</v>
      </c>
      <c r="L3551">
        <v>56.617466666666701</v>
      </c>
      <c r="M3551">
        <v>-7.8412983333333299</v>
      </c>
      <c r="N3551" t="s">
        <v>129</v>
      </c>
      <c r="O3551" t="s">
        <v>147</v>
      </c>
      <c r="W3551">
        <v>4</v>
      </c>
      <c r="Y3551" t="s">
        <v>28</v>
      </c>
      <c r="Z3551" t="s">
        <v>52</v>
      </c>
      <c r="AA3551" t="s">
        <v>47</v>
      </c>
      <c r="AB3551" t="s">
        <v>55</v>
      </c>
      <c r="AE3551" t="s">
        <v>57</v>
      </c>
      <c r="AK3551">
        <v>70</v>
      </c>
    </row>
    <row r="3552" spans="1:41" x14ac:dyDescent="0.3">
      <c r="A3552" s="1">
        <v>43661</v>
      </c>
      <c r="B3552" s="2">
        <v>0.35236111111111112</v>
      </c>
      <c r="C3552" t="s">
        <v>39</v>
      </c>
      <c r="D3552" t="s">
        <v>13</v>
      </c>
      <c r="E3552">
        <v>184</v>
      </c>
      <c r="F3552" t="s">
        <v>40</v>
      </c>
      <c r="G3552" t="s">
        <v>276</v>
      </c>
      <c r="H3552" t="s">
        <v>41</v>
      </c>
      <c r="I3552">
        <v>300</v>
      </c>
      <c r="J3552" t="s">
        <v>42</v>
      </c>
      <c r="K3552" t="s">
        <v>276</v>
      </c>
      <c r="L3552">
        <v>56.617469999999997</v>
      </c>
      <c r="M3552">
        <v>-7.819445</v>
      </c>
      <c r="N3552" t="s">
        <v>129</v>
      </c>
      <c r="O3552" t="s">
        <v>61</v>
      </c>
      <c r="P3552">
        <v>1</v>
      </c>
      <c r="AA3552" t="s">
        <v>47</v>
      </c>
      <c r="AB3552" t="s">
        <v>55</v>
      </c>
      <c r="AE3552" t="s">
        <v>57</v>
      </c>
      <c r="AK3552">
        <v>70</v>
      </c>
    </row>
    <row r="3553" spans="1:37" x14ac:dyDescent="0.3">
      <c r="A3553" s="1">
        <v>43661</v>
      </c>
      <c r="B3553" s="2">
        <v>0.35305555555555551</v>
      </c>
      <c r="C3553" t="s">
        <v>39</v>
      </c>
      <c r="D3553" t="s">
        <v>13</v>
      </c>
      <c r="E3553">
        <v>184</v>
      </c>
      <c r="F3553" t="s">
        <v>40</v>
      </c>
      <c r="G3553" t="s">
        <v>276</v>
      </c>
      <c r="H3553" t="s">
        <v>41</v>
      </c>
      <c r="I3553">
        <v>300</v>
      </c>
      <c r="J3553" t="s">
        <v>42</v>
      </c>
      <c r="K3553" t="s">
        <v>276</v>
      </c>
      <c r="L3553">
        <v>56.617431666666697</v>
      </c>
      <c r="M3553">
        <v>-7.8144066666666703</v>
      </c>
      <c r="N3553" t="s">
        <v>129</v>
      </c>
      <c r="O3553" t="s">
        <v>147</v>
      </c>
      <c r="W3553">
        <v>6</v>
      </c>
      <c r="Y3553" t="s">
        <v>28</v>
      </c>
      <c r="Z3553" t="s">
        <v>52</v>
      </c>
      <c r="AA3553" t="s">
        <v>47</v>
      </c>
      <c r="AB3553" t="s">
        <v>55</v>
      </c>
      <c r="AE3553" t="s">
        <v>57</v>
      </c>
      <c r="AK3553">
        <v>70</v>
      </c>
    </row>
    <row r="3554" spans="1:37" x14ac:dyDescent="0.3">
      <c r="A3554" s="1">
        <v>43661</v>
      </c>
      <c r="B3554" s="2">
        <v>0.35429398148148145</v>
      </c>
      <c r="C3554" t="s">
        <v>39</v>
      </c>
      <c r="D3554" t="s">
        <v>13</v>
      </c>
      <c r="E3554">
        <v>184</v>
      </c>
      <c r="F3554" t="s">
        <v>40</v>
      </c>
      <c r="G3554" t="s">
        <v>276</v>
      </c>
      <c r="H3554" t="s">
        <v>41</v>
      </c>
      <c r="I3554">
        <v>300</v>
      </c>
      <c r="J3554" t="s">
        <v>42</v>
      </c>
      <c r="K3554" t="s">
        <v>276</v>
      </c>
      <c r="L3554">
        <v>56.617373333333298</v>
      </c>
      <c r="M3554">
        <v>-7.8055450000000004</v>
      </c>
      <c r="N3554" t="s">
        <v>129</v>
      </c>
      <c r="O3554" t="s">
        <v>61</v>
      </c>
      <c r="P3554">
        <v>1</v>
      </c>
      <c r="AA3554" t="s">
        <v>47</v>
      </c>
      <c r="AB3554" t="s">
        <v>53</v>
      </c>
      <c r="AE3554" t="s">
        <v>57</v>
      </c>
      <c r="AK3554">
        <v>70</v>
      </c>
    </row>
    <row r="3555" spans="1:37" x14ac:dyDescent="0.3">
      <c r="A3555" s="1">
        <v>43661</v>
      </c>
      <c r="B3555" s="2">
        <v>0.35481481481481486</v>
      </c>
      <c r="C3555" t="s">
        <v>39</v>
      </c>
      <c r="D3555" t="s">
        <v>13</v>
      </c>
      <c r="E3555">
        <v>184</v>
      </c>
      <c r="F3555" t="s">
        <v>40</v>
      </c>
      <c r="G3555" t="s">
        <v>276</v>
      </c>
      <c r="H3555" t="s">
        <v>41</v>
      </c>
      <c r="I3555">
        <v>300</v>
      </c>
      <c r="J3555" t="s">
        <v>42</v>
      </c>
      <c r="K3555" t="s">
        <v>276</v>
      </c>
      <c r="L3555">
        <v>56.617334999999997</v>
      </c>
      <c r="M3555">
        <v>-7.8017866666666702</v>
      </c>
      <c r="N3555" t="s">
        <v>129</v>
      </c>
      <c r="O3555" t="s">
        <v>44</v>
      </c>
      <c r="W3555">
        <v>1</v>
      </c>
      <c r="Z3555" t="s">
        <v>46</v>
      </c>
      <c r="AA3555" t="s">
        <v>47</v>
      </c>
      <c r="AB3555" t="s">
        <v>53</v>
      </c>
      <c r="AE3555" t="s">
        <v>57</v>
      </c>
      <c r="AK3555">
        <v>70</v>
      </c>
    </row>
    <row r="3556" spans="1:37" x14ac:dyDescent="0.3">
      <c r="A3556" s="1">
        <v>43661</v>
      </c>
      <c r="B3556" s="2">
        <v>0.35689814814814813</v>
      </c>
      <c r="C3556" t="s">
        <v>39</v>
      </c>
      <c r="D3556" t="s">
        <v>13</v>
      </c>
      <c r="E3556">
        <v>184</v>
      </c>
      <c r="F3556" t="s">
        <v>40</v>
      </c>
      <c r="G3556" t="s">
        <v>276</v>
      </c>
      <c r="H3556" t="s">
        <v>41</v>
      </c>
      <c r="I3556">
        <v>300</v>
      </c>
      <c r="J3556" t="s">
        <v>42</v>
      </c>
      <c r="K3556" t="s">
        <v>276</v>
      </c>
      <c r="L3556">
        <v>56.617236666666699</v>
      </c>
      <c r="M3556">
        <v>-7.7868983333333297</v>
      </c>
      <c r="N3556" t="s">
        <v>129</v>
      </c>
      <c r="O3556" t="s">
        <v>100</v>
      </c>
      <c r="W3556">
        <v>1</v>
      </c>
      <c r="Y3556" t="s">
        <v>28</v>
      </c>
      <c r="Z3556" t="s">
        <v>52</v>
      </c>
      <c r="AA3556" t="s">
        <v>47</v>
      </c>
      <c r="AB3556" t="s">
        <v>55</v>
      </c>
      <c r="AE3556" t="s">
        <v>57</v>
      </c>
      <c r="AK3556">
        <v>70</v>
      </c>
    </row>
    <row r="3557" spans="1:37" x14ac:dyDescent="0.3">
      <c r="A3557" s="1">
        <v>43661</v>
      </c>
      <c r="B3557" s="2">
        <v>0.35887731481481483</v>
      </c>
      <c r="C3557" t="s">
        <v>39</v>
      </c>
      <c r="D3557" t="s">
        <v>13</v>
      </c>
      <c r="E3557">
        <v>184</v>
      </c>
      <c r="F3557" t="s">
        <v>40</v>
      </c>
      <c r="G3557" t="s">
        <v>276</v>
      </c>
      <c r="H3557" t="s">
        <v>41</v>
      </c>
      <c r="I3557">
        <v>300</v>
      </c>
      <c r="J3557" t="s">
        <v>42</v>
      </c>
      <c r="K3557" t="s">
        <v>276</v>
      </c>
      <c r="L3557">
        <v>56.617105000000002</v>
      </c>
      <c r="M3557">
        <v>-7.7727300000000001</v>
      </c>
      <c r="N3557" t="s">
        <v>129</v>
      </c>
      <c r="O3557" t="s">
        <v>123</v>
      </c>
      <c r="W3557">
        <v>90</v>
      </c>
      <c r="Y3557" t="s">
        <v>28</v>
      </c>
      <c r="Z3557" t="s">
        <v>52</v>
      </c>
      <c r="AA3557" t="s">
        <v>83</v>
      </c>
      <c r="AE3557" t="s">
        <v>57</v>
      </c>
      <c r="AK3557">
        <v>70</v>
      </c>
    </row>
    <row r="3558" spans="1:37" x14ac:dyDescent="0.3">
      <c r="A3558" s="1">
        <v>43661</v>
      </c>
      <c r="B3558" s="2">
        <v>0.35923611111111109</v>
      </c>
      <c r="C3558" t="s">
        <v>39</v>
      </c>
      <c r="D3558" t="s">
        <v>13</v>
      </c>
      <c r="E3558">
        <v>184</v>
      </c>
      <c r="F3558" t="s">
        <v>40</v>
      </c>
      <c r="G3558" t="s">
        <v>276</v>
      </c>
      <c r="H3558" t="s">
        <v>41</v>
      </c>
      <c r="I3558">
        <v>300</v>
      </c>
      <c r="J3558" t="s">
        <v>42</v>
      </c>
      <c r="K3558" t="s">
        <v>276</v>
      </c>
      <c r="L3558">
        <v>56.617066666666702</v>
      </c>
      <c r="M3558">
        <v>-7.7701283333333304</v>
      </c>
      <c r="N3558" t="s">
        <v>129</v>
      </c>
      <c r="O3558" t="s">
        <v>61</v>
      </c>
      <c r="P3558">
        <v>2</v>
      </c>
      <c r="AA3558" t="s">
        <v>122</v>
      </c>
      <c r="AE3558" t="s">
        <v>57</v>
      </c>
      <c r="AK3558">
        <v>70</v>
      </c>
    </row>
    <row r="3559" spans="1:37" x14ac:dyDescent="0.3">
      <c r="A3559" s="1">
        <v>43661</v>
      </c>
      <c r="B3559" s="2">
        <v>0.359375</v>
      </c>
      <c r="C3559" t="s">
        <v>39</v>
      </c>
      <c r="D3559" t="s">
        <v>13</v>
      </c>
      <c r="E3559">
        <v>184</v>
      </c>
      <c r="F3559" t="s">
        <v>40</v>
      </c>
      <c r="G3559" t="s">
        <v>276</v>
      </c>
      <c r="H3559" t="s">
        <v>41</v>
      </c>
      <c r="I3559">
        <v>300</v>
      </c>
      <c r="J3559" t="s">
        <v>42</v>
      </c>
      <c r="K3559" t="s">
        <v>276</v>
      </c>
      <c r="L3559">
        <v>56.617064999999997</v>
      </c>
      <c r="M3559">
        <v>-7.7692216666666702</v>
      </c>
      <c r="N3559" t="s">
        <v>129</v>
      </c>
      <c r="O3559" t="s">
        <v>123</v>
      </c>
      <c r="W3559">
        <v>3</v>
      </c>
      <c r="Y3559" t="s">
        <v>28</v>
      </c>
      <c r="Z3559" t="s">
        <v>52</v>
      </c>
      <c r="AA3559" t="s">
        <v>81</v>
      </c>
      <c r="AE3559" t="s">
        <v>57</v>
      </c>
      <c r="AK3559">
        <v>70</v>
      </c>
    </row>
    <row r="3560" spans="1:37" x14ac:dyDescent="0.3">
      <c r="A3560" s="1">
        <v>43661</v>
      </c>
      <c r="B3560" s="2">
        <v>0.35956018518518523</v>
      </c>
      <c r="C3560" t="s">
        <v>39</v>
      </c>
      <c r="D3560" t="s">
        <v>13</v>
      </c>
      <c r="E3560">
        <v>184</v>
      </c>
      <c r="F3560" t="s">
        <v>40</v>
      </c>
      <c r="G3560" t="s">
        <v>276</v>
      </c>
      <c r="H3560" t="s">
        <v>41</v>
      </c>
      <c r="I3560">
        <v>300</v>
      </c>
      <c r="J3560" t="s">
        <v>42</v>
      </c>
      <c r="K3560" t="s">
        <v>276</v>
      </c>
      <c r="L3560">
        <v>56.617055000000001</v>
      </c>
      <c r="M3560">
        <v>-7.76782166666667</v>
      </c>
      <c r="N3560" t="s">
        <v>129</v>
      </c>
      <c r="O3560" t="s">
        <v>147</v>
      </c>
      <c r="W3560">
        <v>30</v>
      </c>
      <c r="Y3560" t="s">
        <v>28</v>
      </c>
      <c r="Z3560" t="s">
        <v>52</v>
      </c>
      <c r="AA3560" t="s">
        <v>122</v>
      </c>
      <c r="AE3560" t="s">
        <v>57</v>
      </c>
      <c r="AK3560">
        <v>70</v>
      </c>
    </row>
    <row r="3561" spans="1:37" x14ac:dyDescent="0.3">
      <c r="A3561" s="1">
        <v>43661</v>
      </c>
      <c r="B3561" s="2">
        <v>0.35965277777777777</v>
      </c>
      <c r="C3561" t="s">
        <v>39</v>
      </c>
      <c r="D3561" t="s">
        <v>13</v>
      </c>
      <c r="E3561">
        <v>184</v>
      </c>
      <c r="F3561" t="s">
        <v>40</v>
      </c>
      <c r="G3561" t="s">
        <v>276</v>
      </c>
      <c r="H3561" t="s">
        <v>41</v>
      </c>
      <c r="I3561">
        <v>300</v>
      </c>
      <c r="J3561" t="s">
        <v>42</v>
      </c>
      <c r="K3561" t="s">
        <v>276</v>
      </c>
      <c r="L3561">
        <v>56.617053333333303</v>
      </c>
      <c r="M3561">
        <v>-7.76715</v>
      </c>
      <c r="N3561" t="s">
        <v>129</v>
      </c>
      <c r="O3561" t="s">
        <v>148</v>
      </c>
      <c r="W3561">
        <v>6</v>
      </c>
      <c r="Y3561" t="s">
        <v>28</v>
      </c>
      <c r="Z3561" t="s">
        <v>52</v>
      </c>
      <c r="AA3561" t="s">
        <v>122</v>
      </c>
      <c r="AE3561" t="s">
        <v>57</v>
      </c>
      <c r="AK3561">
        <v>70</v>
      </c>
    </row>
    <row r="3562" spans="1:37" x14ac:dyDescent="0.3">
      <c r="A3562" s="1">
        <v>43661</v>
      </c>
      <c r="B3562" s="2">
        <v>0.35975694444444445</v>
      </c>
      <c r="C3562" t="s">
        <v>39</v>
      </c>
      <c r="D3562" t="s">
        <v>13</v>
      </c>
      <c r="E3562">
        <v>184</v>
      </c>
      <c r="F3562" t="s">
        <v>40</v>
      </c>
      <c r="G3562" t="s">
        <v>276</v>
      </c>
      <c r="H3562" t="s">
        <v>41</v>
      </c>
      <c r="I3562">
        <v>300</v>
      </c>
      <c r="J3562" t="s">
        <v>42</v>
      </c>
      <c r="K3562" t="s">
        <v>276</v>
      </c>
      <c r="L3562">
        <v>56.617043333333299</v>
      </c>
      <c r="M3562">
        <v>-7.76640833333333</v>
      </c>
      <c r="N3562" t="s">
        <v>129</v>
      </c>
      <c r="O3562" t="s">
        <v>147</v>
      </c>
      <c r="W3562">
        <v>2</v>
      </c>
      <c r="Y3562" t="s">
        <v>28</v>
      </c>
      <c r="Z3562" t="s">
        <v>52</v>
      </c>
      <c r="AA3562" t="s">
        <v>122</v>
      </c>
      <c r="AE3562" t="s">
        <v>57</v>
      </c>
      <c r="AK3562">
        <v>70</v>
      </c>
    </row>
    <row r="3563" spans="1:37" x14ac:dyDescent="0.3">
      <c r="A3563" s="1">
        <v>43661</v>
      </c>
      <c r="B3563" s="2">
        <v>0.35993055555555559</v>
      </c>
      <c r="C3563" t="s">
        <v>39</v>
      </c>
      <c r="D3563" t="s">
        <v>13</v>
      </c>
      <c r="E3563">
        <v>184</v>
      </c>
      <c r="F3563" t="s">
        <v>40</v>
      </c>
      <c r="G3563" t="s">
        <v>276</v>
      </c>
      <c r="H3563" t="s">
        <v>41</v>
      </c>
      <c r="I3563">
        <v>300</v>
      </c>
      <c r="J3563" t="s">
        <v>42</v>
      </c>
      <c r="K3563" t="s">
        <v>276</v>
      </c>
      <c r="L3563">
        <v>56.617018333333299</v>
      </c>
      <c r="M3563">
        <v>-7.7651700000000003</v>
      </c>
      <c r="N3563" t="s">
        <v>129</v>
      </c>
      <c r="O3563" t="s">
        <v>147</v>
      </c>
      <c r="W3563">
        <v>8</v>
      </c>
      <c r="Y3563" t="s">
        <v>28</v>
      </c>
      <c r="Z3563" t="s">
        <v>52</v>
      </c>
      <c r="AA3563" t="s">
        <v>107</v>
      </c>
      <c r="AE3563" t="s">
        <v>57</v>
      </c>
      <c r="AK3563">
        <v>70</v>
      </c>
    </row>
    <row r="3564" spans="1:37" x14ac:dyDescent="0.3">
      <c r="A3564" s="1">
        <v>43661</v>
      </c>
      <c r="B3564" s="2">
        <v>0.3600694444444445</v>
      </c>
      <c r="C3564" t="s">
        <v>39</v>
      </c>
      <c r="D3564" t="s">
        <v>13</v>
      </c>
      <c r="E3564">
        <v>184</v>
      </c>
      <c r="F3564" t="s">
        <v>40</v>
      </c>
      <c r="G3564" t="s">
        <v>276</v>
      </c>
      <c r="H3564" t="s">
        <v>41</v>
      </c>
      <c r="I3564">
        <v>300</v>
      </c>
      <c r="J3564" t="s">
        <v>42</v>
      </c>
      <c r="K3564" t="s">
        <v>276</v>
      </c>
      <c r="L3564">
        <v>56.617008333333303</v>
      </c>
      <c r="M3564">
        <v>-7.7641766666666703</v>
      </c>
      <c r="N3564" t="s">
        <v>129</v>
      </c>
      <c r="O3564" t="s">
        <v>148</v>
      </c>
      <c r="W3564">
        <v>2</v>
      </c>
      <c r="Y3564" t="s">
        <v>28</v>
      </c>
      <c r="Z3564" t="s">
        <v>52</v>
      </c>
      <c r="AA3564" t="s">
        <v>107</v>
      </c>
      <c r="AE3564" t="s">
        <v>57</v>
      </c>
      <c r="AK3564">
        <v>70</v>
      </c>
    </row>
    <row r="3565" spans="1:37" x14ac:dyDescent="0.3">
      <c r="A3565" s="1">
        <v>43661</v>
      </c>
      <c r="B3565" s="2">
        <v>0.36021990740740745</v>
      </c>
      <c r="C3565" t="s">
        <v>39</v>
      </c>
      <c r="D3565" t="s">
        <v>13</v>
      </c>
      <c r="E3565">
        <v>184</v>
      </c>
      <c r="F3565" t="s">
        <v>40</v>
      </c>
      <c r="G3565" t="s">
        <v>276</v>
      </c>
      <c r="H3565" t="s">
        <v>41</v>
      </c>
      <c r="I3565">
        <v>300</v>
      </c>
      <c r="J3565" t="s">
        <v>42</v>
      </c>
      <c r="K3565" t="s">
        <v>276</v>
      </c>
      <c r="L3565">
        <v>56.617001666666702</v>
      </c>
      <c r="M3565">
        <v>-7.7631083333333297</v>
      </c>
      <c r="N3565" t="s">
        <v>129</v>
      </c>
      <c r="O3565" t="s">
        <v>147</v>
      </c>
      <c r="W3565">
        <v>3</v>
      </c>
      <c r="Y3565" t="s">
        <v>28</v>
      </c>
      <c r="Z3565" t="s">
        <v>52</v>
      </c>
      <c r="AA3565" t="s">
        <v>122</v>
      </c>
      <c r="AE3565" t="s">
        <v>57</v>
      </c>
      <c r="AK3565">
        <v>70</v>
      </c>
    </row>
    <row r="3566" spans="1:37" x14ac:dyDescent="0.3">
      <c r="A3566" s="1">
        <v>43661</v>
      </c>
      <c r="B3566" s="2">
        <v>0.36034722222222221</v>
      </c>
      <c r="C3566" t="s">
        <v>39</v>
      </c>
      <c r="D3566" t="s">
        <v>13</v>
      </c>
      <c r="E3566">
        <v>184</v>
      </c>
      <c r="F3566" t="s">
        <v>40</v>
      </c>
      <c r="G3566" t="s">
        <v>276</v>
      </c>
      <c r="H3566" t="s">
        <v>41</v>
      </c>
      <c r="I3566">
        <v>300</v>
      </c>
      <c r="J3566" t="s">
        <v>42</v>
      </c>
      <c r="K3566" t="s">
        <v>276</v>
      </c>
      <c r="L3566">
        <v>56.616993333333298</v>
      </c>
      <c r="M3566">
        <v>-7.7622049999999998</v>
      </c>
      <c r="N3566" t="s">
        <v>129</v>
      </c>
      <c r="O3566" t="s">
        <v>118</v>
      </c>
      <c r="W3566">
        <v>1</v>
      </c>
      <c r="Y3566" t="s">
        <v>28</v>
      </c>
      <c r="Z3566" t="s">
        <v>52</v>
      </c>
      <c r="AA3566" t="s">
        <v>122</v>
      </c>
      <c r="AE3566" t="s">
        <v>57</v>
      </c>
      <c r="AK3566">
        <v>70</v>
      </c>
    </row>
    <row r="3567" spans="1:37" x14ac:dyDescent="0.3">
      <c r="A3567" s="1">
        <v>43661</v>
      </c>
      <c r="B3567" s="2">
        <v>0.3606712962962963</v>
      </c>
      <c r="C3567" t="s">
        <v>39</v>
      </c>
      <c r="D3567" t="s">
        <v>13</v>
      </c>
      <c r="E3567">
        <v>184</v>
      </c>
      <c r="F3567" t="s">
        <v>40</v>
      </c>
      <c r="G3567" t="s">
        <v>276</v>
      </c>
      <c r="H3567" t="s">
        <v>41</v>
      </c>
      <c r="I3567">
        <v>300</v>
      </c>
      <c r="J3567" t="s">
        <v>42</v>
      </c>
      <c r="K3567" t="s">
        <v>276</v>
      </c>
      <c r="L3567">
        <v>56.616966666666698</v>
      </c>
      <c r="M3567">
        <v>-7.7599233333333304</v>
      </c>
      <c r="N3567" t="s">
        <v>129</v>
      </c>
      <c r="O3567" t="s">
        <v>54</v>
      </c>
      <c r="W3567">
        <v>1</v>
      </c>
      <c r="Y3567" t="s">
        <v>28</v>
      </c>
      <c r="Z3567" t="s">
        <v>52</v>
      </c>
      <c r="AA3567" t="s">
        <v>47</v>
      </c>
      <c r="AB3567" t="s">
        <v>71</v>
      </c>
      <c r="AE3567" t="s">
        <v>57</v>
      </c>
      <c r="AK3567">
        <v>70</v>
      </c>
    </row>
    <row r="3568" spans="1:37" x14ac:dyDescent="0.3">
      <c r="A3568" s="1">
        <v>43661</v>
      </c>
      <c r="B3568" s="2">
        <v>0.36082175925925924</v>
      </c>
      <c r="C3568" t="s">
        <v>39</v>
      </c>
      <c r="D3568" t="s">
        <v>13</v>
      </c>
      <c r="E3568">
        <v>184</v>
      </c>
      <c r="F3568" t="s">
        <v>40</v>
      </c>
      <c r="G3568" t="s">
        <v>276</v>
      </c>
      <c r="H3568" t="s">
        <v>41</v>
      </c>
      <c r="I3568">
        <v>300</v>
      </c>
      <c r="J3568" t="s">
        <v>42</v>
      </c>
      <c r="K3568" t="s">
        <v>276</v>
      </c>
      <c r="L3568">
        <v>56.616966666666698</v>
      </c>
      <c r="M3568">
        <v>-7.7588733333333302</v>
      </c>
      <c r="N3568" t="s">
        <v>129</v>
      </c>
      <c r="O3568" t="s">
        <v>118</v>
      </c>
      <c r="W3568">
        <v>2</v>
      </c>
      <c r="Y3568" t="s">
        <v>28</v>
      </c>
      <c r="Z3568" t="s">
        <v>52</v>
      </c>
      <c r="AA3568" t="s">
        <v>47</v>
      </c>
      <c r="AB3568" t="s">
        <v>55</v>
      </c>
      <c r="AE3568" t="s">
        <v>50</v>
      </c>
      <c r="AK3568">
        <v>70</v>
      </c>
    </row>
    <row r="3569" spans="1:41" x14ac:dyDescent="0.3">
      <c r="A3569" s="1">
        <v>43661</v>
      </c>
      <c r="B3569" s="2">
        <v>0.36097222222222225</v>
      </c>
      <c r="C3569" t="s">
        <v>39</v>
      </c>
      <c r="D3569" t="s">
        <v>13</v>
      </c>
      <c r="E3569">
        <v>184</v>
      </c>
      <c r="F3569" t="s">
        <v>40</v>
      </c>
      <c r="G3569" t="s">
        <v>276</v>
      </c>
      <c r="H3569" t="s">
        <v>41</v>
      </c>
      <c r="I3569">
        <v>300</v>
      </c>
      <c r="J3569" t="s">
        <v>42</v>
      </c>
      <c r="K3569" t="s">
        <v>276</v>
      </c>
      <c r="L3569">
        <v>56.616965</v>
      </c>
      <c r="M3569">
        <v>-7.7578083333333296</v>
      </c>
      <c r="N3569" t="s">
        <v>129</v>
      </c>
      <c r="O3569" t="s">
        <v>61</v>
      </c>
      <c r="P3569">
        <v>2</v>
      </c>
      <c r="AA3569" t="s">
        <v>47</v>
      </c>
      <c r="AB3569" t="s">
        <v>64</v>
      </c>
      <c r="AE3569" t="s">
        <v>50</v>
      </c>
      <c r="AK3569">
        <v>70</v>
      </c>
    </row>
    <row r="3570" spans="1:41" x14ac:dyDescent="0.3">
      <c r="A3570" s="1">
        <v>43661</v>
      </c>
      <c r="B3570" s="2">
        <v>0.36149305555555555</v>
      </c>
      <c r="C3570" t="s">
        <v>39</v>
      </c>
      <c r="D3570" t="s">
        <v>13</v>
      </c>
      <c r="E3570">
        <v>184</v>
      </c>
      <c r="F3570" t="s">
        <v>40</v>
      </c>
      <c r="G3570" t="s">
        <v>276</v>
      </c>
      <c r="H3570" t="s">
        <v>41</v>
      </c>
      <c r="I3570">
        <v>300</v>
      </c>
      <c r="J3570" t="s">
        <v>42</v>
      </c>
      <c r="K3570" t="s">
        <v>276</v>
      </c>
      <c r="L3570">
        <v>56.616934999999998</v>
      </c>
      <c r="M3570">
        <v>-7.7540849999999999</v>
      </c>
      <c r="N3570" t="s">
        <v>102</v>
      </c>
      <c r="O3570" t="s">
        <v>178</v>
      </c>
      <c r="AF3570">
        <v>1</v>
      </c>
      <c r="AK3570">
        <v>70</v>
      </c>
      <c r="AO3570" t="s">
        <v>122</v>
      </c>
    </row>
    <row r="3571" spans="1:41" x14ac:dyDescent="0.3">
      <c r="A3571" s="1">
        <v>43661</v>
      </c>
      <c r="B3571" s="2">
        <v>0.36167824074074079</v>
      </c>
      <c r="C3571" t="s">
        <v>39</v>
      </c>
      <c r="D3571" t="s">
        <v>13</v>
      </c>
      <c r="E3571">
        <v>184</v>
      </c>
      <c r="F3571" t="s">
        <v>40</v>
      </c>
      <c r="G3571" t="s">
        <v>276</v>
      </c>
      <c r="H3571" t="s">
        <v>41</v>
      </c>
      <c r="I3571">
        <v>300</v>
      </c>
      <c r="J3571" t="s">
        <v>42</v>
      </c>
      <c r="K3571" t="s">
        <v>276</v>
      </c>
      <c r="L3571">
        <v>56.616913333333301</v>
      </c>
      <c r="M3571">
        <v>-7.7527633333333297</v>
      </c>
      <c r="N3571" t="s">
        <v>129</v>
      </c>
      <c r="O3571" t="s">
        <v>170</v>
      </c>
      <c r="W3571">
        <v>24</v>
      </c>
      <c r="Y3571" t="s">
        <v>28</v>
      </c>
      <c r="Z3571" t="s">
        <v>52</v>
      </c>
      <c r="AA3571" t="s">
        <v>47</v>
      </c>
      <c r="AB3571" t="s">
        <v>71</v>
      </c>
      <c r="AE3571" t="s">
        <v>50</v>
      </c>
      <c r="AK3571">
        <v>70</v>
      </c>
    </row>
    <row r="3572" spans="1:41" x14ac:dyDescent="0.3">
      <c r="A3572" s="1">
        <v>43661</v>
      </c>
      <c r="B3572" s="2">
        <v>0.36215277777777777</v>
      </c>
      <c r="C3572" t="s">
        <v>39</v>
      </c>
      <c r="D3572" t="s">
        <v>13</v>
      </c>
      <c r="E3572">
        <v>184</v>
      </c>
      <c r="F3572" t="s">
        <v>40</v>
      </c>
      <c r="G3572" t="s">
        <v>276</v>
      </c>
      <c r="H3572" t="s">
        <v>41</v>
      </c>
      <c r="I3572">
        <v>300</v>
      </c>
      <c r="J3572" t="s">
        <v>42</v>
      </c>
      <c r="K3572" t="s">
        <v>276</v>
      </c>
      <c r="L3572">
        <v>56.616889999999998</v>
      </c>
      <c r="M3572">
        <v>-7.7494216666666702</v>
      </c>
      <c r="N3572" t="s">
        <v>129</v>
      </c>
      <c r="O3572" t="s">
        <v>100</v>
      </c>
      <c r="W3572">
        <v>1</v>
      </c>
      <c r="Y3572" t="s">
        <v>28</v>
      </c>
      <c r="Z3572" t="s">
        <v>52</v>
      </c>
      <c r="AA3572" t="s">
        <v>47</v>
      </c>
      <c r="AB3572" t="s">
        <v>72</v>
      </c>
      <c r="AE3572" t="s">
        <v>50</v>
      </c>
      <c r="AK3572">
        <v>70</v>
      </c>
    </row>
    <row r="3573" spans="1:41" x14ac:dyDescent="0.3">
      <c r="A3573" s="1">
        <v>43661</v>
      </c>
      <c r="B3573" s="2">
        <v>0.36226851851851855</v>
      </c>
      <c r="C3573" t="s">
        <v>39</v>
      </c>
      <c r="D3573" t="s">
        <v>13</v>
      </c>
      <c r="E3573">
        <v>184</v>
      </c>
      <c r="F3573" t="s">
        <v>40</v>
      </c>
      <c r="G3573" t="s">
        <v>276</v>
      </c>
      <c r="H3573" t="s">
        <v>41</v>
      </c>
      <c r="I3573">
        <v>300</v>
      </c>
      <c r="J3573" t="s">
        <v>42</v>
      </c>
      <c r="K3573" t="s">
        <v>276</v>
      </c>
      <c r="L3573">
        <v>56.6168816666667</v>
      </c>
      <c r="M3573">
        <v>-7.7486050000000004</v>
      </c>
      <c r="N3573" t="s">
        <v>129</v>
      </c>
      <c r="O3573" t="s">
        <v>147</v>
      </c>
      <c r="W3573">
        <v>9</v>
      </c>
      <c r="Y3573" t="s">
        <v>28</v>
      </c>
      <c r="Z3573" t="s">
        <v>52</v>
      </c>
      <c r="AA3573" t="s">
        <v>122</v>
      </c>
      <c r="AE3573" t="s">
        <v>57</v>
      </c>
      <c r="AK3573">
        <v>70</v>
      </c>
    </row>
    <row r="3574" spans="1:41" x14ac:dyDescent="0.3">
      <c r="A3574" s="1">
        <v>43661</v>
      </c>
      <c r="B3574" s="2">
        <v>0.36236111111111113</v>
      </c>
      <c r="C3574" t="s">
        <v>39</v>
      </c>
      <c r="D3574" t="s">
        <v>13</v>
      </c>
      <c r="E3574">
        <v>184</v>
      </c>
      <c r="F3574" t="s">
        <v>40</v>
      </c>
      <c r="G3574" t="s">
        <v>276</v>
      </c>
      <c r="H3574" t="s">
        <v>41</v>
      </c>
      <c r="I3574">
        <v>300</v>
      </c>
      <c r="J3574" t="s">
        <v>42</v>
      </c>
      <c r="K3574" t="s">
        <v>276</v>
      </c>
      <c r="L3574">
        <v>56.616875</v>
      </c>
      <c r="M3574">
        <v>-7.747935</v>
      </c>
      <c r="N3574" t="s">
        <v>129</v>
      </c>
      <c r="O3574" t="s">
        <v>148</v>
      </c>
      <c r="W3574">
        <v>4</v>
      </c>
      <c r="Y3574" t="s">
        <v>28</v>
      </c>
      <c r="Z3574" t="s">
        <v>52</v>
      </c>
      <c r="AA3574" t="s">
        <v>122</v>
      </c>
      <c r="AE3574" t="s">
        <v>57</v>
      </c>
      <c r="AK3574">
        <v>70</v>
      </c>
    </row>
    <row r="3575" spans="1:41" x14ac:dyDescent="0.3">
      <c r="A3575" s="1">
        <v>43661</v>
      </c>
      <c r="B3575" s="2">
        <v>0.36252314814814812</v>
      </c>
      <c r="C3575" t="s">
        <v>39</v>
      </c>
      <c r="D3575" t="s">
        <v>13</v>
      </c>
      <c r="E3575">
        <v>184</v>
      </c>
      <c r="F3575" t="s">
        <v>40</v>
      </c>
      <c r="G3575" t="s">
        <v>276</v>
      </c>
      <c r="H3575" t="s">
        <v>41</v>
      </c>
      <c r="I3575">
        <v>300</v>
      </c>
      <c r="J3575" t="s">
        <v>42</v>
      </c>
      <c r="K3575" t="s">
        <v>276</v>
      </c>
      <c r="L3575">
        <v>56.616861666666701</v>
      </c>
      <c r="M3575">
        <v>-7.7468649999999997</v>
      </c>
      <c r="N3575" t="s">
        <v>129</v>
      </c>
      <c r="O3575" t="s">
        <v>148</v>
      </c>
      <c r="W3575">
        <v>3</v>
      </c>
      <c r="Y3575" t="s">
        <v>28</v>
      </c>
      <c r="Z3575" t="s">
        <v>52</v>
      </c>
      <c r="AA3575" t="s">
        <v>122</v>
      </c>
      <c r="AE3575" t="s">
        <v>57</v>
      </c>
      <c r="AK3575">
        <v>70</v>
      </c>
    </row>
    <row r="3576" spans="1:41" x14ac:dyDescent="0.3">
      <c r="A3576" s="1">
        <v>43661</v>
      </c>
      <c r="B3576" s="2">
        <v>0.36260416666666667</v>
      </c>
      <c r="C3576" t="s">
        <v>39</v>
      </c>
      <c r="D3576" t="s">
        <v>13</v>
      </c>
      <c r="E3576">
        <v>184</v>
      </c>
      <c r="F3576" t="s">
        <v>40</v>
      </c>
      <c r="G3576" t="s">
        <v>276</v>
      </c>
      <c r="H3576" t="s">
        <v>41</v>
      </c>
      <c r="I3576">
        <v>300</v>
      </c>
      <c r="J3576" t="s">
        <v>42</v>
      </c>
      <c r="K3576" t="s">
        <v>276</v>
      </c>
      <c r="L3576">
        <v>56.616861666666701</v>
      </c>
      <c r="M3576">
        <v>-7.7462099999999996</v>
      </c>
      <c r="N3576" t="s">
        <v>129</v>
      </c>
      <c r="O3576" t="s">
        <v>147</v>
      </c>
      <c r="W3576">
        <v>1</v>
      </c>
      <c r="Y3576" t="s">
        <v>28</v>
      </c>
      <c r="Z3576" t="s">
        <v>52</v>
      </c>
      <c r="AA3576" t="s">
        <v>122</v>
      </c>
      <c r="AE3576" t="s">
        <v>57</v>
      </c>
      <c r="AK3576">
        <v>70</v>
      </c>
    </row>
    <row r="3577" spans="1:41" x14ac:dyDescent="0.3">
      <c r="A3577" s="1">
        <v>43661</v>
      </c>
      <c r="B3577" s="2">
        <v>0.36283564814814812</v>
      </c>
      <c r="C3577" t="s">
        <v>39</v>
      </c>
      <c r="D3577" t="s">
        <v>13</v>
      </c>
      <c r="E3577">
        <v>184</v>
      </c>
      <c r="F3577" t="s">
        <v>40</v>
      </c>
      <c r="G3577" t="s">
        <v>276</v>
      </c>
      <c r="H3577" t="s">
        <v>41</v>
      </c>
      <c r="I3577">
        <v>300</v>
      </c>
      <c r="J3577" t="s">
        <v>42</v>
      </c>
      <c r="K3577" t="s">
        <v>276</v>
      </c>
      <c r="L3577">
        <v>56.616849999999999</v>
      </c>
      <c r="M3577">
        <v>-7.7445700000000004</v>
      </c>
      <c r="N3577" t="s">
        <v>129</v>
      </c>
      <c r="O3577" t="s">
        <v>61</v>
      </c>
      <c r="P3577">
        <v>1</v>
      </c>
      <c r="AA3577" t="s">
        <v>122</v>
      </c>
      <c r="AE3577" t="s">
        <v>57</v>
      </c>
      <c r="AK3577">
        <v>70</v>
      </c>
    </row>
    <row r="3578" spans="1:41" x14ac:dyDescent="0.3">
      <c r="A3578" s="1">
        <v>43661</v>
      </c>
      <c r="B3578" s="2">
        <v>0.36303240740740739</v>
      </c>
      <c r="C3578" t="s">
        <v>39</v>
      </c>
      <c r="D3578" t="s">
        <v>13</v>
      </c>
      <c r="E3578">
        <v>184</v>
      </c>
      <c r="F3578" t="s">
        <v>40</v>
      </c>
      <c r="G3578" t="s">
        <v>276</v>
      </c>
      <c r="H3578" t="s">
        <v>41</v>
      </c>
      <c r="I3578">
        <v>300</v>
      </c>
      <c r="J3578" t="s">
        <v>42</v>
      </c>
      <c r="K3578" t="s">
        <v>276</v>
      </c>
      <c r="L3578">
        <v>56.616848333333301</v>
      </c>
      <c r="M3578">
        <v>-7.7431633333333298</v>
      </c>
      <c r="N3578" t="s">
        <v>129</v>
      </c>
      <c r="O3578" t="s">
        <v>100</v>
      </c>
      <c r="W3578">
        <v>1</v>
      </c>
      <c r="Y3578" t="s">
        <v>28</v>
      </c>
      <c r="Z3578" t="s">
        <v>52</v>
      </c>
      <c r="AA3578" t="s">
        <v>47</v>
      </c>
      <c r="AB3578" t="s">
        <v>82</v>
      </c>
      <c r="AE3578" t="s">
        <v>57</v>
      </c>
      <c r="AK3578">
        <v>70</v>
      </c>
    </row>
    <row r="3579" spans="1:41" x14ac:dyDescent="0.3">
      <c r="A3579" s="1">
        <v>43661</v>
      </c>
      <c r="B3579" s="2">
        <v>0.36319444444444443</v>
      </c>
      <c r="C3579" t="s">
        <v>39</v>
      </c>
      <c r="D3579" t="s">
        <v>13</v>
      </c>
      <c r="E3579">
        <v>184</v>
      </c>
      <c r="F3579" t="s">
        <v>40</v>
      </c>
      <c r="G3579" t="s">
        <v>276</v>
      </c>
      <c r="H3579" t="s">
        <v>41</v>
      </c>
      <c r="I3579">
        <v>300</v>
      </c>
      <c r="J3579" t="s">
        <v>42</v>
      </c>
      <c r="K3579" t="s">
        <v>276</v>
      </c>
      <c r="L3579">
        <v>56.616851666666697</v>
      </c>
      <c r="M3579">
        <v>-7.7420133333333299</v>
      </c>
      <c r="N3579" t="s">
        <v>129</v>
      </c>
      <c r="O3579" t="s">
        <v>123</v>
      </c>
      <c r="W3579">
        <v>1</v>
      </c>
      <c r="Y3579" t="s">
        <v>28</v>
      </c>
      <c r="Z3579" t="s">
        <v>52</v>
      </c>
      <c r="AA3579" t="s">
        <v>47</v>
      </c>
      <c r="AB3579" t="s">
        <v>64</v>
      </c>
      <c r="AE3579" t="s">
        <v>50</v>
      </c>
      <c r="AK3579">
        <v>70</v>
      </c>
    </row>
    <row r="3580" spans="1:41" x14ac:dyDescent="0.3">
      <c r="A3580" s="1">
        <v>43661</v>
      </c>
      <c r="B3580" s="2">
        <v>0.36331018518518521</v>
      </c>
      <c r="C3580" t="s">
        <v>39</v>
      </c>
      <c r="D3580" t="s">
        <v>13</v>
      </c>
      <c r="E3580">
        <v>184</v>
      </c>
      <c r="F3580" t="s">
        <v>40</v>
      </c>
      <c r="G3580" t="s">
        <v>276</v>
      </c>
      <c r="H3580" t="s">
        <v>41</v>
      </c>
      <c r="I3580">
        <v>300</v>
      </c>
      <c r="J3580" t="s">
        <v>42</v>
      </c>
      <c r="K3580" t="s">
        <v>276</v>
      </c>
      <c r="L3580">
        <v>56.616844999999998</v>
      </c>
      <c r="M3580">
        <v>-7.74128666666667</v>
      </c>
      <c r="N3580" t="s">
        <v>129</v>
      </c>
      <c r="O3580" t="s">
        <v>100</v>
      </c>
      <c r="W3580">
        <v>2</v>
      </c>
      <c r="Y3580" t="s">
        <v>28</v>
      </c>
      <c r="Z3580" t="s">
        <v>52</v>
      </c>
      <c r="AA3580" t="s">
        <v>47</v>
      </c>
      <c r="AB3580" t="s">
        <v>72</v>
      </c>
      <c r="AE3580" t="s">
        <v>57</v>
      </c>
      <c r="AK3580">
        <v>70</v>
      </c>
    </row>
    <row r="3581" spans="1:41" x14ac:dyDescent="0.3">
      <c r="A3581" s="1">
        <v>43661</v>
      </c>
      <c r="B3581" s="2">
        <v>0.36342592592592587</v>
      </c>
      <c r="C3581" t="s">
        <v>39</v>
      </c>
      <c r="D3581" t="s">
        <v>13</v>
      </c>
      <c r="E3581">
        <v>184</v>
      </c>
      <c r="F3581" t="s">
        <v>40</v>
      </c>
      <c r="G3581" t="s">
        <v>276</v>
      </c>
      <c r="H3581" t="s">
        <v>41</v>
      </c>
      <c r="I3581">
        <v>300</v>
      </c>
      <c r="J3581" t="s">
        <v>42</v>
      </c>
      <c r="K3581" t="s">
        <v>276</v>
      </c>
      <c r="L3581">
        <v>56.616833333333297</v>
      </c>
      <c r="M3581">
        <v>-7.74036833333333</v>
      </c>
      <c r="N3581" t="s">
        <v>129</v>
      </c>
      <c r="O3581" t="s">
        <v>118</v>
      </c>
      <c r="W3581">
        <v>1</v>
      </c>
      <c r="Y3581" t="s">
        <v>28</v>
      </c>
      <c r="Z3581" t="s">
        <v>52</v>
      </c>
      <c r="AA3581" t="s">
        <v>122</v>
      </c>
      <c r="AE3581" t="s">
        <v>57</v>
      </c>
      <c r="AK3581">
        <v>70</v>
      </c>
    </row>
    <row r="3582" spans="1:41" x14ac:dyDescent="0.3">
      <c r="A3582" s="1">
        <v>43661</v>
      </c>
      <c r="B3582" s="2">
        <v>0.36355324074074075</v>
      </c>
      <c r="C3582" t="s">
        <v>39</v>
      </c>
      <c r="D3582" t="s">
        <v>13</v>
      </c>
      <c r="E3582">
        <v>184</v>
      </c>
      <c r="F3582" t="s">
        <v>40</v>
      </c>
      <c r="G3582" t="s">
        <v>276</v>
      </c>
      <c r="H3582" t="s">
        <v>41</v>
      </c>
      <c r="I3582">
        <v>300</v>
      </c>
      <c r="J3582" t="s">
        <v>42</v>
      </c>
      <c r="K3582" t="s">
        <v>276</v>
      </c>
      <c r="L3582">
        <v>56.616818333333299</v>
      </c>
      <c r="M3582">
        <v>-7.739465</v>
      </c>
      <c r="N3582" t="s">
        <v>129</v>
      </c>
      <c r="O3582" t="s">
        <v>147</v>
      </c>
      <c r="W3582">
        <v>50</v>
      </c>
      <c r="Y3582" t="s">
        <v>28</v>
      </c>
      <c r="Z3582" t="s">
        <v>52</v>
      </c>
      <c r="AA3582" t="s">
        <v>81</v>
      </c>
      <c r="AE3582" t="s">
        <v>57</v>
      </c>
      <c r="AK3582">
        <v>70</v>
      </c>
    </row>
    <row r="3583" spans="1:41" x14ac:dyDescent="0.3">
      <c r="A3583" s="1">
        <v>43661</v>
      </c>
      <c r="B3583" s="2">
        <v>0.3636921296296296</v>
      </c>
      <c r="C3583" t="s">
        <v>39</v>
      </c>
      <c r="D3583" t="s">
        <v>13</v>
      </c>
      <c r="E3583">
        <v>184</v>
      </c>
      <c r="F3583" t="s">
        <v>40</v>
      </c>
      <c r="G3583" t="s">
        <v>276</v>
      </c>
      <c r="H3583" t="s">
        <v>41</v>
      </c>
      <c r="I3583">
        <v>300</v>
      </c>
      <c r="J3583" t="s">
        <v>42</v>
      </c>
      <c r="K3583" t="s">
        <v>276</v>
      </c>
      <c r="L3583">
        <v>56.616808333333303</v>
      </c>
      <c r="M3583">
        <v>-7.7384616666666703</v>
      </c>
      <c r="N3583" t="s">
        <v>129</v>
      </c>
      <c r="O3583" t="s">
        <v>147</v>
      </c>
      <c r="W3583">
        <v>13</v>
      </c>
      <c r="Y3583" t="s">
        <v>28</v>
      </c>
      <c r="Z3583" t="s">
        <v>52</v>
      </c>
      <c r="AA3583" t="s">
        <v>107</v>
      </c>
      <c r="AE3583" t="s">
        <v>57</v>
      </c>
      <c r="AK3583">
        <v>70</v>
      </c>
    </row>
    <row r="3584" spans="1:41" x14ac:dyDescent="0.3">
      <c r="A3584" s="1">
        <v>43661</v>
      </c>
      <c r="B3584" s="2">
        <v>0.36383101851851851</v>
      </c>
      <c r="C3584" t="s">
        <v>39</v>
      </c>
      <c r="D3584" t="s">
        <v>13</v>
      </c>
      <c r="E3584">
        <v>184</v>
      </c>
      <c r="F3584" t="s">
        <v>40</v>
      </c>
      <c r="G3584" t="s">
        <v>276</v>
      </c>
      <c r="H3584" t="s">
        <v>41</v>
      </c>
      <c r="I3584">
        <v>300</v>
      </c>
      <c r="J3584" t="s">
        <v>42</v>
      </c>
      <c r="K3584" t="s">
        <v>276</v>
      </c>
      <c r="L3584">
        <v>56.6167983333333</v>
      </c>
      <c r="M3584">
        <v>-7.7374683333333296</v>
      </c>
      <c r="N3584" t="s">
        <v>129</v>
      </c>
      <c r="O3584" t="s">
        <v>100</v>
      </c>
      <c r="W3584">
        <v>8</v>
      </c>
      <c r="Y3584" t="s">
        <v>28</v>
      </c>
      <c r="Z3584" t="s">
        <v>52</v>
      </c>
      <c r="AA3584" t="s">
        <v>47</v>
      </c>
      <c r="AB3584" t="s">
        <v>53</v>
      </c>
      <c r="AE3584" t="s">
        <v>50</v>
      </c>
      <c r="AK3584">
        <v>70</v>
      </c>
    </row>
    <row r="3585" spans="1:37" x14ac:dyDescent="0.3">
      <c r="A3585" s="1">
        <v>43661</v>
      </c>
      <c r="B3585" s="2">
        <v>0.36393518518518514</v>
      </c>
      <c r="C3585" t="s">
        <v>39</v>
      </c>
      <c r="D3585" t="s">
        <v>13</v>
      </c>
      <c r="E3585">
        <v>184</v>
      </c>
      <c r="F3585" t="s">
        <v>40</v>
      </c>
      <c r="G3585" t="s">
        <v>276</v>
      </c>
      <c r="H3585" t="s">
        <v>41</v>
      </c>
      <c r="I3585">
        <v>300</v>
      </c>
      <c r="J3585" t="s">
        <v>42</v>
      </c>
      <c r="K3585" t="s">
        <v>276</v>
      </c>
      <c r="L3585">
        <v>56.616796666666701</v>
      </c>
      <c r="M3585">
        <v>-7.7367249999999999</v>
      </c>
      <c r="N3585" t="s">
        <v>129</v>
      </c>
      <c r="O3585" t="s">
        <v>54</v>
      </c>
      <c r="W3585">
        <v>1</v>
      </c>
      <c r="Y3585" t="s">
        <v>28</v>
      </c>
      <c r="Z3585" t="s">
        <v>52</v>
      </c>
      <c r="AA3585" t="s">
        <v>47</v>
      </c>
      <c r="AB3585" t="s">
        <v>72</v>
      </c>
      <c r="AE3585" t="s">
        <v>50</v>
      </c>
      <c r="AK3585">
        <v>70</v>
      </c>
    </row>
    <row r="3586" spans="1:37" x14ac:dyDescent="0.3">
      <c r="A3586" s="1">
        <v>43661</v>
      </c>
      <c r="B3586" s="2">
        <v>0.36405092592592592</v>
      </c>
      <c r="C3586" t="s">
        <v>39</v>
      </c>
      <c r="D3586" t="s">
        <v>13</v>
      </c>
      <c r="E3586">
        <v>184</v>
      </c>
      <c r="F3586" t="s">
        <v>40</v>
      </c>
      <c r="G3586" t="s">
        <v>276</v>
      </c>
      <c r="H3586" t="s">
        <v>41</v>
      </c>
      <c r="I3586">
        <v>300</v>
      </c>
      <c r="J3586" t="s">
        <v>42</v>
      </c>
      <c r="K3586" t="s">
        <v>276</v>
      </c>
      <c r="L3586">
        <v>56.616790000000002</v>
      </c>
      <c r="M3586">
        <v>-7.7358983333333304</v>
      </c>
      <c r="N3586" t="s">
        <v>129</v>
      </c>
      <c r="O3586" t="s">
        <v>148</v>
      </c>
      <c r="W3586">
        <v>3</v>
      </c>
      <c r="Y3586" t="s">
        <v>28</v>
      </c>
      <c r="Z3586" t="s">
        <v>52</v>
      </c>
      <c r="AA3586" t="s">
        <v>122</v>
      </c>
      <c r="AE3586" t="s">
        <v>57</v>
      </c>
      <c r="AK3586">
        <v>70</v>
      </c>
    </row>
    <row r="3587" spans="1:37" x14ac:dyDescent="0.3">
      <c r="A3587" s="1">
        <v>43661</v>
      </c>
      <c r="B3587" s="2">
        <v>0.36416666666666669</v>
      </c>
      <c r="C3587" t="s">
        <v>39</v>
      </c>
      <c r="D3587" t="s">
        <v>13</v>
      </c>
      <c r="E3587">
        <v>184</v>
      </c>
      <c r="F3587" t="s">
        <v>40</v>
      </c>
      <c r="G3587" t="s">
        <v>276</v>
      </c>
      <c r="H3587" t="s">
        <v>41</v>
      </c>
      <c r="I3587">
        <v>300</v>
      </c>
      <c r="J3587" t="s">
        <v>42</v>
      </c>
      <c r="K3587" t="s">
        <v>276</v>
      </c>
      <c r="L3587">
        <v>56.616785</v>
      </c>
      <c r="M3587">
        <v>-7.7350716666666699</v>
      </c>
      <c r="N3587" t="s">
        <v>129</v>
      </c>
      <c r="O3587" t="s">
        <v>148</v>
      </c>
      <c r="W3587">
        <v>2</v>
      </c>
      <c r="Y3587" t="s">
        <v>28</v>
      </c>
      <c r="Z3587" t="s">
        <v>52</v>
      </c>
      <c r="AA3587" t="s">
        <v>76</v>
      </c>
      <c r="AE3587" t="s">
        <v>57</v>
      </c>
      <c r="AK3587">
        <v>70</v>
      </c>
    </row>
    <row r="3588" spans="1:37" x14ac:dyDescent="0.3">
      <c r="A3588" s="1">
        <v>43661</v>
      </c>
      <c r="B3588" s="2">
        <v>0.36428240740740742</v>
      </c>
      <c r="C3588" t="s">
        <v>39</v>
      </c>
      <c r="D3588" t="s">
        <v>13</v>
      </c>
      <c r="E3588">
        <v>184</v>
      </c>
      <c r="F3588" t="s">
        <v>40</v>
      </c>
      <c r="G3588" t="s">
        <v>276</v>
      </c>
      <c r="H3588" t="s">
        <v>41</v>
      </c>
      <c r="I3588">
        <v>300</v>
      </c>
      <c r="J3588" t="s">
        <v>42</v>
      </c>
      <c r="K3588" t="s">
        <v>276</v>
      </c>
      <c r="L3588">
        <v>56.616774999999997</v>
      </c>
      <c r="M3588">
        <v>-7.7342599999999999</v>
      </c>
      <c r="N3588" t="s">
        <v>129</v>
      </c>
      <c r="O3588" t="s">
        <v>54</v>
      </c>
      <c r="W3588">
        <v>1</v>
      </c>
      <c r="Y3588" t="s">
        <v>28</v>
      </c>
      <c r="Z3588" t="s">
        <v>52</v>
      </c>
      <c r="AA3588" t="s">
        <v>47</v>
      </c>
      <c r="AB3588" t="s">
        <v>72</v>
      </c>
      <c r="AE3588" t="s">
        <v>50</v>
      </c>
      <c r="AK3588">
        <v>70</v>
      </c>
    </row>
    <row r="3589" spans="1:37" x14ac:dyDescent="0.3">
      <c r="A3589" s="1">
        <v>43661</v>
      </c>
      <c r="B3589" s="2">
        <v>0.36442129629629627</v>
      </c>
      <c r="C3589" t="s">
        <v>39</v>
      </c>
      <c r="D3589" t="s">
        <v>13</v>
      </c>
      <c r="E3589">
        <v>184</v>
      </c>
      <c r="F3589" t="s">
        <v>40</v>
      </c>
      <c r="G3589" t="s">
        <v>276</v>
      </c>
      <c r="H3589" t="s">
        <v>41</v>
      </c>
      <c r="I3589">
        <v>300</v>
      </c>
      <c r="J3589" t="s">
        <v>42</v>
      </c>
      <c r="K3589" t="s">
        <v>276</v>
      </c>
      <c r="L3589">
        <v>56.616761666666697</v>
      </c>
      <c r="M3589">
        <v>-7.7332733333333303</v>
      </c>
      <c r="N3589" t="s">
        <v>129</v>
      </c>
      <c r="O3589" t="s">
        <v>123</v>
      </c>
      <c r="W3589">
        <v>5</v>
      </c>
      <c r="Y3589" t="s">
        <v>28</v>
      </c>
      <c r="Z3589" t="s">
        <v>52</v>
      </c>
      <c r="AA3589" t="s">
        <v>81</v>
      </c>
      <c r="AE3589" t="s">
        <v>57</v>
      </c>
      <c r="AK3589">
        <v>70</v>
      </c>
    </row>
    <row r="3590" spans="1:37" x14ac:dyDescent="0.3">
      <c r="A3590" s="1">
        <v>43661</v>
      </c>
      <c r="B3590" s="2">
        <v>0.36473379629629626</v>
      </c>
      <c r="C3590" t="s">
        <v>39</v>
      </c>
      <c r="D3590" t="s">
        <v>13</v>
      </c>
      <c r="E3590">
        <v>184</v>
      </c>
      <c r="F3590" t="s">
        <v>40</v>
      </c>
      <c r="G3590" t="s">
        <v>276</v>
      </c>
      <c r="H3590" t="s">
        <v>41</v>
      </c>
      <c r="I3590">
        <v>300</v>
      </c>
      <c r="J3590" t="s">
        <v>42</v>
      </c>
      <c r="K3590" t="s">
        <v>276</v>
      </c>
      <c r="L3590">
        <v>56.616745000000002</v>
      </c>
      <c r="M3590">
        <v>-7.7310650000000001</v>
      </c>
      <c r="N3590" t="s">
        <v>129</v>
      </c>
      <c r="O3590" t="s">
        <v>123</v>
      </c>
      <c r="W3590">
        <v>10</v>
      </c>
      <c r="Y3590" t="s">
        <v>28</v>
      </c>
      <c r="Z3590" t="s">
        <v>52</v>
      </c>
      <c r="AA3590" t="s">
        <v>107</v>
      </c>
      <c r="AE3590" t="s">
        <v>57</v>
      </c>
      <c r="AK3590">
        <v>70</v>
      </c>
    </row>
    <row r="3591" spans="1:37" x14ac:dyDescent="0.3">
      <c r="A3591" s="1">
        <v>43661</v>
      </c>
      <c r="B3591" s="2">
        <v>0.36487268518518517</v>
      </c>
      <c r="C3591" t="s">
        <v>39</v>
      </c>
      <c r="D3591" t="s">
        <v>13</v>
      </c>
      <c r="E3591">
        <v>184</v>
      </c>
      <c r="F3591" t="s">
        <v>40</v>
      </c>
      <c r="G3591" t="s">
        <v>276</v>
      </c>
      <c r="H3591" t="s">
        <v>41</v>
      </c>
      <c r="I3591">
        <v>300</v>
      </c>
      <c r="J3591" t="s">
        <v>42</v>
      </c>
      <c r="K3591" t="s">
        <v>276</v>
      </c>
      <c r="L3591">
        <v>56.616751666666701</v>
      </c>
      <c r="M3591">
        <v>-7.7300700000000004</v>
      </c>
      <c r="N3591" t="s">
        <v>129</v>
      </c>
      <c r="O3591" t="s">
        <v>118</v>
      </c>
      <c r="W3591">
        <v>1</v>
      </c>
      <c r="Y3591" t="s">
        <v>28</v>
      </c>
      <c r="Z3591" t="s">
        <v>52</v>
      </c>
      <c r="AA3591" t="s">
        <v>107</v>
      </c>
      <c r="AE3591" t="s">
        <v>57</v>
      </c>
      <c r="AK3591">
        <v>70</v>
      </c>
    </row>
    <row r="3592" spans="1:37" x14ac:dyDescent="0.3">
      <c r="A3592" s="1">
        <v>43661</v>
      </c>
      <c r="B3592" s="2">
        <v>0.36504629629629631</v>
      </c>
      <c r="C3592" t="s">
        <v>39</v>
      </c>
      <c r="D3592" t="s">
        <v>13</v>
      </c>
      <c r="E3592">
        <v>184</v>
      </c>
      <c r="F3592" t="s">
        <v>40</v>
      </c>
      <c r="G3592" t="s">
        <v>276</v>
      </c>
      <c r="H3592" t="s">
        <v>41</v>
      </c>
      <c r="I3592">
        <v>300</v>
      </c>
      <c r="J3592" t="s">
        <v>42</v>
      </c>
      <c r="K3592" t="s">
        <v>276</v>
      </c>
      <c r="L3592">
        <v>56.616756666666703</v>
      </c>
      <c r="M3592">
        <v>-7.7288283333333299</v>
      </c>
      <c r="N3592" t="s">
        <v>129</v>
      </c>
      <c r="O3592" t="s">
        <v>123</v>
      </c>
      <c r="W3592">
        <v>1</v>
      </c>
      <c r="Y3592" t="s">
        <v>28</v>
      </c>
      <c r="Z3592" t="s">
        <v>52</v>
      </c>
      <c r="AA3592" t="s">
        <v>81</v>
      </c>
      <c r="AE3592" t="s">
        <v>57</v>
      </c>
      <c r="AK3592">
        <v>70</v>
      </c>
    </row>
    <row r="3593" spans="1:37" x14ac:dyDescent="0.3">
      <c r="A3593" s="1">
        <v>43661</v>
      </c>
      <c r="B3593" s="2">
        <v>0.36517361111111107</v>
      </c>
      <c r="C3593" t="s">
        <v>39</v>
      </c>
      <c r="D3593" t="s">
        <v>13</v>
      </c>
      <c r="E3593">
        <v>184</v>
      </c>
      <c r="F3593" t="s">
        <v>40</v>
      </c>
      <c r="G3593" t="s">
        <v>276</v>
      </c>
      <c r="H3593" t="s">
        <v>41</v>
      </c>
      <c r="I3593">
        <v>300</v>
      </c>
      <c r="J3593" t="s">
        <v>42</v>
      </c>
      <c r="K3593" t="s">
        <v>276</v>
      </c>
      <c r="L3593">
        <v>56.616756666666703</v>
      </c>
      <c r="M3593">
        <v>-7.7280083333333298</v>
      </c>
      <c r="N3593" t="s">
        <v>129</v>
      </c>
      <c r="O3593" t="s">
        <v>44</v>
      </c>
      <c r="W3593">
        <v>1</v>
      </c>
      <c r="Z3593" t="s">
        <v>46</v>
      </c>
      <c r="AA3593" t="s">
        <v>47</v>
      </c>
      <c r="AB3593" t="s">
        <v>74</v>
      </c>
      <c r="AE3593" t="s">
        <v>50</v>
      </c>
      <c r="AK3593">
        <v>70</v>
      </c>
    </row>
    <row r="3594" spans="1:37" x14ac:dyDescent="0.3">
      <c r="A3594" s="1">
        <v>43661</v>
      </c>
      <c r="B3594" s="2">
        <v>0.36535879629629631</v>
      </c>
      <c r="C3594" t="s">
        <v>39</v>
      </c>
      <c r="D3594" t="s">
        <v>13</v>
      </c>
      <c r="E3594">
        <v>184</v>
      </c>
      <c r="F3594" t="s">
        <v>40</v>
      </c>
      <c r="G3594" t="s">
        <v>276</v>
      </c>
      <c r="H3594" t="s">
        <v>41</v>
      </c>
      <c r="I3594">
        <v>300</v>
      </c>
      <c r="J3594" t="s">
        <v>42</v>
      </c>
      <c r="K3594" t="s">
        <v>276</v>
      </c>
      <c r="L3594">
        <v>56.616741666666698</v>
      </c>
      <c r="M3594">
        <v>-7.7265949999999997</v>
      </c>
      <c r="N3594" t="s">
        <v>129</v>
      </c>
      <c r="O3594" t="s">
        <v>54</v>
      </c>
      <c r="W3594">
        <v>1</v>
      </c>
      <c r="Y3594" t="s">
        <v>28</v>
      </c>
      <c r="Z3594" t="s">
        <v>52</v>
      </c>
      <c r="AA3594" t="s">
        <v>47</v>
      </c>
      <c r="AB3594" t="s">
        <v>82</v>
      </c>
      <c r="AE3594" t="s">
        <v>50</v>
      </c>
      <c r="AK3594">
        <v>70</v>
      </c>
    </row>
    <row r="3595" spans="1:37" x14ac:dyDescent="0.3">
      <c r="A3595" s="1">
        <v>43661</v>
      </c>
      <c r="B3595" s="2">
        <v>0.36549768518518522</v>
      </c>
      <c r="C3595" t="s">
        <v>39</v>
      </c>
      <c r="D3595" t="s">
        <v>13</v>
      </c>
      <c r="E3595">
        <v>184</v>
      </c>
      <c r="F3595" t="s">
        <v>40</v>
      </c>
      <c r="G3595" t="s">
        <v>276</v>
      </c>
      <c r="H3595" t="s">
        <v>41</v>
      </c>
      <c r="I3595">
        <v>300</v>
      </c>
      <c r="J3595" t="s">
        <v>42</v>
      </c>
      <c r="K3595" t="s">
        <v>276</v>
      </c>
      <c r="L3595">
        <v>56.616728333333299</v>
      </c>
      <c r="M3595">
        <v>-7.7255933333333298</v>
      </c>
      <c r="N3595" t="s">
        <v>129</v>
      </c>
      <c r="O3595" t="s">
        <v>118</v>
      </c>
      <c r="W3595">
        <v>1</v>
      </c>
      <c r="Y3595" t="s">
        <v>28</v>
      </c>
      <c r="Z3595" t="s">
        <v>52</v>
      </c>
      <c r="AA3595" t="s">
        <v>81</v>
      </c>
      <c r="AE3595" t="s">
        <v>57</v>
      </c>
      <c r="AK3595">
        <v>70</v>
      </c>
    </row>
    <row r="3596" spans="1:37" x14ac:dyDescent="0.3">
      <c r="A3596" s="1">
        <v>43661</v>
      </c>
      <c r="B3596" s="2">
        <v>0.3656712962962963</v>
      </c>
      <c r="C3596" t="s">
        <v>39</v>
      </c>
      <c r="D3596" t="s">
        <v>13</v>
      </c>
      <c r="E3596">
        <v>184</v>
      </c>
      <c r="F3596" t="s">
        <v>40</v>
      </c>
      <c r="G3596" t="s">
        <v>276</v>
      </c>
      <c r="H3596" t="s">
        <v>41</v>
      </c>
      <c r="I3596">
        <v>300</v>
      </c>
      <c r="J3596" t="s">
        <v>42</v>
      </c>
      <c r="K3596" t="s">
        <v>276</v>
      </c>
      <c r="L3596">
        <v>56.616716666666697</v>
      </c>
      <c r="M3596">
        <v>-7.7243366666666704</v>
      </c>
      <c r="N3596" t="s">
        <v>129</v>
      </c>
      <c r="O3596" t="s">
        <v>123</v>
      </c>
      <c r="W3596">
        <v>2</v>
      </c>
      <c r="Y3596" t="s">
        <v>28</v>
      </c>
      <c r="Z3596" t="s">
        <v>52</v>
      </c>
      <c r="AA3596" t="s">
        <v>107</v>
      </c>
      <c r="AE3596" t="s">
        <v>57</v>
      </c>
      <c r="AK3596">
        <v>70</v>
      </c>
    </row>
    <row r="3597" spans="1:37" x14ac:dyDescent="0.3">
      <c r="A3597" s="1">
        <v>43661</v>
      </c>
      <c r="B3597" s="2">
        <v>0.36586805555555557</v>
      </c>
      <c r="C3597" t="s">
        <v>39</v>
      </c>
      <c r="D3597" t="s">
        <v>13</v>
      </c>
      <c r="E3597">
        <v>184</v>
      </c>
      <c r="F3597" t="s">
        <v>40</v>
      </c>
      <c r="G3597" t="s">
        <v>276</v>
      </c>
      <c r="H3597" t="s">
        <v>41</v>
      </c>
      <c r="I3597">
        <v>300</v>
      </c>
      <c r="J3597" t="s">
        <v>42</v>
      </c>
      <c r="K3597" t="s">
        <v>276</v>
      </c>
      <c r="L3597">
        <v>56.616721666666699</v>
      </c>
      <c r="M3597">
        <v>-7.7229333333333301</v>
      </c>
      <c r="N3597" t="s">
        <v>129</v>
      </c>
      <c r="O3597" t="s">
        <v>118</v>
      </c>
      <c r="W3597">
        <v>1</v>
      </c>
      <c r="Y3597" t="s">
        <v>28</v>
      </c>
      <c r="Z3597" t="s">
        <v>52</v>
      </c>
      <c r="AA3597" t="s">
        <v>47</v>
      </c>
      <c r="AB3597" t="s">
        <v>82</v>
      </c>
      <c r="AE3597" t="s">
        <v>57</v>
      </c>
      <c r="AK3597">
        <v>70</v>
      </c>
    </row>
    <row r="3598" spans="1:37" x14ac:dyDescent="0.3">
      <c r="A3598" s="1">
        <v>43661</v>
      </c>
      <c r="B3598" s="2">
        <v>0.3684027777777778</v>
      </c>
      <c r="C3598" t="s">
        <v>39</v>
      </c>
      <c r="D3598" t="s">
        <v>13</v>
      </c>
      <c r="E3598">
        <v>184</v>
      </c>
      <c r="F3598" t="s">
        <v>40</v>
      </c>
      <c r="G3598" t="s">
        <v>276</v>
      </c>
      <c r="H3598" t="s">
        <v>41</v>
      </c>
      <c r="I3598">
        <v>300</v>
      </c>
      <c r="J3598" t="s">
        <v>42</v>
      </c>
      <c r="K3598" t="s">
        <v>276</v>
      </c>
      <c r="L3598">
        <v>56.616638333333299</v>
      </c>
      <c r="M3598">
        <v>-7.7048800000000002</v>
      </c>
      <c r="N3598" t="s">
        <v>129</v>
      </c>
      <c r="O3598" t="s">
        <v>123</v>
      </c>
      <c r="W3598">
        <v>7</v>
      </c>
      <c r="Y3598" t="s">
        <v>28</v>
      </c>
      <c r="Z3598" t="s">
        <v>52</v>
      </c>
      <c r="AA3598" t="s">
        <v>47</v>
      </c>
      <c r="AB3598" t="s">
        <v>82</v>
      </c>
      <c r="AE3598" t="s">
        <v>50</v>
      </c>
      <c r="AK3598">
        <v>70</v>
      </c>
    </row>
    <row r="3599" spans="1:37" x14ac:dyDescent="0.3">
      <c r="A3599" s="1">
        <v>43661</v>
      </c>
      <c r="B3599" s="2">
        <v>0.36854166666666671</v>
      </c>
      <c r="C3599" t="s">
        <v>39</v>
      </c>
      <c r="D3599" t="s">
        <v>13</v>
      </c>
      <c r="E3599">
        <v>184</v>
      </c>
      <c r="F3599" t="s">
        <v>40</v>
      </c>
      <c r="G3599" t="s">
        <v>276</v>
      </c>
      <c r="H3599" t="s">
        <v>41</v>
      </c>
      <c r="I3599">
        <v>300</v>
      </c>
      <c r="J3599" t="s">
        <v>42</v>
      </c>
      <c r="K3599" t="s">
        <v>276</v>
      </c>
      <c r="L3599">
        <v>56.616628333333303</v>
      </c>
      <c r="M3599">
        <v>-7.7038733333333296</v>
      </c>
      <c r="N3599" t="s">
        <v>129</v>
      </c>
      <c r="O3599" t="s">
        <v>147</v>
      </c>
      <c r="W3599">
        <v>1</v>
      </c>
      <c r="Y3599" t="s">
        <v>28</v>
      </c>
      <c r="Z3599" t="s">
        <v>52</v>
      </c>
      <c r="AA3599" t="s">
        <v>47</v>
      </c>
      <c r="AB3599" t="s">
        <v>82</v>
      </c>
      <c r="AE3599" t="s">
        <v>50</v>
      </c>
      <c r="AK3599">
        <v>70</v>
      </c>
    </row>
    <row r="3600" spans="1:37" x14ac:dyDescent="0.3">
      <c r="A3600" s="1">
        <v>43661</v>
      </c>
      <c r="B3600" s="2">
        <v>0.36949074074074079</v>
      </c>
      <c r="C3600" t="s">
        <v>39</v>
      </c>
      <c r="D3600" t="s">
        <v>13</v>
      </c>
      <c r="E3600">
        <v>184</v>
      </c>
      <c r="F3600" t="s">
        <v>40</v>
      </c>
      <c r="G3600" t="s">
        <v>276</v>
      </c>
      <c r="H3600" t="s">
        <v>41</v>
      </c>
      <c r="I3600">
        <v>300</v>
      </c>
      <c r="J3600" t="s">
        <v>42</v>
      </c>
      <c r="K3600" t="s">
        <v>276</v>
      </c>
      <c r="L3600">
        <v>56.6165016666667</v>
      </c>
      <c r="M3600">
        <v>-7.6970533333333302</v>
      </c>
      <c r="N3600" t="s">
        <v>129</v>
      </c>
      <c r="O3600" t="s">
        <v>170</v>
      </c>
      <c r="W3600">
        <v>18</v>
      </c>
      <c r="Y3600" t="s">
        <v>28</v>
      </c>
      <c r="Z3600" t="s">
        <v>52</v>
      </c>
      <c r="AA3600" t="s">
        <v>47</v>
      </c>
      <c r="AB3600" t="s">
        <v>55</v>
      </c>
      <c r="AE3600" t="s">
        <v>50</v>
      </c>
      <c r="AK3600">
        <v>70</v>
      </c>
    </row>
    <row r="3601" spans="1:37" x14ac:dyDescent="0.3">
      <c r="A3601" s="1">
        <v>43661</v>
      </c>
      <c r="B3601" s="2">
        <v>0.36962962962962959</v>
      </c>
      <c r="C3601" t="s">
        <v>39</v>
      </c>
      <c r="D3601" t="s">
        <v>13</v>
      </c>
      <c r="E3601">
        <v>184</v>
      </c>
      <c r="F3601" t="s">
        <v>40</v>
      </c>
      <c r="G3601" t="s">
        <v>276</v>
      </c>
      <c r="H3601" t="s">
        <v>41</v>
      </c>
      <c r="I3601">
        <v>300</v>
      </c>
      <c r="J3601" t="s">
        <v>42</v>
      </c>
      <c r="K3601" t="s">
        <v>276</v>
      </c>
      <c r="L3601">
        <v>56.6165016666667</v>
      </c>
      <c r="M3601">
        <v>-7.6960616666666697</v>
      </c>
      <c r="N3601" t="s">
        <v>129</v>
      </c>
      <c r="O3601" t="s">
        <v>148</v>
      </c>
      <c r="W3601">
        <v>2</v>
      </c>
      <c r="Y3601" t="s">
        <v>28</v>
      </c>
      <c r="Z3601" t="s">
        <v>52</v>
      </c>
      <c r="AA3601" t="s">
        <v>47</v>
      </c>
      <c r="AB3601" t="s">
        <v>55</v>
      </c>
      <c r="AE3601" t="s">
        <v>50</v>
      </c>
      <c r="AK3601">
        <v>70</v>
      </c>
    </row>
    <row r="3602" spans="1:37" x14ac:dyDescent="0.3">
      <c r="A3602" s="1">
        <v>43661</v>
      </c>
      <c r="B3602" s="2">
        <v>0.37084490740740739</v>
      </c>
      <c r="C3602" t="s">
        <v>39</v>
      </c>
      <c r="D3602" t="s">
        <v>13</v>
      </c>
      <c r="E3602">
        <v>184</v>
      </c>
      <c r="F3602" t="s">
        <v>40</v>
      </c>
      <c r="G3602" t="s">
        <v>276</v>
      </c>
      <c r="H3602" t="s">
        <v>41</v>
      </c>
      <c r="I3602">
        <v>300</v>
      </c>
      <c r="J3602" t="s">
        <v>42</v>
      </c>
      <c r="K3602" t="s">
        <v>276</v>
      </c>
      <c r="L3602">
        <v>56.616444999999999</v>
      </c>
      <c r="M3602">
        <v>-7.6874250000000002</v>
      </c>
      <c r="N3602" t="s">
        <v>129</v>
      </c>
      <c r="O3602" t="s">
        <v>147</v>
      </c>
      <c r="W3602">
        <v>1</v>
      </c>
      <c r="Y3602" t="s">
        <v>28</v>
      </c>
      <c r="Z3602" t="s">
        <v>52</v>
      </c>
      <c r="AA3602" t="s">
        <v>76</v>
      </c>
      <c r="AE3602" t="s">
        <v>57</v>
      </c>
      <c r="AK3602">
        <v>70</v>
      </c>
    </row>
    <row r="3603" spans="1:37" x14ac:dyDescent="0.3">
      <c r="A3603" s="1">
        <v>43661</v>
      </c>
      <c r="B3603" s="2">
        <v>0.37094907407407413</v>
      </c>
      <c r="C3603" t="s">
        <v>39</v>
      </c>
      <c r="D3603" t="s">
        <v>13</v>
      </c>
      <c r="E3603">
        <v>184</v>
      </c>
      <c r="F3603" t="s">
        <v>40</v>
      </c>
      <c r="G3603" t="s">
        <v>276</v>
      </c>
      <c r="H3603" t="s">
        <v>41</v>
      </c>
      <c r="I3603">
        <v>300</v>
      </c>
      <c r="J3603" t="s">
        <v>42</v>
      </c>
      <c r="K3603" t="s">
        <v>276</v>
      </c>
      <c r="L3603">
        <v>56.616446666666697</v>
      </c>
      <c r="M3603">
        <v>-7.6867733333333303</v>
      </c>
      <c r="N3603" t="s">
        <v>129</v>
      </c>
      <c r="O3603" t="s">
        <v>118</v>
      </c>
      <c r="W3603">
        <v>1</v>
      </c>
      <c r="Y3603" t="s">
        <v>28</v>
      </c>
      <c r="Z3603" t="s">
        <v>52</v>
      </c>
      <c r="AA3603" t="s">
        <v>122</v>
      </c>
      <c r="AE3603" t="s">
        <v>57</v>
      </c>
      <c r="AK3603">
        <v>70</v>
      </c>
    </row>
    <row r="3604" spans="1:37" x14ac:dyDescent="0.3">
      <c r="A3604" s="1">
        <v>43661</v>
      </c>
      <c r="B3604" s="2">
        <v>0.37133101851851852</v>
      </c>
      <c r="C3604" t="s">
        <v>39</v>
      </c>
      <c r="D3604" t="s">
        <v>13</v>
      </c>
      <c r="E3604">
        <v>184</v>
      </c>
      <c r="F3604" t="s">
        <v>40</v>
      </c>
      <c r="G3604" t="s">
        <v>276</v>
      </c>
      <c r="H3604" t="s">
        <v>41</v>
      </c>
      <c r="I3604">
        <v>300</v>
      </c>
      <c r="J3604" t="s">
        <v>42</v>
      </c>
      <c r="K3604" t="s">
        <v>276</v>
      </c>
      <c r="L3604">
        <v>56.616464999999998</v>
      </c>
      <c r="M3604">
        <v>-7.6840066666666704</v>
      </c>
      <c r="N3604" t="s">
        <v>129</v>
      </c>
      <c r="O3604" t="s">
        <v>44</v>
      </c>
      <c r="W3604">
        <v>1</v>
      </c>
      <c r="Z3604" t="s">
        <v>46</v>
      </c>
      <c r="AA3604" t="s">
        <v>47</v>
      </c>
      <c r="AB3604" t="s">
        <v>56</v>
      </c>
      <c r="AE3604" t="s">
        <v>57</v>
      </c>
      <c r="AK3604">
        <v>70</v>
      </c>
    </row>
    <row r="3605" spans="1:37" x14ac:dyDescent="0.3">
      <c r="A3605" s="1">
        <v>43661</v>
      </c>
      <c r="B3605" s="2">
        <v>0.37152777777777773</v>
      </c>
      <c r="C3605" t="s">
        <v>39</v>
      </c>
      <c r="D3605" t="s">
        <v>13</v>
      </c>
      <c r="E3605">
        <v>184</v>
      </c>
      <c r="F3605" t="s">
        <v>40</v>
      </c>
      <c r="G3605" t="s">
        <v>276</v>
      </c>
      <c r="H3605" t="s">
        <v>41</v>
      </c>
      <c r="I3605">
        <v>300</v>
      </c>
      <c r="J3605" t="s">
        <v>42</v>
      </c>
      <c r="K3605" t="s">
        <v>276</v>
      </c>
      <c r="L3605">
        <v>56.616468333333302</v>
      </c>
      <c r="M3605">
        <v>-7.6825983333333303</v>
      </c>
      <c r="N3605" t="s">
        <v>129</v>
      </c>
      <c r="O3605" t="s">
        <v>86</v>
      </c>
      <c r="W3605">
        <v>1</v>
      </c>
      <c r="Y3605" t="s">
        <v>28</v>
      </c>
      <c r="Z3605" t="s">
        <v>52</v>
      </c>
      <c r="AA3605" t="s">
        <v>47</v>
      </c>
      <c r="AB3605" t="s">
        <v>56</v>
      </c>
      <c r="AE3605" t="s">
        <v>50</v>
      </c>
      <c r="AK3605">
        <v>70</v>
      </c>
    </row>
    <row r="3606" spans="1:37" x14ac:dyDescent="0.3">
      <c r="A3606" s="1">
        <v>43661</v>
      </c>
      <c r="B3606" s="2">
        <v>0.37179398148148146</v>
      </c>
      <c r="C3606" t="s">
        <v>39</v>
      </c>
      <c r="D3606" t="s">
        <v>13</v>
      </c>
      <c r="E3606">
        <v>184</v>
      </c>
      <c r="F3606" t="s">
        <v>40</v>
      </c>
      <c r="G3606" t="s">
        <v>276</v>
      </c>
      <c r="H3606" t="s">
        <v>41</v>
      </c>
      <c r="I3606">
        <v>300</v>
      </c>
      <c r="J3606" t="s">
        <v>42</v>
      </c>
      <c r="K3606" t="s">
        <v>276</v>
      </c>
      <c r="L3606">
        <v>56.616475000000001</v>
      </c>
      <c r="M3606">
        <v>-7.6807100000000004</v>
      </c>
      <c r="N3606" t="s">
        <v>129</v>
      </c>
      <c r="O3606" t="s">
        <v>147</v>
      </c>
      <c r="W3606">
        <v>2</v>
      </c>
      <c r="Y3606" t="s">
        <v>28</v>
      </c>
      <c r="Z3606" t="s">
        <v>52</v>
      </c>
      <c r="AA3606" t="s">
        <v>47</v>
      </c>
      <c r="AB3606" t="s">
        <v>48</v>
      </c>
      <c r="AE3606" t="s">
        <v>57</v>
      </c>
      <c r="AK3606">
        <v>70</v>
      </c>
    </row>
    <row r="3607" spans="1:37" x14ac:dyDescent="0.3">
      <c r="A3607" s="1">
        <v>43661</v>
      </c>
      <c r="B3607" s="2">
        <v>0.37190972222222224</v>
      </c>
      <c r="C3607" t="s">
        <v>39</v>
      </c>
      <c r="D3607" t="s">
        <v>13</v>
      </c>
      <c r="E3607">
        <v>184</v>
      </c>
      <c r="F3607" t="s">
        <v>40</v>
      </c>
      <c r="G3607" t="s">
        <v>276</v>
      </c>
      <c r="H3607" t="s">
        <v>41</v>
      </c>
      <c r="I3607">
        <v>300</v>
      </c>
      <c r="J3607" t="s">
        <v>42</v>
      </c>
      <c r="K3607" t="s">
        <v>276</v>
      </c>
      <c r="L3607">
        <v>56.616480000000003</v>
      </c>
      <c r="M3607">
        <v>-7.6798816666666703</v>
      </c>
      <c r="N3607" t="s">
        <v>129</v>
      </c>
      <c r="O3607" t="s">
        <v>147</v>
      </c>
      <c r="W3607">
        <v>3</v>
      </c>
      <c r="Y3607" t="s">
        <v>28</v>
      </c>
      <c r="Z3607" t="s">
        <v>52</v>
      </c>
      <c r="AA3607" t="s">
        <v>81</v>
      </c>
      <c r="AE3607" t="s">
        <v>57</v>
      </c>
      <c r="AK3607">
        <v>70</v>
      </c>
    </row>
    <row r="3608" spans="1:37" x14ac:dyDescent="0.3">
      <c r="A3608" s="1">
        <v>43661</v>
      </c>
      <c r="B3608" s="2">
        <v>0.3721180555555556</v>
      </c>
      <c r="C3608" t="s">
        <v>39</v>
      </c>
      <c r="D3608" t="s">
        <v>13</v>
      </c>
      <c r="E3608">
        <v>184</v>
      </c>
      <c r="F3608" t="s">
        <v>40</v>
      </c>
      <c r="G3608" t="s">
        <v>276</v>
      </c>
      <c r="H3608" t="s">
        <v>41</v>
      </c>
      <c r="I3608">
        <v>300</v>
      </c>
      <c r="J3608" t="s">
        <v>42</v>
      </c>
      <c r="K3608" t="s">
        <v>276</v>
      </c>
      <c r="L3608">
        <v>56.616483333333299</v>
      </c>
      <c r="M3608">
        <v>-7.6784066666666702</v>
      </c>
      <c r="N3608" t="s">
        <v>129</v>
      </c>
      <c r="O3608" t="s">
        <v>147</v>
      </c>
      <c r="W3608">
        <v>5</v>
      </c>
      <c r="Y3608" t="s">
        <v>28</v>
      </c>
      <c r="Z3608" t="s">
        <v>52</v>
      </c>
      <c r="AA3608" t="s">
        <v>81</v>
      </c>
      <c r="AE3608" t="s">
        <v>57</v>
      </c>
      <c r="AK3608">
        <v>70</v>
      </c>
    </row>
    <row r="3609" spans="1:37" x14ac:dyDescent="0.3">
      <c r="A3609" s="1">
        <v>43661</v>
      </c>
      <c r="B3609" s="2">
        <v>0.37228009259259259</v>
      </c>
      <c r="C3609" t="s">
        <v>39</v>
      </c>
      <c r="D3609" t="s">
        <v>13</v>
      </c>
      <c r="E3609">
        <v>184</v>
      </c>
      <c r="F3609" t="s">
        <v>40</v>
      </c>
      <c r="G3609" t="s">
        <v>276</v>
      </c>
      <c r="H3609" t="s">
        <v>41</v>
      </c>
      <c r="I3609">
        <v>300</v>
      </c>
      <c r="J3609" t="s">
        <v>42</v>
      </c>
      <c r="K3609" t="s">
        <v>276</v>
      </c>
      <c r="L3609">
        <v>56.616486666666702</v>
      </c>
      <c r="M3609">
        <v>-7.6772633333333298</v>
      </c>
      <c r="N3609" t="s">
        <v>129</v>
      </c>
      <c r="O3609" t="s">
        <v>148</v>
      </c>
      <c r="W3609">
        <v>2</v>
      </c>
      <c r="Y3609" t="s">
        <v>28</v>
      </c>
      <c r="Z3609" t="s">
        <v>52</v>
      </c>
      <c r="AA3609" t="s">
        <v>122</v>
      </c>
      <c r="AE3609" t="s">
        <v>57</v>
      </c>
      <c r="AK3609">
        <v>70</v>
      </c>
    </row>
    <row r="3610" spans="1:37" x14ac:dyDescent="0.3">
      <c r="A3610" s="1">
        <v>43661</v>
      </c>
      <c r="B3610" s="2">
        <v>0.37248842592592596</v>
      </c>
      <c r="C3610" t="s">
        <v>39</v>
      </c>
      <c r="D3610" t="s">
        <v>13</v>
      </c>
      <c r="E3610">
        <v>184</v>
      </c>
      <c r="F3610" t="s">
        <v>40</v>
      </c>
      <c r="G3610" t="s">
        <v>276</v>
      </c>
      <c r="H3610" t="s">
        <v>41</v>
      </c>
      <c r="I3610">
        <v>300</v>
      </c>
      <c r="J3610" t="s">
        <v>42</v>
      </c>
      <c r="K3610" t="s">
        <v>276</v>
      </c>
      <c r="L3610">
        <v>56.616495</v>
      </c>
      <c r="M3610">
        <v>-7.6757850000000003</v>
      </c>
      <c r="N3610" t="s">
        <v>129</v>
      </c>
      <c r="O3610" t="s">
        <v>147</v>
      </c>
      <c r="W3610">
        <v>1</v>
      </c>
      <c r="Y3610" t="s">
        <v>28</v>
      </c>
      <c r="Z3610" t="s">
        <v>52</v>
      </c>
      <c r="AA3610" t="s">
        <v>122</v>
      </c>
      <c r="AE3610" t="s">
        <v>57</v>
      </c>
      <c r="AK3610">
        <v>70</v>
      </c>
    </row>
    <row r="3611" spans="1:37" x14ac:dyDescent="0.3">
      <c r="A3611" s="1">
        <v>43661</v>
      </c>
      <c r="B3611" s="2">
        <v>0.37261574074074072</v>
      </c>
      <c r="C3611" t="s">
        <v>39</v>
      </c>
      <c r="D3611" t="s">
        <v>13</v>
      </c>
      <c r="E3611">
        <v>184</v>
      </c>
      <c r="F3611" t="s">
        <v>40</v>
      </c>
      <c r="G3611" t="s">
        <v>276</v>
      </c>
      <c r="H3611" t="s">
        <v>41</v>
      </c>
      <c r="I3611">
        <v>300</v>
      </c>
      <c r="J3611" t="s">
        <v>42</v>
      </c>
      <c r="K3611" t="s">
        <v>276</v>
      </c>
      <c r="L3611">
        <v>56.616493333333302</v>
      </c>
      <c r="M3611">
        <v>-7.6748799999999999</v>
      </c>
      <c r="N3611" t="s">
        <v>129</v>
      </c>
      <c r="O3611" t="s">
        <v>148</v>
      </c>
      <c r="W3611">
        <v>1</v>
      </c>
      <c r="Y3611" t="s">
        <v>28</v>
      </c>
      <c r="Z3611" t="s">
        <v>52</v>
      </c>
      <c r="AA3611" t="s">
        <v>122</v>
      </c>
      <c r="AE3611" t="s">
        <v>57</v>
      </c>
      <c r="AK3611">
        <v>70</v>
      </c>
    </row>
    <row r="3612" spans="1:37" x14ac:dyDescent="0.3">
      <c r="A3612" s="1">
        <v>43661</v>
      </c>
      <c r="B3612" s="2">
        <v>0.37277777777777782</v>
      </c>
      <c r="C3612" t="s">
        <v>39</v>
      </c>
      <c r="D3612" t="s">
        <v>13</v>
      </c>
      <c r="E3612">
        <v>184</v>
      </c>
      <c r="F3612" t="s">
        <v>40</v>
      </c>
      <c r="G3612" t="s">
        <v>276</v>
      </c>
      <c r="H3612" t="s">
        <v>41</v>
      </c>
      <c r="I3612">
        <v>300</v>
      </c>
      <c r="J3612" t="s">
        <v>42</v>
      </c>
      <c r="K3612" t="s">
        <v>276</v>
      </c>
      <c r="L3612">
        <v>56.616496666666698</v>
      </c>
      <c r="M3612">
        <v>-7.6737200000000003</v>
      </c>
      <c r="N3612" t="s">
        <v>129</v>
      </c>
      <c r="O3612" t="s">
        <v>148</v>
      </c>
      <c r="W3612">
        <v>2</v>
      </c>
      <c r="Y3612" t="s">
        <v>28</v>
      </c>
      <c r="Z3612" t="s">
        <v>52</v>
      </c>
      <c r="AA3612" t="s">
        <v>107</v>
      </c>
      <c r="AE3612" t="s">
        <v>57</v>
      </c>
      <c r="AK3612">
        <v>70</v>
      </c>
    </row>
    <row r="3613" spans="1:37" x14ac:dyDescent="0.3">
      <c r="A3613" s="1">
        <v>43661</v>
      </c>
      <c r="B3613" s="2">
        <v>0.37299768518518522</v>
      </c>
      <c r="C3613" t="s">
        <v>39</v>
      </c>
      <c r="D3613" t="s">
        <v>13</v>
      </c>
      <c r="E3613">
        <v>184</v>
      </c>
      <c r="F3613" t="s">
        <v>40</v>
      </c>
      <c r="G3613" t="s">
        <v>276</v>
      </c>
      <c r="H3613" t="s">
        <v>41</v>
      </c>
      <c r="I3613">
        <v>300</v>
      </c>
      <c r="J3613" t="s">
        <v>42</v>
      </c>
      <c r="K3613" t="s">
        <v>276</v>
      </c>
      <c r="L3613">
        <v>56.616503333333299</v>
      </c>
      <c r="M3613">
        <v>-7.6721550000000001</v>
      </c>
      <c r="N3613" t="s">
        <v>129</v>
      </c>
      <c r="O3613" t="s">
        <v>54</v>
      </c>
      <c r="W3613">
        <v>2</v>
      </c>
      <c r="Y3613" t="s">
        <v>28</v>
      </c>
      <c r="Z3613" t="s">
        <v>52</v>
      </c>
      <c r="AA3613" t="s">
        <v>47</v>
      </c>
      <c r="AB3613" t="s">
        <v>64</v>
      </c>
      <c r="AE3613" t="s">
        <v>57</v>
      </c>
      <c r="AK3613">
        <v>70</v>
      </c>
    </row>
    <row r="3614" spans="1:37" x14ac:dyDescent="0.3">
      <c r="A3614" s="1">
        <v>43661</v>
      </c>
      <c r="B3614" s="2">
        <v>0.37321759259259263</v>
      </c>
      <c r="C3614" t="s">
        <v>39</v>
      </c>
      <c r="D3614" t="s">
        <v>13</v>
      </c>
      <c r="E3614">
        <v>184</v>
      </c>
      <c r="F3614" t="s">
        <v>40</v>
      </c>
      <c r="G3614" t="s">
        <v>276</v>
      </c>
      <c r="H3614" t="s">
        <v>41</v>
      </c>
      <c r="I3614">
        <v>300</v>
      </c>
      <c r="J3614" t="s">
        <v>42</v>
      </c>
      <c r="K3614" t="s">
        <v>276</v>
      </c>
      <c r="L3614">
        <v>56.616509999999998</v>
      </c>
      <c r="M3614">
        <v>-7.67059333333333</v>
      </c>
      <c r="N3614" t="s">
        <v>129</v>
      </c>
      <c r="O3614" t="s">
        <v>118</v>
      </c>
      <c r="W3614">
        <v>1</v>
      </c>
      <c r="Y3614" t="s">
        <v>28</v>
      </c>
      <c r="Z3614" t="s">
        <v>52</v>
      </c>
      <c r="AA3614" t="s">
        <v>47</v>
      </c>
      <c r="AB3614" t="s">
        <v>72</v>
      </c>
      <c r="AE3614" t="s">
        <v>50</v>
      </c>
      <c r="AK3614">
        <v>70</v>
      </c>
    </row>
    <row r="3615" spans="1:37" x14ac:dyDescent="0.3">
      <c r="A3615" s="1">
        <v>43661</v>
      </c>
      <c r="B3615" s="2">
        <v>0.37346064814814817</v>
      </c>
      <c r="C3615" t="s">
        <v>39</v>
      </c>
      <c r="D3615" t="s">
        <v>13</v>
      </c>
      <c r="E3615">
        <v>184</v>
      </c>
      <c r="F3615" t="s">
        <v>40</v>
      </c>
      <c r="G3615" t="s">
        <v>276</v>
      </c>
      <c r="H3615" t="s">
        <v>41</v>
      </c>
      <c r="I3615">
        <v>300</v>
      </c>
      <c r="J3615" t="s">
        <v>42</v>
      </c>
      <c r="K3615" t="s">
        <v>276</v>
      </c>
      <c r="L3615">
        <v>56.616528333333299</v>
      </c>
      <c r="M3615">
        <v>-7.6688283333333302</v>
      </c>
      <c r="N3615" t="s">
        <v>129</v>
      </c>
      <c r="O3615" t="s">
        <v>148</v>
      </c>
      <c r="W3615">
        <v>2</v>
      </c>
      <c r="Y3615" t="s">
        <v>28</v>
      </c>
      <c r="Z3615" t="s">
        <v>52</v>
      </c>
      <c r="AA3615" t="s">
        <v>47</v>
      </c>
      <c r="AB3615" t="s">
        <v>82</v>
      </c>
      <c r="AE3615" t="s">
        <v>50</v>
      </c>
      <c r="AK3615">
        <v>70</v>
      </c>
    </row>
    <row r="3616" spans="1:37" x14ac:dyDescent="0.3">
      <c r="A3616" s="1">
        <v>43661</v>
      </c>
      <c r="B3616" s="2">
        <v>0.37366898148148148</v>
      </c>
      <c r="C3616" t="s">
        <v>39</v>
      </c>
      <c r="D3616" t="s">
        <v>13</v>
      </c>
      <c r="E3616">
        <v>184</v>
      </c>
      <c r="F3616" t="s">
        <v>40</v>
      </c>
      <c r="G3616" t="s">
        <v>276</v>
      </c>
      <c r="H3616" t="s">
        <v>41</v>
      </c>
      <c r="I3616">
        <v>300</v>
      </c>
      <c r="J3616" t="s">
        <v>42</v>
      </c>
      <c r="K3616" t="s">
        <v>276</v>
      </c>
      <c r="L3616">
        <v>56.616533333333301</v>
      </c>
      <c r="M3616">
        <v>-7.6673233333333304</v>
      </c>
      <c r="N3616" t="s">
        <v>129</v>
      </c>
      <c r="O3616" t="s">
        <v>147</v>
      </c>
      <c r="W3616">
        <v>1</v>
      </c>
      <c r="Y3616" t="s">
        <v>28</v>
      </c>
      <c r="Z3616" t="s">
        <v>52</v>
      </c>
      <c r="AA3616" t="s">
        <v>47</v>
      </c>
      <c r="AB3616" t="s">
        <v>72</v>
      </c>
      <c r="AE3616" t="s">
        <v>57</v>
      </c>
      <c r="AK3616">
        <v>70</v>
      </c>
    </row>
    <row r="3617" spans="1:37" x14ac:dyDescent="0.3">
      <c r="A3617" s="1">
        <v>43661</v>
      </c>
      <c r="B3617" s="2">
        <v>0.37377314814814816</v>
      </c>
      <c r="C3617" t="s">
        <v>39</v>
      </c>
      <c r="D3617" t="s">
        <v>13</v>
      </c>
      <c r="E3617">
        <v>184</v>
      </c>
      <c r="F3617" t="s">
        <v>40</v>
      </c>
      <c r="G3617" t="s">
        <v>276</v>
      </c>
      <c r="H3617" t="s">
        <v>41</v>
      </c>
      <c r="I3617">
        <v>300</v>
      </c>
      <c r="J3617" t="s">
        <v>42</v>
      </c>
      <c r="K3617" t="s">
        <v>276</v>
      </c>
      <c r="L3617">
        <v>56.616540000000001</v>
      </c>
      <c r="M3617">
        <v>-7.6665700000000001</v>
      </c>
      <c r="N3617" t="s">
        <v>129</v>
      </c>
      <c r="O3617" t="s">
        <v>118</v>
      </c>
      <c r="W3617">
        <v>1</v>
      </c>
      <c r="Y3617" t="s">
        <v>28</v>
      </c>
      <c r="Z3617" t="s">
        <v>52</v>
      </c>
      <c r="AA3617" t="s">
        <v>47</v>
      </c>
      <c r="AB3617" t="s">
        <v>55</v>
      </c>
      <c r="AE3617" t="s">
        <v>57</v>
      </c>
      <c r="AK3617">
        <v>70</v>
      </c>
    </row>
    <row r="3618" spans="1:37" x14ac:dyDescent="0.3">
      <c r="A3618" s="1">
        <v>43661</v>
      </c>
      <c r="B3618" s="2">
        <v>0.37388888888888888</v>
      </c>
      <c r="C3618" t="s">
        <v>39</v>
      </c>
      <c r="D3618" t="s">
        <v>13</v>
      </c>
      <c r="E3618">
        <v>184</v>
      </c>
      <c r="F3618" t="s">
        <v>40</v>
      </c>
      <c r="G3618" t="s">
        <v>276</v>
      </c>
      <c r="H3618" t="s">
        <v>41</v>
      </c>
      <c r="I3618">
        <v>300</v>
      </c>
      <c r="J3618" t="s">
        <v>42</v>
      </c>
      <c r="K3618" t="s">
        <v>276</v>
      </c>
      <c r="L3618">
        <v>56.616541666666699</v>
      </c>
      <c r="M3618">
        <v>-7.6657299999999999</v>
      </c>
      <c r="N3618" t="s">
        <v>129</v>
      </c>
      <c r="O3618" t="s">
        <v>123</v>
      </c>
      <c r="W3618">
        <v>1</v>
      </c>
      <c r="Y3618" t="s">
        <v>28</v>
      </c>
      <c r="Z3618" t="s">
        <v>52</v>
      </c>
      <c r="AA3618" t="s">
        <v>47</v>
      </c>
      <c r="AB3618" t="s">
        <v>82</v>
      </c>
      <c r="AE3618" t="s">
        <v>50</v>
      </c>
      <c r="AK3618">
        <v>70</v>
      </c>
    </row>
    <row r="3619" spans="1:37" x14ac:dyDescent="0.3">
      <c r="A3619" s="1">
        <v>43661</v>
      </c>
      <c r="B3619" s="2">
        <v>0.37415509259259255</v>
      </c>
      <c r="C3619" t="s">
        <v>39</v>
      </c>
      <c r="D3619" t="s">
        <v>13</v>
      </c>
      <c r="E3619">
        <v>184</v>
      </c>
      <c r="F3619" t="s">
        <v>40</v>
      </c>
      <c r="G3619" t="s">
        <v>276</v>
      </c>
      <c r="H3619" t="s">
        <v>41</v>
      </c>
      <c r="I3619">
        <v>300</v>
      </c>
      <c r="J3619" t="s">
        <v>42</v>
      </c>
      <c r="K3619" t="s">
        <v>276</v>
      </c>
      <c r="L3619">
        <v>56.616545000000002</v>
      </c>
      <c r="M3619">
        <v>-7.6638799999999998</v>
      </c>
      <c r="N3619" t="s">
        <v>129</v>
      </c>
      <c r="O3619" t="s">
        <v>54</v>
      </c>
      <c r="W3619">
        <v>1</v>
      </c>
      <c r="Y3619" t="s">
        <v>28</v>
      </c>
      <c r="Z3619" t="s">
        <v>52</v>
      </c>
      <c r="AA3619" t="s">
        <v>47</v>
      </c>
      <c r="AB3619" t="s">
        <v>82</v>
      </c>
      <c r="AE3619" t="s">
        <v>50</v>
      </c>
      <c r="AK3619">
        <v>70</v>
      </c>
    </row>
    <row r="3620" spans="1:37" x14ac:dyDescent="0.3">
      <c r="A3620" s="1">
        <v>43661</v>
      </c>
      <c r="B3620" s="2">
        <v>0.37483796296296296</v>
      </c>
      <c r="C3620" t="s">
        <v>39</v>
      </c>
      <c r="D3620" t="s">
        <v>13</v>
      </c>
      <c r="E3620">
        <v>184</v>
      </c>
      <c r="F3620" t="s">
        <v>40</v>
      </c>
      <c r="G3620" t="s">
        <v>276</v>
      </c>
      <c r="H3620" t="s">
        <v>41</v>
      </c>
      <c r="I3620">
        <v>300</v>
      </c>
      <c r="J3620" t="s">
        <v>42</v>
      </c>
      <c r="K3620" t="s">
        <v>276</v>
      </c>
      <c r="L3620">
        <v>56.616570000000003</v>
      </c>
      <c r="M3620">
        <v>-7.6588866666666702</v>
      </c>
      <c r="N3620" t="s">
        <v>129</v>
      </c>
      <c r="O3620" t="s">
        <v>61</v>
      </c>
      <c r="P3620">
        <v>18</v>
      </c>
      <c r="AA3620" t="s">
        <v>47</v>
      </c>
      <c r="AB3620" t="s">
        <v>64</v>
      </c>
      <c r="AE3620" t="s">
        <v>50</v>
      </c>
      <c r="AK3620">
        <v>70</v>
      </c>
    </row>
    <row r="3621" spans="1:37" x14ac:dyDescent="0.3">
      <c r="A3621" s="1">
        <v>43661</v>
      </c>
      <c r="B3621" s="2">
        <v>0.37535879629629632</v>
      </c>
      <c r="C3621" t="s">
        <v>39</v>
      </c>
      <c r="D3621" t="s">
        <v>13</v>
      </c>
      <c r="E3621">
        <v>184</v>
      </c>
      <c r="F3621" t="s">
        <v>40</v>
      </c>
      <c r="G3621" t="s">
        <v>276</v>
      </c>
      <c r="H3621" t="s">
        <v>41</v>
      </c>
      <c r="I3621">
        <v>300</v>
      </c>
      <c r="J3621" t="s">
        <v>42</v>
      </c>
      <c r="K3621" t="s">
        <v>276</v>
      </c>
      <c r="L3621">
        <v>56.616568333333298</v>
      </c>
      <c r="M3621">
        <v>-7.655195</v>
      </c>
      <c r="N3621" t="s">
        <v>129</v>
      </c>
      <c r="O3621" t="s">
        <v>147</v>
      </c>
      <c r="W3621">
        <v>1</v>
      </c>
      <c r="Y3621" t="s">
        <v>28</v>
      </c>
      <c r="Z3621" t="s">
        <v>52</v>
      </c>
      <c r="AA3621" t="s">
        <v>47</v>
      </c>
      <c r="AB3621" t="s">
        <v>72</v>
      </c>
      <c r="AE3621" t="s">
        <v>50</v>
      </c>
      <c r="AK3621">
        <v>70</v>
      </c>
    </row>
    <row r="3622" spans="1:37" x14ac:dyDescent="0.3">
      <c r="A3622" s="1">
        <v>43661</v>
      </c>
      <c r="B3622" s="2">
        <v>0.3755208333333333</v>
      </c>
      <c r="C3622" t="s">
        <v>39</v>
      </c>
      <c r="D3622" t="s">
        <v>13</v>
      </c>
      <c r="E3622">
        <v>184</v>
      </c>
      <c r="F3622" t="s">
        <v>40</v>
      </c>
      <c r="G3622" t="s">
        <v>276</v>
      </c>
      <c r="H3622" t="s">
        <v>41</v>
      </c>
      <c r="I3622">
        <v>300</v>
      </c>
      <c r="J3622" t="s">
        <v>42</v>
      </c>
      <c r="K3622" t="s">
        <v>276</v>
      </c>
      <c r="L3622">
        <v>56.616563333333303</v>
      </c>
      <c r="M3622">
        <v>-7.6540466666666704</v>
      </c>
      <c r="N3622" t="s">
        <v>129</v>
      </c>
      <c r="O3622" t="s">
        <v>118</v>
      </c>
      <c r="W3622">
        <v>1</v>
      </c>
      <c r="Y3622" t="s">
        <v>28</v>
      </c>
      <c r="Z3622" t="s">
        <v>52</v>
      </c>
      <c r="AA3622" t="s">
        <v>47</v>
      </c>
      <c r="AB3622" t="s">
        <v>55</v>
      </c>
      <c r="AE3622" t="s">
        <v>50</v>
      </c>
      <c r="AK3622">
        <v>70</v>
      </c>
    </row>
    <row r="3623" spans="1:37" x14ac:dyDescent="0.3">
      <c r="A3623" s="1">
        <v>43661</v>
      </c>
      <c r="B3623" s="2">
        <v>0.37563657407407408</v>
      </c>
      <c r="C3623" t="s">
        <v>39</v>
      </c>
      <c r="D3623" t="s">
        <v>13</v>
      </c>
      <c r="E3623">
        <v>184</v>
      </c>
      <c r="F3623" t="s">
        <v>40</v>
      </c>
      <c r="G3623" t="s">
        <v>276</v>
      </c>
      <c r="H3623" t="s">
        <v>41</v>
      </c>
      <c r="I3623">
        <v>300</v>
      </c>
      <c r="J3623" t="s">
        <v>42</v>
      </c>
      <c r="K3623" t="s">
        <v>276</v>
      </c>
      <c r="L3623">
        <v>56.61656</v>
      </c>
      <c r="M3623">
        <v>-7.6532233333333304</v>
      </c>
      <c r="N3623" t="s">
        <v>129</v>
      </c>
      <c r="O3623" t="s">
        <v>118</v>
      </c>
      <c r="W3623">
        <v>1</v>
      </c>
      <c r="Y3623" t="s">
        <v>28</v>
      </c>
      <c r="Z3623" t="s">
        <v>52</v>
      </c>
      <c r="AA3623" t="s">
        <v>47</v>
      </c>
      <c r="AB3623" t="s">
        <v>55</v>
      </c>
      <c r="AE3623" t="s">
        <v>50</v>
      </c>
      <c r="AK3623">
        <v>70</v>
      </c>
    </row>
    <row r="3624" spans="1:37" x14ac:dyDescent="0.3">
      <c r="A3624" s="1">
        <v>43661</v>
      </c>
      <c r="B3624" s="2">
        <v>0.37596064814814811</v>
      </c>
      <c r="C3624" t="s">
        <v>39</v>
      </c>
      <c r="D3624" t="s">
        <v>13</v>
      </c>
      <c r="E3624">
        <v>184</v>
      </c>
      <c r="F3624" t="s">
        <v>40</v>
      </c>
      <c r="G3624" t="s">
        <v>276</v>
      </c>
      <c r="H3624" t="s">
        <v>41</v>
      </c>
      <c r="I3624">
        <v>300</v>
      </c>
      <c r="J3624" t="s">
        <v>42</v>
      </c>
      <c r="K3624" t="s">
        <v>276</v>
      </c>
      <c r="L3624">
        <v>56.616548333333299</v>
      </c>
      <c r="M3624">
        <v>-7.65093666666667</v>
      </c>
      <c r="N3624" t="s">
        <v>129</v>
      </c>
      <c r="O3624" t="s">
        <v>123</v>
      </c>
      <c r="W3624">
        <v>1</v>
      </c>
      <c r="Y3624" t="s">
        <v>28</v>
      </c>
      <c r="Z3624" t="s">
        <v>52</v>
      </c>
      <c r="AA3624" t="s">
        <v>47</v>
      </c>
      <c r="AB3624" t="s">
        <v>55</v>
      </c>
      <c r="AE3624" t="s">
        <v>50</v>
      </c>
      <c r="AK3624">
        <v>70</v>
      </c>
    </row>
    <row r="3625" spans="1:37" x14ac:dyDescent="0.3">
      <c r="A3625" s="1">
        <v>43661</v>
      </c>
      <c r="B3625" s="2">
        <v>0.37699074074074074</v>
      </c>
      <c r="C3625" t="s">
        <v>39</v>
      </c>
      <c r="D3625" t="s">
        <v>13</v>
      </c>
      <c r="E3625">
        <v>184</v>
      </c>
      <c r="F3625" t="s">
        <v>40</v>
      </c>
      <c r="G3625" t="s">
        <v>276</v>
      </c>
      <c r="H3625" t="s">
        <v>41</v>
      </c>
      <c r="I3625">
        <v>300</v>
      </c>
      <c r="J3625" t="s">
        <v>42</v>
      </c>
      <c r="K3625" t="s">
        <v>276</v>
      </c>
      <c r="L3625">
        <v>56.616578333333301</v>
      </c>
      <c r="M3625">
        <v>-7.6437266666666703</v>
      </c>
      <c r="N3625" t="s">
        <v>129</v>
      </c>
      <c r="O3625" t="s">
        <v>44</v>
      </c>
      <c r="W3625">
        <v>1</v>
      </c>
      <c r="Z3625" t="s">
        <v>46</v>
      </c>
      <c r="AA3625" t="s">
        <v>47</v>
      </c>
      <c r="AB3625" t="s">
        <v>72</v>
      </c>
      <c r="AE3625" t="s">
        <v>50</v>
      </c>
      <c r="AK3625">
        <v>70</v>
      </c>
    </row>
    <row r="3626" spans="1:37" x14ac:dyDescent="0.3">
      <c r="A3626" s="1">
        <v>43661</v>
      </c>
      <c r="B3626" s="2">
        <v>0.37741898148148145</v>
      </c>
      <c r="C3626" t="s">
        <v>39</v>
      </c>
      <c r="D3626" t="s">
        <v>13</v>
      </c>
      <c r="E3626">
        <v>184</v>
      </c>
      <c r="F3626" t="s">
        <v>40</v>
      </c>
      <c r="G3626" t="s">
        <v>276</v>
      </c>
      <c r="H3626" t="s">
        <v>41</v>
      </c>
      <c r="I3626">
        <v>300</v>
      </c>
      <c r="J3626" t="s">
        <v>42</v>
      </c>
      <c r="K3626" t="s">
        <v>276</v>
      </c>
      <c r="L3626">
        <v>56.616626666666697</v>
      </c>
      <c r="M3626">
        <v>-7.6407499999999997</v>
      </c>
      <c r="N3626" t="s">
        <v>129</v>
      </c>
      <c r="O3626" t="s">
        <v>123</v>
      </c>
      <c r="W3626">
        <v>3</v>
      </c>
      <c r="Y3626" t="s">
        <v>28</v>
      </c>
      <c r="Z3626" t="s">
        <v>52</v>
      </c>
      <c r="AA3626" t="s">
        <v>47</v>
      </c>
      <c r="AB3626" t="s">
        <v>55</v>
      </c>
      <c r="AE3626" t="s">
        <v>50</v>
      </c>
      <c r="AK3626">
        <v>70</v>
      </c>
    </row>
    <row r="3627" spans="1:37" x14ac:dyDescent="0.3">
      <c r="A3627" s="1">
        <v>43661</v>
      </c>
      <c r="B3627" s="2">
        <v>0.37768518518518518</v>
      </c>
      <c r="C3627" t="s">
        <v>39</v>
      </c>
      <c r="D3627" t="s">
        <v>13</v>
      </c>
      <c r="E3627">
        <v>184</v>
      </c>
      <c r="F3627" t="s">
        <v>40</v>
      </c>
      <c r="G3627" t="s">
        <v>276</v>
      </c>
      <c r="H3627" t="s">
        <v>41</v>
      </c>
      <c r="I3627">
        <v>300</v>
      </c>
      <c r="J3627" t="s">
        <v>42</v>
      </c>
      <c r="K3627" t="s">
        <v>276</v>
      </c>
      <c r="L3627">
        <v>56.616615000000003</v>
      </c>
      <c r="M3627">
        <v>-7.6388633333333296</v>
      </c>
      <c r="N3627" t="s">
        <v>129</v>
      </c>
      <c r="O3627" t="s">
        <v>147</v>
      </c>
      <c r="W3627">
        <v>3</v>
      </c>
      <c r="Y3627" t="s">
        <v>28</v>
      </c>
      <c r="Z3627" t="s">
        <v>52</v>
      </c>
      <c r="AA3627" t="s">
        <v>122</v>
      </c>
      <c r="AE3627" t="s">
        <v>57</v>
      </c>
      <c r="AK3627">
        <v>70</v>
      </c>
    </row>
    <row r="3628" spans="1:37" x14ac:dyDescent="0.3">
      <c r="A3628" s="1">
        <v>43661</v>
      </c>
      <c r="B3628" s="2">
        <v>0.37790509259259258</v>
      </c>
      <c r="C3628" t="s">
        <v>39</v>
      </c>
      <c r="D3628" t="s">
        <v>13</v>
      </c>
      <c r="E3628">
        <v>184</v>
      </c>
      <c r="F3628" t="s">
        <v>40</v>
      </c>
      <c r="G3628" t="s">
        <v>276</v>
      </c>
      <c r="H3628" t="s">
        <v>41</v>
      </c>
      <c r="I3628">
        <v>300</v>
      </c>
      <c r="J3628" t="s">
        <v>42</v>
      </c>
      <c r="K3628" t="s">
        <v>276</v>
      </c>
      <c r="L3628">
        <v>56.616611666666699</v>
      </c>
      <c r="M3628">
        <v>-7.6372999999999998</v>
      </c>
      <c r="N3628" t="s">
        <v>129</v>
      </c>
      <c r="O3628" t="s">
        <v>170</v>
      </c>
      <c r="W3628">
        <v>6</v>
      </c>
      <c r="Y3628" t="s">
        <v>28</v>
      </c>
      <c r="Z3628" t="s">
        <v>52</v>
      </c>
      <c r="AA3628" t="s">
        <v>47</v>
      </c>
      <c r="AB3628" t="s">
        <v>71</v>
      </c>
      <c r="AE3628" t="s">
        <v>57</v>
      </c>
      <c r="AK3628">
        <v>70</v>
      </c>
    </row>
    <row r="3629" spans="1:37" x14ac:dyDescent="0.3">
      <c r="A3629" s="1">
        <v>43661</v>
      </c>
      <c r="B3629" s="2">
        <v>0.37800925925925927</v>
      </c>
      <c r="C3629" t="s">
        <v>39</v>
      </c>
      <c r="D3629" t="s">
        <v>13</v>
      </c>
      <c r="E3629">
        <v>184</v>
      </c>
      <c r="F3629" t="s">
        <v>40</v>
      </c>
      <c r="G3629" t="s">
        <v>276</v>
      </c>
      <c r="H3629" t="s">
        <v>41</v>
      </c>
      <c r="I3629">
        <v>300</v>
      </c>
      <c r="J3629" t="s">
        <v>42</v>
      </c>
      <c r="K3629" t="s">
        <v>276</v>
      </c>
      <c r="L3629">
        <v>56.616605</v>
      </c>
      <c r="M3629">
        <v>-7.6366216666666702</v>
      </c>
      <c r="N3629" t="s">
        <v>129</v>
      </c>
      <c r="O3629" t="s">
        <v>148</v>
      </c>
      <c r="W3629">
        <v>2</v>
      </c>
      <c r="Y3629" t="s">
        <v>28</v>
      </c>
      <c r="Z3629" t="s">
        <v>52</v>
      </c>
      <c r="AA3629" t="s">
        <v>47</v>
      </c>
      <c r="AB3629" t="s">
        <v>71</v>
      </c>
      <c r="AE3629" t="s">
        <v>57</v>
      </c>
      <c r="AK3629">
        <v>70</v>
      </c>
    </row>
    <row r="3630" spans="1:37" x14ac:dyDescent="0.3">
      <c r="A3630" s="1">
        <v>43661</v>
      </c>
      <c r="B3630" s="2">
        <v>0.37825231481481486</v>
      </c>
      <c r="C3630" t="s">
        <v>39</v>
      </c>
      <c r="D3630" t="s">
        <v>13</v>
      </c>
      <c r="E3630">
        <v>184</v>
      </c>
      <c r="F3630" t="s">
        <v>40</v>
      </c>
      <c r="G3630" t="s">
        <v>276</v>
      </c>
      <c r="H3630" t="s">
        <v>41</v>
      </c>
      <c r="I3630">
        <v>300</v>
      </c>
      <c r="J3630" t="s">
        <v>42</v>
      </c>
      <c r="K3630" t="s">
        <v>276</v>
      </c>
      <c r="L3630">
        <v>56.616576666666703</v>
      </c>
      <c r="M3630">
        <v>-7.6347833333333304</v>
      </c>
      <c r="N3630" t="s">
        <v>129</v>
      </c>
      <c r="O3630" t="s">
        <v>147</v>
      </c>
      <c r="W3630">
        <v>5</v>
      </c>
      <c r="Y3630" t="s">
        <v>28</v>
      </c>
      <c r="Z3630" t="s">
        <v>52</v>
      </c>
      <c r="AA3630" t="s">
        <v>122</v>
      </c>
      <c r="AE3630" t="s">
        <v>57</v>
      </c>
      <c r="AK3630">
        <v>70</v>
      </c>
    </row>
    <row r="3631" spans="1:37" x14ac:dyDescent="0.3">
      <c r="A3631" s="1">
        <v>43661</v>
      </c>
      <c r="B3631" s="2">
        <v>0.37842592592592594</v>
      </c>
      <c r="C3631" t="s">
        <v>39</v>
      </c>
      <c r="D3631" t="s">
        <v>13</v>
      </c>
      <c r="E3631">
        <v>184</v>
      </c>
      <c r="F3631" t="s">
        <v>40</v>
      </c>
      <c r="G3631" t="s">
        <v>276</v>
      </c>
      <c r="H3631" t="s">
        <v>41</v>
      </c>
      <c r="I3631">
        <v>300</v>
      </c>
      <c r="J3631" t="s">
        <v>42</v>
      </c>
      <c r="K3631" t="s">
        <v>276</v>
      </c>
      <c r="L3631">
        <v>56.616563333333303</v>
      </c>
      <c r="M3631">
        <v>-7.6335333333333297</v>
      </c>
      <c r="N3631" t="s">
        <v>129</v>
      </c>
      <c r="O3631" t="s">
        <v>147</v>
      </c>
      <c r="W3631">
        <v>5</v>
      </c>
      <c r="Y3631" t="s">
        <v>28</v>
      </c>
      <c r="Z3631" t="s">
        <v>158</v>
      </c>
      <c r="AA3631" t="s">
        <v>122</v>
      </c>
      <c r="AE3631" t="s">
        <v>57</v>
      </c>
      <c r="AK3631">
        <v>70</v>
      </c>
    </row>
    <row r="3632" spans="1:37" x14ac:dyDescent="0.3">
      <c r="A3632" s="1">
        <v>43661</v>
      </c>
      <c r="B3632" s="2">
        <v>0.37881944444444443</v>
      </c>
      <c r="C3632" t="s">
        <v>39</v>
      </c>
      <c r="D3632" t="s">
        <v>13</v>
      </c>
      <c r="E3632">
        <v>184</v>
      </c>
      <c r="F3632" t="s">
        <v>40</v>
      </c>
      <c r="G3632" t="s">
        <v>276</v>
      </c>
      <c r="H3632" t="s">
        <v>41</v>
      </c>
      <c r="I3632">
        <v>300</v>
      </c>
      <c r="J3632" t="s">
        <v>42</v>
      </c>
      <c r="K3632" t="s">
        <v>276</v>
      </c>
      <c r="L3632">
        <v>56.616556666666703</v>
      </c>
      <c r="M3632">
        <v>-7.6307099999999997</v>
      </c>
      <c r="N3632" t="s">
        <v>129</v>
      </c>
      <c r="O3632" t="s">
        <v>100</v>
      </c>
      <c r="W3632">
        <v>2</v>
      </c>
      <c r="Y3632" t="s">
        <v>28</v>
      </c>
      <c r="Z3632" t="s">
        <v>52</v>
      </c>
      <c r="AA3632" t="s">
        <v>47</v>
      </c>
      <c r="AB3632" t="s">
        <v>48</v>
      </c>
      <c r="AE3632" t="s">
        <v>50</v>
      </c>
      <c r="AK3632">
        <v>70</v>
      </c>
    </row>
    <row r="3633" spans="1:41" x14ac:dyDescent="0.3">
      <c r="A3633" s="1">
        <v>43661</v>
      </c>
      <c r="B3633" s="2">
        <v>0.37894675925925925</v>
      </c>
      <c r="C3633" t="s">
        <v>39</v>
      </c>
      <c r="D3633" t="s">
        <v>13</v>
      </c>
      <c r="E3633">
        <v>184</v>
      </c>
      <c r="F3633" t="s">
        <v>40</v>
      </c>
      <c r="G3633" t="s">
        <v>276</v>
      </c>
      <c r="H3633" t="s">
        <v>41</v>
      </c>
      <c r="I3633">
        <v>300</v>
      </c>
      <c r="J3633" t="s">
        <v>42</v>
      </c>
      <c r="K3633" t="s">
        <v>276</v>
      </c>
      <c r="L3633">
        <v>56.616561666666698</v>
      </c>
      <c r="M3633">
        <v>-7.6297983333333299</v>
      </c>
      <c r="N3633" t="s">
        <v>129</v>
      </c>
      <c r="O3633" t="s">
        <v>118</v>
      </c>
      <c r="W3633">
        <v>1</v>
      </c>
      <c r="Y3633" t="s">
        <v>28</v>
      </c>
      <c r="Z3633" t="s">
        <v>52</v>
      </c>
      <c r="AA3633" t="s">
        <v>122</v>
      </c>
      <c r="AE3633" t="s">
        <v>57</v>
      </c>
      <c r="AK3633">
        <v>70</v>
      </c>
    </row>
    <row r="3634" spans="1:41" x14ac:dyDescent="0.3">
      <c r="A3634" s="1">
        <v>43661</v>
      </c>
      <c r="B3634" s="2">
        <v>0.38052083333333336</v>
      </c>
      <c r="C3634" t="s">
        <v>39</v>
      </c>
      <c r="D3634" t="s">
        <v>13</v>
      </c>
      <c r="E3634">
        <v>184</v>
      </c>
      <c r="F3634" t="s">
        <v>40</v>
      </c>
      <c r="G3634" t="s">
        <v>276</v>
      </c>
      <c r="H3634" t="s">
        <v>41</v>
      </c>
      <c r="I3634">
        <v>300</v>
      </c>
      <c r="J3634" t="s">
        <v>42</v>
      </c>
      <c r="K3634" t="s">
        <v>276</v>
      </c>
      <c r="L3634">
        <v>56.616586666666699</v>
      </c>
      <c r="M3634">
        <v>-7.6186483333333301</v>
      </c>
      <c r="N3634" t="s">
        <v>102</v>
      </c>
      <c r="O3634" t="s">
        <v>169</v>
      </c>
      <c r="AF3634">
        <v>10</v>
      </c>
      <c r="AK3634">
        <v>70</v>
      </c>
      <c r="AO3634" t="s">
        <v>107</v>
      </c>
    </row>
    <row r="3635" spans="1:41" x14ac:dyDescent="0.3">
      <c r="A3635" s="1">
        <v>43661</v>
      </c>
      <c r="B3635" s="2">
        <v>0.3807638888888889</v>
      </c>
      <c r="C3635" t="s">
        <v>39</v>
      </c>
      <c r="D3635" t="s">
        <v>13</v>
      </c>
      <c r="E3635">
        <v>184</v>
      </c>
      <c r="F3635" t="s">
        <v>40</v>
      </c>
      <c r="G3635" t="s">
        <v>276</v>
      </c>
      <c r="H3635" t="s">
        <v>41</v>
      </c>
      <c r="I3635">
        <v>300</v>
      </c>
      <c r="J3635" t="s">
        <v>42</v>
      </c>
      <c r="K3635" t="s">
        <v>276</v>
      </c>
      <c r="L3635">
        <v>56.616574999999997</v>
      </c>
      <c r="M3635">
        <v>-7.61696666666667</v>
      </c>
      <c r="N3635" t="s">
        <v>129</v>
      </c>
      <c r="O3635" t="s">
        <v>118</v>
      </c>
      <c r="W3635">
        <v>1</v>
      </c>
      <c r="Y3635" t="s">
        <v>28</v>
      </c>
      <c r="Z3635" t="s">
        <v>52</v>
      </c>
      <c r="AA3635" t="s">
        <v>122</v>
      </c>
      <c r="AE3635" t="s">
        <v>57</v>
      </c>
      <c r="AK3635">
        <v>70</v>
      </c>
    </row>
    <row r="3636" spans="1:41" x14ac:dyDescent="0.3">
      <c r="A3636" s="1">
        <v>43661</v>
      </c>
      <c r="B3636" s="2">
        <v>0.38094907407407402</v>
      </c>
      <c r="C3636" t="s">
        <v>39</v>
      </c>
      <c r="D3636" t="s">
        <v>13</v>
      </c>
      <c r="E3636">
        <v>184</v>
      </c>
      <c r="F3636" t="s">
        <v>40</v>
      </c>
      <c r="G3636" t="s">
        <v>276</v>
      </c>
      <c r="H3636" t="s">
        <v>41</v>
      </c>
      <c r="I3636">
        <v>300</v>
      </c>
      <c r="J3636" t="s">
        <v>42</v>
      </c>
      <c r="K3636" t="s">
        <v>276</v>
      </c>
      <c r="L3636">
        <v>56.616563333333303</v>
      </c>
      <c r="M3636">
        <v>-7.6155583333333299</v>
      </c>
      <c r="N3636" t="s">
        <v>129</v>
      </c>
      <c r="O3636" t="s">
        <v>86</v>
      </c>
      <c r="W3636">
        <v>1</v>
      </c>
      <c r="Y3636" t="s">
        <v>28</v>
      </c>
      <c r="Z3636" t="s">
        <v>52</v>
      </c>
      <c r="AA3636" t="s">
        <v>47</v>
      </c>
      <c r="AB3636" t="s">
        <v>72</v>
      </c>
      <c r="AE3636" t="s">
        <v>50</v>
      </c>
      <c r="AK3636">
        <v>70</v>
      </c>
    </row>
    <row r="3637" spans="1:41" x14ac:dyDescent="0.3">
      <c r="A3637" s="1">
        <v>43661</v>
      </c>
      <c r="B3637" s="2">
        <v>0.38109953703703708</v>
      </c>
      <c r="C3637" t="s">
        <v>39</v>
      </c>
      <c r="D3637" t="s">
        <v>13</v>
      </c>
      <c r="E3637">
        <v>184</v>
      </c>
      <c r="F3637" t="s">
        <v>40</v>
      </c>
      <c r="G3637" t="s">
        <v>276</v>
      </c>
      <c r="H3637" t="s">
        <v>41</v>
      </c>
      <c r="I3637">
        <v>300</v>
      </c>
      <c r="J3637" t="s">
        <v>42</v>
      </c>
      <c r="K3637" t="s">
        <v>276</v>
      </c>
      <c r="L3637">
        <v>56.616561666666698</v>
      </c>
      <c r="M3637">
        <v>-7.6145566666666697</v>
      </c>
      <c r="N3637" t="s">
        <v>129</v>
      </c>
      <c r="O3637" t="s">
        <v>44</v>
      </c>
      <c r="W3637">
        <v>1</v>
      </c>
      <c r="Z3637" t="s">
        <v>46</v>
      </c>
      <c r="AA3637" t="s">
        <v>47</v>
      </c>
      <c r="AB3637" t="s">
        <v>56</v>
      </c>
      <c r="AE3637" t="s">
        <v>50</v>
      </c>
      <c r="AK3637">
        <v>70</v>
      </c>
    </row>
    <row r="3638" spans="1:41" x14ac:dyDescent="0.3">
      <c r="A3638" s="1">
        <v>43661</v>
      </c>
      <c r="B3638" s="2">
        <v>0.38120370370370371</v>
      </c>
      <c r="C3638" t="s">
        <v>39</v>
      </c>
      <c r="D3638" t="s">
        <v>13</v>
      </c>
      <c r="E3638">
        <v>184</v>
      </c>
      <c r="F3638" t="s">
        <v>40</v>
      </c>
      <c r="G3638" t="s">
        <v>276</v>
      </c>
      <c r="H3638" t="s">
        <v>41</v>
      </c>
      <c r="I3638">
        <v>300</v>
      </c>
      <c r="J3638" t="s">
        <v>42</v>
      </c>
      <c r="K3638" t="s">
        <v>276</v>
      </c>
      <c r="L3638">
        <v>56.616561666666698</v>
      </c>
      <c r="M3638">
        <v>-7.6137266666666701</v>
      </c>
      <c r="N3638" t="s">
        <v>129</v>
      </c>
      <c r="O3638" t="s">
        <v>54</v>
      </c>
      <c r="W3638">
        <v>3</v>
      </c>
      <c r="Y3638" t="s">
        <v>28</v>
      </c>
      <c r="Z3638" t="s">
        <v>52</v>
      </c>
      <c r="AA3638" t="s">
        <v>47</v>
      </c>
      <c r="AB3638" t="s">
        <v>72</v>
      </c>
      <c r="AE3638" t="s">
        <v>50</v>
      </c>
      <c r="AK3638">
        <v>70</v>
      </c>
    </row>
    <row r="3639" spans="1:41" x14ac:dyDescent="0.3">
      <c r="A3639" s="1">
        <v>43661</v>
      </c>
      <c r="B3639" s="2">
        <v>0.38133101851851853</v>
      </c>
      <c r="C3639" t="s">
        <v>39</v>
      </c>
      <c r="D3639" t="s">
        <v>13</v>
      </c>
      <c r="E3639">
        <v>184</v>
      </c>
      <c r="F3639" t="s">
        <v>40</v>
      </c>
      <c r="G3639" t="s">
        <v>276</v>
      </c>
      <c r="H3639" t="s">
        <v>41</v>
      </c>
      <c r="I3639">
        <v>300</v>
      </c>
      <c r="J3639" t="s">
        <v>42</v>
      </c>
      <c r="K3639" t="s">
        <v>276</v>
      </c>
      <c r="L3639">
        <v>56.616568333333298</v>
      </c>
      <c r="M3639">
        <v>-7.6128316666666702</v>
      </c>
      <c r="N3639" t="s">
        <v>129</v>
      </c>
      <c r="O3639" t="s">
        <v>147</v>
      </c>
      <c r="W3639">
        <v>1</v>
      </c>
      <c r="Y3639" t="s">
        <v>28</v>
      </c>
      <c r="Z3639" t="s">
        <v>52</v>
      </c>
      <c r="AA3639" t="s">
        <v>81</v>
      </c>
      <c r="AE3639" t="s">
        <v>57</v>
      </c>
      <c r="AK3639">
        <v>70</v>
      </c>
    </row>
    <row r="3640" spans="1:41" x14ac:dyDescent="0.3">
      <c r="A3640" s="1">
        <v>43661</v>
      </c>
      <c r="B3640" s="2">
        <v>0.38428240740740738</v>
      </c>
      <c r="C3640" t="s">
        <v>39</v>
      </c>
      <c r="D3640" t="s">
        <v>13</v>
      </c>
      <c r="E3640">
        <v>184</v>
      </c>
      <c r="F3640" t="s">
        <v>40</v>
      </c>
      <c r="G3640" t="s">
        <v>276</v>
      </c>
      <c r="H3640" t="s">
        <v>41</v>
      </c>
      <c r="I3640">
        <v>300</v>
      </c>
      <c r="J3640" t="s">
        <v>42</v>
      </c>
      <c r="K3640" t="s">
        <v>276</v>
      </c>
      <c r="L3640">
        <v>56.616565000000001</v>
      </c>
      <c r="M3640">
        <v>-7.5914966666666697</v>
      </c>
      <c r="N3640" t="s">
        <v>129</v>
      </c>
      <c r="O3640" t="s">
        <v>148</v>
      </c>
      <c r="W3640">
        <v>4</v>
      </c>
      <c r="Y3640" t="s">
        <v>28</v>
      </c>
      <c r="Z3640" t="s">
        <v>52</v>
      </c>
      <c r="AA3640" t="s">
        <v>81</v>
      </c>
      <c r="AE3640" t="s">
        <v>57</v>
      </c>
      <c r="AK3640">
        <v>70</v>
      </c>
    </row>
    <row r="3641" spans="1:41" x14ac:dyDescent="0.3">
      <c r="A3641" s="1">
        <v>43661</v>
      </c>
      <c r="B3641" s="2">
        <v>0.38436342592592593</v>
      </c>
      <c r="C3641" t="s">
        <v>39</v>
      </c>
      <c r="D3641" t="s">
        <v>13</v>
      </c>
      <c r="E3641">
        <v>184</v>
      </c>
      <c r="F3641" t="s">
        <v>40</v>
      </c>
      <c r="G3641" t="s">
        <v>276</v>
      </c>
      <c r="H3641" t="s">
        <v>41</v>
      </c>
      <c r="I3641">
        <v>300</v>
      </c>
      <c r="J3641" t="s">
        <v>42</v>
      </c>
      <c r="K3641" t="s">
        <v>276</v>
      </c>
      <c r="L3641">
        <v>56.616563333333303</v>
      </c>
      <c r="M3641">
        <v>-7.5908916666666704</v>
      </c>
      <c r="N3641" t="s">
        <v>129</v>
      </c>
      <c r="O3641" t="s">
        <v>118</v>
      </c>
      <c r="W3641">
        <v>1</v>
      </c>
      <c r="Y3641" t="s">
        <v>28</v>
      </c>
      <c r="Z3641" t="s">
        <v>52</v>
      </c>
      <c r="AA3641" t="s">
        <v>81</v>
      </c>
      <c r="AE3641" t="s">
        <v>57</v>
      </c>
      <c r="AK3641">
        <v>70</v>
      </c>
    </row>
    <row r="3642" spans="1:41" x14ac:dyDescent="0.3">
      <c r="A3642" s="1">
        <v>43661</v>
      </c>
      <c r="B3642" s="2">
        <v>0.38457175925925924</v>
      </c>
      <c r="C3642" t="s">
        <v>39</v>
      </c>
      <c r="D3642" t="s">
        <v>13</v>
      </c>
      <c r="E3642">
        <v>184</v>
      </c>
      <c r="F3642" t="s">
        <v>40</v>
      </c>
      <c r="G3642" t="s">
        <v>276</v>
      </c>
      <c r="H3642" t="s">
        <v>41</v>
      </c>
      <c r="I3642">
        <v>300</v>
      </c>
      <c r="J3642" t="s">
        <v>42</v>
      </c>
      <c r="K3642" t="s">
        <v>276</v>
      </c>
      <c r="L3642">
        <v>56.616554999999998</v>
      </c>
      <c r="M3642">
        <v>-7.5893833333333296</v>
      </c>
      <c r="N3642" t="s">
        <v>129</v>
      </c>
      <c r="O3642" t="s">
        <v>44</v>
      </c>
      <c r="W3642">
        <v>1</v>
      </c>
      <c r="Z3642" t="s">
        <v>46</v>
      </c>
      <c r="AA3642" t="s">
        <v>47</v>
      </c>
      <c r="AB3642" t="s">
        <v>53</v>
      </c>
      <c r="AE3642" t="s">
        <v>50</v>
      </c>
      <c r="AK3642">
        <v>70</v>
      </c>
    </row>
    <row r="3643" spans="1:41" x14ac:dyDescent="0.3">
      <c r="A3643" s="1">
        <v>43661</v>
      </c>
      <c r="B3643" s="2">
        <v>0.38512731481481483</v>
      </c>
      <c r="C3643" t="s">
        <v>39</v>
      </c>
      <c r="D3643" t="s">
        <v>13</v>
      </c>
      <c r="E3643">
        <v>184</v>
      </c>
      <c r="F3643" t="s">
        <v>40</v>
      </c>
      <c r="G3643" t="s">
        <v>276</v>
      </c>
      <c r="H3643" t="s">
        <v>41</v>
      </c>
      <c r="I3643">
        <v>300</v>
      </c>
      <c r="J3643" t="s">
        <v>42</v>
      </c>
      <c r="K3643" t="s">
        <v>276</v>
      </c>
      <c r="L3643">
        <v>56.616526666666701</v>
      </c>
      <c r="M3643">
        <v>-7.5854400000000002</v>
      </c>
      <c r="N3643" t="s">
        <v>129</v>
      </c>
      <c r="O3643" t="s">
        <v>61</v>
      </c>
      <c r="P3643">
        <v>2</v>
      </c>
      <c r="AA3643" t="s">
        <v>47</v>
      </c>
      <c r="AB3643" t="s">
        <v>72</v>
      </c>
      <c r="AE3643" t="s">
        <v>50</v>
      </c>
      <c r="AK3643">
        <v>70</v>
      </c>
    </row>
    <row r="3644" spans="1:41" x14ac:dyDescent="0.3">
      <c r="A3644" s="1">
        <v>43661</v>
      </c>
      <c r="B3644" s="2">
        <v>0.38525462962962959</v>
      </c>
      <c r="C3644" t="s">
        <v>39</v>
      </c>
      <c r="D3644" t="s">
        <v>13</v>
      </c>
      <c r="E3644">
        <v>184</v>
      </c>
      <c r="F3644" t="s">
        <v>40</v>
      </c>
      <c r="G3644" t="s">
        <v>276</v>
      </c>
      <c r="H3644" t="s">
        <v>41</v>
      </c>
      <c r="I3644">
        <v>300</v>
      </c>
      <c r="J3644" t="s">
        <v>42</v>
      </c>
      <c r="K3644" t="s">
        <v>276</v>
      </c>
      <c r="L3644">
        <v>56.616526666666701</v>
      </c>
      <c r="M3644">
        <v>-7.5845149999999997</v>
      </c>
      <c r="N3644" t="s">
        <v>129</v>
      </c>
      <c r="O3644" t="s">
        <v>118</v>
      </c>
      <c r="W3644">
        <v>1</v>
      </c>
      <c r="Y3644" t="s">
        <v>28</v>
      </c>
      <c r="Z3644" t="s">
        <v>52</v>
      </c>
      <c r="AA3644" t="s">
        <v>47</v>
      </c>
      <c r="AB3644" t="s">
        <v>55</v>
      </c>
      <c r="AE3644" t="s">
        <v>50</v>
      </c>
      <c r="AK3644">
        <v>70</v>
      </c>
    </row>
    <row r="3645" spans="1:41" x14ac:dyDescent="0.3">
      <c r="A3645" s="1">
        <v>43661</v>
      </c>
      <c r="B3645" s="2">
        <v>0.38584490740740746</v>
      </c>
      <c r="C3645" t="s">
        <v>39</v>
      </c>
      <c r="D3645" t="s">
        <v>13</v>
      </c>
      <c r="E3645">
        <v>184</v>
      </c>
      <c r="F3645" t="s">
        <v>40</v>
      </c>
      <c r="G3645" t="s">
        <v>276</v>
      </c>
      <c r="H3645" t="s">
        <v>41</v>
      </c>
      <c r="I3645">
        <v>300</v>
      </c>
      <c r="J3645" t="s">
        <v>42</v>
      </c>
      <c r="K3645" t="s">
        <v>276</v>
      </c>
      <c r="L3645">
        <v>56.616483333333299</v>
      </c>
      <c r="M3645">
        <v>-7.5802283333333298</v>
      </c>
      <c r="N3645" t="s">
        <v>129</v>
      </c>
      <c r="O3645" t="s">
        <v>54</v>
      </c>
      <c r="W3645">
        <v>1</v>
      </c>
      <c r="Y3645" t="s">
        <v>28</v>
      </c>
      <c r="Z3645" t="s">
        <v>52</v>
      </c>
      <c r="AA3645" t="s">
        <v>47</v>
      </c>
      <c r="AB3645" t="s">
        <v>72</v>
      </c>
      <c r="AE3645" t="s">
        <v>57</v>
      </c>
      <c r="AK3645">
        <v>70</v>
      </c>
    </row>
    <row r="3646" spans="1:41" x14ac:dyDescent="0.3">
      <c r="A3646" s="1">
        <v>43661</v>
      </c>
      <c r="B3646" s="2">
        <v>0.38596064814814812</v>
      </c>
      <c r="C3646" t="s">
        <v>39</v>
      </c>
      <c r="D3646" t="s">
        <v>13</v>
      </c>
      <c r="E3646">
        <v>184</v>
      </c>
      <c r="F3646" t="s">
        <v>40</v>
      </c>
      <c r="G3646" t="s">
        <v>276</v>
      </c>
      <c r="H3646" t="s">
        <v>41</v>
      </c>
      <c r="I3646">
        <v>300</v>
      </c>
      <c r="J3646" t="s">
        <v>42</v>
      </c>
      <c r="K3646" t="s">
        <v>276</v>
      </c>
      <c r="L3646">
        <v>56.616476666666699</v>
      </c>
      <c r="M3646">
        <v>-7.5793066666666702</v>
      </c>
      <c r="N3646" t="s">
        <v>129</v>
      </c>
      <c r="O3646" t="s">
        <v>118</v>
      </c>
      <c r="W3646">
        <v>1</v>
      </c>
      <c r="Y3646" t="s">
        <v>28</v>
      </c>
      <c r="Z3646" t="s">
        <v>52</v>
      </c>
      <c r="AA3646" t="s">
        <v>47</v>
      </c>
      <c r="AB3646" t="s">
        <v>72</v>
      </c>
      <c r="AE3646" t="s">
        <v>57</v>
      </c>
      <c r="AK3646">
        <v>70</v>
      </c>
    </row>
    <row r="3647" spans="1:41" x14ac:dyDescent="0.3">
      <c r="A3647" s="1">
        <v>43661</v>
      </c>
      <c r="B3647" s="2">
        <v>0.38708333333333328</v>
      </c>
      <c r="C3647" t="s">
        <v>39</v>
      </c>
      <c r="D3647" t="s">
        <v>13</v>
      </c>
      <c r="E3647">
        <v>184</v>
      </c>
      <c r="F3647" t="s">
        <v>40</v>
      </c>
      <c r="G3647" t="s">
        <v>276</v>
      </c>
      <c r="H3647" t="s">
        <v>41</v>
      </c>
      <c r="I3647">
        <v>300</v>
      </c>
      <c r="J3647" t="s">
        <v>42</v>
      </c>
      <c r="K3647" t="s">
        <v>276</v>
      </c>
      <c r="L3647">
        <v>56.616374999999998</v>
      </c>
      <c r="M3647">
        <v>-7.5711416666666702</v>
      </c>
      <c r="N3647" t="s">
        <v>129</v>
      </c>
      <c r="O3647" t="s">
        <v>147</v>
      </c>
      <c r="W3647">
        <v>3</v>
      </c>
      <c r="Y3647" t="s">
        <v>28</v>
      </c>
      <c r="Z3647" t="s">
        <v>52</v>
      </c>
      <c r="AA3647" t="s">
        <v>76</v>
      </c>
      <c r="AE3647" t="s">
        <v>57</v>
      </c>
      <c r="AK3647">
        <v>70</v>
      </c>
    </row>
    <row r="3648" spans="1:41" x14ac:dyDescent="0.3">
      <c r="A3648" s="1">
        <v>43661</v>
      </c>
      <c r="B3648" s="2">
        <v>0.38721064814814815</v>
      </c>
      <c r="C3648" t="s">
        <v>39</v>
      </c>
      <c r="D3648" t="s">
        <v>13</v>
      </c>
      <c r="E3648">
        <v>184</v>
      </c>
      <c r="F3648" t="s">
        <v>40</v>
      </c>
      <c r="G3648" t="s">
        <v>276</v>
      </c>
      <c r="H3648" t="s">
        <v>41</v>
      </c>
      <c r="I3648">
        <v>300</v>
      </c>
      <c r="J3648" t="s">
        <v>42</v>
      </c>
      <c r="K3648" t="s">
        <v>276</v>
      </c>
      <c r="L3648">
        <v>56.616363333333297</v>
      </c>
      <c r="M3648">
        <v>-7.5702133333333297</v>
      </c>
      <c r="N3648" t="s">
        <v>129</v>
      </c>
      <c r="O3648" t="s">
        <v>147</v>
      </c>
      <c r="W3648">
        <v>3</v>
      </c>
      <c r="Y3648" t="s">
        <v>31</v>
      </c>
      <c r="Z3648" t="s">
        <v>158</v>
      </c>
      <c r="AA3648" t="s">
        <v>76</v>
      </c>
      <c r="AE3648" t="s">
        <v>57</v>
      </c>
      <c r="AK3648">
        <v>70</v>
      </c>
    </row>
    <row r="3649" spans="1:41" x14ac:dyDescent="0.3">
      <c r="A3649" s="1">
        <v>43661</v>
      </c>
      <c r="B3649" s="2">
        <v>0.38745370370370374</v>
      </c>
      <c r="C3649" t="s">
        <v>39</v>
      </c>
      <c r="D3649" t="s">
        <v>13</v>
      </c>
      <c r="E3649">
        <v>184</v>
      </c>
      <c r="F3649" t="s">
        <v>40</v>
      </c>
      <c r="G3649" t="s">
        <v>276</v>
      </c>
      <c r="H3649" t="s">
        <v>41</v>
      </c>
      <c r="I3649">
        <v>300</v>
      </c>
      <c r="J3649" t="s">
        <v>42</v>
      </c>
      <c r="K3649" t="s">
        <v>276</v>
      </c>
      <c r="L3649">
        <v>56.616346666666701</v>
      </c>
      <c r="M3649">
        <v>-7.5684416666666703</v>
      </c>
      <c r="N3649" t="s">
        <v>129</v>
      </c>
      <c r="O3649" t="s">
        <v>118</v>
      </c>
      <c r="W3649">
        <v>1</v>
      </c>
      <c r="Y3649" t="s">
        <v>28</v>
      </c>
      <c r="Z3649" t="s">
        <v>52</v>
      </c>
      <c r="AA3649" t="s">
        <v>122</v>
      </c>
      <c r="AE3649" t="s">
        <v>57</v>
      </c>
      <c r="AK3649">
        <v>70</v>
      </c>
    </row>
    <row r="3650" spans="1:41" x14ac:dyDescent="0.3">
      <c r="A3650" s="1">
        <v>43661</v>
      </c>
      <c r="B3650" s="2">
        <v>0.38864583333333336</v>
      </c>
      <c r="C3650" t="s">
        <v>39</v>
      </c>
      <c r="D3650" t="s">
        <v>13</v>
      </c>
      <c r="E3650">
        <v>184</v>
      </c>
      <c r="F3650" t="s">
        <v>40</v>
      </c>
      <c r="G3650" t="s">
        <v>276</v>
      </c>
      <c r="H3650" t="s">
        <v>41</v>
      </c>
      <c r="I3650">
        <v>300</v>
      </c>
      <c r="J3650" t="s">
        <v>42</v>
      </c>
      <c r="K3650" t="s">
        <v>276</v>
      </c>
      <c r="L3650">
        <v>56.616286666666703</v>
      </c>
      <c r="M3650">
        <v>-7.5597266666666698</v>
      </c>
      <c r="N3650" t="s">
        <v>129</v>
      </c>
      <c r="O3650" t="s">
        <v>86</v>
      </c>
      <c r="W3650">
        <v>1</v>
      </c>
      <c r="Y3650" t="s">
        <v>28</v>
      </c>
      <c r="Z3650" t="s">
        <v>52</v>
      </c>
      <c r="AA3650" t="s">
        <v>47</v>
      </c>
      <c r="AB3650" t="s">
        <v>55</v>
      </c>
      <c r="AE3650" t="s">
        <v>50</v>
      </c>
      <c r="AK3650">
        <v>70</v>
      </c>
    </row>
    <row r="3651" spans="1:41" x14ac:dyDescent="0.3">
      <c r="A3651" s="1">
        <v>43661</v>
      </c>
      <c r="B3651" s="2">
        <v>0.3888773148148148</v>
      </c>
      <c r="C3651" t="s">
        <v>39</v>
      </c>
      <c r="D3651" t="s">
        <v>13</v>
      </c>
      <c r="E3651">
        <v>184</v>
      </c>
      <c r="F3651" t="s">
        <v>40</v>
      </c>
      <c r="G3651" t="s">
        <v>276</v>
      </c>
      <c r="H3651" t="s">
        <v>41</v>
      </c>
      <c r="I3651">
        <v>300</v>
      </c>
      <c r="J3651" t="s">
        <v>42</v>
      </c>
      <c r="K3651" t="s">
        <v>276</v>
      </c>
      <c r="L3651">
        <v>56.616280000000003</v>
      </c>
      <c r="M3651">
        <v>-7.5581066666666699</v>
      </c>
      <c r="N3651" t="s">
        <v>129</v>
      </c>
      <c r="O3651" t="s">
        <v>61</v>
      </c>
      <c r="P3651">
        <v>3</v>
      </c>
      <c r="AA3651" t="s">
        <v>47</v>
      </c>
      <c r="AB3651" t="s">
        <v>56</v>
      </c>
      <c r="AE3651" t="s">
        <v>50</v>
      </c>
      <c r="AK3651">
        <v>70</v>
      </c>
    </row>
    <row r="3652" spans="1:41" x14ac:dyDescent="0.3">
      <c r="A3652" s="1">
        <v>43661</v>
      </c>
      <c r="B3652" s="2">
        <v>0.38918981481481479</v>
      </c>
      <c r="C3652" t="s">
        <v>39</v>
      </c>
      <c r="D3652" t="s">
        <v>13</v>
      </c>
      <c r="E3652">
        <v>184</v>
      </c>
      <c r="F3652" t="s">
        <v>40</v>
      </c>
      <c r="G3652" t="s">
        <v>276</v>
      </c>
      <c r="H3652" t="s">
        <v>41</v>
      </c>
      <c r="I3652">
        <v>300</v>
      </c>
      <c r="J3652" t="s">
        <v>42</v>
      </c>
      <c r="K3652" t="s">
        <v>276</v>
      </c>
      <c r="L3652">
        <v>56.616250000000001</v>
      </c>
      <c r="M3652">
        <v>-7.5557466666666704</v>
      </c>
      <c r="N3652" t="s">
        <v>129</v>
      </c>
      <c r="O3652" t="s">
        <v>148</v>
      </c>
      <c r="W3652">
        <v>14</v>
      </c>
      <c r="Y3652" t="s">
        <v>28</v>
      </c>
      <c r="Z3652" t="s">
        <v>52</v>
      </c>
      <c r="AA3652" t="s">
        <v>47</v>
      </c>
      <c r="AB3652" t="s">
        <v>48</v>
      </c>
      <c r="AE3652" t="s">
        <v>57</v>
      </c>
      <c r="AK3652">
        <v>70</v>
      </c>
    </row>
    <row r="3653" spans="1:41" x14ac:dyDescent="0.3">
      <c r="A3653" s="1">
        <v>43661</v>
      </c>
      <c r="B3653" s="2">
        <v>0.38951388888888888</v>
      </c>
      <c r="C3653" t="s">
        <v>39</v>
      </c>
      <c r="D3653" t="s">
        <v>13</v>
      </c>
      <c r="E3653">
        <v>184</v>
      </c>
      <c r="F3653" t="s">
        <v>40</v>
      </c>
      <c r="G3653" t="s">
        <v>276</v>
      </c>
      <c r="H3653" t="s">
        <v>41</v>
      </c>
      <c r="I3653">
        <v>300</v>
      </c>
      <c r="J3653" t="s">
        <v>42</v>
      </c>
      <c r="K3653" t="s">
        <v>276</v>
      </c>
      <c r="L3653">
        <v>56.616243333333301</v>
      </c>
      <c r="M3653">
        <v>-7.5533583333333301</v>
      </c>
      <c r="N3653" t="s">
        <v>129</v>
      </c>
      <c r="O3653" t="s">
        <v>147</v>
      </c>
      <c r="W3653">
        <v>16</v>
      </c>
      <c r="Y3653" t="s">
        <v>28</v>
      </c>
      <c r="Z3653" t="s">
        <v>52</v>
      </c>
      <c r="AA3653" t="s">
        <v>47</v>
      </c>
      <c r="AB3653" t="s">
        <v>56</v>
      </c>
      <c r="AE3653" t="s">
        <v>50</v>
      </c>
      <c r="AK3653">
        <v>70</v>
      </c>
    </row>
    <row r="3654" spans="1:41" x14ac:dyDescent="0.3">
      <c r="A3654" s="1">
        <v>43661</v>
      </c>
      <c r="B3654" s="2">
        <v>0.38997685185185182</v>
      </c>
      <c r="C3654" t="s">
        <v>39</v>
      </c>
      <c r="D3654" t="s">
        <v>13</v>
      </c>
      <c r="E3654">
        <v>184</v>
      </c>
      <c r="F3654" t="s">
        <v>40</v>
      </c>
      <c r="G3654" t="s">
        <v>276</v>
      </c>
      <c r="H3654" t="s">
        <v>41</v>
      </c>
      <c r="I3654">
        <v>300</v>
      </c>
      <c r="J3654" t="s">
        <v>42</v>
      </c>
      <c r="K3654" t="s">
        <v>276</v>
      </c>
      <c r="L3654">
        <v>56.616233333333298</v>
      </c>
      <c r="M3654">
        <v>-7.5499099999999997</v>
      </c>
      <c r="N3654" t="s">
        <v>129</v>
      </c>
      <c r="O3654" t="s">
        <v>147</v>
      </c>
      <c r="W3654">
        <v>2</v>
      </c>
      <c r="Y3654" t="s">
        <v>28</v>
      </c>
      <c r="Z3654" t="s">
        <v>52</v>
      </c>
      <c r="AA3654" t="s">
        <v>47</v>
      </c>
      <c r="AB3654" t="s">
        <v>56</v>
      </c>
      <c r="AE3654" t="s">
        <v>50</v>
      </c>
      <c r="AK3654">
        <v>70</v>
      </c>
    </row>
    <row r="3655" spans="1:41" x14ac:dyDescent="0.3">
      <c r="A3655" s="1">
        <v>43661</v>
      </c>
      <c r="B3655" s="2">
        <v>0.39035879629629627</v>
      </c>
      <c r="C3655" t="s">
        <v>39</v>
      </c>
      <c r="D3655" t="s">
        <v>13</v>
      </c>
      <c r="E3655">
        <v>184</v>
      </c>
      <c r="F3655" t="s">
        <v>40</v>
      </c>
      <c r="G3655" t="s">
        <v>276</v>
      </c>
      <c r="H3655" t="s">
        <v>41</v>
      </c>
      <c r="I3655">
        <v>300</v>
      </c>
      <c r="J3655" t="s">
        <v>42</v>
      </c>
      <c r="K3655" t="s">
        <v>276</v>
      </c>
      <c r="L3655">
        <v>56.616221666666704</v>
      </c>
      <c r="M3655">
        <v>-7.5471116666666704</v>
      </c>
      <c r="N3655" t="s">
        <v>129</v>
      </c>
      <c r="O3655" t="s">
        <v>118</v>
      </c>
      <c r="W3655">
        <v>2</v>
      </c>
      <c r="Y3655" t="s">
        <v>28</v>
      </c>
      <c r="Z3655" t="s">
        <v>52</v>
      </c>
      <c r="AA3655" t="s">
        <v>47</v>
      </c>
      <c r="AB3655" t="s">
        <v>48</v>
      </c>
      <c r="AE3655" t="s">
        <v>57</v>
      </c>
      <c r="AK3655">
        <v>70</v>
      </c>
    </row>
    <row r="3656" spans="1:41" x14ac:dyDescent="0.3">
      <c r="A3656" s="1">
        <v>43661</v>
      </c>
      <c r="B3656" s="2">
        <v>0.39056712962962964</v>
      </c>
      <c r="C3656" t="s">
        <v>39</v>
      </c>
      <c r="D3656" t="s">
        <v>13</v>
      </c>
      <c r="E3656">
        <v>184</v>
      </c>
      <c r="F3656" t="s">
        <v>40</v>
      </c>
      <c r="G3656" t="s">
        <v>276</v>
      </c>
      <c r="H3656" t="s">
        <v>41</v>
      </c>
      <c r="I3656">
        <v>300</v>
      </c>
      <c r="J3656" t="s">
        <v>42</v>
      </c>
      <c r="K3656" t="s">
        <v>276</v>
      </c>
      <c r="L3656">
        <v>56.616216666666702</v>
      </c>
      <c r="M3656">
        <v>-7.5455750000000004</v>
      </c>
      <c r="N3656" t="s">
        <v>129</v>
      </c>
      <c r="O3656" t="s">
        <v>147</v>
      </c>
      <c r="W3656">
        <v>2</v>
      </c>
      <c r="Y3656" t="s">
        <v>28</v>
      </c>
      <c r="Z3656" t="s">
        <v>52</v>
      </c>
      <c r="AA3656" t="s">
        <v>81</v>
      </c>
      <c r="AE3656" t="s">
        <v>57</v>
      </c>
      <c r="AK3656">
        <v>70</v>
      </c>
    </row>
    <row r="3657" spans="1:41" x14ac:dyDescent="0.3">
      <c r="A3657" s="1">
        <v>43661</v>
      </c>
      <c r="B3657" s="2">
        <v>0.39108796296296294</v>
      </c>
      <c r="C3657" t="s">
        <v>39</v>
      </c>
      <c r="D3657" t="s">
        <v>13</v>
      </c>
      <c r="E3657">
        <v>184</v>
      </c>
      <c r="F3657" t="s">
        <v>40</v>
      </c>
      <c r="G3657" t="s">
        <v>276</v>
      </c>
      <c r="H3657" t="s">
        <v>41</v>
      </c>
      <c r="I3657">
        <v>300</v>
      </c>
      <c r="J3657" t="s">
        <v>42</v>
      </c>
      <c r="K3657" t="s">
        <v>276</v>
      </c>
      <c r="L3657">
        <v>56.616214999999997</v>
      </c>
      <c r="M3657">
        <v>-7.5417366666666696</v>
      </c>
      <c r="N3657" t="s">
        <v>102</v>
      </c>
      <c r="O3657" t="s">
        <v>150</v>
      </c>
      <c r="AF3657">
        <v>1</v>
      </c>
      <c r="AK3657">
        <v>70</v>
      </c>
      <c r="AO3657" t="s">
        <v>76</v>
      </c>
    </row>
    <row r="3658" spans="1:41" x14ac:dyDescent="0.3">
      <c r="A3658" s="1">
        <v>43661</v>
      </c>
      <c r="B3658" s="2">
        <v>0.39373842592592595</v>
      </c>
      <c r="C3658" t="s">
        <v>39</v>
      </c>
      <c r="D3658" t="s">
        <v>13</v>
      </c>
      <c r="E3658">
        <v>184</v>
      </c>
      <c r="F3658" t="s">
        <v>40</v>
      </c>
      <c r="G3658" t="s">
        <v>276</v>
      </c>
      <c r="H3658" t="s">
        <v>41</v>
      </c>
      <c r="I3658">
        <v>300</v>
      </c>
      <c r="J3658" t="s">
        <v>42</v>
      </c>
      <c r="K3658" t="s">
        <v>276</v>
      </c>
      <c r="L3658">
        <v>56.616140000000001</v>
      </c>
      <c r="M3658">
        <v>-7.5224633333333299</v>
      </c>
      <c r="N3658" t="s">
        <v>129</v>
      </c>
      <c r="O3658" t="s">
        <v>86</v>
      </c>
      <c r="W3658">
        <v>1</v>
      </c>
      <c r="Y3658" t="s">
        <v>88</v>
      </c>
      <c r="Z3658" t="s">
        <v>52</v>
      </c>
      <c r="AA3658" t="s">
        <v>47</v>
      </c>
      <c r="AB3658" t="s">
        <v>72</v>
      </c>
      <c r="AE3658" t="s">
        <v>57</v>
      </c>
      <c r="AK3658">
        <v>70</v>
      </c>
    </row>
    <row r="3659" spans="1:41" x14ac:dyDescent="0.3">
      <c r="A3659" s="1">
        <v>43661</v>
      </c>
      <c r="B3659" s="2">
        <v>0.39398148148148149</v>
      </c>
      <c r="C3659" t="s">
        <v>39</v>
      </c>
      <c r="D3659" t="s">
        <v>13</v>
      </c>
      <c r="E3659">
        <v>184</v>
      </c>
      <c r="F3659" t="s">
        <v>40</v>
      </c>
      <c r="G3659" t="s">
        <v>276</v>
      </c>
      <c r="H3659" t="s">
        <v>41</v>
      </c>
      <c r="I3659">
        <v>300</v>
      </c>
      <c r="J3659" t="s">
        <v>42</v>
      </c>
      <c r="K3659" t="s">
        <v>276</v>
      </c>
      <c r="L3659">
        <v>56.6161483333333</v>
      </c>
      <c r="M3659">
        <v>-7.52061166666667</v>
      </c>
      <c r="N3659" t="s">
        <v>129</v>
      </c>
      <c r="O3659" t="s">
        <v>118</v>
      </c>
      <c r="W3659">
        <v>1</v>
      </c>
      <c r="Y3659" t="s">
        <v>28</v>
      </c>
      <c r="Z3659" t="s">
        <v>52</v>
      </c>
      <c r="AA3659" t="s">
        <v>122</v>
      </c>
      <c r="AE3659" t="s">
        <v>57</v>
      </c>
      <c r="AK3659">
        <v>70</v>
      </c>
    </row>
    <row r="3660" spans="1:41" x14ac:dyDescent="0.3">
      <c r="A3660" s="1">
        <v>43661</v>
      </c>
      <c r="B3660" s="2">
        <v>0.39468750000000002</v>
      </c>
      <c r="C3660" t="s">
        <v>39</v>
      </c>
      <c r="D3660" t="s">
        <v>13</v>
      </c>
      <c r="E3660">
        <v>184</v>
      </c>
      <c r="F3660" t="s">
        <v>40</v>
      </c>
      <c r="G3660" t="s">
        <v>276</v>
      </c>
      <c r="H3660" t="s">
        <v>41</v>
      </c>
      <c r="I3660">
        <v>300</v>
      </c>
      <c r="J3660" t="s">
        <v>42</v>
      </c>
      <c r="K3660" t="s">
        <v>276</v>
      </c>
      <c r="L3660">
        <v>56.616221666666704</v>
      </c>
      <c r="M3660">
        <v>-7.5154550000000002</v>
      </c>
      <c r="N3660" t="s">
        <v>129</v>
      </c>
      <c r="O3660" t="s">
        <v>86</v>
      </c>
      <c r="W3660">
        <v>1</v>
      </c>
      <c r="Y3660" t="s">
        <v>28</v>
      </c>
      <c r="Z3660" t="s">
        <v>52</v>
      </c>
      <c r="AA3660" t="s">
        <v>47</v>
      </c>
      <c r="AB3660" t="s">
        <v>72</v>
      </c>
      <c r="AE3660" t="s">
        <v>57</v>
      </c>
      <c r="AK3660">
        <v>70</v>
      </c>
    </row>
    <row r="3661" spans="1:41" x14ac:dyDescent="0.3">
      <c r="A3661" s="1">
        <v>43661</v>
      </c>
      <c r="B3661" s="2">
        <v>0.39491898148148147</v>
      </c>
      <c r="C3661" t="s">
        <v>39</v>
      </c>
      <c r="D3661" t="s">
        <v>13</v>
      </c>
      <c r="E3661">
        <v>184</v>
      </c>
      <c r="F3661" t="s">
        <v>40</v>
      </c>
      <c r="G3661" t="s">
        <v>276</v>
      </c>
      <c r="H3661" t="s">
        <v>41</v>
      </c>
      <c r="I3661">
        <v>300</v>
      </c>
      <c r="J3661" t="s">
        <v>42</v>
      </c>
      <c r="K3661" t="s">
        <v>276</v>
      </c>
      <c r="L3661">
        <v>56.616243333333301</v>
      </c>
      <c r="M3661">
        <v>-7.5138550000000004</v>
      </c>
      <c r="N3661" t="s">
        <v>129</v>
      </c>
      <c r="O3661" t="s">
        <v>118</v>
      </c>
      <c r="W3661">
        <v>1</v>
      </c>
      <c r="Y3661" t="s">
        <v>28</v>
      </c>
      <c r="Z3661" t="s">
        <v>52</v>
      </c>
      <c r="AA3661" t="s">
        <v>76</v>
      </c>
      <c r="AE3661" t="s">
        <v>57</v>
      </c>
      <c r="AK3661">
        <v>70</v>
      </c>
    </row>
    <row r="3662" spans="1:41" x14ac:dyDescent="0.3">
      <c r="A3662" s="1">
        <v>43661</v>
      </c>
      <c r="B3662" s="2">
        <v>0.39505787037037038</v>
      </c>
      <c r="C3662" t="s">
        <v>39</v>
      </c>
      <c r="D3662" t="s">
        <v>13</v>
      </c>
      <c r="E3662">
        <v>184</v>
      </c>
      <c r="F3662" t="s">
        <v>40</v>
      </c>
      <c r="G3662" t="s">
        <v>276</v>
      </c>
      <c r="H3662" t="s">
        <v>41</v>
      </c>
      <c r="I3662">
        <v>300</v>
      </c>
      <c r="J3662" t="s">
        <v>42</v>
      </c>
      <c r="K3662" t="s">
        <v>276</v>
      </c>
      <c r="L3662">
        <v>56.616263333333301</v>
      </c>
      <c r="M3662">
        <v>-7.5127883333333303</v>
      </c>
      <c r="N3662" t="s">
        <v>129</v>
      </c>
      <c r="O3662" t="s">
        <v>118</v>
      </c>
      <c r="W3662">
        <v>1</v>
      </c>
      <c r="Y3662" t="s">
        <v>28</v>
      </c>
      <c r="Z3662" t="s">
        <v>52</v>
      </c>
      <c r="AA3662" t="s">
        <v>47</v>
      </c>
      <c r="AB3662" t="s">
        <v>72</v>
      </c>
      <c r="AE3662" t="s">
        <v>57</v>
      </c>
      <c r="AK3662">
        <v>70</v>
      </c>
    </row>
    <row r="3663" spans="1:41" x14ac:dyDescent="0.3">
      <c r="A3663" s="1">
        <v>43661</v>
      </c>
      <c r="B3663" s="2">
        <v>0.39641203703703703</v>
      </c>
      <c r="C3663" t="s">
        <v>39</v>
      </c>
      <c r="D3663" t="s">
        <v>13</v>
      </c>
      <c r="E3663">
        <v>184</v>
      </c>
      <c r="F3663" t="s">
        <v>40</v>
      </c>
      <c r="G3663" t="s">
        <v>276</v>
      </c>
      <c r="H3663" t="s">
        <v>41</v>
      </c>
      <c r="I3663">
        <v>300</v>
      </c>
      <c r="J3663" t="s">
        <v>42</v>
      </c>
      <c r="K3663" t="s">
        <v>276</v>
      </c>
      <c r="L3663">
        <v>56.616365000000002</v>
      </c>
      <c r="M3663">
        <v>-7.5028333333333297</v>
      </c>
      <c r="N3663" t="s">
        <v>129</v>
      </c>
      <c r="O3663" t="s">
        <v>147</v>
      </c>
      <c r="W3663">
        <v>1</v>
      </c>
      <c r="Y3663" t="s">
        <v>28</v>
      </c>
      <c r="Z3663" t="s">
        <v>52</v>
      </c>
      <c r="AA3663" t="s">
        <v>76</v>
      </c>
      <c r="AE3663" t="s">
        <v>57</v>
      </c>
      <c r="AK3663">
        <v>70</v>
      </c>
    </row>
    <row r="3664" spans="1:41" x14ac:dyDescent="0.3">
      <c r="A3664" s="1">
        <v>43661</v>
      </c>
      <c r="B3664" s="2">
        <v>0.39700231481481479</v>
      </c>
      <c r="C3664" t="s">
        <v>39</v>
      </c>
      <c r="D3664" t="s">
        <v>13</v>
      </c>
      <c r="E3664">
        <v>184</v>
      </c>
      <c r="F3664" t="s">
        <v>40</v>
      </c>
      <c r="G3664" t="s">
        <v>276</v>
      </c>
      <c r="H3664" t="s">
        <v>41</v>
      </c>
      <c r="I3664">
        <v>300</v>
      </c>
      <c r="J3664" t="s">
        <v>42</v>
      </c>
      <c r="K3664" t="s">
        <v>276</v>
      </c>
      <c r="L3664">
        <v>56.616410000000002</v>
      </c>
      <c r="M3664">
        <v>-7.4986266666666701</v>
      </c>
      <c r="N3664" t="s">
        <v>129</v>
      </c>
      <c r="O3664" t="s">
        <v>118</v>
      </c>
      <c r="W3664">
        <v>1</v>
      </c>
      <c r="Y3664" t="s">
        <v>28</v>
      </c>
      <c r="Z3664" t="s">
        <v>52</v>
      </c>
      <c r="AA3664" t="s">
        <v>122</v>
      </c>
      <c r="AE3664" t="s">
        <v>57</v>
      </c>
      <c r="AK3664">
        <v>70</v>
      </c>
    </row>
    <row r="3665" spans="1:37" x14ac:dyDescent="0.3">
      <c r="A3665" s="1">
        <v>43661</v>
      </c>
      <c r="B3665" s="2">
        <v>0.39766203703703701</v>
      </c>
      <c r="C3665" t="s">
        <v>39</v>
      </c>
      <c r="D3665" t="s">
        <v>13</v>
      </c>
      <c r="E3665">
        <v>184</v>
      </c>
      <c r="F3665" t="s">
        <v>40</v>
      </c>
      <c r="G3665" t="s">
        <v>276</v>
      </c>
      <c r="H3665" t="s">
        <v>41</v>
      </c>
      <c r="I3665">
        <v>300</v>
      </c>
      <c r="J3665" t="s">
        <v>42</v>
      </c>
      <c r="K3665" t="s">
        <v>276</v>
      </c>
      <c r="L3665">
        <v>56.616493333333302</v>
      </c>
      <c r="M3665">
        <v>-7.4938266666666697</v>
      </c>
      <c r="N3665" t="s">
        <v>129</v>
      </c>
      <c r="O3665" t="s">
        <v>61</v>
      </c>
      <c r="P3665">
        <v>1</v>
      </c>
      <c r="AA3665" t="s">
        <v>47</v>
      </c>
      <c r="AB3665" t="s">
        <v>56</v>
      </c>
      <c r="AE3665" t="s">
        <v>57</v>
      </c>
      <c r="AK3665">
        <v>70</v>
      </c>
    </row>
    <row r="3666" spans="1:37" x14ac:dyDescent="0.3">
      <c r="A3666" s="1">
        <v>43661</v>
      </c>
      <c r="B3666" s="2">
        <v>0.39803240740740736</v>
      </c>
      <c r="C3666" t="s">
        <v>39</v>
      </c>
      <c r="D3666" t="s">
        <v>13</v>
      </c>
      <c r="E3666">
        <v>184</v>
      </c>
      <c r="F3666" t="s">
        <v>40</v>
      </c>
      <c r="G3666" t="s">
        <v>276</v>
      </c>
      <c r="H3666" t="s">
        <v>41</v>
      </c>
      <c r="I3666">
        <v>300</v>
      </c>
      <c r="J3666" t="s">
        <v>42</v>
      </c>
      <c r="K3666" t="s">
        <v>276</v>
      </c>
      <c r="L3666">
        <v>56.616558333333302</v>
      </c>
      <c r="M3666">
        <v>-7.4911199999999996</v>
      </c>
      <c r="N3666" t="s">
        <v>129</v>
      </c>
      <c r="O3666" t="s">
        <v>118</v>
      </c>
      <c r="W3666">
        <v>1</v>
      </c>
      <c r="Y3666" t="s">
        <v>28</v>
      </c>
      <c r="Z3666" t="s">
        <v>52</v>
      </c>
      <c r="AA3666" t="s">
        <v>122</v>
      </c>
      <c r="AE3666" t="s">
        <v>57</v>
      </c>
      <c r="AK3666">
        <v>70</v>
      </c>
    </row>
    <row r="3667" spans="1:37" x14ac:dyDescent="0.3">
      <c r="A3667" s="1">
        <v>43661</v>
      </c>
      <c r="B3667" s="2">
        <v>0.39922453703703703</v>
      </c>
      <c r="C3667" t="s">
        <v>39</v>
      </c>
      <c r="D3667" t="s">
        <v>13</v>
      </c>
      <c r="E3667">
        <v>184</v>
      </c>
      <c r="F3667" t="s">
        <v>40</v>
      </c>
      <c r="G3667" t="s">
        <v>276</v>
      </c>
      <c r="H3667" t="s">
        <v>41</v>
      </c>
      <c r="I3667">
        <v>300</v>
      </c>
      <c r="J3667" t="s">
        <v>42</v>
      </c>
      <c r="K3667" t="s">
        <v>276</v>
      </c>
      <c r="L3667">
        <v>56.616738333333302</v>
      </c>
      <c r="M3667">
        <v>-7.4824700000000002</v>
      </c>
      <c r="N3667" t="s">
        <v>129</v>
      </c>
      <c r="O3667" t="s">
        <v>54</v>
      </c>
      <c r="W3667">
        <v>2</v>
      </c>
      <c r="Y3667" t="s">
        <v>28</v>
      </c>
      <c r="Z3667" t="s">
        <v>52</v>
      </c>
      <c r="AA3667" t="s">
        <v>47</v>
      </c>
      <c r="AB3667" t="s">
        <v>56</v>
      </c>
      <c r="AE3667" t="s">
        <v>57</v>
      </c>
      <c r="AK3667">
        <v>70</v>
      </c>
    </row>
    <row r="3668" spans="1:37" x14ac:dyDescent="0.3">
      <c r="A3668" s="1">
        <v>43661</v>
      </c>
      <c r="B3668" s="2">
        <v>0.39934027777777775</v>
      </c>
      <c r="C3668" t="s">
        <v>39</v>
      </c>
      <c r="D3668" t="s">
        <v>13</v>
      </c>
      <c r="E3668">
        <v>184</v>
      </c>
      <c r="F3668" t="s">
        <v>40</v>
      </c>
      <c r="G3668" t="s">
        <v>276</v>
      </c>
      <c r="H3668" t="s">
        <v>41</v>
      </c>
      <c r="I3668">
        <v>300</v>
      </c>
      <c r="J3668" t="s">
        <v>42</v>
      </c>
      <c r="K3668" t="s">
        <v>276</v>
      </c>
      <c r="L3668">
        <v>56.616758333333301</v>
      </c>
      <c r="M3668">
        <v>-7.4815449999999997</v>
      </c>
      <c r="N3668" t="s">
        <v>129</v>
      </c>
      <c r="O3668" t="s">
        <v>118</v>
      </c>
      <c r="W3668">
        <v>1</v>
      </c>
      <c r="Y3668" t="s">
        <v>28</v>
      </c>
      <c r="Z3668" t="s">
        <v>52</v>
      </c>
      <c r="AA3668" t="s">
        <v>47</v>
      </c>
      <c r="AB3668" t="s">
        <v>56</v>
      </c>
      <c r="AE3668" t="s">
        <v>57</v>
      </c>
      <c r="AK3668">
        <v>70</v>
      </c>
    </row>
    <row r="3669" spans="1:37" x14ac:dyDescent="0.3">
      <c r="A3669" s="1">
        <v>43661</v>
      </c>
      <c r="B3669" s="2">
        <v>0.40226851851851847</v>
      </c>
      <c r="C3669" t="s">
        <v>39</v>
      </c>
      <c r="D3669" t="s">
        <v>13</v>
      </c>
      <c r="E3669">
        <v>184</v>
      </c>
      <c r="F3669" t="s">
        <v>40</v>
      </c>
      <c r="G3669" t="s">
        <v>276</v>
      </c>
      <c r="H3669" t="s">
        <v>41</v>
      </c>
      <c r="I3669">
        <v>300</v>
      </c>
      <c r="J3669" t="s">
        <v>42</v>
      </c>
      <c r="K3669" t="s">
        <v>276</v>
      </c>
      <c r="L3669">
        <v>56.617069999999998</v>
      </c>
      <c r="M3669">
        <v>-7.4600799999999996</v>
      </c>
      <c r="N3669" t="s">
        <v>129</v>
      </c>
      <c r="O3669" t="s">
        <v>118</v>
      </c>
      <c r="W3669">
        <v>5</v>
      </c>
      <c r="Y3669" t="s">
        <v>28</v>
      </c>
      <c r="Z3669" t="s">
        <v>52</v>
      </c>
      <c r="AA3669" t="s">
        <v>47</v>
      </c>
      <c r="AB3669" t="s">
        <v>72</v>
      </c>
      <c r="AE3669" t="s">
        <v>57</v>
      </c>
      <c r="AK3669">
        <v>70</v>
      </c>
    </row>
    <row r="3670" spans="1:37" x14ac:dyDescent="0.3">
      <c r="A3670" s="1">
        <v>43661</v>
      </c>
      <c r="B3670" s="2">
        <v>0.40295138888888887</v>
      </c>
      <c r="C3670" t="s">
        <v>39</v>
      </c>
      <c r="D3670" t="s">
        <v>13</v>
      </c>
      <c r="E3670">
        <v>184</v>
      </c>
      <c r="F3670" t="s">
        <v>40</v>
      </c>
      <c r="G3670" t="s">
        <v>276</v>
      </c>
      <c r="H3670" t="s">
        <v>41</v>
      </c>
      <c r="I3670">
        <v>300</v>
      </c>
      <c r="J3670" t="s">
        <v>42</v>
      </c>
      <c r="K3670" t="s">
        <v>276</v>
      </c>
      <c r="L3670">
        <v>56.617148333333297</v>
      </c>
      <c r="M3670">
        <v>-7.4550200000000002</v>
      </c>
      <c r="N3670" t="s">
        <v>129</v>
      </c>
      <c r="O3670" t="s">
        <v>61</v>
      </c>
      <c r="P3670">
        <v>4</v>
      </c>
      <c r="AA3670" t="s">
        <v>47</v>
      </c>
      <c r="AB3670" t="s">
        <v>48</v>
      </c>
      <c r="AE3670" t="s">
        <v>57</v>
      </c>
      <c r="AK3670">
        <v>70</v>
      </c>
    </row>
    <row r="3671" spans="1:37" x14ac:dyDescent="0.3">
      <c r="A3671" s="1">
        <v>43661</v>
      </c>
      <c r="B3671" s="2">
        <v>0.40322916666666669</v>
      </c>
      <c r="C3671" t="s">
        <v>39</v>
      </c>
      <c r="D3671" t="s">
        <v>13</v>
      </c>
      <c r="E3671">
        <v>184</v>
      </c>
      <c r="F3671" t="s">
        <v>40</v>
      </c>
      <c r="G3671" t="s">
        <v>276</v>
      </c>
      <c r="H3671" t="s">
        <v>41</v>
      </c>
      <c r="I3671">
        <v>300</v>
      </c>
      <c r="J3671" t="s">
        <v>42</v>
      </c>
      <c r="K3671" t="s">
        <v>276</v>
      </c>
      <c r="L3671">
        <v>56.617150000000002</v>
      </c>
      <c r="M3671">
        <v>-7.4528016666666703</v>
      </c>
      <c r="N3671" t="s">
        <v>129</v>
      </c>
      <c r="O3671" t="s">
        <v>118</v>
      </c>
      <c r="W3671">
        <v>6</v>
      </c>
      <c r="Y3671" t="s">
        <v>28</v>
      </c>
      <c r="Z3671" t="s">
        <v>52</v>
      </c>
      <c r="AA3671" t="s">
        <v>47</v>
      </c>
      <c r="AB3671" t="s">
        <v>48</v>
      </c>
      <c r="AE3671" t="s">
        <v>57</v>
      </c>
      <c r="AK3671">
        <v>70</v>
      </c>
    </row>
    <row r="3672" spans="1:37" x14ac:dyDescent="0.3">
      <c r="A3672" s="1">
        <v>43661</v>
      </c>
      <c r="B3672" s="2">
        <v>0.40494212962962961</v>
      </c>
      <c r="C3672" t="s">
        <v>39</v>
      </c>
      <c r="D3672" t="s">
        <v>13</v>
      </c>
      <c r="E3672">
        <v>184</v>
      </c>
      <c r="F3672" t="s">
        <v>40</v>
      </c>
      <c r="G3672" t="s">
        <v>276</v>
      </c>
      <c r="H3672" t="s">
        <v>41</v>
      </c>
      <c r="I3672">
        <v>300</v>
      </c>
      <c r="J3672" t="s">
        <v>42</v>
      </c>
      <c r="K3672" t="s">
        <v>276</v>
      </c>
      <c r="L3672">
        <v>56.617294999999999</v>
      </c>
      <c r="M3672">
        <v>-7.4399016666666702</v>
      </c>
      <c r="N3672" t="s">
        <v>129</v>
      </c>
      <c r="O3672" t="s">
        <v>44</v>
      </c>
      <c r="W3672">
        <v>1</v>
      </c>
      <c r="Z3672" t="s">
        <v>46</v>
      </c>
      <c r="AA3672" t="s">
        <v>47</v>
      </c>
      <c r="AB3672" t="s">
        <v>56</v>
      </c>
      <c r="AE3672" t="s">
        <v>57</v>
      </c>
      <c r="AK3672">
        <v>70</v>
      </c>
    </row>
    <row r="3673" spans="1:37" x14ac:dyDescent="0.3">
      <c r="A3673" s="1">
        <v>43661</v>
      </c>
      <c r="B3673" s="2">
        <v>0.40508101851851852</v>
      </c>
      <c r="C3673" t="s">
        <v>39</v>
      </c>
      <c r="D3673" t="s">
        <v>13</v>
      </c>
      <c r="E3673">
        <v>184</v>
      </c>
      <c r="F3673" t="s">
        <v>40</v>
      </c>
      <c r="G3673" t="s">
        <v>276</v>
      </c>
      <c r="H3673" t="s">
        <v>41</v>
      </c>
      <c r="I3673">
        <v>300</v>
      </c>
      <c r="J3673" t="s">
        <v>42</v>
      </c>
      <c r="K3673" t="s">
        <v>276</v>
      </c>
      <c r="L3673">
        <v>56.617289999999997</v>
      </c>
      <c r="M3673">
        <v>-7.4388433333333301</v>
      </c>
      <c r="N3673" t="s">
        <v>129</v>
      </c>
      <c r="O3673" t="s">
        <v>54</v>
      </c>
      <c r="W3673">
        <v>1</v>
      </c>
      <c r="Y3673" t="s">
        <v>28</v>
      </c>
      <c r="Z3673" t="s">
        <v>52</v>
      </c>
      <c r="AA3673" t="s">
        <v>47</v>
      </c>
      <c r="AB3673" t="s">
        <v>72</v>
      </c>
      <c r="AE3673" t="s">
        <v>57</v>
      </c>
      <c r="AK3673">
        <v>70</v>
      </c>
    </row>
    <row r="3674" spans="1:37" x14ac:dyDescent="0.3">
      <c r="A3674" s="1">
        <v>43661</v>
      </c>
      <c r="B3674" s="2">
        <v>0.40550925925925929</v>
      </c>
      <c r="C3674" t="s">
        <v>39</v>
      </c>
      <c r="D3674" t="s">
        <v>13</v>
      </c>
      <c r="E3674">
        <v>184</v>
      </c>
      <c r="F3674" t="s">
        <v>40</v>
      </c>
      <c r="G3674" t="s">
        <v>276</v>
      </c>
      <c r="H3674" t="s">
        <v>41</v>
      </c>
      <c r="I3674">
        <v>300</v>
      </c>
      <c r="J3674" t="s">
        <v>42</v>
      </c>
      <c r="K3674" t="s">
        <v>276</v>
      </c>
      <c r="L3674">
        <v>56.617288333333299</v>
      </c>
      <c r="M3674">
        <v>-7.4355399999999996</v>
      </c>
      <c r="N3674" t="s">
        <v>129</v>
      </c>
      <c r="O3674" t="s">
        <v>170</v>
      </c>
      <c r="W3674">
        <v>16</v>
      </c>
      <c r="Y3674" t="s">
        <v>28</v>
      </c>
      <c r="Z3674" t="s">
        <v>52</v>
      </c>
      <c r="AA3674" t="s">
        <v>47</v>
      </c>
      <c r="AB3674" t="s">
        <v>48</v>
      </c>
      <c r="AE3674" t="s">
        <v>50</v>
      </c>
      <c r="AK3674">
        <v>70</v>
      </c>
    </row>
    <row r="3675" spans="1:37" x14ac:dyDescent="0.3">
      <c r="A3675" s="1">
        <v>43661</v>
      </c>
      <c r="B3675" s="2">
        <v>0.40613425925925922</v>
      </c>
      <c r="C3675" t="s">
        <v>39</v>
      </c>
      <c r="D3675" t="s">
        <v>13</v>
      </c>
      <c r="E3675">
        <v>184</v>
      </c>
      <c r="F3675" t="s">
        <v>40</v>
      </c>
      <c r="G3675" t="s">
        <v>276</v>
      </c>
      <c r="H3675" t="s">
        <v>41</v>
      </c>
      <c r="I3675">
        <v>300</v>
      </c>
      <c r="J3675" t="s">
        <v>42</v>
      </c>
      <c r="K3675" t="s">
        <v>276</v>
      </c>
      <c r="L3675">
        <v>56.617316666666703</v>
      </c>
      <c r="M3675">
        <v>-7.4307333333333299</v>
      </c>
      <c r="N3675" t="s">
        <v>129</v>
      </c>
      <c r="O3675" t="s">
        <v>54</v>
      </c>
      <c r="W3675">
        <v>2</v>
      </c>
      <c r="Y3675" t="s">
        <v>28</v>
      </c>
      <c r="Z3675" t="s">
        <v>52</v>
      </c>
      <c r="AA3675" t="s">
        <v>47</v>
      </c>
      <c r="AB3675" t="s">
        <v>72</v>
      </c>
      <c r="AE3675" t="s">
        <v>50</v>
      </c>
      <c r="AK3675">
        <v>70</v>
      </c>
    </row>
    <row r="3676" spans="1:37" x14ac:dyDescent="0.3">
      <c r="A3676" s="1">
        <v>43661</v>
      </c>
      <c r="B3676" s="2">
        <v>0.40665509259259264</v>
      </c>
      <c r="C3676" t="s">
        <v>39</v>
      </c>
      <c r="D3676" t="s">
        <v>13</v>
      </c>
      <c r="E3676">
        <v>184</v>
      </c>
      <c r="F3676" t="s">
        <v>40</v>
      </c>
      <c r="G3676" t="s">
        <v>276</v>
      </c>
      <c r="H3676" t="s">
        <v>41</v>
      </c>
      <c r="I3676">
        <v>300</v>
      </c>
      <c r="J3676" t="s">
        <v>42</v>
      </c>
      <c r="K3676" t="s">
        <v>276</v>
      </c>
      <c r="L3676">
        <v>56.617333333333299</v>
      </c>
      <c r="M3676">
        <v>-7.4268066666666703</v>
      </c>
      <c r="N3676" t="s">
        <v>129</v>
      </c>
      <c r="O3676" t="s">
        <v>100</v>
      </c>
      <c r="W3676">
        <v>2</v>
      </c>
      <c r="Y3676" t="s">
        <v>28</v>
      </c>
      <c r="Z3676" t="s">
        <v>52</v>
      </c>
      <c r="AA3676" t="s">
        <v>47</v>
      </c>
      <c r="AB3676" t="s">
        <v>56</v>
      </c>
      <c r="AE3676" t="s">
        <v>57</v>
      </c>
      <c r="AK3676">
        <v>70</v>
      </c>
    </row>
    <row r="3677" spans="1:37" x14ac:dyDescent="0.3">
      <c r="A3677" s="1">
        <v>43661</v>
      </c>
      <c r="B3677" s="2">
        <v>0.40783564814814816</v>
      </c>
      <c r="C3677" t="s">
        <v>39</v>
      </c>
      <c r="D3677" t="s">
        <v>13</v>
      </c>
      <c r="E3677">
        <v>184</v>
      </c>
      <c r="F3677" t="s">
        <v>40</v>
      </c>
      <c r="G3677" t="s">
        <v>276</v>
      </c>
      <c r="H3677" t="s">
        <v>41</v>
      </c>
      <c r="I3677">
        <v>300</v>
      </c>
      <c r="J3677" t="s">
        <v>42</v>
      </c>
      <c r="K3677" t="s">
        <v>276</v>
      </c>
      <c r="L3677">
        <v>56.617343333333302</v>
      </c>
      <c r="M3677">
        <v>-7.4177266666666704</v>
      </c>
      <c r="N3677" t="s">
        <v>129</v>
      </c>
      <c r="O3677" t="s">
        <v>170</v>
      </c>
      <c r="W3677">
        <v>5</v>
      </c>
      <c r="Y3677" t="s">
        <v>28</v>
      </c>
      <c r="Z3677" t="s">
        <v>52</v>
      </c>
      <c r="AA3677" t="s">
        <v>47</v>
      </c>
      <c r="AB3677" t="s">
        <v>48</v>
      </c>
      <c r="AE3677" t="s">
        <v>57</v>
      </c>
      <c r="AK3677">
        <v>70</v>
      </c>
    </row>
    <row r="3678" spans="1:37" x14ac:dyDescent="0.3">
      <c r="A3678" s="1">
        <v>43661</v>
      </c>
      <c r="B3678" s="2">
        <v>0.40939814814814812</v>
      </c>
      <c r="C3678" t="s">
        <v>39</v>
      </c>
      <c r="D3678" t="s">
        <v>13</v>
      </c>
      <c r="E3678">
        <v>184</v>
      </c>
      <c r="F3678" t="s">
        <v>40</v>
      </c>
      <c r="G3678" t="s">
        <v>276</v>
      </c>
      <c r="H3678" t="s">
        <v>41</v>
      </c>
      <c r="I3678">
        <v>300</v>
      </c>
      <c r="J3678" t="s">
        <v>42</v>
      </c>
      <c r="K3678" t="s">
        <v>276</v>
      </c>
      <c r="L3678">
        <v>56.617334999999997</v>
      </c>
      <c r="M3678">
        <v>-7.4056333333333297</v>
      </c>
      <c r="N3678" t="s">
        <v>43</v>
      </c>
      <c r="O3678" t="s">
        <v>51</v>
      </c>
      <c r="W3678">
        <v>2</v>
      </c>
      <c r="Y3678" t="s">
        <v>28</v>
      </c>
      <c r="Z3678" t="s">
        <v>52</v>
      </c>
      <c r="AA3678" t="s">
        <v>47</v>
      </c>
      <c r="AB3678" t="s">
        <v>64</v>
      </c>
      <c r="AC3678" t="s">
        <v>65</v>
      </c>
      <c r="AE3678" t="s">
        <v>50</v>
      </c>
      <c r="AK3678">
        <v>70</v>
      </c>
    </row>
    <row r="3679" spans="1:37" x14ac:dyDescent="0.3">
      <c r="A3679" s="1">
        <v>43661</v>
      </c>
      <c r="B3679" s="2">
        <v>0.41035879629629629</v>
      </c>
      <c r="C3679" t="s">
        <v>39</v>
      </c>
      <c r="D3679" t="s">
        <v>13</v>
      </c>
      <c r="E3679">
        <v>184</v>
      </c>
      <c r="F3679" t="s">
        <v>40</v>
      </c>
      <c r="G3679" t="s">
        <v>276</v>
      </c>
      <c r="H3679" t="s">
        <v>41</v>
      </c>
      <c r="I3679">
        <v>300</v>
      </c>
      <c r="J3679" t="s">
        <v>42</v>
      </c>
      <c r="K3679" t="s">
        <v>276</v>
      </c>
      <c r="L3679">
        <v>56.617343333333302</v>
      </c>
      <c r="M3679">
        <v>-7.39831166666667</v>
      </c>
      <c r="N3679" t="s">
        <v>129</v>
      </c>
      <c r="O3679" t="s">
        <v>44</v>
      </c>
      <c r="W3679">
        <v>1</v>
      </c>
      <c r="Z3679" t="s">
        <v>46</v>
      </c>
      <c r="AA3679" t="s">
        <v>47</v>
      </c>
      <c r="AB3679" t="s">
        <v>55</v>
      </c>
      <c r="AE3679" t="s">
        <v>50</v>
      </c>
      <c r="AK3679">
        <v>70</v>
      </c>
    </row>
    <row r="3680" spans="1:37" x14ac:dyDescent="0.3">
      <c r="A3680" s="1">
        <v>43661</v>
      </c>
      <c r="B3680" s="2">
        <v>0.41078703703703701</v>
      </c>
      <c r="C3680" t="s">
        <v>39</v>
      </c>
      <c r="D3680" t="s">
        <v>13</v>
      </c>
      <c r="E3680">
        <v>184</v>
      </c>
      <c r="F3680" t="s">
        <v>40</v>
      </c>
      <c r="G3680" t="s">
        <v>276</v>
      </c>
      <c r="H3680" t="s">
        <v>41</v>
      </c>
      <c r="I3680">
        <v>300</v>
      </c>
      <c r="J3680" t="s">
        <v>42</v>
      </c>
      <c r="K3680" t="s">
        <v>276</v>
      </c>
      <c r="L3680">
        <v>56.6173583333333</v>
      </c>
      <c r="M3680">
        <v>-7.3948516666666704</v>
      </c>
      <c r="N3680" t="s">
        <v>129</v>
      </c>
      <c r="O3680" t="s">
        <v>44</v>
      </c>
      <c r="W3680">
        <v>2</v>
      </c>
      <c r="Z3680" t="s">
        <v>46</v>
      </c>
      <c r="AA3680" t="s">
        <v>47</v>
      </c>
      <c r="AB3680" t="s">
        <v>64</v>
      </c>
      <c r="AE3680" t="s">
        <v>50</v>
      </c>
      <c r="AK3680">
        <v>70</v>
      </c>
    </row>
    <row r="3681" spans="1:37" x14ac:dyDescent="0.3">
      <c r="A3681" s="1">
        <v>43661</v>
      </c>
      <c r="B3681" s="2">
        <v>0.41151620370370368</v>
      </c>
      <c r="C3681" t="s">
        <v>39</v>
      </c>
      <c r="D3681" t="s">
        <v>13</v>
      </c>
      <c r="E3681">
        <v>184</v>
      </c>
      <c r="F3681" t="s">
        <v>40</v>
      </c>
      <c r="G3681" t="s">
        <v>276</v>
      </c>
      <c r="H3681" t="s">
        <v>41</v>
      </c>
      <c r="I3681">
        <v>300</v>
      </c>
      <c r="J3681" t="s">
        <v>42</v>
      </c>
      <c r="K3681" t="s">
        <v>276</v>
      </c>
      <c r="L3681">
        <v>56.617376666666701</v>
      </c>
      <c r="M3681">
        <v>-7.3892333333333298</v>
      </c>
      <c r="N3681" t="s">
        <v>129</v>
      </c>
      <c r="O3681" t="s">
        <v>118</v>
      </c>
      <c r="W3681">
        <v>1</v>
      </c>
      <c r="Y3681" t="s">
        <v>28</v>
      </c>
      <c r="Z3681" t="s">
        <v>52</v>
      </c>
      <c r="AA3681" t="s">
        <v>47</v>
      </c>
      <c r="AB3681" t="s">
        <v>55</v>
      </c>
      <c r="AE3681" t="s">
        <v>50</v>
      </c>
      <c r="AK3681">
        <v>70</v>
      </c>
    </row>
    <row r="3682" spans="1:37" x14ac:dyDescent="0.3">
      <c r="A3682" s="1">
        <v>43661</v>
      </c>
      <c r="B3682" s="2">
        <v>0.41266203703703702</v>
      </c>
      <c r="C3682" t="s">
        <v>39</v>
      </c>
      <c r="D3682" t="s">
        <v>13</v>
      </c>
      <c r="E3682">
        <v>184</v>
      </c>
      <c r="F3682" t="s">
        <v>40</v>
      </c>
      <c r="G3682" t="s">
        <v>276</v>
      </c>
      <c r="H3682" t="s">
        <v>41</v>
      </c>
      <c r="I3682">
        <v>300</v>
      </c>
      <c r="J3682" t="s">
        <v>42</v>
      </c>
      <c r="K3682" t="s">
        <v>276</v>
      </c>
      <c r="L3682">
        <v>56.617373333333298</v>
      </c>
      <c r="M3682">
        <v>-7.3800716666666704</v>
      </c>
      <c r="N3682" t="s">
        <v>129</v>
      </c>
      <c r="O3682" t="s">
        <v>118</v>
      </c>
      <c r="W3682">
        <v>3</v>
      </c>
      <c r="Y3682" t="s">
        <v>28</v>
      </c>
      <c r="Z3682" t="s">
        <v>52</v>
      </c>
      <c r="AA3682" t="s">
        <v>47</v>
      </c>
      <c r="AB3682" t="s">
        <v>72</v>
      </c>
      <c r="AE3682" t="s">
        <v>57</v>
      </c>
      <c r="AK3682">
        <v>70</v>
      </c>
    </row>
    <row r="3683" spans="1:37" x14ac:dyDescent="0.3">
      <c r="A3683" s="1">
        <v>43661</v>
      </c>
      <c r="B3683" s="2">
        <v>0.41359953703703706</v>
      </c>
      <c r="C3683" t="s">
        <v>39</v>
      </c>
      <c r="D3683" t="s">
        <v>13</v>
      </c>
      <c r="E3683">
        <v>184</v>
      </c>
      <c r="F3683" t="s">
        <v>40</v>
      </c>
      <c r="G3683" t="s">
        <v>276</v>
      </c>
      <c r="H3683" t="s">
        <v>41</v>
      </c>
      <c r="I3683">
        <v>300</v>
      </c>
      <c r="J3683" t="s">
        <v>42</v>
      </c>
      <c r="K3683" t="s">
        <v>276</v>
      </c>
      <c r="L3683">
        <v>56.6173133333333</v>
      </c>
      <c r="M3683">
        <v>-7.3727200000000002</v>
      </c>
      <c r="N3683" t="s">
        <v>129</v>
      </c>
      <c r="O3683" t="s">
        <v>100</v>
      </c>
      <c r="W3683">
        <v>1</v>
      </c>
      <c r="Y3683" t="s">
        <v>28</v>
      </c>
      <c r="Z3683" t="s">
        <v>52</v>
      </c>
      <c r="AA3683" t="s">
        <v>47</v>
      </c>
      <c r="AB3683" t="s">
        <v>48</v>
      </c>
      <c r="AE3683" t="s">
        <v>50</v>
      </c>
      <c r="AK3683">
        <v>70</v>
      </c>
    </row>
    <row r="3684" spans="1:37" x14ac:dyDescent="0.3">
      <c r="A3684" s="1">
        <v>43661</v>
      </c>
      <c r="B3684" s="2">
        <v>0.41392361111111109</v>
      </c>
      <c r="C3684" t="s">
        <v>39</v>
      </c>
      <c r="D3684" t="s">
        <v>13</v>
      </c>
      <c r="E3684">
        <v>184</v>
      </c>
      <c r="F3684" t="s">
        <v>40</v>
      </c>
      <c r="G3684" t="s">
        <v>276</v>
      </c>
      <c r="H3684" t="s">
        <v>41</v>
      </c>
      <c r="I3684">
        <v>300</v>
      </c>
      <c r="J3684" t="s">
        <v>42</v>
      </c>
      <c r="K3684" t="s">
        <v>276</v>
      </c>
      <c r="L3684">
        <v>56.617331666666701</v>
      </c>
      <c r="M3684">
        <v>-7.3701466666666704</v>
      </c>
      <c r="N3684" t="s">
        <v>129</v>
      </c>
      <c r="O3684" t="s">
        <v>61</v>
      </c>
      <c r="R3684">
        <v>1</v>
      </c>
      <c r="S3684">
        <v>1</v>
      </c>
      <c r="AA3684" t="s">
        <v>47</v>
      </c>
      <c r="AE3684" t="s">
        <v>50</v>
      </c>
      <c r="AK3684">
        <v>70</v>
      </c>
    </row>
    <row r="3685" spans="1:37" x14ac:dyDescent="0.3">
      <c r="A3685" s="1">
        <v>43661</v>
      </c>
      <c r="B3685" s="2">
        <v>0.41416666666666663</v>
      </c>
      <c r="C3685" t="s">
        <v>39</v>
      </c>
      <c r="D3685" t="s">
        <v>13</v>
      </c>
      <c r="E3685">
        <v>184</v>
      </c>
      <c r="F3685" t="s">
        <v>40</v>
      </c>
      <c r="G3685" t="s">
        <v>276</v>
      </c>
      <c r="H3685" t="s">
        <v>41</v>
      </c>
      <c r="I3685">
        <v>300</v>
      </c>
      <c r="J3685" t="s">
        <v>42</v>
      </c>
      <c r="K3685" t="s">
        <v>276</v>
      </c>
      <c r="L3685">
        <v>56.6173516666667</v>
      </c>
      <c r="M3685">
        <v>-7.3682066666666701</v>
      </c>
      <c r="N3685" t="s">
        <v>129</v>
      </c>
      <c r="O3685" t="s">
        <v>118</v>
      </c>
      <c r="W3685">
        <v>1</v>
      </c>
      <c r="Y3685" t="s">
        <v>28</v>
      </c>
      <c r="Z3685" t="s">
        <v>52</v>
      </c>
      <c r="AA3685" t="s">
        <v>81</v>
      </c>
      <c r="AE3685" t="s">
        <v>57</v>
      </c>
      <c r="AK3685">
        <v>70</v>
      </c>
    </row>
    <row r="3686" spans="1:37" x14ac:dyDescent="0.3">
      <c r="A3686" s="1">
        <v>43661</v>
      </c>
      <c r="B3686" s="2">
        <v>0.41791666666666666</v>
      </c>
      <c r="C3686" t="s">
        <v>39</v>
      </c>
      <c r="D3686" t="s">
        <v>13</v>
      </c>
      <c r="E3686">
        <v>184</v>
      </c>
      <c r="F3686" t="s">
        <v>40</v>
      </c>
      <c r="G3686" t="s">
        <v>276</v>
      </c>
      <c r="H3686" t="s">
        <v>41</v>
      </c>
      <c r="I3686">
        <v>300</v>
      </c>
      <c r="J3686" t="s">
        <v>42</v>
      </c>
      <c r="K3686" t="s">
        <v>276</v>
      </c>
      <c r="L3686">
        <v>56.617156666666702</v>
      </c>
      <c r="M3686">
        <v>-7.33815666666667</v>
      </c>
      <c r="N3686" t="s">
        <v>129</v>
      </c>
      <c r="O3686" t="s">
        <v>61</v>
      </c>
      <c r="P3686">
        <v>2</v>
      </c>
      <c r="R3686">
        <v>1</v>
      </c>
      <c r="S3686">
        <v>2</v>
      </c>
      <c r="AA3686" t="s">
        <v>47</v>
      </c>
      <c r="AB3686" t="s">
        <v>56</v>
      </c>
      <c r="AE3686" t="s">
        <v>57</v>
      </c>
      <c r="AK3686">
        <v>70</v>
      </c>
    </row>
    <row r="3687" spans="1:37" x14ac:dyDescent="0.3">
      <c r="A3687" s="1">
        <v>43661</v>
      </c>
      <c r="B3687" s="2">
        <v>0.41843750000000002</v>
      </c>
      <c r="C3687" t="s">
        <v>39</v>
      </c>
      <c r="D3687" t="s">
        <v>13</v>
      </c>
      <c r="E3687">
        <v>184</v>
      </c>
      <c r="F3687" t="s">
        <v>40</v>
      </c>
      <c r="G3687" t="s">
        <v>276</v>
      </c>
      <c r="H3687" t="s">
        <v>41</v>
      </c>
      <c r="I3687">
        <v>300</v>
      </c>
      <c r="J3687" t="s">
        <v>42</v>
      </c>
      <c r="K3687" t="s">
        <v>276</v>
      </c>
      <c r="L3687">
        <v>56.617103333333297</v>
      </c>
      <c r="M3687">
        <v>-7.3339933333333303</v>
      </c>
      <c r="N3687" t="s">
        <v>129</v>
      </c>
      <c r="O3687" t="s">
        <v>147</v>
      </c>
      <c r="W3687">
        <v>1</v>
      </c>
      <c r="Y3687" t="s">
        <v>28</v>
      </c>
      <c r="Z3687" t="s">
        <v>52</v>
      </c>
      <c r="AA3687" t="s">
        <v>76</v>
      </c>
      <c r="AE3687" t="s">
        <v>57</v>
      </c>
      <c r="AK3687">
        <v>70</v>
      </c>
    </row>
    <row r="3688" spans="1:37" x14ac:dyDescent="0.3">
      <c r="A3688" s="1">
        <v>43661</v>
      </c>
      <c r="B3688" s="2">
        <v>0.42011574074074076</v>
      </c>
      <c r="C3688" t="s">
        <v>39</v>
      </c>
      <c r="D3688" t="s">
        <v>13</v>
      </c>
      <c r="E3688">
        <v>184</v>
      </c>
      <c r="F3688" t="s">
        <v>40</v>
      </c>
      <c r="G3688" t="s">
        <v>276</v>
      </c>
      <c r="H3688" t="s">
        <v>41</v>
      </c>
      <c r="I3688">
        <v>300</v>
      </c>
      <c r="J3688" t="s">
        <v>42</v>
      </c>
      <c r="K3688" t="s">
        <v>276</v>
      </c>
      <c r="L3688">
        <v>56.616965</v>
      </c>
      <c r="M3688">
        <v>-7.3205066666666703</v>
      </c>
      <c r="N3688" t="s">
        <v>129</v>
      </c>
      <c r="O3688" t="s">
        <v>61</v>
      </c>
      <c r="P3688">
        <v>1</v>
      </c>
      <c r="AA3688" t="s">
        <v>47</v>
      </c>
      <c r="AB3688" t="s">
        <v>56</v>
      </c>
      <c r="AE3688" t="s">
        <v>50</v>
      </c>
      <c r="AK3688">
        <v>70</v>
      </c>
    </row>
    <row r="3689" spans="1:37" x14ac:dyDescent="0.3">
      <c r="A3689" s="1">
        <v>43661</v>
      </c>
      <c r="B3689" s="2">
        <v>0.42055555555555557</v>
      </c>
      <c r="C3689" t="s">
        <v>39</v>
      </c>
      <c r="D3689" t="s">
        <v>13</v>
      </c>
      <c r="E3689">
        <v>184</v>
      </c>
      <c r="F3689" t="s">
        <v>40</v>
      </c>
      <c r="G3689" t="s">
        <v>276</v>
      </c>
      <c r="H3689" t="s">
        <v>41</v>
      </c>
      <c r="I3689">
        <v>300</v>
      </c>
      <c r="J3689" t="s">
        <v>42</v>
      </c>
      <c r="K3689" t="s">
        <v>276</v>
      </c>
      <c r="L3689">
        <v>56.616976666666702</v>
      </c>
      <c r="M3689">
        <v>-7.3169733333333298</v>
      </c>
      <c r="N3689" t="s">
        <v>129</v>
      </c>
      <c r="O3689" t="s">
        <v>100</v>
      </c>
      <c r="W3689">
        <v>1</v>
      </c>
      <c r="Y3689" t="s">
        <v>28</v>
      </c>
      <c r="Z3689" t="s">
        <v>52</v>
      </c>
      <c r="AA3689" t="s">
        <v>47</v>
      </c>
      <c r="AB3689" t="s">
        <v>56</v>
      </c>
      <c r="AE3689" t="s">
        <v>57</v>
      </c>
      <c r="AK3689">
        <v>70</v>
      </c>
    </row>
    <row r="3690" spans="1:37" x14ac:dyDescent="0.3">
      <c r="A3690" s="1">
        <v>43661</v>
      </c>
      <c r="B3690" s="2">
        <v>0.42094907407407406</v>
      </c>
      <c r="C3690" t="s">
        <v>39</v>
      </c>
      <c r="D3690" t="s">
        <v>13</v>
      </c>
      <c r="E3690">
        <v>184</v>
      </c>
      <c r="F3690" t="s">
        <v>40</v>
      </c>
      <c r="G3690" t="s">
        <v>276</v>
      </c>
      <c r="H3690" t="s">
        <v>41</v>
      </c>
      <c r="I3690">
        <v>300</v>
      </c>
      <c r="J3690" t="s">
        <v>42</v>
      </c>
      <c r="K3690" t="s">
        <v>276</v>
      </c>
      <c r="L3690">
        <v>56.616986666666698</v>
      </c>
      <c r="M3690">
        <v>-7.3137933333333303</v>
      </c>
      <c r="N3690" t="s">
        <v>129</v>
      </c>
      <c r="O3690" t="s">
        <v>118</v>
      </c>
      <c r="W3690">
        <v>1</v>
      </c>
      <c r="Y3690" t="s">
        <v>28</v>
      </c>
      <c r="Z3690" t="s">
        <v>52</v>
      </c>
      <c r="AA3690" t="s">
        <v>47</v>
      </c>
      <c r="AB3690" t="s">
        <v>56</v>
      </c>
      <c r="AE3690" t="s">
        <v>50</v>
      </c>
      <c r="AK3690">
        <v>70</v>
      </c>
    </row>
    <row r="3691" spans="1:37" x14ac:dyDescent="0.3">
      <c r="A3691" s="1">
        <v>43661</v>
      </c>
      <c r="B3691" s="2">
        <v>0.42136574074074074</v>
      </c>
      <c r="C3691" t="s">
        <v>39</v>
      </c>
      <c r="D3691" t="s">
        <v>13</v>
      </c>
      <c r="E3691">
        <v>184</v>
      </c>
      <c r="F3691" t="s">
        <v>40</v>
      </c>
      <c r="G3691" t="s">
        <v>276</v>
      </c>
      <c r="H3691" t="s">
        <v>41</v>
      </c>
      <c r="I3691">
        <v>300</v>
      </c>
      <c r="J3691" t="s">
        <v>42</v>
      </c>
      <c r="K3691" t="s">
        <v>276</v>
      </c>
      <c r="L3691">
        <v>56.616976666666702</v>
      </c>
      <c r="M3691">
        <v>-7.3104733333333298</v>
      </c>
      <c r="N3691" t="s">
        <v>129</v>
      </c>
      <c r="O3691" t="s">
        <v>44</v>
      </c>
      <c r="W3691">
        <v>1</v>
      </c>
      <c r="Z3691" t="s">
        <v>46</v>
      </c>
      <c r="AA3691" t="s">
        <v>47</v>
      </c>
      <c r="AB3691" t="s">
        <v>53</v>
      </c>
      <c r="AE3691" t="s">
        <v>50</v>
      </c>
      <c r="AK3691">
        <v>70</v>
      </c>
    </row>
    <row r="3692" spans="1:37" x14ac:dyDescent="0.3">
      <c r="A3692" s="1">
        <v>43661</v>
      </c>
      <c r="B3692" s="2">
        <v>0.42400462962962965</v>
      </c>
      <c r="C3692" t="s">
        <v>39</v>
      </c>
      <c r="D3692" t="s">
        <v>13</v>
      </c>
      <c r="E3692">
        <v>184</v>
      </c>
      <c r="F3692" t="s">
        <v>40</v>
      </c>
      <c r="G3692" t="s">
        <v>276</v>
      </c>
      <c r="H3692" t="s">
        <v>41</v>
      </c>
      <c r="I3692">
        <v>300</v>
      </c>
      <c r="J3692" t="s">
        <v>42</v>
      </c>
      <c r="K3692" t="s">
        <v>276</v>
      </c>
      <c r="L3692">
        <v>56.617043333333299</v>
      </c>
      <c r="M3692">
        <v>-7.2896150000000004</v>
      </c>
      <c r="N3692" t="s">
        <v>129</v>
      </c>
      <c r="O3692" t="s">
        <v>61</v>
      </c>
      <c r="P3692">
        <v>1</v>
      </c>
      <c r="AA3692" t="s">
        <v>47</v>
      </c>
      <c r="AB3692" t="s">
        <v>56</v>
      </c>
      <c r="AE3692" t="s">
        <v>57</v>
      </c>
      <c r="AK3692">
        <v>70</v>
      </c>
    </row>
    <row r="3693" spans="1:37" x14ac:dyDescent="0.3">
      <c r="A3693" s="1">
        <v>43661</v>
      </c>
      <c r="B3693" s="2">
        <v>0.42681712962962964</v>
      </c>
      <c r="C3693" t="s">
        <v>39</v>
      </c>
      <c r="D3693" t="s">
        <v>13</v>
      </c>
      <c r="E3693">
        <v>184</v>
      </c>
      <c r="F3693" t="s">
        <v>40</v>
      </c>
      <c r="G3693" t="s">
        <v>276</v>
      </c>
      <c r="H3693" t="s">
        <v>41</v>
      </c>
      <c r="I3693">
        <v>300</v>
      </c>
      <c r="J3693" t="s">
        <v>42</v>
      </c>
      <c r="K3693" t="s">
        <v>276</v>
      </c>
      <c r="L3693">
        <v>56.617601666666701</v>
      </c>
      <c r="M3693">
        <v>-7.2670383333333302</v>
      </c>
      <c r="N3693" t="s">
        <v>129</v>
      </c>
      <c r="O3693" t="s">
        <v>147</v>
      </c>
      <c r="W3693">
        <v>2</v>
      </c>
      <c r="Y3693" t="s">
        <v>28</v>
      </c>
      <c r="Z3693" t="s">
        <v>52</v>
      </c>
      <c r="AA3693" t="s">
        <v>76</v>
      </c>
      <c r="AE3693" t="s">
        <v>57</v>
      </c>
      <c r="AK3693">
        <v>70</v>
      </c>
    </row>
    <row r="3694" spans="1:37" x14ac:dyDescent="0.3">
      <c r="A3694" s="1">
        <v>43661</v>
      </c>
      <c r="B3694" s="2">
        <v>0.43314814814814812</v>
      </c>
      <c r="C3694" t="s">
        <v>39</v>
      </c>
      <c r="D3694" t="s">
        <v>13</v>
      </c>
      <c r="E3694">
        <v>185</v>
      </c>
      <c r="F3694" t="s">
        <v>40</v>
      </c>
      <c r="G3694" t="s">
        <v>276</v>
      </c>
      <c r="H3694" t="s">
        <v>41</v>
      </c>
      <c r="I3694">
        <v>300</v>
      </c>
      <c r="J3694" t="s">
        <v>42</v>
      </c>
      <c r="K3694" t="s">
        <v>276</v>
      </c>
      <c r="L3694">
        <v>56.635159999999999</v>
      </c>
      <c r="M3694">
        <v>-7.2882600000000002</v>
      </c>
      <c r="N3694" t="s">
        <v>129</v>
      </c>
      <c r="O3694" t="s">
        <v>147</v>
      </c>
      <c r="W3694">
        <v>4</v>
      </c>
      <c r="Y3694" t="s">
        <v>28</v>
      </c>
      <c r="Z3694" t="s">
        <v>52</v>
      </c>
      <c r="AA3694" t="s">
        <v>122</v>
      </c>
      <c r="AE3694" t="s">
        <v>57</v>
      </c>
      <c r="AK3694">
        <v>70</v>
      </c>
    </row>
    <row r="3695" spans="1:37" x14ac:dyDescent="0.3">
      <c r="A3695" s="1">
        <v>43661</v>
      </c>
      <c r="B3695" s="2">
        <v>0.43368055555555557</v>
      </c>
      <c r="C3695" t="s">
        <v>39</v>
      </c>
      <c r="D3695" t="s">
        <v>13</v>
      </c>
      <c r="E3695">
        <v>185</v>
      </c>
      <c r="F3695" t="s">
        <v>40</v>
      </c>
      <c r="G3695" t="s">
        <v>276</v>
      </c>
      <c r="H3695" t="s">
        <v>41</v>
      </c>
      <c r="I3695">
        <v>300</v>
      </c>
      <c r="J3695" t="s">
        <v>42</v>
      </c>
      <c r="K3695" t="s">
        <v>276</v>
      </c>
      <c r="L3695">
        <v>56.636576666666699</v>
      </c>
      <c r="M3695">
        <v>-7.2912749999999997</v>
      </c>
      <c r="N3695" t="s">
        <v>129</v>
      </c>
      <c r="O3695" t="s">
        <v>51</v>
      </c>
      <c r="W3695">
        <v>2</v>
      </c>
      <c r="Y3695" t="s">
        <v>28</v>
      </c>
      <c r="Z3695" t="s">
        <v>52</v>
      </c>
      <c r="AA3695" t="s">
        <v>47</v>
      </c>
      <c r="AE3695" t="s">
        <v>50</v>
      </c>
      <c r="AK3695">
        <v>70</v>
      </c>
    </row>
    <row r="3696" spans="1:37" x14ac:dyDescent="0.3">
      <c r="A3696" s="1">
        <v>43661</v>
      </c>
      <c r="B3696" s="2">
        <v>0.43872685185185184</v>
      </c>
      <c r="C3696" t="s">
        <v>39</v>
      </c>
      <c r="D3696" t="s">
        <v>13</v>
      </c>
      <c r="E3696">
        <v>185</v>
      </c>
      <c r="F3696" t="s">
        <v>40</v>
      </c>
      <c r="G3696" t="s">
        <v>276</v>
      </c>
      <c r="H3696" t="s">
        <v>41</v>
      </c>
      <c r="I3696">
        <v>300</v>
      </c>
      <c r="J3696" t="s">
        <v>42</v>
      </c>
      <c r="K3696" t="s">
        <v>276</v>
      </c>
      <c r="L3696">
        <v>56.651746666666703</v>
      </c>
      <c r="M3696">
        <v>-7.3161383333333303</v>
      </c>
      <c r="N3696" t="s">
        <v>129</v>
      </c>
      <c r="O3696" t="s">
        <v>86</v>
      </c>
      <c r="W3696">
        <v>1</v>
      </c>
      <c r="Y3696" t="s">
        <v>28</v>
      </c>
      <c r="Z3696" t="s">
        <v>52</v>
      </c>
      <c r="AA3696" t="s">
        <v>47</v>
      </c>
      <c r="AB3696" t="s">
        <v>48</v>
      </c>
      <c r="AE3696" t="s">
        <v>50</v>
      </c>
      <c r="AK3696">
        <v>70</v>
      </c>
    </row>
    <row r="3697" spans="1:37" x14ac:dyDescent="0.3">
      <c r="A3697" s="1">
        <v>43661</v>
      </c>
      <c r="B3697" s="2">
        <v>0.44050925925925927</v>
      </c>
      <c r="C3697" t="s">
        <v>39</v>
      </c>
      <c r="D3697" t="s">
        <v>13</v>
      </c>
      <c r="E3697">
        <v>185</v>
      </c>
      <c r="F3697" t="s">
        <v>40</v>
      </c>
      <c r="G3697" t="s">
        <v>276</v>
      </c>
      <c r="H3697" t="s">
        <v>41</v>
      </c>
      <c r="I3697">
        <v>300</v>
      </c>
      <c r="J3697" t="s">
        <v>42</v>
      </c>
      <c r="K3697" t="s">
        <v>276</v>
      </c>
      <c r="L3697">
        <v>56.657561666666702</v>
      </c>
      <c r="M3697">
        <v>-7.3238599999999998</v>
      </c>
      <c r="N3697" t="s">
        <v>129</v>
      </c>
      <c r="O3697" t="s">
        <v>147</v>
      </c>
      <c r="W3697">
        <v>1</v>
      </c>
      <c r="Y3697" t="s">
        <v>28</v>
      </c>
      <c r="Z3697" t="s">
        <v>52</v>
      </c>
      <c r="AA3697" t="s">
        <v>76</v>
      </c>
      <c r="AE3697" t="s">
        <v>57</v>
      </c>
      <c r="AK3697">
        <v>70</v>
      </c>
    </row>
    <row r="3698" spans="1:37" x14ac:dyDescent="0.3">
      <c r="A3698" s="1">
        <v>43661</v>
      </c>
      <c r="B3698" s="2">
        <v>0.44086805555555553</v>
      </c>
      <c r="C3698" t="s">
        <v>39</v>
      </c>
      <c r="D3698" t="s">
        <v>13</v>
      </c>
      <c r="E3698">
        <v>185</v>
      </c>
      <c r="F3698" t="s">
        <v>40</v>
      </c>
      <c r="G3698" t="s">
        <v>276</v>
      </c>
      <c r="H3698" t="s">
        <v>41</v>
      </c>
      <c r="I3698">
        <v>300</v>
      </c>
      <c r="J3698" t="s">
        <v>42</v>
      </c>
      <c r="K3698" t="s">
        <v>276</v>
      </c>
      <c r="L3698">
        <v>56.6587283333333</v>
      </c>
      <c r="M3698">
        <v>-7.3254283333333303</v>
      </c>
      <c r="N3698" t="s">
        <v>129</v>
      </c>
      <c r="O3698" t="s">
        <v>61</v>
      </c>
      <c r="P3698">
        <v>3</v>
      </c>
      <c r="AA3698" t="s">
        <v>81</v>
      </c>
      <c r="AE3698" t="s">
        <v>50</v>
      </c>
      <c r="AK3698">
        <v>70</v>
      </c>
    </row>
    <row r="3699" spans="1:37" x14ac:dyDescent="0.3">
      <c r="A3699" s="1">
        <v>43661</v>
      </c>
      <c r="B3699" s="2">
        <v>0.44128472222222226</v>
      </c>
      <c r="C3699" t="s">
        <v>39</v>
      </c>
      <c r="D3699" t="s">
        <v>13</v>
      </c>
      <c r="E3699">
        <v>185</v>
      </c>
      <c r="F3699" t="s">
        <v>40</v>
      </c>
      <c r="G3699" t="s">
        <v>276</v>
      </c>
      <c r="H3699" t="s">
        <v>41</v>
      </c>
      <c r="I3699">
        <v>300</v>
      </c>
      <c r="J3699" t="s">
        <v>42</v>
      </c>
      <c r="K3699" t="s">
        <v>276</v>
      </c>
      <c r="L3699">
        <v>56.660081666666699</v>
      </c>
      <c r="M3699">
        <v>-7.3272633333333301</v>
      </c>
      <c r="N3699" t="s">
        <v>129</v>
      </c>
      <c r="O3699" t="s">
        <v>44</v>
      </c>
      <c r="W3699">
        <v>1</v>
      </c>
      <c r="Z3699" t="s">
        <v>46</v>
      </c>
      <c r="AA3699" t="s">
        <v>47</v>
      </c>
      <c r="AB3699" t="s">
        <v>64</v>
      </c>
      <c r="AE3699" t="s">
        <v>50</v>
      </c>
      <c r="AK3699">
        <v>70</v>
      </c>
    </row>
    <row r="3700" spans="1:37" x14ac:dyDescent="0.3">
      <c r="A3700" s="1">
        <v>43661</v>
      </c>
      <c r="B3700" s="2">
        <v>0.44475694444444441</v>
      </c>
      <c r="C3700" t="s">
        <v>39</v>
      </c>
      <c r="D3700" t="s">
        <v>13</v>
      </c>
      <c r="E3700">
        <v>185</v>
      </c>
      <c r="F3700" t="s">
        <v>40</v>
      </c>
      <c r="G3700" t="s">
        <v>276</v>
      </c>
      <c r="H3700" t="s">
        <v>41</v>
      </c>
      <c r="I3700">
        <v>300</v>
      </c>
      <c r="J3700" t="s">
        <v>42</v>
      </c>
      <c r="K3700" t="s">
        <v>276</v>
      </c>
      <c r="L3700">
        <v>56.671296666666699</v>
      </c>
      <c r="M3700">
        <v>-7.3427833333333297</v>
      </c>
      <c r="N3700" t="s">
        <v>129</v>
      </c>
      <c r="O3700" t="s">
        <v>147</v>
      </c>
      <c r="W3700">
        <v>2</v>
      </c>
      <c r="Y3700" t="s">
        <v>28</v>
      </c>
      <c r="Z3700" t="s">
        <v>52</v>
      </c>
      <c r="AA3700" t="s">
        <v>47</v>
      </c>
      <c r="AB3700" t="s">
        <v>72</v>
      </c>
      <c r="AE3700" t="s">
        <v>50</v>
      </c>
      <c r="AK3700">
        <v>70</v>
      </c>
    </row>
    <row r="3701" spans="1:37" x14ac:dyDescent="0.3">
      <c r="A3701" s="1">
        <v>43661</v>
      </c>
      <c r="B3701" s="2">
        <v>0.4448611111111111</v>
      </c>
      <c r="C3701" t="s">
        <v>39</v>
      </c>
      <c r="D3701" t="s">
        <v>13</v>
      </c>
      <c r="E3701">
        <v>185</v>
      </c>
      <c r="F3701" t="s">
        <v>40</v>
      </c>
      <c r="G3701" t="s">
        <v>276</v>
      </c>
      <c r="H3701" t="s">
        <v>41</v>
      </c>
      <c r="I3701">
        <v>300</v>
      </c>
      <c r="J3701" t="s">
        <v>42</v>
      </c>
      <c r="K3701" t="s">
        <v>276</v>
      </c>
      <c r="L3701">
        <v>56.671599999999998</v>
      </c>
      <c r="M3701">
        <v>-7.3432033333333298</v>
      </c>
      <c r="N3701" t="s">
        <v>129</v>
      </c>
      <c r="O3701" t="s">
        <v>118</v>
      </c>
      <c r="W3701">
        <v>2</v>
      </c>
      <c r="Y3701" t="s">
        <v>28</v>
      </c>
      <c r="Z3701" t="s">
        <v>52</v>
      </c>
      <c r="AA3701" t="s">
        <v>47</v>
      </c>
      <c r="AB3701" t="s">
        <v>72</v>
      </c>
      <c r="AE3701" t="s">
        <v>50</v>
      </c>
      <c r="AK3701">
        <v>70</v>
      </c>
    </row>
    <row r="3702" spans="1:37" x14ac:dyDescent="0.3">
      <c r="A3702" s="1">
        <v>43661</v>
      </c>
      <c r="B3702" s="2">
        <v>0.4450115740740741</v>
      </c>
      <c r="C3702" t="s">
        <v>39</v>
      </c>
      <c r="D3702" t="s">
        <v>13</v>
      </c>
      <c r="E3702">
        <v>185</v>
      </c>
      <c r="F3702" t="s">
        <v>40</v>
      </c>
      <c r="G3702" t="s">
        <v>276</v>
      </c>
      <c r="H3702" t="s">
        <v>41</v>
      </c>
      <c r="I3702">
        <v>300</v>
      </c>
      <c r="J3702" t="s">
        <v>42</v>
      </c>
      <c r="K3702" t="s">
        <v>276</v>
      </c>
      <c r="L3702">
        <v>56.672111666666702</v>
      </c>
      <c r="M3702">
        <v>-7.3439583333333296</v>
      </c>
      <c r="N3702" t="s">
        <v>129</v>
      </c>
      <c r="O3702" t="s">
        <v>148</v>
      </c>
      <c r="W3702">
        <v>3</v>
      </c>
      <c r="Y3702" t="s">
        <v>28</v>
      </c>
      <c r="Z3702" t="s">
        <v>52</v>
      </c>
      <c r="AA3702" t="s">
        <v>122</v>
      </c>
      <c r="AE3702" t="s">
        <v>57</v>
      </c>
      <c r="AK3702">
        <v>70</v>
      </c>
    </row>
    <row r="3703" spans="1:37" x14ac:dyDescent="0.3">
      <c r="A3703" s="1">
        <v>43661</v>
      </c>
      <c r="B3703" s="2">
        <v>0.44513888888888892</v>
      </c>
      <c r="C3703" t="s">
        <v>39</v>
      </c>
      <c r="D3703" t="s">
        <v>13</v>
      </c>
      <c r="E3703">
        <v>185</v>
      </c>
      <c r="F3703" t="s">
        <v>40</v>
      </c>
      <c r="G3703" t="s">
        <v>276</v>
      </c>
      <c r="H3703" t="s">
        <v>41</v>
      </c>
      <c r="I3703">
        <v>300</v>
      </c>
      <c r="J3703" t="s">
        <v>42</v>
      </c>
      <c r="K3703" t="s">
        <v>276</v>
      </c>
      <c r="L3703">
        <v>56.672516666666702</v>
      </c>
      <c r="M3703">
        <v>-7.3445450000000001</v>
      </c>
      <c r="N3703" t="s">
        <v>129</v>
      </c>
      <c r="O3703" t="s">
        <v>118</v>
      </c>
      <c r="W3703">
        <v>2</v>
      </c>
      <c r="Y3703" t="s">
        <v>28</v>
      </c>
      <c r="Z3703" t="s">
        <v>52</v>
      </c>
      <c r="AA3703" t="s">
        <v>81</v>
      </c>
      <c r="AE3703" t="s">
        <v>57</v>
      </c>
      <c r="AK3703">
        <v>70</v>
      </c>
    </row>
    <row r="3704" spans="1:37" x14ac:dyDescent="0.3">
      <c r="A3704" s="1">
        <v>43661</v>
      </c>
      <c r="B3704" s="2">
        <v>0.44603009259259258</v>
      </c>
      <c r="C3704" t="s">
        <v>39</v>
      </c>
      <c r="D3704" t="s">
        <v>13</v>
      </c>
      <c r="E3704">
        <v>185</v>
      </c>
      <c r="F3704" t="s">
        <v>40</v>
      </c>
      <c r="G3704" t="s">
        <v>276</v>
      </c>
      <c r="H3704" t="s">
        <v>41</v>
      </c>
      <c r="I3704">
        <v>300</v>
      </c>
      <c r="J3704" t="s">
        <v>42</v>
      </c>
      <c r="K3704" t="s">
        <v>276</v>
      </c>
      <c r="L3704">
        <v>56.675420000000003</v>
      </c>
      <c r="M3704">
        <v>-7.3486133333333301</v>
      </c>
      <c r="N3704" t="s">
        <v>129</v>
      </c>
      <c r="O3704" t="s">
        <v>148</v>
      </c>
      <c r="W3704">
        <v>7</v>
      </c>
      <c r="Y3704" t="s">
        <v>28</v>
      </c>
      <c r="Z3704" t="s">
        <v>52</v>
      </c>
      <c r="AA3704" t="s">
        <v>47</v>
      </c>
      <c r="AB3704" t="s">
        <v>72</v>
      </c>
      <c r="AE3704" t="s">
        <v>57</v>
      </c>
      <c r="AK3704">
        <v>70</v>
      </c>
    </row>
    <row r="3705" spans="1:37" x14ac:dyDescent="0.3">
      <c r="A3705" s="1">
        <v>43661</v>
      </c>
      <c r="B3705" s="2">
        <v>0.44615740740740745</v>
      </c>
      <c r="C3705" t="s">
        <v>39</v>
      </c>
      <c r="D3705" t="s">
        <v>13</v>
      </c>
      <c r="E3705">
        <v>185</v>
      </c>
      <c r="F3705" t="s">
        <v>40</v>
      </c>
      <c r="G3705" t="s">
        <v>276</v>
      </c>
      <c r="H3705" t="s">
        <v>41</v>
      </c>
      <c r="I3705">
        <v>300</v>
      </c>
      <c r="J3705" t="s">
        <v>42</v>
      </c>
      <c r="K3705" t="s">
        <v>276</v>
      </c>
      <c r="L3705">
        <v>56.675838333333303</v>
      </c>
      <c r="M3705">
        <v>-7.34917</v>
      </c>
      <c r="N3705" t="s">
        <v>129</v>
      </c>
      <c r="O3705" t="s">
        <v>147</v>
      </c>
      <c r="W3705">
        <v>12</v>
      </c>
      <c r="Y3705" t="s">
        <v>28</v>
      </c>
      <c r="Z3705" t="s">
        <v>52</v>
      </c>
      <c r="AA3705" t="s">
        <v>47</v>
      </c>
      <c r="AB3705" t="s">
        <v>72</v>
      </c>
      <c r="AE3705" t="s">
        <v>57</v>
      </c>
      <c r="AK3705">
        <v>70</v>
      </c>
    </row>
    <row r="3706" spans="1:37" x14ac:dyDescent="0.3">
      <c r="A3706" s="1">
        <v>43661</v>
      </c>
      <c r="B3706" s="2">
        <v>0.44637731481481485</v>
      </c>
      <c r="C3706" t="s">
        <v>39</v>
      </c>
      <c r="D3706" t="s">
        <v>13</v>
      </c>
      <c r="E3706">
        <v>185</v>
      </c>
      <c r="F3706" t="s">
        <v>40</v>
      </c>
      <c r="G3706" t="s">
        <v>276</v>
      </c>
      <c r="H3706" t="s">
        <v>41</v>
      </c>
      <c r="I3706">
        <v>300</v>
      </c>
      <c r="J3706" t="s">
        <v>42</v>
      </c>
      <c r="K3706" t="s">
        <v>276</v>
      </c>
      <c r="L3706">
        <v>56.676548333333301</v>
      </c>
      <c r="M3706">
        <v>-7.3501483333333297</v>
      </c>
      <c r="N3706" t="s">
        <v>129</v>
      </c>
      <c r="O3706" t="s">
        <v>44</v>
      </c>
      <c r="W3706">
        <v>1</v>
      </c>
      <c r="Z3706" t="s">
        <v>46</v>
      </c>
      <c r="AA3706" t="s">
        <v>47</v>
      </c>
      <c r="AB3706" t="s">
        <v>48</v>
      </c>
      <c r="AE3706" t="s">
        <v>50</v>
      </c>
      <c r="AK3706">
        <v>70</v>
      </c>
    </row>
    <row r="3707" spans="1:37" x14ac:dyDescent="0.3">
      <c r="A3707" s="1">
        <v>43661</v>
      </c>
      <c r="B3707" s="2">
        <v>0.44760416666666664</v>
      </c>
      <c r="C3707" t="s">
        <v>39</v>
      </c>
      <c r="D3707" t="s">
        <v>13</v>
      </c>
      <c r="E3707">
        <v>185</v>
      </c>
      <c r="F3707" t="s">
        <v>40</v>
      </c>
      <c r="G3707" t="s">
        <v>276</v>
      </c>
      <c r="H3707" t="s">
        <v>41</v>
      </c>
      <c r="I3707">
        <v>300</v>
      </c>
      <c r="J3707" t="s">
        <v>42</v>
      </c>
      <c r="K3707" t="s">
        <v>276</v>
      </c>
      <c r="L3707">
        <v>56.680528333333299</v>
      </c>
      <c r="M3707">
        <v>-7.3556483333333302</v>
      </c>
      <c r="N3707" t="s">
        <v>129</v>
      </c>
      <c r="O3707" t="s">
        <v>44</v>
      </c>
      <c r="W3707">
        <v>1</v>
      </c>
      <c r="Z3707" t="s">
        <v>46</v>
      </c>
      <c r="AA3707" t="s">
        <v>47</v>
      </c>
      <c r="AB3707" t="s">
        <v>55</v>
      </c>
      <c r="AE3707" t="s">
        <v>50</v>
      </c>
      <c r="AK3707">
        <v>70</v>
      </c>
    </row>
    <row r="3708" spans="1:37" x14ac:dyDescent="0.3">
      <c r="A3708" s="1">
        <v>43661</v>
      </c>
      <c r="B3708" s="2">
        <v>0.44803240740740741</v>
      </c>
      <c r="C3708" t="s">
        <v>39</v>
      </c>
      <c r="D3708" t="s">
        <v>13</v>
      </c>
      <c r="E3708">
        <v>185</v>
      </c>
      <c r="F3708" t="s">
        <v>40</v>
      </c>
      <c r="G3708" t="s">
        <v>276</v>
      </c>
      <c r="H3708" t="s">
        <v>41</v>
      </c>
      <c r="I3708">
        <v>300</v>
      </c>
      <c r="J3708" t="s">
        <v>42</v>
      </c>
      <c r="K3708" t="s">
        <v>276</v>
      </c>
      <c r="L3708">
        <v>56.681930000000001</v>
      </c>
      <c r="M3708">
        <v>-7.3575216666666696</v>
      </c>
      <c r="N3708" t="s">
        <v>129</v>
      </c>
      <c r="O3708" t="s">
        <v>86</v>
      </c>
      <c r="W3708">
        <v>1</v>
      </c>
      <c r="Y3708" t="s">
        <v>28</v>
      </c>
      <c r="Z3708" t="s">
        <v>52</v>
      </c>
      <c r="AA3708" t="s">
        <v>47</v>
      </c>
      <c r="AB3708" t="s">
        <v>72</v>
      </c>
      <c r="AE3708" t="s">
        <v>57</v>
      </c>
      <c r="AK3708">
        <v>70</v>
      </c>
    </row>
    <row r="3709" spans="1:37" x14ac:dyDescent="0.3">
      <c r="A3709" s="1">
        <v>43661</v>
      </c>
      <c r="B3709" s="2">
        <v>0.44953703703703707</v>
      </c>
      <c r="C3709" t="s">
        <v>39</v>
      </c>
      <c r="D3709" t="s">
        <v>13</v>
      </c>
      <c r="E3709">
        <v>185</v>
      </c>
      <c r="F3709" t="s">
        <v>40</v>
      </c>
      <c r="G3709" t="s">
        <v>276</v>
      </c>
      <c r="H3709" t="s">
        <v>41</v>
      </c>
      <c r="I3709">
        <v>300</v>
      </c>
      <c r="J3709" t="s">
        <v>42</v>
      </c>
      <c r="K3709" t="s">
        <v>276</v>
      </c>
      <c r="L3709">
        <v>56.686966666666699</v>
      </c>
      <c r="M3709">
        <v>-7.3640716666666703</v>
      </c>
      <c r="N3709" t="s">
        <v>129</v>
      </c>
      <c r="O3709" t="s">
        <v>170</v>
      </c>
      <c r="W3709">
        <v>11</v>
      </c>
      <c r="Y3709" t="s">
        <v>28</v>
      </c>
      <c r="Z3709" t="s">
        <v>52</v>
      </c>
      <c r="AA3709" t="s">
        <v>47</v>
      </c>
      <c r="AB3709" t="s">
        <v>48</v>
      </c>
      <c r="AE3709" t="s">
        <v>50</v>
      </c>
      <c r="AK3709">
        <v>70</v>
      </c>
    </row>
    <row r="3710" spans="1:37" x14ac:dyDescent="0.3">
      <c r="A3710" s="1">
        <v>43661</v>
      </c>
      <c r="B3710" s="2">
        <v>0.45284722222222223</v>
      </c>
      <c r="C3710" t="s">
        <v>39</v>
      </c>
      <c r="D3710" t="s">
        <v>13</v>
      </c>
      <c r="E3710">
        <v>185</v>
      </c>
      <c r="F3710" t="s">
        <v>40</v>
      </c>
      <c r="G3710" t="s">
        <v>276</v>
      </c>
      <c r="H3710" t="s">
        <v>41</v>
      </c>
      <c r="I3710">
        <v>300</v>
      </c>
      <c r="J3710" t="s">
        <v>42</v>
      </c>
      <c r="K3710" t="s">
        <v>276</v>
      </c>
      <c r="L3710">
        <v>56.698315000000001</v>
      </c>
      <c r="M3710">
        <v>-7.3783700000000003</v>
      </c>
      <c r="N3710" t="s">
        <v>129</v>
      </c>
      <c r="O3710" t="s">
        <v>147</v>
      </c>
      <c r="W3710">
        <v>1</v>
      </c>
      <c r="Y3710" t="s">
        <v>28</v>
      </c>
      <c r="Z3710" t="s">
        <v>52</v>
      </c>
      <c r="AA3710" t="s">
        <v>76</v>
      </c>
      <c r="AE3710" t="s">
        <v>57</v>
      </c>
      <c r="AK3710">
        <v>70</v>
      </c>
    </row>
    <row r="3711" spans="1:37" x14ac:dyDescent="0.3">
      <c r="A3711" s="1">
        <v>43661</v>
      </c>
      <c r="B3711" s="2">
        <v>0.45295138888888892</v>
      </c>
      <c r="C3711" t="s">
        <v>39</v>
      </c>
      <c r="D3711" t="s">
        <v>13</v>
      </c>
      <c r="E3711">
        <v>185</v>
      </c>
      <c r="F3711" t="s">
        <v>40</v>
      </c>
      <c r="G3711" t="s">
        <v>276</v>
      </c>
      <c r="H3711" t="s">
        <v>41</v>
      </c>
      <c r="I3711">
        <v>300</v>
      </c>
      <c r="J3711" t="s">
        <v>42</v>
      </c>
      <c r="K3711" t="s">
        <v>276</v>
      </c>
      <c r="L3711">
        <v>56.698666666666703</v>
      </c>
      <c r="M3711">
        <v>-7.3788033333333303</v>
      </c>
      <c r="N3711" t="s">
        <v>129</v>
      </c>
      <c r="O3711" t="s">
        <v>147</v>
      </c>
      <c r="W3711">
        <v>1</v>
      </c>
      <c r="Y3711" t="s">
        <v>31</v>
      </c>
      <c r="Z3711" t="s">
        <v>158</v>
      </c>
      <c r="AA3711" t="s">
        <v>76</v>
      </c>
      <c r="AE3711" t="s">
        <v>57</v>
      </c>
      <c r="AK3711">
        <v>70</v>
      </c>
    </row>
    <row r="3712" spans="1:37" x14ac:dyDescent="0.3">
      <c r="A3712" s="1">
        <v>43661</v>
      </c>
      <c r="B3712" s="2">
        <v>0.45333333333333337</v>
      </c>
      <c r="C3712" t="s">
        <v>39</v>
      </c>
      <c r="D3712" t="s">
        <v>13</v>
      </c>
      <c r="E3712">
        <v>185</v>
      </c>
      <c r="F3712" t="s">
        <v>40</v>
      </c>
      <c r="G3712" t="s">
        <v>276</v>
      </c>
      <c r="H3712" t="s">
        <v>41</v>
      </c>
      <c r="I3712">
        <v>300</v>
      </c>
      <c r="J3712" t="s">
        <v>42</v>
      </c>
      <c r="K3712" t="s">
        <v>276</v>
      </c>
      <c r="L3712">
        <v>56.699936666666702</v>
      </c>
      <c r="M3712">
        <v>-7.3803799999999997</v>
      </c>
      <c r="N3712" t="s">
        <v>129</v>
      </c>
      <c r="O3712" t="s">
        <v>148</v>
      </c>
      <c r="W3712">
        <v>14</v>
      </c>
      <c r="Y3712" t="s">
        <v>28</v>
      </c>
      <c r="Z3712" t="s">
        <v>52</v>
      </c>
      <c r="AA3712" t="s">
        <v>47</v>
      </c>
      <c r="AB3712" t="s">
        <v>48</v>
      </c>
      <c r="AE3712" t="s">
        <v>57</v>
      </c>
      <c r="AK3712">
        <v>70</v>
      </c>
    </row>
    <row r="3713" spans="1:37" x14ac:dyDescent="0.3">
      <c r="A3713" s="1">
        <v>43661</v>
      </c>
      <c r="B3713" s="2">
        <v>0.45344907407407403</v>
      </c>
      <c r="C3713" t="s">
        <v>39</v>
      </c>
      <c r="D3713" t="s">
        <v>13</v>
      </c>
      <c r="E3713">
        <v>185</v>
      </c>
      <c r="F3713" t="s">
        <v>40</v>
      </c>
      <c r="G3713" t="s">
        <v>276</v>
      </c>
      <c r="H3713" t="s">
        <v>41</v>
      </c>
      <c r="I3713">
        <v>300</v>
      </c>
      <c r="J3713" t="s">
        <v>42</v>
      </c>
      <c r="K3713" t="s">
        <v>276</v>
      </c>
      <c r="L3713">
        <v>56.700364999999998</v>
      </c>
      <c r="M3713">
        <v>-7.3809233333333299</v>
      </c>
      <c r="N3713" t="s">
        <v>129</v>
      </c>
      <c r="O3713" t="s">
        <v>147</v>
      </c>
      <c r="W3713">
        <v>3</v>
      </c>
      <c r="Y3713" t="s">
        <v>28</v>
      </c>
      <c r="Z3713" t="s">
        <v>52</v>
      </c>
      <c r="AA3713" t="s">
        <v>47</v>
      </c>
      <c r="AB3713" t="s">
        <v>48</v>
      </c>
      <c r="AE3713" t="s">
        <v>57</v>
      </c>
      <c r="AK3713">
        <v>70</v>
      </c>
    </row>
    <row r="3714" spans="1:37" x14ac:dyDescent="0.3">
      <c r="A3714" s="1">
        <v>43661</v>
      </c>
      <c r="B3714" s="2">
        <v>0.45372685185185185</v>
      </c>
      <c r="C3714" t="s">
        <v>39</v>
      </c>
      <c r="D3714" t="s">
        <v>13</v>
      </c>
      <c r="E3714">
        <v>185</v>
      </c>
      <c r="F3714" t="s">
        <v>40</v>
      </c>
      <c r="G3714" t="s">
        <v>276</v>
      </c>
      <c r="H3714" t="s">
        <v>41</v>
      </c>
      <c r="I3714">
        <v>300</v>
      </c>
      <c r="J3714" t="s">
        <v>42</v>
      </c>
      <c r="K3714" t="s">
        <v>276</v>
      </c>
      <c r="L3714">
        <v>56.701284999999999</v>
      </c>
      <c r="M3714">
        <v>-7.3820699999999997</v>
      </c>
      <c r="N3714" t="s">
        <v>129</v>
      </c>
      <c r="O3714" t="s">
        <v>62</v>
      </c>
      <c r="W3714">
        <v>1</v>
      </c>
      <c r="Y3714" t="s">
        <v>28</v>
      </c>
      <c r="Z3714" t="s">
        <v>52</v>
      </c>
      <c r="AA3714" t="s">
        <v>47</v>
      </c>
      <c r="AB3714" t="s">
        <v>72</v>
      </c>
      <c r="AE3714" t="s">
        <v>57</v>
      </c>
      <c r="AK3714">
        <v>70</v>
      </c>
    </row>
    <row r="3715" spans="1:37" x14ac:dyDescent="0.3">
      <c r="A3715" s="1">
        <v>43661</v>
      </c>
      <c r="B3715" s="2">
        <v>0.45546296296296296</v>
      </c>
      <c r="C3715" t="s">
        <v>39</v>
      </c>
      <c r="D3715" t="s">
        <v>13</v>
      </c>
      <c r="E3715">
        <v>185</v>
      </c>
      <c r="F3715" t="s">
        <v>40</v>
      </c>
      <c r="G3715" t="s">
        <v>276</v>
      </c>
      <c r="H3715" t="s">
        <v>41</v>
      </c>
      <c r="I3715">
        <v>300</v>
      </c>
      <c r="J3715" t="s">
        <v>42</v>
      </c>
      <c r="K3715" t="s">
        <v>276</v>
      </c>
      <c r="L3715">
        <v>56.707198333333302</v>
      </c>
      <c r="M3715">
        <v>-7.3895466666666696</v>
      </c>
      <c r="N3715" t="s">
        <v>129</v>
      </c>
      <c r="O3715" t="s">
        <v>62</v>
      </c>
      <c r="W3715">
        <v>7</v>
      </c>
      <c r="Y3715" t="s">
        <v>28</v>
      </c>
      <c r="Z3715" t="s">
        <v>52</v>
      </c>
      <c r="AA3715" t="s">
        <v>47</v>
      </c>
      <c r="AB3715" t="s">
        <v>64</v>
      </c>
      <c r="AE3715" t="s">
        <v>50</v>
      </c>
      <c r="AK3715">
        <v>70</v>
      </c>
    </row>
    <row r="3716" spans="1:37" x14ac:dyDescent="0.3">
      <c r="A3716" s="1">
        <v>43661</v>
      </c>
      <c r="B3716" s="2">
        <v>0.45564814814814819</v>
      </c>
      <c r="C3716" t="s">
        <v>39</v>
      </c>
      <c r="D3716" t="s">
        <v>13</v>
      </c>
      <c r="E3716">
        <v>185</v>
      </c>
      <c r="F3716" t="s">
        <v>40</v>
      </c>
      <c r="G3716" t="s">
        <v>276</v>
      </c>
      <c r="H3716" t="s">
        <v>41</v>
      </c>
      <c r="I3716">
        <v>300</v>
      </c>
      <c r="J3716" t="s">
        <v>42</v>
      </c>
      <c r="K3716" t="s">
        <v>276</v>
      </c>
      <c r="L3716">
        <v>56.707813333333299</v>
      </c>
      <c r="M3716">
        <v>-7.3903216666666696</v>
      </c>
      <c r="N3716" t="s">
        <v>129</v>
      </c>
      <c r="O3716" t="s">
        <v>51</v>
      </c>
      <c r="W3716">
        <v>18</v>
      </c>
      <c r="Y3716" t="s">
        <v>28</v>
      </c>
      <c r="Z3716" t="s">
        <v>52</v>
      </c>
      <c r="AA3716" t="s">
        <v>47</v>
      </c>
      <c r="AE3716" t="s">
        <v>50</v>
      </c>
      <c r="AK3716">
        <v>70</v>
      </c>
    </row>
    <row r="3717" spans="1:37" x14ac:dyDescent="0.3">
      <c r="A3717" s="1">
        <v>43661</v>
      </c>
      <c r="B3717" s="2">
        <v>0.45579861111111114</v>
      </c>
      <c r="C3717" t="s">
        <v>39</v>
      </c>
      <c r="D3717" t="s">
        <v>13</v>
      </c>
      <c r="E3717">
        <v>185</v>
      </c>
      <c r="F3717" t="s">
        <v>40</v>
      </c>
      <c r="G3717" t="s">
        <v>276</v>
      </c>
      <c r="H3717" t="s">
        <v>41</v>
      </c>
      <c r="I3717">
        <v>300</v>
      </c>
      <c r="J3717" t="s">
        <v>42</v>
      </c>
      <c r="K3717" t="s">
        <v>276</v>
      </c>
      <c r="L3717">
        <v>56.708264999999997</v>
      </c>
      <c r="M3717">
        <v>-7.3908800000000001</v>
      </c>
      <c r="N3717" t="s">
        <v>129</v>
      </c>
      <c r="O3717" t="s">
        <v>86</v>
      </c>
      <c r="W3717">
        <v>2</v>
      </c>
      <c r="Y3717" t="s">
        <v>28</v>
      </c>
      <c r="Z3717" t="s">
        <v>52</v>
      </c>
      <c r="AA3717" t="s">
        <v>47</v>
      </c>
      <c r="AE3717" t="s">
        <v>50</v>
      </c>
      <c r="AK3717">
        <v>70</v>
      </c>
    </row>
    <row r="3718" spans="1:37" x14ac:dyDescent="0.3">
      <c r="A3718" s="1">
        <v>43661</v>
      </c>
      <c r="B3718" s="2">
        <v>0.45693287037037034</v>
      </c>
      <c r="C3718" t="s">
        <v>39</v>
      </c>
      <c r="D3718" t="s">
        <v>13</v>
      </c>
      <c r="E3718">
        <v>185</v>
      </c>
      <c r="F3718" t="s">
        <v>40</v>
      </c>
      <c r="G3718" t="s">
        <v>276</v>
      </c>
      <c r="H3718" t="s">
        <v>41</v>
      </c>
      <c r="I3718">
        <v>300</v>
      </c>
      <c r="J3718" t="s">
        <v>42</v>
      </c>
      <c r="K3718" t="s">
        <v>276</v>
      </c>
      <c r="L3718">
        <v>56.712081666666698</v>
      </c>
      <c r="M3718">
        <v>-7.3956633333333297</v>
      </c>
      <c r="N3718" t="s">
        <v>129</v>
      </c>
      <c r="O3718" t="s">
        <v>118</v>
      </c>
      <c r="W3718">
        <v>1</v>
      </c>
      <c r="Y3718" t="s">
        <v>28</v>
      </c>
      <c r="Z3718" t="s">
        <v>52</v>
      </c>
      <c r="AA3718" t="s">
        <v>47</v>
      </c>
      <c r="AB3718" t="s">
        <v>82</v>
      </c>
      <c r="AE3718" t="s">
        <v>50</v>
      </c>
      <c r="AK3718">
        <v>70</v>
      </c>
    </row>
    <row r="3719" spans="1:37" x14ac:dyDescent="0.3">
      <c r="A3719" s="1">
        <v>43661</v>
      </c>
      <c r="B3719" s="2">
        <v>0.45771990740740742</v>
      </c>
      <c r="C3719" t="s">
        <v>39</v>
      </c>
      <c r="D3719" t="s">
        <v>13</v>
      </c>
      <c r="E3719">
        <v>185</v>
      </c>
      <c r="F3719" t="s">
        <v>40</v>
      </c>
      <c r="G3719" t="s">
        <v>276</v>
      </c>
      <c r="H3719" t="s">
        <v>41</v>
      </c>
      <c r="I3719">
        <v>300</v>
      </c>
      <c r="J3719" t="s">
        <v>42</v>
      </c>
      <c r="K3719" t="s">
        <v>276</v>
      </c>
      <c r="L3719">
        <v>56.714728333333298</v>
      </c>
      <c r="M3719">
        <v>-7.3990349999999996</v>
      </c>
      <c r="N3719" t="s">
        <v>129</v>
      </c>
      <c r="O3719" t="s">
        <v>86</v>
      </c>
      <c r="W3719">
        <v>1</v>
      </c>
      <c r="Y3719" t="s">
        <v>28</v>
      </c>
      <c r="Z3719" t="s">
        <v>52</v>
      </c>
      <c r="AA3719" t="s">
        <v>47</v>
      </c>
      <c r="AB3719" t="s">
        <v>72</v>
      </c>
      <c r="AE3719" t="s">
        <v>57</v>
      </c>
      <c r="AK3719">
        <v>70</v>
      </c>
    </row>
    <row r="3720" spans="1:37" x14ac:dyDescent="0.3">
      <c r="A3720" s="1">
        <v>43661</v>
      </c>
      <c r="B3720" s="2">
        <v>0.45826388888888886</v>
      </c>
      <c r="C3720" t="s">
        <v>39</v>
      </c>
      <c r="D3720" t="s">
        <v>13</v>
      </c>
      <c r="E3720">
        <v>185</v>
      </c>
      <c r="F3720" t="s">
        <v>40</v>
      </c>
      <c r="G3720" t="s">
        <v>276</v>
      </c>
      <c r="H3720" t="s">
        <v>41</v>
      </c>
      <c r="I3720">
        <v>300</v>
      </c>
      <c r="J3720" t="s">
        <v>42</v>
      </c>
      <c r="K3720" t="s">
        <v>276</v>
      </c>
      <c r="L3720">
        <v>56.716524999999997</v>
      </c>
      <c r="M3720">
        <v>-7.4013433333333296</v>
      </c>
      <c r="N3720" t="s">
        <v>129</v>
      </c>
      <c r="O3720" t="s">
        <v>118</v>
      </c>
      <c r="W3720">
        <v>1</v>
      </c>
      <c r="Y3720" t="s">
        <v>28</v>
      </c>
      <c r="Z3720" t="s">
        <v>52</v>
      </c>
      <c r="AA3720" t="s">
        <v>76</v>
      </c>
      <c r="AE3720" t="s">
        <v>57</v>
      </c>
      <c r="AK3720">
        <v>70</v>
      </c>
    </row>
    <row r="3721" spans="1:37" x14ac:dyDescent="0.3">
      <c r="A3721" s="1">
        <v>43661</v>
      </c>
      <c r="B3721" s="2">
        <v>0.45837962962962964</v>
      </c>
      <c r="C3721" t="s">
        <v>39</v>
      </c>
      <c r="D3721" t="s">
        <v>13</v>
      </c>
      <c r="E3721">
        <v>185</v>
      </c>
      <c r="F3721" t="s">
        <v>40</v>
      </c>
      <c r="G3721" t="s">
        <v>276</v>
      </c>
      <c r="H3721" t="s">
        <v>41</v>
      </c>
      <c r="I3721">
        <v>300</v>
      </c>
      <c r="J3721" t="s">
        <v>42</v>
      </c>
      <c r="K3721" t="s">
        <v>276</v>
      </c>
      <c r="L3721">
        <v>56.716868333333302</v>
      </c>
      <c r="M3721">
        <v>-7.4017666666666697</v>
      </c>
      <c r="N3721" t="s">
        <v>129</v>
      </c>
      <c r="O3721" t="s">
        <v>147</v>
      </c>
      <c r="W3721">
        <v>1</v>
      </c>
      <c r="Y3721" t="s">
        <v>28</v>
      </c>
      <c r="Z3721" t="s">
        <v>52</v>
      </c>
      <c r="AA3721" t="s">
        <v>76</v>
      </c>
      <c r="AE3721" t="s">
        <v>57</v>
      </c>
      <c r="AK3721">
        <v>70</v>
      </c>
    </row>
    <row r="3722" spans="1:37" x14ac:dyDescent="0.3">
      <c r="A3722" s="1">
        <v>43661</v>
      </c>
      <c r="B3722" s="2">
        <v>0.45851851851851855</v>
      </c>
      <c r="C3722" t="s">
        <v>39</v>
      </c>
      <c r="D3722" t="s">
        <v>13</v>
      </c>
      <c r="E3722">
        <v>185</v>
      </c>
      <c r="F3722" t="s">
        <v>40</v>
      </c>
      <c r="G3722" t="s">
        <v>276</v>
      </c>
      <c r="H3722" t="s">
        <v>41</v>
      </c>
      <c r="I3722">
        <v>300</v>
      </c>
      <c r="J3722" t="s">
        <v>42</v>
      </c>
      <c r="K3722" t="s">
        <v>276</v>
      </c>
      <c r="L3722">
        <v>56.717383333333302</v>
      </c>
      <c r="M3722">
        <v>-7.4023766666666697</v>
      </c>
      <c r="N3722" t="s">
        <v>129</v>
      </c>
      <c r="O3722" t="s">
        <v>54</v>
      </c>
      <c r="W3722">
        <v>1</v>
      </c>
      <c r="Y3722" t="s">
        <v>28</v>
      </c>
      <c r="Z3722" t="s">
        <v>52</v>
      </c>
      <c r="AA3722" t="s">
        <v>47</v>
      </c>
      <c r="AB3722" t="s">
        <v>53</v>
      </c>
      <c r="AE3722" t="s">
        <v>57</v>
      </c>
      <c r="AK3722">
        <v>70</v>
      </c>
    </row>
    <row r="3723" spans="1:37" x14ac:dyDescent="0.3">
      <c r="A3723" s="1">
        <v>43661</v>
      </c>
      <c r="B3723" s="2">
        <v>0.45931712962962962</v>
      </c>
      <c r="C3723" t="s">
        <v>39</v>
      </c>
      <c r="D3723" t="s">
        <v>13</v>
      </c>
      <c r="E3723">
        <v>185</v>
      </c>
      <c r="F3723" t="s">
        <v>40</v>
      </c>
      <c r="G3723" t="s">
        <v>276</v>
      </c>
      <c r="H3723" t="s">
        <v>41</v>
      </c>
      <c r="I3723">
        <v>300</v>
      </c>
      <c r="J3723" t="s">
        <v>42</v>
      </c>
      <c r="K3723" t="s">
        <v>276</v>
      </c>
      <c r="L3723">
        <v>56.719991666666701</v>
      </c>
      <c r="M3723">
        <v>-7.4057216666666701</v>
      </c>
      <c r="N3723" t="s">
        <v>129</v>
      </c>
      <c r="O3723" t="s">
        <v>118</v>
      </c>
      <c r="W3723">
        <v>1</v>
      </c>
      <c r="Y3723" t="s">
        <v>28</v>
      </c>
      <c r="Z3723" t="s">
        <v>52</v>
      </c>
      <c r="AA3723" t="s">
        <v>47</v>
      </c>
      <c r="AB3723" t="s">
        <v>53</v>
      </c>
      <c r="AE3723" t="s">
        <v>57</v>
      </c>
      <c r="AK3723">
        <v>70</v>
      </c>
    </row>
    <row r="3724" spans="1:37" x14ac:dyDescent="0.3">
      <c r="A3724" s="1">
        <v>43661</v>
      </c>
      <c r="B3724" s="2">
        <v>0.45944444444444449</v>
      </c>
      <c r="C3724" t="s">
        <v>39</v>
      </c>
      <c r="D3724" t="s">
        <v>13</v>
      </c>
      <c r="E3724">
        <v>185</v>
      </c>
      <c r="F3724" t="s">
        <v>40</v>
      </c>
      <c r="G3724" t="s">
        <v>276</v>
      </c>
      <c r="H3724" t="s">
        <v>41</v>
      </c>
      <c r="I3724">
        <v>300</v>
      </c>
      <c r="J3724" t="s">
        <v>42</v>
      </c>
      <c r="K3724" t="s">
        <v>276</v>
      </c>
      <c r="L3724">
        <v>56.720418333333299</v>
      </c>
      <c r="M3724">
        <v>-7.4062450000000002</v>
      </c>
      <c r="N3724" t="s">
        <v>129</v>
      </c>
      <c r="O3724" t="s">
        <v>54</v>
      </c>
      <c r="W3724">
        <v>1</v>
      </c>
      <c r="Y3724" t="s">
        <v>28</v>
      </c>
      <c r="Z3724" t="s">
        <v>52</v>
      </c>
      <c r="AA3724" t="s">
        <v>47</v>
      </c>
      <c r="AB3724" t="s">
        <v>53</v>
      </c>
      <c r="AE3724" t="s">
        <v>57</v>
      </c>
      <c r="AK3724">
        <v>70</v>
      </c>
    </row>
    <row r="3725" spans="1:37" x14ac:dyDescent="0.3">
      <c r="A3725" s="1">
        <v>43661</v>
      </c>
      <c r="B3725" s="2">
        <v>0.45986111111111111</v>
      </c>
      <c r="C3725" t="s">
        <v>39</v>
      </c>
      <c r="D3725" t="s">
        <v>13</v>
      </c>
      <c r="E3725">
        <v>185</v>
      </c>
      <c r="F3725" t="s">
        <v>40</v>
      </c>
      <c r="G3725" t="s">
        <v>276</v>
      </c>
      <c r="H3725" t="s">
        <v>41</v>
      </c>
      <c r="I3725">
        <v>300</v>
      </c>
      <c r="J3725" t="s">
        <v>42</v>
      </c>
      <c r="K3725" t="s">
        <v>276</v>
      </c>
      <c r="L3725">
        <v>56.721848333333298</v>
      </c>
      <c r="M3725">
        <v>-7.4079316666666699</v>
      </c>
      <c r="N3725" t="s">
        <v>129</v>
      </c>
      <c r="O3725" t="s">
        <v>54</v>
      </c>
      <c r="W3725">
        <v>1</v>
      </c>
      <c r="Y3725" t="s">
        <v>28</v>
      </c>
      <c r="Z3725" t="s">
        <v>52</v>
      </c>
      <c r="AA3725" t="s">
        <v>47</v>
      </c>
      <c r="AB3725" t="s">
        <v>56</v>
      </c>
      <c r="AE3725" t="s">
        <v>57</v>
      </c>
      <c r="AK3725">
        <v>70</v>
      </c>
    </row>
    <row r="3726" spans="1:37" x14ac:dyDescent="0.3">
      <c r="A3726" s="1">
        <v>43661</v>
      </c>
      <c r="B3726" s="2">
        <v>0.46061342592592597</v>
      </c>
      <c r="C3726" t="s">
        <v>39</v>
      </c>
      <c r="D3726" t="s">
        <v>13</v>
      </c>
      <c r="E3726">
        <v>185</v>
      </c>
      <c r="F3726" t="s">
        <v>40</v>
      </c>
      <c r="G3726" t="s">
        <v>276</v>
      </c>
      <c r="H3726" t="s">
        <v>41</v>
      </c>
      <c r="I3726">
        <v>300</v>
      </c>
      <c r="J3726" t="s">
        <v>42</v>
      </c>
      <c r="K3726" t="s">
        <v>276</v>
      </c>
      <c r="L3726">
        <v>56.724433333333302</v>
      </c>
      <c r="M3726">
        <v>-7.4109850000000002</v>
      </c>
      <c r="N3726" t="s">
        <v>129</v>
      </c>
      <c r="O3726" t="s">
        <v>118</v>
      </c>
      <c r="W3726">
        <v>1</v>
      </c>
      <c r="Y3726" t="s">
        <v>28</v>
      </c>
      <c r="Z3726" t="s">
        <v>52</v>
      </c>
      <c r="AA3726" t="s">
        <v>47</v>
      </c>
      <c r="AB3726" t="s">
        <v>53</v>
      </c>
      <c r="AE3726" t="s">
        <v>57</v>
      </c>
      <c r="AK3726">
        <v>70</v>
      </c>
    </row>
    <row r="3727" spans="1:37" x14ac:dyDescent="0.3">
      <c r="A3727" s="1">
        <v>43661</v>
      </c>
      <c r="B3727" s="2">
        <v>0.4607175925925926</v>
      </c>
      <c r="C3727" t="s">
        <v>39</v>
      </c>
      <c r="D3727" t="s">
        <v>13</v>
      </c>
      <c r="E3727">
        <v>185</v>
      </c>
      <c r="F3727" t="s">
        <v>40</v>
      </c>
      <c r="G3727" t="s">
        <v>276</v>
      </c>
      <c r="H3727" t="s">
        <v>41</v>
      </c>
      <c r="I3727">
        <v>300</v>
      </c>
      <c r="J3727" t="s">
        <v>42</v>
      </c>
      <c r="K3727" t="s">
        <v>276</v>
      </c>
      <c r="L3727">
        <v>56.724791666666697</v>
      </c>
      <c r="M3727">
        <v>-7.41139833333333</v>
      </c>
      <c r="N3727" t="s">
        <v>129</v>
      </c>
      <c r="O3727" t="s">
        <v>54</v>
      </c>
      <c r="W3727">
        <v>1</v>
      </c>
      <c r="Y3727" t="s">
        <v>28</v>
      </c>
      <c r="Z3727" t="s">
        <v>52</v>
      </c>
      <c r="AA3727" t="s">
        <v>47</v>
      </c>
      <c r="AB3727" t="s">
        <v>56</v>
      </c>
      <c r="AE3727" t="s">
        <v>57</v>
      </c>
      <c r="AK3727">
        <v>70</v>
      </c>
    </row>
    <row r="3728" spans="1:37" x14ac:dyDescent="0.3">
      <c r="A3728" s="1">
        <v>43661</v>
      </c>
      <c r="B3728" s="2">
        <v>0.46096064814814813</v>
      </c>
      <c r="C3728" t="s">
        <v>39</v>
      </c>
      <c r="D3728" t="s">
        <v>13</v>
      </c>
      <c r="E3728">
        <v>185</v>
      </c>
      <c r="F3728" t="s">
        <v>40</v>
      </c>
      <c r="G3728" t="s">
        <v>276</v>
      </c>
      <c r="H3728" t="s">
        <v>41</v>
      </c>
      <c r="I3728">
        <v>300</v>
      </c>
      <c r="J3728" t="s">
        <v>42</v>
      </c>
      <c r="K3728" t="s">
        <v>276</v>
      </c>
      <c r="L3728">
        <v>56.725636666666702</v>
      </c>
      <c r="M3728">
        <v>-7.4123983333333303</v>
      </c>
      <c r="N3728" t="s">
        <v>129</v>
      </c>
      <c r="O3728" t="s">
        <v>44</v>
      </c>
      <c r="W3728">
        <v>1</v>
      </c>
      <c r="Z3728" t="s">
        <v>46</v>
      </c>
      <c r="AA3728" t="s">
        <v>47</v>
      </c>
      <c r="AB3728" t="s">
        <v>53</v>
      </c>
      <c r="AE3728" t="s">
        <v>57</v>
      </c>
      <c r="AK3728">
        <v>70</v>
      </c>
    </row>
    <row r="3729" spans="1:37" x14ac:dyDescent="0.3">
      <c r="A3729" s="1">
        <v>43661</v>
      </c>
      <c r="B3729" s="2">
        <v>0.46141203703703698</v>
      </c>
      <c r="C3729" t="s">
        <v>39</v>
      </c>
      <c r="D3729" t="s">
        <v>13</v>
      </c>
      <c r="E3729">
        <v>185</v>
      </c>
      <c r="F3729" t="s">
        <v>40</v>
      </c>
      <c r="G3729" t="s">
        <v>276</v>
      </c>
      <c r="H3729" t="s">
        <v>41</v>
      </c>
      <c r="I3729">
        <v>300</v>
      </c>
      <c r="J3729" t="s">
        <v>42</v>
      </c>
      <c r="K3729" t="s">
        <v>276</v>
      </c>
      <c r="L3729">
        <v>56.727156666666701</v>
      </c>
      <c r="M3729">
        <v>-7.4141933333333299</v>
      </c>
      <c r="N3729" t="s">
        <v>129</v>
      </c>
      <c r="O3729" t="s">
        <v>54</v>
      </c>
      <c r="W3729">
        <v>1</v>
      </c>
      <c r="Y3729" t="s">
        <v>28</v>
      </c>
      <c r="Z3729" t="s">
        <v>52</v>
      </c>
      <c r="AA3729" t="s">
        <v>47</v>
      </c>
      <c r="AB3729" t="s">
        <v>56</v>
      </c>
      <c r="AE3729" t="s">
        <v>57</v>
      </c>
      <c r="AK3729">
        <v>70</v>
      </c>
    </row>
    <row r="3730" spans="1:37" x14ac:dyDescent="0.3">
      <c r="A3730" s="1">
        <v>43661</v>
      </c>
      <c r="B3730" s="2">
        <v>0.46342592592592591</v>
      </c>
      <c r="C3730" t="s">
        <v>39</v>
      </c>
      <c r="D3730" t="s">
        <v>13</v>
      </c>
      <c r="E3730">
        <v>185</v>
      </c>
      <c r="F3730" t="s">
        <v>40</v>
      </c>
      <c r="G3730" t="s">
        <v>276</v>
      </c>
      <c r="H3730" t="s">
        <v>41</v>
      </c>
      <c r="I3730">
        <v>300</v>
      </c>
      <c r="J3730" t="s">
        <v>42</v>
      </c>
      <c r="K3730" t="s">
        <v>276</v>
      </c>
      <c r="L3730">
        <v>56.734020000000001</v>
      </c>
      <c r="M3730">
        <v>-7.4223983333333301</v>
      </c>
      <c r="N3730" t="s">
        <v>129</v>
      </c>
      <c r="O3730" t="s">
        <v>44</v>
      </c>
      <c r="W3730">
        <v>1</v>
      </c>
      <c r="Z3730" t="s">
        <v>46</v>
      </c>
      <c r="AA3730" t="s">
        <v>47</v>
      </c>
      <c r="AB3730" t="s">
        <v>55</v>
      </c>
      <c r="AE3730" t="s">
        <v>50</v>
      </c>
      <c r="AK3730">
        <v>70</v>
      </c>
    </row>
    <row r="3731" spans="1:37" x14ac:dyDescent="0.3">
      <c r="A3731" s="1">
        <v>43661</v>
      </c>
      <c r="B3731" s="2">
        <v>0.46520833333333328</v>
      </c>
      <c r="C3731" t="s">
        <v>39</v>
      </c>
      <c r="D3731" t="s">
        <v>13</v>
      </c>
      <c r="E3731">
        <v>185</v>
      </c>
      <c r="F3731" t="s">
        <v>40</v>
      </c>
      <c r="G3731" t="s">
        <v>276</v>
      </c>
      <c r="H3731" t="s">
        <v>41</v>
      </c>
      <c r="I3731">
        <v>300</v>
      </c>
      <c r="J3731" t="s">
        <v>42</v>
      </c>
      <c r="K3731" t="s">
        <v>276</v>
      </c>
      <c r="L3731">
        <v>56.740110000000001</v>
      </c>
      <c r="M3731">
        <v>-7.42977166666667</v>
      </c>
      <c r="N3731" t="s">
        <v>129</v>
      </c>
      <c r="O3731" t="s">
        <v>61</v>
      </c>
      <c r="P3731">
        <v>1</v>
      </c>
      <c r="AA3731" t="s">
        <v>47</v>
      </c>
      <c r="AB3731" t="s">
        <v>74</v>
      </c>
      <c r="AE3731" t="s">
        <v>50</v>
      </c>
      <c r="AK3731">
        <v>70</v>
      </c>
    </row>
    <row r="3732" spans="1:37" x14ac:dyDescent="0.3">
      <c r="A3732" s="1">
        <v>43661</v>
      </c>
      <c r="B3732" s="2">
        <v>0.46534722222222219</v>
      </c>
      <c r="C3732" t="s">
        <v>39</v>
      </c>
      <c r="D3732" t="s">
        <v>13</v>
      </c>
      <c r="E3732">
        <v>185</v>
      </c>
      <c r="F3732" t="s">
        <v>40</v>
      </c>
      <c r="G3732" t="s">
        <v>276</v>
      </c>
      <c r="H3732" t="s">
        <v>41</v>
      </c>
      <c r="I3732">
        <v>300</v>
      </c>
      <c r="J3732" t="s">
        <v>42</v>
      </c>
      <c r="K3732" t="s">
        <v>276</v>
      </c>
      <c r="L3732">
        <v>56.740546666666702</v>
      </c>
      <c r="M3732">
        <v>-7.4302849999999996</v>
      </c>
      <c r="N3732" t="s">
        <v>129</v>
      </c>
      <c r="O3732" t="s">
        <v>148</v>
      </c>
      <c r="W3732">
        <v>1</v>
      </c>
      <c r="Y3732" t="s">
        <v>28</v>
      </c>
      <c r="Z3732" t="s">
        <v>52</v>
      </c>
      <c r="AA3732" t="s">
        <v>47</v>
      </c>
      <c r="AB3732" t="s">
        <v>53</v>
      </c>
      <c r="AE3732" t="s">
        <v>50</v>
      </c>
      <c r="AK3732">
        <v>70</v>
      </c>
    </row>
    <row r="3733" spans="1:37" x14ac:dyDescent="0.3">
      <c r="A3733" s="1">
        <v>43661</v>
      </c>
      <c r="B3733" s="2">
        <v>0.46587962962962964</v>
      </c>
      <c r="C3733" t="s">
        <v>39</v>
      </c>
      <c r="D3733" t="s">
        <v>13</v>
      </c>
      <c r="E3733">
        <v>185</v>
      </c>
      <c r="F3733" t="s">
        <v>40</v>
      </c>
      <c r="G3733" t="s">
        <v>276</v>
      </c>
      <c r="H3733" t="s">
        <v>41</v>
      </c>
      <c r="I3733">
        <v>300</v>
      </c>
      <c r="J3733" t="s">
        <v>42</v>
      </c>
      <c r="K3733" t="s">
        <v>276</v>
      </c>
      <c r="L3733">
        <v>56.742415000000001</v>
      </c>
      <c r="M3733">
        <v>-7.4325099999999997</v>
      </c>
      <c r="N3733" t="s">
        <v>129</v>
      </c>
      <c r="O3733" t="s">
        <v>61</v>
      </c>
      <c r="P3733">
        <v>3</v>
      </c>
      <c r="AA3733" t="s">
        <v>47</v>
      </c>
      <c r="AB3733" t="s">
        <v>56</v>
      </c>
      <c r="AE3733" t="s">
        <v>50</v>
      </c>
      <c r="AK3733">
        <v>70</v>
      </c>
    </row>
    <row r="3734" spans="1:37" x14ac:dyDescent="0.3">
      <c r="A3734" s="1">
        <v>43661</v>
      </c>
      <c r="B3734" s="2">
        <v>0.47202546296296299</v>
      </c>
      <c r="C3734" t="s">
        <v>39</v>
      </c>
      <c r="D3734" t="s">
        <v>13</v>
      </c>
      <c r="E3734">
        <v>185</v>
      </c>
      <c r="F3734" t="s">
        <v>40</v>
      </c>
      <c r="G3734" t="s">
        <v>276</v>
      </c>
      <c r="H3734" t="s">
        <v>41</v>
      </c>
      <c r="I3734">
        <v>300</v>
      </c>
      <c r="J3734" t="s">
        <v>42</v>
      </c>
      <c r="K3734" t="s">
        <v>276</v>
      </c>
      <c r="L3734">
        <v>56.763683333333297</v>
      </c>
      <c r="M3734">
        <v>-7.4578100000000003</v>
      </c>
      <c r="N3734" t="s">
        <v>129</v>
      </c>
      <c r="O3734" t="s">
        <v>148</v>
      </c>
      <c r="W3734">
        <v>6</v>
      </c>
      <c r="Y3734" t="s">
        <v>28</v>
      </c>
      <c r="Z3734" t="s">
        <v>52</v>
      </c>
      <c r="AA3734" t="s">
        <v>47</v>
      </c>
      <c r="AB3734" t="s">
        <v>56</v>
      </c>
      <c r="AE3734" t="s">
        <v>57</v>
      </c>
      <c r="AK3734">
        <v>70</v>
      </c>
    </row>
    <row r="3735" spans="1:37" x14ac:dyDescent="0.3">
      <c r="A3735" s="1">
        <v>43661</v>
      </c>
      <c r="B3735" s="2">
        <v>0.47374999999999995</v>
      </c>
      <c r="C3735" t="s">
        <v>39</v>
      </c>
      <c r="D3735" t="s">
        <v>13</v>
      </c>
      <c r="E3735">
        <v>185</v>
      </c>
      <c r="F3735" t="s">
        <v>40</v>
      </c>
      <c r="G3735" t="s">
        <v>276</v>
      </c>
      <c r="H3735" t="s">
        <v>41</v>
      </c>
      <c r="I3735">
        <v>300</v>
      </c>
      <c r="J3735" t="s">
        <v>42</v>
      </c>
      <c r="K3735" t="s">
        <v>276</v>
      </c>
      <c r="L3735">
        <v>56.769410000000001</v>
      </c>
      <c r="M3735">
        <v>-7.4651050000000003</v>
      </c>
      <c r="N3735" t="s">
        <v>129</v>
      </c>
      <c r="O3735" t="s">
        <v>86</v>
      </c>
      <c r="W3735">
        <v>1</v>
      </c>
      <c r="Y3735" t="s">
        <v>28</v>
      </c>
      <c r="Z3735" t="s">
        <v>52</v>
      </c>
      <c r="AA3735" t="s">
        <v>47</v>
      </c>
      <c r="AB3735" t="s">
        <v>71</v>
      </c>
      <c r="AE3735" t="s">
        <v>50</v>
      </c>
      <c r="AK3735">
        <v>70</v>
      </c>
    </row>
    <row r="3736" spans="1:37" x14ac:dyDescent="0.3">
      <c r="A3736" s="1">
        <v>43661</v>
      </c>
      <c r="B3736" s="2">
        <v>0.47924768518518518</v>
      </c>
      <c r="C3736" t="s">
        <v>39</v>
      </c>
      <c r="D3736" t="s">
        <v>13</v>
      </c>
      <c r="E3736">
        <v>185</v>
      </c>
      <c r="F3736" t="s">
        <v>40</v>
      </c>
      <c r="G3736" t="s">
        <v>276</v>
      </c>
      <c r="H3736" t="s">
        <v>41</v>
      </c>
      <c r="I3736">
        <v>300</v>
      </c>
      <c r="J3736" t="s">
        <v>42</v>
      </c>
      <c r="K3736" t="s">
        <v>276</v>
      </c>
      <c r="L3736">
        <v>56.786295000000003</v>
      </c>
      <c r="M3736">
        <v>-7.4923616666666701</v>
      </c>
      <c r="N3736" t="s">
        <v>129</v>
      </c>
      <c r="O3736" t="s">
        <v>118</v>
      </c>
      <c r="W3736">
        <v>1</v>
      </c>
      <c r="Y3736" t="s">
        <v>28</v>
      </c>
      <c r="Z3736" t="s">
        <v>52</v>
      </c>
      <c r="AA3736" t="s">
        <v>47</v>
      </c>
      <c r="AB3736" t="s">
        <v>82</v>
      </c>
      <c r="AE3736" t="s">
        <v>50</v>
      </c>
      <c r="AK3736">
        <v>70</v>
      </c>
    </row>
    <row r="3737" spans="1:37" x14ac:dyDescent="0.3">
      <c r="A3737" s="1">
        <v>43661</v>
      </c>
      <c r="B3737" s="2">
        <v>0.48238425925925926</v>
      </c>
      <c r="C3737" t="s">
        <v>39</v>
      </c>
      <c r="D3737" t="s">
        <v>13</v>
      </c>
      <c r="E3737">
        <v>185</v>
      </c>
      <c r="F3737" t="s">
        <v>40</v>
      </c>
      <c r="G3737" t="s">
        <v>276</v>
      </c>
      <c r="H3737" t="s">
        <v>41</v>
      </c>
      <c r="I3737">
        <v>300</v>
      </c>
      <c r="J3737" t="s">
        <v>42</v>
      </c>
      <c r="K3737" t="s">
        <v>276</v>
      </c>
      <c r="L3737">
        <v>56.795985000000002</v>
      </c>
      <c r="M3737">
        <v>-7.5081533333333299</v>
      </c>
      <c r="N3737" t="s">
        <v>129</v>
      </c>
      <c r="O3737" t="s">
        <v>148</v>
      </c>
      <c r="W3737">
        <v>5</v>
      </c>
      <c r="Y3737" t="s">
        <v>28</v>
      </c>
      <c r="Z3737" t="s">
        <v>52</v>
      </c>
      <c r="AA3737" t="s">
        <v>47</v>
      </c>
      <c r="AB3737" t="s">
        <v>56</v>
      </c>
      <c r="AE3737" t="s">
        <v>57</v>
      </c>
      <c r="AK3737">
        <v>70</v>
      </c>
    </row>
    <row r="3738" spans="1:37" x14ac:dyDescent="0.3">
      <c r="A3738" s="1">
        <v>43661</v>
      </c>
      <c r="B3738" s="2">
        <v>0.48342592592592593</v>
      </c>
      <c r="C3738" t="s">
        <v>39</v>
      </c>
      <c r="D3738" t="s">
        <v>13</v>
      </c>
      <c r="E3738">
        <v>185</v>
      </c>
      <c r="F3738" t="s">
        <v>40</v>
      </c>
      <c r="G3738" t="s">
        <v>276</v>
      </c>
      <c r="H3738" t="s">
        <v>41</v>
      </c>
      <c r="I3738">
        <v>300</v>
      </c>
      <c r="J3738" t="s">
        <v>42</v>
      </c>
      <c r="K3738" t="s">
        <v>276</v>
      </c>
      <c r="L3738">
        <v>56.799231666666699</v>
      </c>
      <c r="M3738">
        <v>-7.5134716666666703</v>
      </c>
      <c r="N3738" t="s">
        <v>129</v>
      </c>
      <c r="O3738" t="s">
        <v>118</v>
      </c>
      <c r="W3738">
        <v>3</v>
      </c>
      <c r="Y3738" t="s">
        <v>28</v>
      </c>
      <c r="Z3738" t="s">
        <v>52</v>
      </c>
      <c r="AA3738" t="s">
        <v>47</v>
      </c>
      <c r="AB3738" t="s">
        <v>82</v>
      </c>
      <c r="AE3738" t="s">
        <v>57</v>
      </c>
      <c r="AK3738">
        <v>70</v>
      </c>
    </row>
    <row r="3739" spans="1:37" x14ac:dyDescent="0.3">
      <c r="A3739" s="1">
        <v>43661</v>
      </c>
      <c r="B3739" s="2">
        <v>0.48503472222222221</v>
      </c>
      <c r="C3739" t="s">
        <v>39</v>
      </c>
      <c r="D3739" t="s">
        <v>13</v>
      </c>
      <c r="E3739">
        <v>185</v>
      </c>
      <c r="F3739" t="s">
        <v>40</v>
      </c>
      <c r="G3739" t="s">
        <v>276</v>
      </c>
      <c r="H3739" t="s">
        <v>41</v>
      </c>
      <c r="I3739">
        <v>300</v>
      </c>
      <c r="J3739" t="s">
        <v>42</v>
      </c>
      <c r="K3739" t="s">
        <v>276</v>
      </c>
      <c r="L3739">
        <v>56.804248333333298</v>
      </c>
      <c r="M3739">
        <v>-7.5218466666666703</v>
      </c>
      <c r="N3739" t="s">
        <v>129</v>
      </c>
      <c r="O3739" t="s">
        <v>147</v>
      </c>
      <c r="W3739">
        <v>4</v>
      </c>
      <c r="Y3739" t="s">
        <v>28</v>
      </c>
      <c r="Z3739" t="s">
        <v>52</v>
      </c>
      <c r="AA3739" t="s">
        <v>76</v>
      </c>
      <c r="AE3739" t="s">
        <v>57</v>
      </c>
      <c r="AK3739">
        <v>70</v>
      </c>
    </row>
    <row r="3740" spans="1:37" x14ac:dyDescent="0.3">
      <c r="A3740" s="1">
        <v>43661</v>
      </c>
      <c r="B3740" s="2">
        <v>0.48527777777777775</v>
      </c>
      <c r="C3740" t="s">
        <v>39</v>
      </c>
      <c r="D3740" t="s">
        <v>13</v>
      </c>
      <c r="E3740">
        <v>185</v>
      </c>
      <c r="F3740" t="s">
        <v>40</v>
      </c>
      <c r="G3740" t="s">
        <v>276</v>
      </c>
      <c r="H3740" t="s">
        <v>41</v>
      </c>
      <c r="I3740">
        <v>300</v>
      </c>
      <c r="J3740" t="s">
        <v>42</v>
      </c>
      <c r="K3740" t="s">
        <v>276</v>
      </c>
      <c r="L3740">
        <v>56.804983333333297</v>
      </c>
      <c r="M3740">
        <v>-7.5231500000000002</v>
      </c>
      <c r="N3740" t="s">
        <v>129</v>
      </c>
      <c r="O3740" t="s">
        <v>147</v>
      </c>
      <c r="W3740">
        <v>12</v>
      </c>
      <c r="Y3740" t="s">
        <v>28</v>
      </c>
      <c r="Z3740" t="s">
        <v>52</v>
      </c>
      <c r="AA3740" t="s">
        <v>122</v>
      </c>
      <c r="AE3740" t="s">
        <v>57</v>
      </c>
      <c r="AK3740">
        <v>70</v>
      </c>
    </row>
    <row r="3741" spans="1:37" x14ac:dyDescent="0.3">
      <c r="A3741" s="1">
        <v>43661</v>
      </c>
      <c r="B3741" s="2">
        <v>0.4853703703703704</v>
      </c>
      <c r="C3741" t="s">
        <v>39</v>
      </c>
      <c r="D3741" t="s">
        <v>13</v>
      </c>
      <c r="E3741">
        <v>185</v>
      </c>
      <c r="F3741" t="s">
        <v>40</v>
      </c>
      <c r="G3741" t="s">
        <v>276</v>
      </c>
      <c r="H3741" t="s">
        <v>41</v>
      </c>
      <c r="I3741">
        <v>300</v>
      </c>
      <c r="J3741" t="s">
        <v>42</v>
      </c>
      <c r="K3741" t="s">
        <v>276</v>
      </c>
      <c r="L3741">
        <v>56.805293333333303</v>
      </c>
      <c r="M3741">
        <v>-7.5237116666666699</v>
      </c>
      <c r="N3741" t="s">
        <v>129</v>
      </c>
      <c r="O3741" t="s">
        <v>118</v>
      </c>
      <c r="W3741">
        <v>1</v>
      </c>
      <c r="Y3741" t="s">
        <v>28</v>
      </c>
      <c r="Z3741" t="s">
        <v>52</v>
      </c>
      <c r="AA3741" t="s">
        <v>76</v>
      </c>
      <c r="AE3741" t="s">
        <v>57</v>
      </c>
      <c r="AK3741">
        <v>70</v>
      </c>
    </row>
    <row r="3742" spans="1:37" x14ac:dyDescent="0.3">
      <c r="A3742" s="1">
        <v>43661</v>
      </c>
      <c r="B3742" s="2">
        <v>0.48554398148148148</v>
      </c>
      <c r="C3742" t="s">
        <v>39</v>
      </c>
      <c r="D3742" t="s">
        <v>13</v>
      </c>
      <c r="E3742">
        <v>185</v>
      </c>
      <c r="F3742" t="s">
        <v>40</v>
      </c>
      <c r="G3742" t="s">
        <v>276</v>
      </c>
      <c r="H3742" t="s">
        <v>41</v>
      </c>
      <c r="I3742">
        <v>300</v>
      </c>
      <c r="J3742" t="s">
        <v>42</v>
      </c>
      <c r="K3742" t="s">
        <v>276</v>
      </c>
      <c r="L3742">
        <v>56.805795000000003</v>
      </c>
      <c r="M3742">
        <v>-7.5246849999999998</v>
      </c>
      <c r="N3742" t="s">
        <v>129</v>
      </c>
      <c r="O3742" t="s">
        <v>147</v>
      </c>
      <c r="W3742">
        <v>48</v>
      </c>
      <c r="Y3742" t="s">
        <v>28</v>
      </c>
      <c r="Z3742" t="s">
        <v>52</v>
      </c>
      <c r="AA3742" t="s">
        <v>122</v>
      </c>
      <c r="AE3742" t="s">
        <v>57</v>
      </c>
      <c r="AK3742">
        <v>70</v>
      </c>
    </row>
    <row r="3743" spans="1:37" x14ac:dyDescent="0.3">
      <c r="A3743" s="1">
        <v>43661</v>
      </c>
      <c r="B3743" s="2">
        <v>0.4856712962962963</v>
      </c>
      <c r="C3743" t="s">
        <v>39</v>
      </c>
      <c r="D3743" t="s">
        <v>13</v>
      </c>
      <c r="E3743">
        <v>185</v>
      </c>
      <c r="F3743" t="s">
        <v>40</v>
      </c>
      <c r="G3743" t="s">
        <v>276</v>
      </c>
      <c r="H3743" t="s">
        <v>41</v>
      </c>
      <c r="I3743">
        <v>300</v>
      </c>
      <c r="J3743" t="s">
        <v>42</v>
      </c>
      <c r="K3743" t="s">
        <v>276</v>
      </c>
      <c r="L3743">
        <v>56.806165</v>
      </c>
      <c r="M3743">
        <v>-7.5254016666666699</v>
      </c>
      <c r="N3743" t="s">
        <v>129</v>
      </c>
      <c r="O3743" t="s">
        <v>147</v>
      </c>
      <c r="W3743">
        <v>17</v>
      </c>
      <c r="Y3743" t="s">
        <v>28</v>
      </c>
      <c r="Z3743" t="s">
        <v>52</v>
      </c>
      <c r="AA3743" t="s">
        <v>76</v>
      </c>
      <c r="AE3743" t="s">
        <v>57</v>
      </c>
      <c r="AK3743">
        <v>70</v>
      </c>
    </row>
    <row r="3744" spans="1:37" x14ac:dyDescent="0.3">
      <c r="A3744" s="1">
        <v>43661</v>
      </c>
      <c r="B3744" s="2">
        <v>0.48594907407407412</v>
      </c>
      <c r="C3744" t="s">
        <v>39</v>
      </c>
      <c r="D3744" t="s">
        <v>13</v>
      </c>
      <c r="E3744">
        <v>185</v>
      </c>
      <c r="F3744" t="s">
        <v>40</v>
      </c>
      <c r="G3744" t="s">
        <v>276</v>
      </c>
      <c r="H3744" t="s">
        <v>41</v>
      </c>
      <c r="I3744">
        <v>300</v>
      </c>
      <c r="J3744" t="s">
        <v>42</v>
      </c>
      <c r="K3744" t="s">
        <v>276</v>
      </c>
      <c r="L3744">
        <v>56.806996666666699</v>
      </c>
      <c r="M3744">
        <v>-7.5269750000000002</v>
      </c>
      <c r="N3744" t="s">
        <v>129</v>
      </c>
      <c r="O3744" t="s">
        <v>147</v>
      </c>
      <c r="W3744">
        <v>2</v>
      </c>
      <c r="Y3744" t="s">
        <v>28</v>
      </c>
      <c r="Z3744" t="s">
        <v>52</v>
      </c>
      <c r="AA3744" t="s">
        <v>76</v>
      </c>
      <c r="AE3744" t="s">
        <v>57</v>
      </c>
      <c r="AK3744">
        <v>70</v>
      </c>
    </row>
    <row r="3745" spans="1:37" x14ac:dyDescent="0.3">
      <c r="A3745" s="1">
        <v>43661</v>
      </c>
      <c r="B3745" s="2">
        <v>0.4861111111111111</v>
      </c>
      <c r="C3745" t="s">
        <v>39</v>
      </c>
      <c r="D3745" t="s">
        <v>13</v>
      </c>
      <c r="E3745">
        <v>185</v>
      </c>
      <c r="F3745" t="s">
        <v>40</v>
      </c>
      <c r="G3745" t="s">
        <v>276</v>
      </c>
      <c r="H3745" t="s">
        <v>41</v>
      </c>
      <c r="I3745">
        <v>300</v>
      </c>
      <c r="J3745" t="s">
        <v>42</v>
      </c>
      <c r="K3745" t="s">
        <v>276</v>
      </c>
      <c r="L3745">
        <v>56.807504999999999</v>
      </c>
      <c r="M3745">
        <v>-7.5278966666666696</v>
      </c>
      <c r="N3745" t="s">
        <v>129</v>
      </c>
      <c r="O3745" t="s">
        <v>86</v>
      </c>
      <c r="W3745">
        <v>1</v>
      </c>
      <c r="Y3745" t="s">
        <v>28</v>
      </c>
      <c r="Z3745" t="s">
        <v>52</v>
      </c>
      <c r="AA3745" t="s">
        <v>47</v>
      </c>
      <c r="AB3745" t="s">
        <v>72</v>
      </c>
      <c r="AE3745" t="s">
        <v>50</v>
      </c>
      <c r="AK3745">
        <v>70</v>
      </c>
    </row>
    <row r="3746" spans="1:37" x14ac:dyDescent="0.3">
      <c r="A3746" s="1">
        <v>43661</v>
      </c>
      <c r="B3746" s="2">
        <v>0.48629629629629628</v>
      </c>
      <c r="C3746" t="s">
        <v>39</v>
      </c>
      <c r="D3746" t="s">
        <v>13</v>
      </c>
      <c r="E3746">
        <v>185</v>
      </c>
      <c r="F3746" t="s">
        <v>40</v>
      </c>
      <c r="G3746" t="s">
        <v>276</v>
      </c>
      <c r="H3746" t="s">
        <v>41</v>
      </c>
      <c r="I3746">
        <v>300</v>
      </c>
      <c r="J3746" t="s">
        <v>42</v>
      </c>
      <c r="K3746" t="s">
        <v>276</v>
      </c>
      <c r="L3746">
        <v>56.808088333333302</v>
      </c>
      <c r="M3746">
        <v>-7.52891333333333</v>
      </c>
      <c r="N3746" t="s">
        <v>129</v>
      </c>
      <c r="O3746" t="s">
        <v>147</v>
      </c>
      <c r="W3746">
        <v>38</v>
      </c>
      <c r="Y3746" t="s">
        <v>28</v>
      </c>
      <c r="Z3746" t="s">
        <v>52</v>
      </c>
      <c r="AA3746" t="s">
        <v>76</v>
      </c>
      <c r="AE3746" t="s">
        <v>57</v>
      </c>
      <c r="AK3746">
        <v>70</v>
      </c>
    </row>
    <row r="3747" spans="1:37" x14ac:dyDescent="0.3">
      <c r="A3747" s="1">
        <v>43661</v>
      </c>
      <c r="B3747" s="2">
        <v>0.4864236111111111</v>
      </c>
      <c r="C3747" t="s">
        <v>39</v>
      </c>
      <c r="D3747" t="s">
        <v>13</v>
      </c>
      <c r="E3747">
        <v>185</v>
      </c>
      <c r="F3747" t="s">
        <v>40</v>
      </c>
      <c r="G3747" t="s">
        <v>276</v>
      </c>
      <c r="H3747" t="s">
        <v>41</v>
      </c>
      <c r="I3747">
        <v>300</v>
      </c>
      <c r="J3747" t="s">
        <v>42</v>
      </c>
      <c r="K3747" t="s">
        <v>276</v>
      </c>
      <c r="L3747">
        <v>56.808484999999997</v>
      </c>
      <c r="M3747">
        <v>-7.5296050000000001</v>
      </c>
      <c r="N3747" t="s">
        <v>129</v>
      </c>
      <c r="O3747" t="s">
        <v>147</v>
      </c>
      <c r="W3747">
        <v>17</v>
      </c>
      <c r="Y3747" t="s">
        <v>28</v>
      </c>
      <c r="Z3747" t="s">
        <v>52</v>
      </c>
      <c r="AA3747" t="s">
        <v>122</v>
      </c>
      <c r="AE3747" t="s">
        <v>57</v>
      </c>
      <c r="AK3747">
        <v>70</v>
      </c>
    </row>
    <row r="3748" spans="1:37" x14ac:dyDescent="0.3">
      <c r="A3748" s="1">
        <v>43661</v>
      </c>
      <c r="B3748" s="2">
        <v>0.4866550925925926</v>
      </c>
      <c r="C3748" t="s">
        <v>39</v>
      </c>
      <c r="D3748" t="s">
        <v>13</v>
      </c>
      <c r="E3748">
        <v>185</v>
      </c>
      <c r="F3748" t="s">
        <v>40</v>
      </c>
      <c r="G3748" t="s">
        <v>276</v>
      </c>
      <c r="H3748" t="s">
        <v>41</v>
      </c>
      <c r="I3748">
        <v>300</v>
      </c>
      <c r="J3748" t="s">
        <v>42</v>
      </c>
      <c r="K3748" t="s">
        <v>276</v>
      </c>
      <c r="L3748">
        <v>56.809208333333302</v>
      </c>
      <c r="M3748">
        <v>-7.5308633333333299</v>
      </c>
      <c r="N3748" t="s">
        <v>129</v>
      </c>
      <c r="O3748" t="s">
        <v>147</v>
      </c>
      <c r="W3748">
        <v>2</v>
      </c>
      <c r="Y3748" t="s">
        <v>28</v>
      </c>
      <c r="Z3748" t="s">
        <v>52</v>
      </c>
      <c r="AA3748" t="s">
        <v>76</v>
      </c>
      <c r="AE3748" t="s">
        <v>57</v>
      </c>
      <c r="AK3748">
        <v>70</v>
      </c>
    </row>
    <row r="3749" spans="1:37" x14ac:dyDescent="0.3">
      <c r="A3749" s="1">
        <v>43661</v>
      </c>
      <c r="B3749" s="2">
        <v>0.48693287037037036</v>
      </c>
      <c r="C3749" t="s">
        <v>39</v>
      </c>
      <c r="D3749" t="s">
        <v>13</v>
      </c>
      <c r="E3749">
        <v>185</v>
      </c>
      <c r="F3749" t="s">
        <v>40</v>
      </c>
      <c r="G3749" t="s">
        <v>276</v>
      </c>
      <c r="H3749" t="s">
        <v>41</v>
      </c>
      <c r="I3749">
        <v>300</v>
      </c>
      <c r="J3749" t="s">
        <v>42</v>
      </c>
      <c r="K3749" t="s">
        <v>276</v>
      </c>
      <c r="L3749">
        <v>56.810056666666704</v>
      </c>
      <c r="M3749">
        <v>-7.5324183333333297</v>
      </c>
      <c r="N3749" t="s">
        <v>129</v>
      </c>
      <c r="O3749" t="s">
        <v>123</v>
      </c>
      <c r="W3749">
        <v>1</v>
      </c>
      <c r="Y3749" t="s">
        <v>28</v>
      </c>
      <c r="Z3749" t="s">
        <v>52</v>
      </c>
      <c r="AA3749" t="s">
        <v>47</v>
      </c>
      <c r="AB3749" t="s">
        <v>72</v>
      </c>
      <c r="AE3749" t="s">
        <v>50</v>
      </c>
      <c r="AK3749">
        <v>70</v>
      </c>
    </row>
    <row r="3750" spans="1:37" x14ac:dyDescent="0.3">
      <c r="A3750" s="1">
        <v>43661</v>
      </c>
      <c r="B3750" s="2">
        <v>0.48703703703703699</v>
      </c>
      <c r="C3750" t="s">
        <v>39</v>
      </c>
      <c r="D3750" t="s">
        <v>13</v>
      </c>
      <c r="E3750">
        <v>185</v>
      </c>
      <c r="F3750" t="s">
        <v>40</v>
      </c>
      <c r="G3750" t="s">
        <v>276</v>
      </c>
      <c r="H3750" t="s">
        <v>41</v>
      </c>
      <c r="I3750">
        <v>300</v>
      </c>
      <c r="J3750" t="s">
        <v>42</v>
      </c>
      <c r="K3750" t="s">
        <v>276</v>
      </c>
      <c r="L3750">
        <v>56.8103816666667</v>
      </c>
      <c r="M3750">
        <v>-7.5329966666666701</v>
      </c>
      <c r="N3750" t="s">
        <v>129</v>
      </c>
      <c r="O3750" t="s">
        <v>147</v>
      </c>
      <c r="W3750">
        <v>45</v>
      </c>
      <c r="Y3750" t="s">
        <v>28</v>
      </c>
      <c r="Z3750" t="s">
        <v>52</v>
      </c>
      <c r="AA3750" t="s">
        <v>122</v>
      </c>
      <c r="AE3750" t="s">
        <v>57</v>
      </c>
      <c r="AK3750">
        <v>70</v>
      </c>
    </row>
    <row r="3751" spans="1:37" x14ac:dyDescent="0.3">
      <c r="A3751" s="1">
        <v>43661</v>
      </c>
      <c r="B3751" s="2">
        <v>0.48714120370370373</v>
      </c>
      <c r="C3751" t="s">
        <v>39</v>
      </c>
      <c r="D3751" t="s">
        <v>13</v>
      </c>
      <c r="E3751">
        <v>185</v>
      </c>
      <c r="F3751" t="s">
        <v>40</v>
      </c>
      <c r="G3751" t="s">
        <v>276</v>
      </c>
      <c r="H3751" t="s">
        <v>41</v>
      </c>
      <c r="I3751">
        <v>300</v>
      </c>
      <c r="J3751" t="s">
        <v>42</v>
      </c>
      <c r="K3751" t="s">
        <v>276</v>
      </c>
      <c r="L3751">
        <v>56.810706666666697</v>
      </c>
      <c r="M3751">
        <v>-7.5335850000000004</v>
      </c>
      <c r="N3751" t="s">
        <v>129</v>
      </c>
      <c r="O3751" t="s">
        <v>147</v>
      </c>
      <c r="W3751">
        <v>11</v>
      </c>
      <c r="Y3751" t="s">
        <v>28</v>
      </c>
      <c r="Z3751" t="s">
        <v>52</v>
      </c>
      <c r="AA3751" t="s">
        <v>76</v>
      </c>
      <c r="AE3751" t="s">
        <v>57</v>
      </c>
      <c r="AK3751">
        <v>70</v>
      </c>
    </row>
    <row r="3752" spans="1:37" x14ac:dyDescent="0.3">
      <c r="A3752" s="1">
        <v>43661</v>
      </c>
      <c r="B3752" s="2">
        <v>0.48724537037037036</v>
      </c>
      <c r="C3752" t="s">
        <v>39</v>
      </c>
      <c r="D3752" t="s">
        <v>13</v>
      </c>
      <c r="E3752">
        <v>185</v>
      </c>
      <c r="F3752" t="s">
        <v>40</v>
      </c>
      <c r="G3752" t="s">
        <v>276</v>
      </c>
      <c r="H3752" t="s">
        <v>41</v>
      </c>
      <c r="I3752">
        <v>300</v>
      </c>
      <c r="J3752" t="s">
        <v>42</v>
      </c>
      <c r="K3752" t="s">
        <v>276</v>
      </c>
      <c r="L3752">
        <v>56.811028333333297</v>
      </c>
      <c r="M3752">
        <v>-7.5341666666666702</v>
      </c>
      <c r="N3752" t="s">
        <v>129</v>
      </c>
      <c r="O3752" t="s">
        <v>147</v>
      </c>
      <c r="W3752">
        <v>10</v>
      </c>
      <c r="Y3752" t="s">
        <v>28</v>
      </c>
      <c r="Z3752" t="s">
        <v>52</v>
      </c>
      <c r="AA3752" t="s">
        <v>122</v>
      </c>
      <c r="AE3752" t="s">
        <v>57</v>
      </c>
      <c r="AK3752">
        <v>70</v>
      </c>
    </row>
    <row r="3753" spans="1:37" x14ac:dyDescent="0.3">
      <c r="A3753" s="1">
        <v>43661</v>
      </c>
      <c r="B3753" s="2">
        <v>0.48734953703703704</v>
      </c>
      <c r="C3753" t="s">
        <v>39</v>
      </c>
      <c r="D3753" t="s">
        <v>13</v>
      </c>
      <c r="E3753">
        <v>185</v>
      </c>
      <c r="F3753" t="s">
        <v>40</v>
      </c>
      <c r="G3753" t="s">
        <v>276</v>
      </c>
      <c r="H3753" t="s">
        <v>41</v>
      </c>
      <c r="I3753">
        <v>300</v>
      </c>
      <c r="J3753" t="s">
        <v>42</v>
      </c>
      <c r="K3753" t="s">
        <v>276</v>
      </c>
      <c r="L3753">
        <v>56.811360000000001</v>
      </c>
      <c r="M3753">
        <v>-7.5347383333333298</v>
      </c>
      <c r="N3753" t="s">
        <v>129</v>
      </c>
      <c r="O3753" t="s">
        <v>147</v>
      </c>
      <c r="W3753">
        <v>4</v>
      </c>
      <c r="Y3753" t="s">
        <v>28</v>
      </c>
      <c r="Z3753" t="s">
        <v>52</v>
      </c>
      <c r="AA3753" t="s">
        <v>76</v>
      </c>
      <c r="AE3753" t="s">
        <v>57</v>
      </c>
      <c r="AK3753">
        <v>70</v>
      </c>
    </row>
    <row r="3754" spans="1:37" x14ac:dyDescent="0.3">
      <c r="A3754" s="1">
        <v>43661</v>
      </c>
      <c r="B3754" s="2">
        <v>0.48754629629629626</v>
      </c>
      <c r="C3754" t="s">
        <v>39</v>
      </c>
      <c r="D3754" t="s">
        <v>13</v>
      </c>
      <c r="E3754">
        <v>185</v>
      </c>
      <c r="F3754" t="s">
        <v>40</v>
      </c>
      <c r="G3754" t="s">
        <v>276</v>
      </c>
      <c r="H3754" t="s">
        <v>41</v>
      </c>
      <c r="I3754">
        <v>300</v>
      </c>
      <c r="J3754" t="s">
        <v>42</v>
      </c>
      <c r="K3754" t="s">
        <v>276</v>
      </c>
      <c r="L3754">
        <v>56.811974999999997</v>
      </c>
      <c r="M3754">
        <v>-7.5358183333333297</v>
      </c>
      <c r="N3754" t="s">
        <v>129</v>
      </c>
      <c r="O3754" t="s">
        <v>147</v>
      </c>
      <c r="W3754">
        <v>7</v>
      </c>
      <c r="Y3754" t="s">
        <v>28</v>
      </c>
      <c r="Z3754" t="s">
        <v>52</v>
      </c>
      <c r="AA3754" t="s">
        <v>76</v>
      </c>
      <c r="AE3754" t="s">
        <v>57</v>
      </c>
      <c r="AK3754">
        <v>70</v>
      </c>
    </row>
    <row r="3755" spans="1:37" x14ac:dyDescent="0.3">
      <c r="A3755" s="1">
        <v>43661</v>
      </c>
      <c r="B3755" s="2">
        <v>0.48768518518518517</v>
      </c>
      <c r="C3755" t="s">
        <v>39</v>
      </c>
      <c r="D3755" t="s">
        <v>13</v>
      </c>
      <c r="E3755">
        <v>185</v>
      </c>
      <c r="F3755" t="s">
        <v>40</v>
      </c>
      <c r="G3755" t="s">
        <v>276</v>
      </c>
      <c r="H3755" t="s">
        <v>41</v>
      </c>
      <c r="I3755">
        <v>300</v>
      </c>
      <c r="J3755" t="s">
        <v>42</v>
      </c>
      <c r="K3755" t="s">
        <v>276</v>
      </c>
      <c r="L3755">
        <v>56.812399999999997</v>
      </c>
      <c r="M3755">
        <v>-7.5366033333333302</v>
      </c>
      <c r="N3755" t="s">
        <v>129</v>
      </c>
      <c r="O3755" t="s">
        <v>147</v>
      </c>
      <c r="W3755">
        <v>13</v>
      </c>
      <c r="Y3755" t="s">
        <v>28</v>
      </c>
      <c r="Z3755" t="s">
        <v>52</v>
      </c>
      <c r="AA3755" t="s">
        <v>122</v>
      </c>
      <c r="AE3755" t="s">
        <v>57</v>
      </c>
      <c r="AK3755">
        <v>70</v>
      </c>
    </row>
    <row r="3756" spans="1:37" x14ac:dyDescent="0.3">
      <c r="A3756" s="1">
        <v>43661</v>
      </c>
      <c r="B3756" s="2">
        <v>0.48778935185185185</v>
      </c>
      <c r="C3756" t="s">
        <v>39</v>
      </c>
      <c r="D3756" t="s">
        <v>13</v>
      </c>
      <c r="E3756">
        <v>185</v>
      </c>
      <c r="F3756" t="s">
        <v>40</v>
      </c>
      <c r="G3756" t="s">
        <v>276</v>
      </c>
      <c r="H3756" t="s">
        <v>41</v>
      </c>
      <c r="I3756">
        <v>300</v>
      </c>
      <c r="J3756" t="s">
        <v>42</v>
      </c>
      <c r="K3756" t="s">
        <v>276</v>
      </c>
      <c r="L3756">
        <v>56.812711666666701</v>
      </c>
      <c r="M3756">
        <v>-7.5372066666666697</v>
      </c>
      <c r="N3756" t="s">
        <v>129</v>
      </c>
      <c r="O3756" t="s">
        <v>123</v>
      </c>
      <c r="W3756">
        <v>1</v>
      </c>
      <c r="Y3756" t="s">
        <v>28</v>
      </c>
      <c r="Z3756" t="s">
        <v>52</v>
      </c>
      <c r="AA3756" t="s">
        <v>47</v>
      </c>
      <c r="AB3756" t="s">
        <v>72</v>
      </c>
      <c r="AE3756" t="s">
        <v>50</v>
      </c>
      <c r="AK3756">
        <v>70</v>
      </c>
    </row>
    <row r="3757" spans="1:37" x14ac:dyDescent="0.3">
      <c r="A3757" s="1">
        <v>43661</v>
      </c>
      <c r="B3757" s="2">
        <v>0.48790509259259257</v>
      </c>
      <c r="C3757" t="s">
        <v>39</v>
      </c>
      <c r="D3757" t="s">
        <v>13</v>
      </c>
      <c r="E3757">
        <v>185</v>
      </c>
      <c r="F3757" t="s">
        <v>40</v>
      </c>
      <c r="G3757" t="s">
        <v>276</v>
      </c>
      <c r="H3757" t="s">
        <v>41</v>
      </c>
      <c r="I3757">
        <v>300</v>
      </c>
      <c r="J3757" t="s">
        <v>42</v>
      </c>
      <c r="K3757" t="s">
        <v>276</v>
      </c>
      <c r="L3757">
        <v>56.813058333333302</v>
      </c>
      <c r="M3757">
        <v>-7.5378766666666701</v>
      </c>
      <c r="N3757" t="s">
        <v>129</v>
      </c>
      <c r="O3757" t="s">
        <v>147</v>
      </c>
      <c r="W3757">
        <v>24</v>
      </c>
      <c r="Y3757" t="s">
        <v>28</v>
      </c>
      <c r="Z3757" t="s">
        <v>52</v>
      </c>
      <c r="AA3757" t="s">
        <v>122</v>
      </c>
      <c r="AE3757" t="s">
        <v>57</v>
      </c>
      <c r="AK3757">
        <v>70</v>
      </c>
    </row>
    <row r="3758" spans="1:37" x14ac:dyDescent="0.3">
      <c r="A3758" s="1">
        <v>43661</v>
      </c>
      <c r="B3758" s="2">
        <v>0.48804398148148148</v>
      </c>
      <c r="C3758" t="s">
        <v>39</v>
      </c>
      <c r="D3758" t="s">
        <v>13</v>
      </c>
      <c r="E3758">
        <v>185</v>
      </c>
      <c r="F3758" t="s">
        <v>40</v>
      </c>
      <c r="G3758" t="s">
        <v>276</v>
      </c>
      <c r="H3758" t="s">
        <v>41</v>
      </c>
      <c r="I3758">
        <v>300</v>
      </c>
      <c r="J3758" t="s">
        <v>42</v>
      </c>
      <c r="K3758" t="s">
        <v>276</v>
      </c>
      <c r="L3758">
        <v>56.813474999999997</v>
      </c>
      <c r="M3758">
        <v>-7.5386783333333298</v>
      </c>
      <c r="N3758" t="s">
        <v>129</v>
      </c>
      <c r="O3758" t="s">
        <v>147</v>
      </c>
      <c r="W3758">
        <v>12</v>
      </c>
      <c r="Y3758" t="s">
        <v>28</v>
      </c>
      <c r="Z3758" t="s">
        <v>52</v>
      </c>
      <c r="AA3758" t="s">
        <v>76</v>
      </c>
      <c r="AE3758" t="s">
        <v>57</v>
      </c>
      <c r="AK3758">
        <v>70</v>
      </c>
    </row>
    <row r="3759" spans="1:37" x14ac:dyDescent="0.3">
      <c r="A3759" s="1">
        <v>43661</v>
      </c>
      <c r="B3759" s="2">
        <v>0.48825231481481479</v>
      </c>
      <c r="C3759" t="s">
        <v>39</v>
      </c>
      <c r="D3759" t="s">
        <v>13</v>
      </c>
      <c r="E3759">
        <v>185</v>
      </c>
      <c r="F3759" t="s">
        <v>40</v>
      </c>
      <c r="G3759" t="s">
        <v>276</v>
      </c>
      <c r="H3759" t="s">
        <v>41</v>
      </c>
      <c r="I3759">
        <v>300</v>
      </c>
      <c r="J3759" t="s">
        <v>42</v>
      </c>
      <c r="K3759" t="s">
        <v>276</v>
      </c>
      <c r="L3759">
        <v>56.814046666666698</v>
      </c>
      <c r="M3759">
        <v>-7.5398250000000004</v>
      </c>
      <c r="N3759" t="s">
        <v>129</v>
      </c>
      <c r="O3759" t="s">
        <v>147</v>
      </c>
      <c r="W3759">
        <v>14</v>
      </c>
      <c r="Y3759" t="s">
        <v>28</v>
      </c>
      <c r="Z3759" t="s">
        <v>52</v>
      </c>
      <c r="AA3759" t="s">
        <v>76</v>
      </c>
      <c r="AE3759" t="s">
        <v>57</v>
      </c>
      <c r="AK3759">
        <v>70</v>
      </c>
    </row>
    <row r="3760" spans="1:37" x14ac:dyDescent="0.3">
      <c r="A3760" s="1">
        <v>43661</v>
      </c>
      <c r="B3760" s="2">
        <v>0.48850694444444448</v>
      </c>
      <c r="C3760" t="s">
        <v>39</v>
      </c>
      <c r="D3760" t="s">
        <v>13</v>
      </c>
      <c r="E3760">
        <v>185</v>
      </c>
      <c r="F3760" t="s">
        <v>40</v>
      </c>
      <c r="G3760" t="s">
        <v>276</v>
      </c>
      <c r="H3760" t="s">
        <v>41</v>
      </c>
      <c r="I3760">
        <v>300</v>
      </c>
      <c r="J3760" t="s">
        <v>42</v>
      </c>
      <c r="K3760" t="s">
        <v>276</v>
      </c>
      <c r="L3760">
        <v>56.814813333333298</v>
      </c>
      <c r="M3760">
        <v>-7.5413833333333304</v>
      </c>
      <c r="N3760" t="s">
        <v>129</v>
      </c>
      <c r="O3760" t="s">
        <v>147</v>
      </c>
      <c r="W3760">
        <v>21</v>
      </c>
      <c r="Y3760" t="s">
        <v>28</v>
      </c>
      <c r="Z3760" t="s">
        <v>52</v>
      </c>
      <c r="AA3760" t="s">
        <v>76</v>
      </c>
      <c r="AE3760" t="s">
        <v>57</v>
      </c>
      <c r="AK3760">
        <v>70</v>
      </c>
    </row>
    <row r="3761" spans="1:37" x14ac:dyDescent="0.3">
      <c r="A3761" s="1">
        <v>43661</v>
      </c>
      <c r="B3761" s="2">
        <v>0.48875000000000002</v>
      </c>
      <c r="C3761" t="s">
        <v>39</v>
      </c>
      <c r="D3761" t="s">
        <v>13</v>
      </c>
      <c r="E3761">
        <v>185</v>
      </c>
      <c r="F3761" t="s">
        <v>40</v>
      </c>
      <c r="G3761" t="s">
        <v>276</v>
      </c>
      <c r="H3761" t="s">
        <v>41</v>
      </c>
      <c r="I3761">
        <v>300</v>
      </c>
      <c r="J3761" t="s">
        <v>42</v>
      </c>
      <c r="K3761" t="s">
        <v>276</v>
      </c>
      <c r="L3761">
        <v>56.815493333333301</v>
      </c>
      <c r="M3761">
        <v>-7.5428583333333297</v>
      </c>
      <c r="N3761" t="s">
        <v>129</v>
      </c>
      <c r="O3761" t="s">
        <v>147</v>
      </c>
      <c r="W3761">
        <v>12</v>
      </c>
      <c r="Y3761" t="s">
        <v>28</v>
      </c>
      <c r="Z3761" t="s">
        <v>52</v>
      </c>
      <c r="AA3761" t="s">
        <v>122</v>
      </c>
      <c r="AE3761" t="s">
        <v>57</v>
      </c>
      <c r="AK3761">
        <v>70</v>
      </c>
    </row>
    <row r="3762" spans="1:37" x14ac:dyDescent="0.3">
      <c r="A3762" s="1">
        <v>43661</v>
      </c>
      <c r="B3762" s="2">
        <v>0.4889236111111111</v>
      </c>
      <c r="C3762" t="s">
        <v>39</v>
      </c>
      <c r="D3762" t="s">
        <v>13</v>
      </c>
      <c r="E3762">
        <v>185</v>
      </c>
      <c r="F3762" t="s">
        <v>40</v>
      </c>
      <c r="G3762" t="s">
        <v>276</v>
      </c>
      <c r="H3762" t="s">
        <v>41</v>
      </c>
      <c r="I3762">
        <v>300</v>
      </c>
      <c r="J3762" t="s">
        <v>42</v>
      </c>
      <c r="K3762" t="s">
        <v>276</v>
      </c>
      <c r="L3762">
        <v>56.815964999999998</v>
      </c>
      <c r="M3762">
        <v>-7.54395333333333</v>
      </c>
      <c r="N3762" t="s">
        <v>129</v>
      </c>
      <c r="O3762" t="s">
        <v>147</v>
      </c>
      <c r="W3762">
        <v>12</v>
      </c>
      <c r="Y3762" t="s">
        <v>28</v>
      </c>
      <c r="Z3762" t="s">
        <v>52</v>
      </c>
      <c r="AA3762" t="s">
        <v>122</v>
      </c>
      <c r="AE3762" t="s">
        <v>57</v>
      </c>
      <c r="AK3762">
        <v>70</v>
      </c>
    </row>
    <row r="3763" spans="1:37" x14ac:dyDescent="0.3">
      <c r="A3763" s="1">
        <v>43661</v>
      </c>
      <c r="B3763" s="2">
        <v>0.48921296296296296</v>
      </c>
      <c r="C3763" t="s">
        <v>39</v>
      </c>
      <c r="D3763" t="s">
        <v>13</v>
      </c>
      <c r="E3763">
        <v>185</v>
      </c>
      <c r="F3763" t="s">
        <v>40</v>
      </c>
      <c r="G3763" t="s">
        <v>276</v>
      </c>
      <c r="H3763" t="s">
        <v>41</v>
      </c>
      <c r="I3763">
        <v>300</v>
      </c>
      <c r="J3763" t="s">
        <v>42</v>
      </c>
      <c r="K3763" t="s">
        <v>276</v>
      </c>
      <c r="L3763">
        <v>56.816733333333303</v>
      </c>
      <c r="M3763">
        <v>-7.5457916666666698</v>
      </c>
      <c r="N3763" t="s">
        <v>129</v>
      </c>
      <c r="O3763" t="s">
        <v>147</v>
      </c>
      <c r="W3763">
        <v>21</v>
      </c>
      <c r="Y3763" t="s">
        <v>28</v>
      </c>
      <c r="Z3763" t="s">
        <v>52</v>
      </c>
      <c r="AA3763" t="s">
        <v>122</v>
      </c>
      <c r="AE3763" t="s">
        <v>57</v>
      </c>
      <c r="AK3763">
        <v>70</v>
      </c>
    </row>
    <row r="3764" spans="1:37" x14ac:dyDescent="0.3">
      <c r="A3764" s="1">
        <v>43661</v>
      </c>
      <c r="B3764" s="2">
        <v>0.48939814814814814</v>
      </c>
      <c r="C3764" t="s">
        <v>39</v>
      </c>
      <c r="D3764" t="s">
        <v>13</v>
      </c>
      <c r="E3764">
        <v>185</v>
      </c>
      <c r="F3764" t="s">
        <v>40</v>
      </c>
      <c r="G3764" t="s">
        <v>276</v>
      </c>
      <c r="H3764" t="s">
        <v>41</v>
      </c>
      <c r="I3764">
        <v>300</v>
      </c>
      <c r="J3764" t="s">
        <v>42</v>
      </c>
      <c r="K3764" t="s">
        <v>276</v>
      </c>
      <c r="L3764">
        <v>56.8172</v>
      </c>
      <c r="M3764">
        <v>-7.5468866666666701</v>
      </c>
      <c r="N3764" t="s">
        <v>129</v>
      </c>
      <c r="O3764" t="s">
        <v>86</v>
      </c>
      <c r="W3764">
        <v>1</v>
      </c>
      <c r="Y3764" t="s">
        <v>28</v>
      </c>
      <c r="Z3764" t="s">
        <v>52</v>
      </c>
      <c r="AA3764" t="s">
        <v>47</v>
      </c>
      <c r="AB3764" t="s">
        <v>72</v>
      </c>
      <c r="AE3764" t="s">
        <v>57</v>
      </c>
      <c r="AK3764">
        <v>70</v>
      </c>
    </row>
    <row r="3765" spans="1:37" x14ac:dyDescent="0.3">
      <c r="A3765" s="1">
        <v>43661</v>
      </c>
      <c r="B3765" s="2">
        <v>0.48988425925925921</v>
      </c>
      <c r="C3765" t="s">
        <v>39</v>
      </c>
      <c r="D3765" t="s">
        <v>13</v>
      </c>
      <c r="E3765">
        <v>185</v>
      </c>
      <c r="F3765" t="s">
        <v>40</v>
      </c>
      <c r="G3765" t="s">
        <v>276</v>
      </c>
      <c r="H3765" t="s">
        <v>41</v>
      </c>
      <c r="I3765">
        <v>300</v>
      </c>
      <c r="J3765" t="s">
        <v>42</v>
      </c>
      <c r="K3765" t="s">
        <v>276</v>
      </c>
      <c r="L3765">
        <v>56.818545</v>
      </c>
      <c r="M3765">
        <v>-7.5499783333333301</v>
      </c>
      <c r="N3765" t="s">
        <v>129</v>
      </c>
      <c r="O3765" t="s">
        <v>147</v>
      </c>
      <c r="W3765">
        <v>1</v>
      </c>
      <c r="Y3765" t="s">
        <v>28</v>
      </c>
      <c r="Z3765" t="s">
        <v>52</v>
      </c>
      <c r="AA3765" t="s">
        <v>81</v>
      </c>
      <c r="AE3765" t="s">
        <v>57</v>
      </c>
      <c r="AK3765">
        <v>70</v>
      </c>
    </row>
    <row r="3766" spans="1:37" x14ac:dyDescent="0.3">
      <c r="A3766" s="1">
        <v>43661</v>
      </c>
      <c r="B3766" s="2">
        <v>0.49085648148148148</v>
      </c>
      <c r="C3766" t="s">
        <v>39</v>
      </c>
      <c r="D3766" t="s">
        <v>13</v>
      </c>
      <c r="E3766">
        <v>185</v>
      </c>
      <c r="F3766" t="s">
        <v>40</v>
      </c>
      <c r="G3766" t="s">
        <v>276</v>
      </c>
      <c r="H3766" t="s">
        <v>41</v>
      </c>
      <c r="I3766">
        <v>300</v>
      </c>
      <c r="J3766" t="s">
        <v>42</v>
      </c>
      <c r="K3766" t="s">
        <v>276</v>
      </c>
      <c r="L3766">
        <v>56.821035000000002</v>
      </c>
      <c r="M3766">
        <v>-7.5561716666666703</v>
      </c>
      <c r="N3766" t="s">
        <v>129</v>
      </c>
      <c r="O3766" t="s">
        <v>118</v>
      </c>
      <c r="W3766">
        <v>3</v>
      </c>
      <c r="Y3766" t="s">
        <v>28</v>
      </c>
      <c r="Z3766" t="s">
        <v>52</v>
      </c>
      <c r="AA3766" t="s">
        <v>47</v>
      </c>
      <c r="AB3766" t="s">
        <v>56</v>
      </c>
      <c r="AE3766" t="s">
        <v>57</v>
      </c>
      <c r="AK3766">
        <v>70</v>
      </c>
    </row>
    <row r="3767" spans="1:37" x14ac:dyDescent="0.3">
      <c r="A3767" s="1">
        <v>43661</v>
      </c>
      <c r="B3767" s="2">
        <v>0.49255787037037035</v>
      </c>
      <c r="C3767" t="s">
        <v>39</v>
      </c>
      <c r="D3767" t="s">
        <v>13</v>
      </c>
      <c r="E3767">
        <v>185</v>
      </c>
      <c r="F3767" t="s">
        <v>40</v>
      </c>
      <c r="G3767" t="s">
        <v>276</v>
      </c>
      <c r="H3767" t="s">
        <v>41</v>
      </c>
      <c r="I3767">
        <v>300</v>
      </c>
      <c r="J3767" t="s">
        <v>42</v>
      </c>
      <c r="K3767" t="s">
        <v>276</v>
      </c>
      <c r="L3767">
        <v>56.825316666666701</v>
      </c>
      <c r="M3767">
        <v>-7.5672933333333301</v>
      </c>
      <c r="N3767" t="s">
        <v>129</v>
      </c>
      <c r="O3767" t="s">
        <v>86</v>
      </c>
      <c r="W3767">
        <v>1</v>
      </c>
      <c r="Y3767" t="s">
        <v>91</v>
      </c>
      <c r="Z3767" t="s">
        <v>52</v>
      </c>
      <c r="AA3767" t="s">
        <v>47</v>
      </c>
      <c r="AB3767" t="s">
        <v>72</v>
      </c>
      <c r="AE3767" t="s">
        <v>50</v>
      </c>
      <c r="AK3767">
        <v>70</v>
      </c>
    </row>
    <row r="3768" spans="1:37" x14ac:dyDescent="0.3">
      <c r="A3768" s="1">
        <v>43661</v>
      </c>
      <c r="B3768" s="2">
        <v>0.49341435185185184</v>
      </c>
      <c r="C3768" t="s">
        <v>39</v>
      </c>
      <c r="D3768" t="s">
        <v>13</v>
      </c>
      <c r="E3768">
        <v>185</v>
      </c>
      <c r="F3768" t="s">
        <v>40</v>
      </c>
      <c r="G3768" t="s">
        <v>276</v>
      </c>
      <c r="H3768" t="s">
        <v>41</v>
      </c>
      <c r="I3768">
        <v>300</v>
      </c>
      <c r="J3768" t="s">
        <v>42</v>
      </c>
      <c r="K3768" t="s">
        <v>276</v>
      </c>
      <c r="L3768">
        <v>56.827404999999999</v>
      </c>
      <c r="M3768">
        <v>-7.5729466666666703</v>
      </c>
      <c r="N3768" t="s">
        <v>129</v>
      </c>
      <c r="O3768" t="s">
        <v>170</v>
      </c>
      <c r="W3768">
        <v>8</v>
      </c>
      <c r="Y3768" t="s">
        <v>28</v>
      </c>
      <c r="Z3768" t="s">
        <v>52</v>
      </c>
      <c r="AA3768" t="s">
        <v>47</v>
      </c>
      <c r="AB3768" t="s">
        <v>53</v>
      </c>
      <c r="AE3768" t="s">
        <v>50</v>
      </c>
      <c r="AK3768">
        <v>70</v>
      </c>
    </row>
    <row r="3769" spans="1:37" x14ac:dyDescent="0.3">
      <c r="A3769" s="1">
        <v>43661</v>
      </c>
      <c r="B3769" s="2">
        <v>0.49462962962962959</v>
      </c>
      <c r="C3769" t="s">
        <v>39</v>
      </c>
      <c r="D3769" t="s">
        <v>13</v>
      </c>
      <c r="E3769">
        <v>185</v>
      </c>
      <c r="F3769" t="s">
        <v>40</v>
      </c>
      <c r="G3769" t="s">
        <v>276</v>
      </c>
      <c r="H3769" t="s">
        <v>41</v>
      </c>
      <c r="I3769">
        <v>300</v>
      </c>
      <c r="J3769" t="s">
        <v>42</v>
      </c>
      <c r="K3769" t="s">
        <v>276</v>
      </c>
      <c r="L3769">
        <v>56.830353333333299</v>
      </c>
      <c r="M3769">
        <v>-7.5809483333333301</v>
      </c>
      <c r="N3769" t="s">
        <v>129</v>
      </c>
      <c r="O3769" t="s">
        <v>182</v>
      </c>
      <c r="W3769">
        <v>3</v>
      </c>
      <c r="Y3769" t="s">
        <v>28</v>
      </c>
      <c r="Z3769" t="s">
        <v>52</v>
      </c>
      <c r="AA3769" t="s">
        <v>47</v>
      </c>
      <c r="AB3769" t="s">
        <v>72</v>
      </c>
      <c r="AE3769" t="s">
        <v>57</v>
      </c>
      <c r="AK3769">
        <v>70</v>
      </c>
    </row>
    <row r="3770" spans="1:37" x14ac:dyDescent="0.3">
      <c r="A3770" s="1">
        <v>43662</v>
      </c>
      <c r="B3770" s="2">
        <v>0.30925925925925929</v>
      </c>
      <c r="C3770" t="s">
        <v>39</v>
      </c>
      <c r="D3770" t="s">
        <v>13</v>
      </c>
      <c r="E3770">
        <v>190</v>
      </c>
      <c r="F3770" t="s">
        <v>95</v>
      </c>
      <c r="G3770" t="s">
        <v>276</v>
      </c>
      <c r="H3770" t="s">
        <v>41</v>
      </c>
      <c r="K3770" t="s">
        <v>276</v>
      </c>
      <c r="L3770">
        <v>57.116651666666698</v>
      </c>
      <c r="M3770">
        <v>-7.8269183333333299</v>
      </c>
      <c r="N3770" t="s">
        <v>43</v>
      </c>
      <c r="O3770" t="s">
        <v>147</v>
      </c>
      <c r="W3770">
        <v>1</v>
      </c>
      <c r="Y3770" t="s">
        <v>28</v>
      </c>
      <c r="Z3770" t="s">
        <v>52</v>
      </c>
      <c r="AA3770" t="s">
        <v>76</v>
      </c>
      <c r="AE3770" t="s">
        <v>50</v>
      </c>
    </row>
    <row r="3771" spans="1:37" x14ac:dyDescent="0.3">
      <c r="A3771" s="1">
        <v>43662</v>
      </c>
      <c r="B3771" s="2">
        <v>0.30952546296296296</v>
      </c>
      <c r="C3771" t="s">
        <v>39</v>
      </c>
      <c r="D3771" t="s">
        <v>13</v>
      </c>
      <c r="E3771">
        <v>190</v>
      </c>
      <c r="F3771" t="s">
        <v>95</v>
      </c>
      <c r="G3771" t="s">
        <v>276</v>
      </c>
      <c r="H3771" t="s">
        <v>41</v>
      </c>
      <c r="K3771" t="s">
        <v>276</v>
      </c>
      <c r="L3771">
        <v>57.116588333333297</v>
      </c>
      <c r="M3771">
        <v>-7.8277416666666699</v>
      </c>
      <c r="N3771" t="s">
        <v>129</v>
      </c>
      <c r="O3771" t="s">
        <v>61</v>
      </c>
      <c r="P3771">
        <v>1</v>
      </c>
      <c r="AA3771" t="s">
        <v>47</v>
      </c>
      <c r="AB3771" t="s">
        <v>55</v>
      </c>
      <c r="AE3771" t="s">
        <v>50</v>
      </c>
    </row>
    <row r="3772" spans="1:37" x14ac:dyDescent="0.3">
      <c r="A3772" s="1">
        <v>43662</v>
      </c>
      <c r="B3772" s="2">
        <v>0.31037037037037035</v>
      </c>
      <c r="C3772" t="s">
        <v>39</v>
      </c>
      <c r="D3772" t="s">
        <v>13</v>
      </c>
      <c r="E3772">
        <v>190</v>
      </c>
      <c r="F3772" t="s">
        <v>95</v>
      </c>
      <c r="G3772" t="s">
        <v>276</v>
      </c>
      <c r="H3772" t="s">
        <v>41</v>
      </c>
      <c r="K3772" t="s">
        <v>276</v>
      </c>
      <c r="L3772">
        <v>57.116538333333303</v>
      </c>
      <c r="M3772">
        <v>-7.8305600000000002</v>
      </c>
      <c r="N3772" t="s">
        <v>43</v>
      </c>
      <c r="O3772" t="s">
        <v>61</v>
      </c>
      <c r="P3772">
        <v>1</v>
      </c>
      <c r="AA3772" t="s">
        <v>47</v>
      </c>
      <c r="AB3772" t="s">
        <v>64</v>
      </c>
      <c r="AC3772" t="s">
        <v>89</v>
      </c>
      <c r="AE3772" t="s">
        <v>50</v>
      </c>
    </row>
    <row r="3773" spans="1:37" x14ac:dyDescent="0.3">
      <c r="A3773" s="1">
        <v>43662</v>
      </c>
      <c r="B3773" s="2">
        <v>0.31059027777777776</v>
      </c>
      <c r="C3773" t="s">
        <v>39</v>
      </c>
      <c r="D3773" t="s">
        <v>13</v>
      </c>
      <c r="E3773">
        <v>190</v>
      </c>
      <c r="F3773" t="s">
        <v>95</v>
      </c>
      <c r="G3773" t="s">
        <v>276</v>
      </c>
      <c r="H3773" t="s">
        <v>41</v>
      </c>
      <c r="K3773" t="s">
        <v>276</v>
      </c>
      <c r="L3773">
        <v>57.116541666666699</v>
      </c>
      <c r="M3773">
        <v>-7.8312933333333303</v>
      </c>
      <c r="N3773" t="s">
        <v>43</v>
      </c>
      <c r="O3773" t="s">
        <v>44</v>
      </c>
      <c r="W3773">
        <v>1</v>
      </c>
      <c r="Z3773" t="s">
        <v>46</v>
      </c>
      <c r="AA3773" t="s">
        <v>47</v>
      </c>
      <c r="AB3773" t="s">
        <v>64</v>
      </c>
      <c r="AC3773" t="s">
        <v>89</v>
      </c>
      <c r="AE3773" t="s">
        <v>50</v>
      </c>
    </row>
    <row r="3774" spans="1:37" x14ac:dyDescent="0.3">
      <c r="A3774" s="1">
        <v>43662</v>
      </c>
      <c r="B3774" s="2">
        <v>0.31106481481481479</v>
      </c>
      <c r="C3774" t="s">
        <v>39</v>
      </c>
      <c r="D3774" t="s">
        <v>13</v>
      </c>
      <c r="E3774">
        <v>190</v>
      </c>
      <c r="F3774" t="s">
        <v>95</v>
      </c>
      <c r="G3774" t="s">
        <v>276</v>
      </c>
      <c r="H3774" t="s">
        <v>41</v>
      </c>
      <c r="K3774" t="s">
        <v>276</v>
      </c>
      <c r="L3774">
        <v>57.116565000000001</v>
      </c>
      <c r="M3774">
        <v>-7.8328616666666697</v>
      </c>
      <c r="N3774" t="s">
        <v>43</v>
      </c>
      <c r="O3774" t="s">
        <v>148</v>
      </c>
      <c r="W3774">
        <v>6</v>
      </c>
      <c r="Y3774" t="s">
        <v>28</v>
      </c>
      <c r="Z3774" t="s">
        <v>52</v>
      </c>
      <c r="AA3774" t="s">
        <v>47</v>
      </c>
      <c r="AB3774" t="s">
        <v>72</v>
      </c>
      <c r="AC3774" t="s">
        <v>58</v>
      </c>
      <c r="AE3774" t="s">
        <v>50</v>
      </c>
    </row>
    <row r="3775" spans="1:37" x14ac:dyDescent="0.3">
      <c r="A3775" s="1">
        <v>43662</v>
      </c>
      <c r="B3775" s="2">
        <v>0.31200231481481483</v>
      </c>
      <c r="C3775" t="s">
        <v>39</v>
      </c>
      <c r="D3775" t="s">
        <v>13</v>
      </c>
      <c r="E3775">
        <v>190</v>
      </c>
      <c r="F3775" t="s">
        <v>95</v>
      </c>
      <c r="G3775" t="s">
        <v>276</v>
      </c>
      <c r="H3775" t="s">
        <v>41</v>
      </c>
      <c r="K3775" t="s">
        <v>276</v>
      </c>
      <c r="L3775">
        <v>57.116660000000003</v>
      </c>
      <c r="M3775">
        <v>-7.8358833333333298</v>
      </c>
      <c r="N3775" t="s">
        <v>43</v>
      </c>
      <c r="O3775" t="s">
        <v>61</v>
      </c>
      <c r="P3775">
        <v>3</v>
      </c>
      <c r="AA3775" t="s">
        <v>47</v>
      </c>
      <c r="AB3775" t="s">
        <v>64</v>
      </c>
      <c r="AC3775" t="s">
        <v>49</v>
      </c>
      <c r="AE3775" t="s">
        <v>50</v>
      </c>
    </row>
    <row r="3776" spans="1:37" x14ac:dyDescent="0.3">
      <c r="A3776" s="1">
        <v>43662</v>
      </c>
      <c r="B3776" s="2">
        <v>0.31221064814814814</v>
      </c>
      <c r="C3776" t="s">
        <v>39</v>
      </c>
      <c r="D3776" t="s">
        <v>13</v>
      </c>
      <c r="E3776">
        <v>190</v>
      </c>
      <c r="F3776" t="s">
        <v>95</v>
      </c>
      <c r="G3776" t="s">
        <v>276</v>
      </c>
      <c r="H3776" t="s">
        <v>41</v>
      </c>
      <c r="K3776" t="s">
        <v>276</v>
      </c>
      <c r="L3776">
        <v>57.1166883333333</v>
      </c>
      <c r="M3776">
        <v>-7.8365549999999997</v>
      </c>
      <c r="N3776" t="s">
        <v>43</v>
      </c>
      <c r="O3776" t="s">
        <v>100</v>
      </c>
      <c r="W3776">
        <v>1</v>
      </c>
      <c r="Y3776" t="s">
        <v>28</v>
      </c>
      <c r="Z3776" t="s">
        <v>52</v>
      </c>
      <c r="AA3776" t="s">
        <v>47</v>
      </c>
      <c r="AB3776" t="s">
        <v>53</v>
      </c>
      <c r="AC3776" t="s">
        <v>49</v>
      </c>
      <c r="AE3776" t="s">
        <v>50</v>
      </c>
    </row>
    <row r="3777" spans="1:31" x14ac:dyDescent="0.3">
      <c r="A3777" s="1">
        <v>43662</v>
      </c>
      <c r="B3777" s="2">
        <v>0.31246527777777777</v>
      </c>
      <c r="C3777" t="s">
        <v>39</v>
      </c>
      <c r="D3777" t="s">
        <v>13</v>
      </c>
      <c r="E3777">
        <v>190</v>
      </c>
      <c r="F3777" t="s">
        <v>95</v>
      </c>
      <c r="G3777" t="s">
        <v>276</v>
      </c>
      <c r="H3777" t="s">
        <v>41</v>
      </c>
      <c r="K3777" t="s">
        <v>276</v>
      </c>
      <c r="L3777">
        <v>57.116716666666697</v>
      </c>
      <c r="M3777">
        <v>-7.8373916666666696</v>
      </c>
      <c r="N3777" t="s">
        <v>43</v>
      </c>
      <c r="O3777" t="s">
        <v>118</v>
      </c>
      <c r="W3777">
        <v>1</v>
      </c>
      <c r="Y3777" t="s">
        <v>28</v>
      </c>
      <c r="Z3777" t="s">
        <v>52</v>
      </c>
      <c r="AA3777" t="s">
        <v>47</v>
      </c>
      <c r="AB3777" t="s">
        <v>72</v>
      </c>
      <c r="AC3777" t="s">
        <v>49</v>
      </c>
      <c r="AE3777" t="s">
        <v>50</v>
      </c>
    </row>
    <row r="3778" spans="1:31" x14ac:dyDescent="0.3">
      <c r="A3778" s="1">
        <v>43662</v>
      </c>
      <c r="B3778" s="2">
        <v>0.31282407407407409</v>
      </c>
      <c r="C3778" t="s">
        <v>39</v>
      </c>
      <c r="D3778" t="s">
        <v>13</v>
      </c>
      <c r="E3778">
        <v>190</v>
      </c>
      <c r="F3778" t="s">
        <v>95</v>
      </c>
      <c r="G3778" t="s">
        <v>276</v>
      </c>
      <c r="H3778" t="s">
        <v>41</v>
      </c>
      <c r="K3778" t="s">
        <v>276</v>
      </c>
      <c r="L3778">
        <v>57.1167533333333</v>
      </c>
      <c r="M3778">
        <v>-7.8385566666666699</v>
      </c>
      <c r="N3778" t="s">
        <v>43</v>
      </c>
      <c r="O3778" t="s">
        <v>123</v>
      </c>
      <c r="W3778">
        <v>2</v>
      </c>
      <c r="Y3778" t="s">
        <v>28</v>
      </c>
      <c r="Z3778" t="s">
        <v>52</v>
      </c>
      <c r="AA3778" t="s">
        <v>47</v>
      </c>
      <c r="AB3778" t="s">
        <v>64</v>
      </c>
      <c r="AC3778" t="s">
        <v>49</v>
      </c>
      <c r="AE3778" t="s">
        <v>50</v>
      </c>
    </row>
    <row r="3779" spans="1:31" x14ac:dyDescent="0.3">
      <c r="A3779" s="1">
        <v>43662</v>
      </c>
      <c r="B3779" s="2">
        <v>0.31307870370370372</v>
      </c>
      <c r="C3779" t="s">
        <v>39</v>
      </c>
      <c r="D3779" t="s">
        <v>13</v>
      </c>
      <c r="E3779">
        <v>190</v>
      </c>
      <c r="F3779" t="s">
        <v>95</v>
      </c>
      <c r="G3779" t="s">
        <v>276</v>
      </c>
      <c r="H3779" t="s">
        <v>41</v>
      </c>
      <c r="K3779" t="s">
        <v>276</v>
      </c>
      <c r="L3779">
        <v>57.116796666666701</v>
      </c>
      <c r="M3779">
        <v>-7.8393933333333301</v>
      </c>
      <c r="N3779" t="s">
        <v>43</v>
      </c>
      <c r="O3779" t="s">
        <v>44</v>
      </c>
      <c r="W3779">
        <v>1</v>
      </c>
      <c r="Z3779" t="s">
        <v>46</v>
      </c>
      <c r="AA3779" t="s">
        <v>47</v>
      </c>
      <c r="AB3779" t="s">
        <v>64</v>
      </c>
      <c r="AC3779" t="s">
        <v>89</v>
      </c>
      <c r="AE3779" t="s">
        <v>50</v>
      </c>
    </row>
    <row r="3780" spans="1:31" x14ac:dyDescent="0.3">
      <c r="A3780" s="1">
        <v>43662</v>
      </c>
      <c r="B3780" s="2">
        <v>0.31403935185185183</v>
      </c>
      <c r="C3780" t="s">
        <v>39</v>
      </c>
      <c r="D3780" t="s">
        <v>13</v>
      </c>
      <c r="E3780">
        <v>190</v>
      </c>
      <c r="F3780" t="s">
        <v>95</v>
      </c>
      <c r="G3780" t="s">
        <v>276</v>
      </c>
      <c r="H3780" t="s">
        <v>41</v>
      </c>
      <c r="K3780" t="s">
        <v>276</v>
      </c>
      <c r="L3780">
        <v>57.116893333333302</v>
      </c>
      <c r="M3780">
        <v>-7.8425066666666696</v>
      </c>
      <c r="N3780" t="s">
        <v>43</v>
      </c>
      <c r="O3780" t="s">
        <v>86</v>
      </c>
      <c r="W3780">
        <v>1</v>
      </c>
      <c r="Y3780" t="s">
        <v>28</v>
      </c>
      <c r="Z3780" t="s">
        <v>52</v>
      </c>
      <c r="AA3780" t="s">
        <v>47</v>
      </c>
      <c r="AB3780" t="s">
        <v>53</v>
      </c>
      <c r="AC3780" t="s">
        <v>49</v>
      </c>
      <c r="AE3780" t="s">
        <v>50</v>
      </c>
    </row>
    <row r="3781" spans="1:31" x14ac:dyDescent="0.3">
      <c r="A3781" s="1">
        <v>43662</v>
      </c>
      <c r="B3781" s="2">
        <v>0.32150462962962961</v>
      </c>
      <c r="C3781" t="s">
        <v>39</v>
      </c>
      <c r="D3781" t="s">
        <v>13</v>
      </c>
      <c r="E3781">
        <v>190</v>
      </c>
      <c r="F3781" t="s">
        <v>95</v>
      </c>
      <c r="G3781" t="s">
        <v>276</v>
      </c>
      <c r="H3781" t="s">
        <v>41</v>
      </c>
      <c r="K3781" t="s">
        <v>276</v>
      </c>
      <c r="L3781">
        <v>57.117923333333302</v>
      </c>
      <c r="M3781">
        <v>-7.8641016666666701</v>
      </c>
      <c r="N3781" t="s">
        <v>43</v>
      </c>
      <c r="O3781" t="s">
        <v>147</v>
      </c>
      <c r="W3781">
        <v>1</v>
      </c>
      <c r="Y3781" t="s">
        <v>28</v>
      </c>
      <c r="Z3781" t="s">
        <v>52</v>
      </c>
      <c r="AA3781" t="s">
        <v>76</v>
      </c>
      <c r="AE3781" t="s">
        <v>50</v>
      </c>
    </row>
    <row r="3782" spans="1:31" x14ac:dyDescent="0.3">
      <c r="A3782" s="1">
        <v>43662</v>
      </c>
      <c r="B3782" s="2">
        <v>0.32769675925925928</v>
      </c>
      <c r="C3782" t="s">
        <v>39</v>
      </c>
      <c r="D3782" t="s">
        <v>13</v>
      </c>
      <c r="E3782">
        <v>190</v>
      </c>
      <c r="F3782" t="s">
        <v>95</v>
      </c>
      <c r="G3782" t="s">
        <v>276</v>
      </c>
      <c r="H3782" t="s">
        <v>41</v>
      </c>
      <c r="K3782" t="s">
        <v>276</v>
      </c>
      <c r="L3782">
        <v>57.120240000000003</v>
      </c>
      <c r="M3782">
        <v>-7.8747833333333297</v>
      </c>
      <c r="N3782" t="s">
        <v>43</v>
      </c>
      <c r="O3782" t="s">
        <v>123</v>
      </c>
      <c r="W3782">
        <v>1</v>
      </c>
      <c r="Y3782" t="s">
        <v>28</v>
      </c>
      <c r="Z3782" t="s">
        <v>52</v>
      </c>
      <c r="AA3782" t="s">
        <v>47</v>
      </c>
      <c r="AB3782" t="s">
        <v>64</v>
      </c>
      <c r="AC3782" t="s">
        <v>89</v>
      </c>
      <c r="AE3782" t="s">
        <v>50</v>
      </c>
    </row>
    <row r="3783" spans="1:31" x14ac:dyDescent="0.3">
      <c r="A3783" s="1">
        <v>43662</v>
      </c>
      <c r="B3783" s="2">
        <v>0.32809027777777777</v>
      </c>
      <c r="C3783" t="s">
        <v>39</v>
      </c>
      <c r="D3783" t="s">
        <v>13</v>
      </c>
      <c r="E3783">
        <v>190</v>
      </c>
      <c r="F3783" t="s">
        <v>95</v>
      </c>
      <c r="G3783" t="s">
        <v>276</v>
      </c>
      <c r="H3783" t="s">
        <v>41</v>
      </c>
      <c r="K3783" t="s">
        <v>276</v>
      </c>
      <c r="L3783">
        <v>57.120416666666699</v>
      </c>
      <c r="M3783">
        <v>-7.8754683333333304</v>
      </c>
      <c r="N3783" t="s">
        <v>43</v>
      </c>
      <c r="O3783" t="s">
        <v>118</v>
      </c>
      <c r="W3783">
        <v>2</v>
      </c>
      <c r="Y3783" t="s">
        <v>28</v>
      </c>
      <c r="Z3783" t="s">
        <v>52</v>
      </c>
      <c r="AA3783" t="s">
        <v>47</v>
      </c>
      <c r="AB3783" t="s">
        <v>72</v>
      </c>
      <c r="AC3783" t="s">
        <v>49</v>
      </c>
      <c r="AE3783" t="s">
        <v>50</v>
      </c>
    </row>
    <row r="3784" spans="1:31" x14ac:dyDescent="0.3">
      <c r="A3784" s="1">
        <v>43662</v>
      </c>
      <c r="B3784" s="2">
        <v>0.3286574074074074</v>
      </c>
      <c r="C3784" t="s">
        <v>39</v>
      </c>
      <c r="D3784" t="s">
        <v>13</v>
      </c>
      <c r="E3784">
        <v>190</v>
      </c>
      <c r="F3784" t="s">
        <v>95</v>
      </c>
      <c r="G3784" t="s">
        <v>276</v>
      </c>
      <c r="H3784" t="s">
        <v>41</v>
      </c>
      <c r="K3784" t="s">
        <v>276</v>
      </c>
      <c r="L3784">
        <v>57.120696666666703</v>
      </c>
      <c r="M3784">
        <v>-7.87639666666667</v>
      </c>
      <c r="N3784" t="s">
        <v>43</v>
      </c>
      <c r="O3784" t="s">
        <v>148</v>
      </c>
      <c r="W3784">
        <v>4</v>
      </c>
      <c r="Y3784" t="s">
        <v>28</v>
      </c>
      <c r="Z3784" t="s">
        <v>52</v>
      </c>
      <c r="AA3784" t="s">
        <v>47</v>
      </c>
      <c r="AB3784" t="s">
        <v>72</v>
      </c>
      <c r="AC3784" t="s">
        <v>49</v>
      </c>
      <c r="AE3784" t="s">
        <v>50</v>
      </c>
    </row>
    <row r="3785" spans="1:31" x14ac:dyDescent="0.3">
      <c r="A3785" s="1">
        <v>43662</v>
      </c>
      <c r="B3785" s="2">
        <v>0.32937500000000003</v>
      </c>
      <c r="C3785" t="s">
        <v>39</v>
      </c>
      <c r="D3785" t="s">
        <v>13</v>
      </c>
      <c r="E3785">
        <v>190</v>
      </c>
      <c r="F3785" t="s">
        <v>95</v>
      </c>
      <c r="G3785" t="s">
        <v>276</v>
      </c>
      <c r="H3785" t="s">
        <v>41</v>
      </c>
      <c r="K3785" t="s">
        <v>276</v>
      </c>
      <c r="L3785">
        <v>57.121054999999998</v>
      </c>
      <c r="M3785">
        <v>-7.8776650000000004</v>
      </c>
      <c r="N3785" t="s">
        <v>43</v>
      </c>
      <c r="O3785" t="s">
        <v>44</v>
      </c>
      <c r="W3785">
        <v>2</v>
      </c>
      <c r="Z3785" t="s">
        <v>46</v>
      </c>
      <c r="AA3785" t="s">
        <v>47</v>
      </c>
      <c r="AB3785" t="s">
        <v>64</v>
      </c>
      <c r="AC3785" t="s">
        <v>89</v>
      </c>
      <c r="AE3785" t="s">
        <v>50</v>
      </c>
    </row>
    <row r="3786" spans="1:31" x14ac:dyDescent="0.3">
      <c r="A3786" s="1">
        <v>43662</v>
      </c>
      <c r="B3786" s="2">
        <v>0.32979166666666665</v>
      </c>
      <c r="C3786" t="s">
        <v>39</v>
      </c>
      <c r="D3786" t="s">
        <v>13</v>
      </c>
      <c r="E3786">
        <v>190</v>
      </c>
      <c r="F3786" t="s">
        <v>95</v>
      </c>
      <c r="G3786" t="s">
        <v>276</v>
      </c>
      <c r="H3786" t="s">
        <v>41</v>
      </c>
      <c r="K3786" t="s">
        <v>276</v>
      </c>
      <c r="L3786">
        <v>57.121319999999997</v>
      </c>
      <c r="M3786">
        <v>-7.8784333333333301</v>
      </c>
      <c r="N3786" t="s">
        <v>43</v>
      </c>
      <c r="O3786" t="s">
        <v>170</v>
      </c>
      <c r="W3786">
        <v>14</v>
      </c>
      <c r="Y3786" t="s">
        <v>28</v>
      </c>
      <c r="Z3786" t="s">
        <v>52</v>
      </c>
      <c r="AA3786" t="s">
        <v>47</v>
      </c>
      <c r="AB3786" t="s">
        <v>72</v>
      </c>
      <c r="AC3786" t="s">
        <v>49</v>
      </c>
      <c r="AE3786" t="s">
        <v>50</v>
      </c>
    </row>
    <row r="3787" spans="1:31" x14ac:dyDescent="0.3">
      <c r="A3787" s="1">
        <v>43662</v>
      </c>
      <c r="B3787" s="2">
        <v>0.33371527777777782</v>
      </c>
      <c r="C3787" t="s">
        <v>39</v>
      </c>
      <c r="D3787" t="s">
        <v>13</v>
      </c>
      <c r="E3787">
        <v>190</v>
      </c>
      <c r="F3787" t="s">
        <v>95</v>
      </c>
      <c r="G3787" t="s">
        <v>276</v>
      </c>
      <c r="H3787" t="s">
        <v>41</v>
      </c>
      <c r="K3787" t="s">
        <v>276</v>
      </c>
      <c r="L3787">
        <v>57.123460000000001</v>
      </c>
      <c r="M3787">
        <v>-7.88489166666667</v>
      </c>
      <c r="N3787" t="s">
        <v>43</v>
      </c>
      <c r="O3787" t="s">
        <v>44</v>
      </c>
      <c r="W3787">
        <v>5</v>
      </c>
      <c r="Z3787" t="s">
        <v>46</v>
      </c>
      <c r="AA3787" t="s">
        <v>47</v>
      </c>
      <c r="AB3787" t="s">
        <v>64</v>
      </c>
      <c r="AC3787" t="s">
        <v>89</v>
      </c>
      <c r="AE3787" t="s">
        <v>50</v>
      </c>
    </row>
    <row r="3788" spans="1:31" x14ac:dyDescent="0.3">
      <c r="A3788" s="1">
        <v>43662</v>
      </c>
      <c r="B3788" s="2">
        <v>0.33391203703703703</v>
      </c>
      <c r="C3788" t="s">
        <v>39</v>
      </c>
      <c r="D3788" t="s">
        <v>13</v>
      </c>
      <c r="E3788">
        <v>190</v>
      </c>
      <c r="F3788" t="s">
        <v>95</v>
      </c>
      <c r="G3788" t="s">
        <v>276</v>
      </c>
      <c r="H3788" t="s">
        <v>41</v>
      </c>
      <c r="K3788" t="s">
        <v>276</v>
      </c>
      <c r="L3788">
        <v>57.123480000000001</v>
      </c>
      <c r="M3788">
        <v>-7.8850333333333298</v>
      </c>
      <c r="N3788" t="s">
        <v>43</v>
      </c>
      <c r="O3788" t="s">
        <v>54</v>
      </c>
      <c r="W3788">
        <v>2</v>
      </c>
      <c r="Y3788" t="s">
        <v>28</v>
      </c>
      <c r="Z3788" t="s">
        <v>52</v>
      </c>
      <c r="AA3788" t="s">
        <v>47</v>
      </c>
      <c r="AB3788" t="s">
        <v>64</v>
      </c>
      <c r="AC3788" t="s">
        <v>89</v>
      </c>
      <c r="AE3788" t="s">
        <v>50</v>
      </c>
    </row>
    <row r="3789" spans="1:31" x14ac:dyDescent="0.3">
      <c r="A3789" s="1">
        <v>43662</v>
      </c>
      <c r="B3789" s="2">
        <v>0.33607638888888891</v>
      </c>
      <c r="C3789" t="s">
        <v>39</v>
      </c>
      <c r="D3789" t="s">
        <v>13</v>
      </c>
      <c r="E3789">
        <v>190</v>
      </c>
      <c r="F3789" t="s">
        <v>95</v>
      </c>
      <c r="G3789" t="s">
        <v>276</v>
      </c>
      <c r="H3789" t="s">
        <v>41</v>
      </c>
      <c r="K3789" t="s">
        <v>276</v>
      </c>
      <c r="L3789">
        <v>57.122513333333302</v>
      </c>
      <c r="M3789">
        <v>-7.8796966666666703</v>
      </c>
      <c r="N3789" t="s">
        <v>43</v>
      </c>
      <c r="O3789" t="s">
        <v>100</v>
      </c>
      <c r="W3789">
        <v>1</v>
      </c>
      <c r="Y3789" t="s">
        <v>28</v>
      </c>
      <c r="Z3789" t="s">
        <v>52</v>
      </c>
      <c r="AA3789" t="s">
        <v>47</v>
      </c>
      <c r="AB3789" t="s">
        <v>56</v>
      </c>
      <c r="AC3789" t="s">
        <v>49</v>
      </c>
      <c r="AE3789" t="s">
        <v>50</v>
      </c>
    </row>
    <row r="3790" spans="1:31" x14ac:dyDescent="0.3">
      <c r="A3790" s="1">
        <v>43662</v>
      </c>
      <c r="B3790" s="2">
        <v>0.70190972222222225</v>
      </c>
      <c r="C3790" t="s">
        <v>39</v>
      </c>
      <c r="D3790" t="s">
        <v>13</v>
      </c>
      <c r="E3790">
        <v>194</v>
      </c>
      <c r="F3790" t="s">
        <v>40</v>
      </c>
      <c r="G3790" t="s">
        <v>276</v>
      </c>
      <c r="H3790" t="s">
        <v>41</v>
      </c>
      <c r="I3790">
        <v>300</v>
      </c>
      <c r="J3790" t="s">
        <v>42</v>
      </c>
      <c r="K3790" t="s">
        <v>276</v>
      </c>
      <c r="L3790">
        <v>57.364296666666696</v>
      </c>
      <c r="M3790">
        <v>-9.4576283333333304</v>
      </c>
      <c r="N3790" t="s">
        <v>129</v>
      </c>
      <c r="O3790" t="s">
        <v>118</v>
      </c>
      <c r="W3790">
        <v>4</v>
      </c>
      <c r="Y3790" t="s">
        <v>28</v>
      </c>
      <c r="Z3790" t="s">
        <v>52</v>
      </c>
      <c r="AA3790" t="s">
        <v>47</v>
      </c>
      <c r="AB3790" t="s">
        <v>72</v>
      </c>
      <c r="AE3790" t="s">
        <v>57</v>
      </c>
    </row>
    <row r="3791" spans="1:31" x14ac:dyDescent="0.3">
      <c r="A3791" s="1">
        <v>43662</v>
      </c>
      <c r="B3791" s="2">
        <v>0.70204861111111105</v>
      </c>
      <c r="C3791" t="s">
        <v>39</v>
      </c>
      <c r="D3791" t="s">
        <v>13</v>
      </c>
      <c r="E3791">
        <v>194</v>
      </c>
      <c r="F3791" t="s">
        <v>40</v>
      </c>
      <c r="G3791" t="s">
        <v>276</v>
      </c>
      <c r="H3791" t="s">
        <v>41</v>
      </c>
      <c r="I3791">
        <v>300</v>
      </c>
      <c r="J3791" t="s">
        <v>42</v>
      </c>
      <c r="K3791" t="s">
        <v>276</v>
      </c>
      <c r="L3791">
        <v>57.364278333333303</v>
      </c>
      <c r="M3791">
        <v>-9.4585833333333298</v>
      </c>
      <c r="N3791" t="s">
        <v>129</v>
      </c>
      <c r="O3791" t="s">
        <v>86</v>
      </c>
      <c r="W3791">
        <v>1</v>
      </c>
      <c r="Y3791" t="s">
        <v>28</v>
      </c>
      <c r="Z3791" t="s">
        <v>52</v>
      </c>
      <c r="AA3791" t="s">
        <v>47</v>
      </c>
      <c r="AB3791" t="s">
        <v>72</v>
      </c>
      <c r="AE3791" t="s">
        <v>50</v>
      </c>
    </row>
    <row r="3792" spans="1:31" x14ac:dyDescent="0.3">
      <c r="A3792" s="1">
        <v>43662</v>
      </c>
      <c r="B3792" s="2">
        <v>0.70269675925925934</v>
      </c>
      <c r="C3792" t="s">
        <v>39</v>
      </c>
      <c r="D3792" t="s">
        <v>13</v>
      </c>
      <c r="E3792">
        <v>194</v>
      </c>
      <c r="F3792" t="s">
        <v>40</v>
      </c>
      <c r="G3792" t="s">
        <v>276</v>
      </c>
      <c r="H3792" t="s">
        <v>41</v>
      </c>
      <c r="I3792">
        <v>300</v>
      </c>
      <c r="J3792" t="s">
        <v>42</v>
      </c>
      <c r="K3792" t="s">
        <v>276</v>
      </c>
      <c r="L3792">
        <v>57.364235000000001</v>
      </c>
      <c r="M3792">
        <v>-9.4631066666666701</v>
      </c>
      <c r="N3792" t="s">
        <v>129</v>
      </c>
      <c r="O3792" t="s">
        <v>61</v>
      </c>
      <c r="P3792">
        <v>2</v>
      </c>
      <c r="AA3792" t="s">
        <v>47</v>
      </c>
      <c r="AB3792" t="s">
        <v>53</v>
      </c>
      <c r="AE3792" t="s">
        <v>50</v>
      </c>
    </row>
    <row r="3793" spans="1:41" x14ac:dyDescent="0.3">
      <c r="A3793" s="1">
        <v>43662</v>
      </c>
      <c r="B3793" s="2">
        <v>0.7028240740740741</v>
      </c>
      <c r="C3793" t="s">
        <v>39</v>
      </c>
      <c r="D3793" t="s">
        <v>13</v>
      </c>
      <c r="E3793">
        <v>194</v>
      </c>
      <c r="F3793" t="s">
        <v>40</v>
      </c>
      <c r="G3793" t="s">
        <v>276</v>
      </c>
      <c r="H3793" t="s">
        <v>41</v>
      </c>
      <c r="I3793">
        <v>300</v>
      </c>
      <c r="J3793" t="s">
        <v>42</v>
      </c>
      <c r="K3793" t="s">
        <v>276</v>
      </c>
      <c r="L3793">
        <v>57.364201666666702</v>
      </c>
      <c r="M3793">
        <v>-9.46401</v>
      </c>
      <c r="N3793" t="s">
        <v>129</v>
      </c>
      <c r="O3793" t="s">
        <v>44</v>
      </c>
      <c r="W3793">
        <v>1</v>
      </c>
      <c r="Z3793" t="s">
        <v>46</v>
      </c>
      <c r="AA3793" t="s">
        <v>47</v>
      </c>
      <c r="AB3793" t="s">
        <v>53</v>
      </c>
      <c r="AE3793" t="s">
        <v>50</v>
      </c>
    </row>
    <row r="3794" spans="1:41" x14ac:dyDescent="0.3">
      <c r="A3794" s="1">
        <v>43662</v>
      </c>
      <c r="B3794" s="2">
        <v>0.7033449074074074</v>
      </c>
      <c r="C3794" t="s">
        <v>39</v>
      </c>
      <c r="D3794" t="s">
        <v>13</v>
      </c>
      <c r="E3794">
        <v>194</v>
      </c>
      <c r="F3794" t="s">
        <v>40</v>
      </c>
      <c r="G3794" t="s">
        <v>276</v>
      </c>
      <c r="H3794" t="s">
        <v>41</v>
      </c>
      <c r="I3794">
        <v>300</v>
      </c>
      <c r="J3794" t="s">
        <v>42</v>
      </c>
      <c r="K3794" t="s">
        <v>276</v>
      </c>
      <c r="L3794">
        <v>57.364316666666703</v>
      </c>
      <c r="M3794">
        <v>-9.4676866666666708</v>
      </c>
      <c r="N3794" t="s">
        <v>129</v>
      </c>
      <c r="O3794" t="s">
        <v>100</v>
      </c>
      <c r="W3794">
        <v>2</v>
      </c>
      <c r="Y3794" t="s">
        <v>28</v>
      </c>
      <c r="Z3794" t="s">
        <v>52</v>
      </c>
      <c r="AA3794" t="s">
        <v>47</v>
      </c>
      <c r="AB3794" t="s">
        <v>72</v>
      </c>
      <c r="AE3794" t="s">
        <v>50</v>
      </c>
    </row>
    <row r="3795" spans="1:41" x14ac:dyDescent="0.3">
      <c r="A3795" s="1">
        <v>43662</v>
      </c>
      <c r="B3795" s="2">
        <v>0.70865740740740746</v>
      </c>
      <c r="C3795" t="s">
        <v>39</v>
      </c>
      <c r="D3795" t="s">
        <v>13</v>
      </c>
      <c r="E3795">
        <v>197</v>
      </c>
      <c r="F3795" t="s">
        <v>40</v>
      </c>
      <c r="G3795" t="s">
        <v>276</v>
      </c>
      <c r="H3795" t="s">
        <v>41</v>
      </c>
      <c r="I3795">
        <v>300</v>
      </c>
      <c r="J3795" t="s">
        <v>42</v>
      </c>
      <c r="K3795" t="s">
        <v>276</v>
      </c>
      <c r="L3795">
        <v>57.385725000000001</v>
      </c>
      <c r="M3795">
        <v>-9.4787149999999993</v>
      </c>
      <c r="N3795" t="s">
        <v>102</v>
      </c>
      <c r="O3795" t="s">
        <v>176</v>
      </c>
      <c r="AF3795">
        <v>2</v>
      </c>
      <c r="AK3795">
        <v>72</v>
      </c>
      <c r="AO3795" t="s">
        <v>153</v>
      </c>
    </row>
    <row r="3796" spans="1:41" x14ac:dyDescent="0.3">
      <c r="A3796" s="1">
        <v>43662</v>
      </c>
      <c r="B3796" s="2">
        <v>0.70885416666666667</v>
      </c>
      <c r="C3796" t="s">
        <v>39</v>
      </c>
      <c r="D3796" t="s">
        <v>13</v>
      </c>
      <c r="E3796">
        <v>197</v>
      </c>
      <c r="F3796" t="s">
        <v>40</v>
      </c>
      <c r="G3796" t="s">
        <v>276</v>
      </c>
      <c r="H3796" t="s">
        <v>41</v>
      </c>
      <c r="I3796">
        <v>300</v>
      </c>
      <c r="J3796" t="s">
        <v>42</v>
      </c>
      <c r="K3796" t="s">
        <v>276</v>
      </c>
      <c r="L3796">
        <v>57.386568333333301</v>
      </c>
      <c r="M3796">
        <v>-9.4790416666666708</v>
      </c>
      <c r="N3796" t="s">
        <v>129</v>
      </c>
      <c r="O3796" t="s">
        <v>100</v>
      </c>
      <c r="W3796">
        <v>2</v>
      </c>
      <c r="Y3796" t="s">
        <v>28</v>
      </c>
      <c r="Z3796" t="s">
        <v>52</v>
      </c>
      <c r="AA3796" t="s">
        <v>47</v>
      </c>
      <c r="AB3796" t="s">
        <v>72</v>
      </c>
      <c r="AE3796" t="s">
        <v>50</v>
      </c>
      <c r="AK3796">
        <v>72</v>
      </c>
    </row>
    <row r="3797" spans="1:41" x14ac:dyDescent="0.3">
      <c r="A3797" s="1">
        <v>43662</v>
      </c>
      <c r="B3797" s="2">
        <v>0.70896990740740751</v>
      </c>
      <c r="C3797" t="s">
        <v>39</v>
      </c>
      <c r="D3797" t="s">
        <v>13</v>
      </c>
      <c r="E3797">
        <v>197</v>
      </c>
      <c r="F3797" t="s">
        <v>40</v>
      </c>
      <c r="G3797" t="s">
        <v>276</v>
      </c>
      <c r="H3797" t="s">
        <v>41</v>
      </c>
      <c r="I3797">
        <v>300</v>
      </c>
      <c r="J3797" t="s">
        <v>42</v>
      </c>
      <c r="K3797" t="s">
        <v>276</v>
      </c>
      <c r="L3797">
        <v>57.387059999999998</v>
      </c>
      <c r="M3797">
        <v>-9.4792133333333304</v>
      </c>
      <c r="N3797" t="s">
        <v>129</v>
      </c>
      <c r="O3797" t="s">
        <v>147</v>
      </c>
      <c r="W3797">
        <v>1</v>
      </c>
      <c r="Y3797" t="s">
        <v>28</v>
      </c>
      <c r="Z3797" t="s">
        <v>52</v>
      </c>
      <c r="AA3797" t="s">
        <v>47</v>
      </c>
      <c r="AB3797" t="s">
        <v>72</v>
      </c>
      <c r="AE3797" t="s">
        <v>50</v>
      </c>
      <c r="AK3797">
        <v>72</v>
      </c>
    </row>
    <row r="3798" spans="1:41" x14ac:dyDescent="0.3">
      <c r="A3798" s="1">
        <v>43662</v>
      </c>
      <c r="B3798" s="2">
        <v>0.70909722222222227</v>
      </c>
      <c r="C3798" t="s">
        <v>39</v>
      </c>
      <c r="D3798" t="s">
        <v>13</v>
      </c>
      <c r="E3798">
        <v>197</v>
      </c>
      <c r="F3798" t="s">
        <v>40</v>
      </c>
      <c r="G3798" t="s">
        <v>276</v>
      </c>
      <c r="H3798" t="s">
        <v>41</v>
      </c>
      <c r="I3798">
        <v>300</v>
      </c>
      <c r="J3798" t="s">
        <v>42</v>
      </c>
      <c r="K3798" t="s">
        <v>276</v>
      </c>
      <c r="L3798">
        <v>57.387598333333301</v>
      </c>
      <c r="M3798">
        <v>-9.4794666666666707</v>
      </c>
      <c r="N3798" t="s">
        <v>129</v>
      </c>
      <c r="O3798" t="s">
        <v>61</v>
      </c>
      <c r="P3798">
        <v>2</v>
      </c>
      <c r="AA3798" t="s">
        <v>47</v>
      </c>
      <c r="AB3798" t="s">
        <v>55</v>
      </c>
      <c r="AE3798" t="s">
        <v>50</v>
      </c>
      <c r="AK3798">
        <v>72</v>
      </c>
    </row>
    <row r="3799" spans="1:41" x14ac:dyDescent="0.3">
      <c r="A3799" s="1">
        <v>43662</v>
      </c>
      <c r="B3799" s="2">
        <v>0.70918981481481491</v>
      </c>
      <c r="C3799" t="s">
        <v>39</v>
      </c>
      <c r="D3799" t="s">
        <v>13</v>
      </c>
      <c r="E3799">
        <v>197</v>
      </c>
      <c r="F3799" t="s">
        <v>40</v>
      </c>
      <c r="G3799" t="s">
        <v>276</v>
      </c>
      <c r="H3799" t="s">
        <v>41</v>
      </c>
      <c r="I3799">
        <v>300</v>
      </c>
      <c r="J3799" t="s">
        <v>42</v>
      </c>
      <c r="K3799" t="s">
        <v>276</v>
      </c>
      <c r="L3799">
        <v>57.388041666666702</v>
      </c>
      <c r="M3799">
        <v>-9.4796316666666698</v>
      </c>
      <c r="N3799" t="s">
        <v>129</v>
      </c>
      <c r="O3799" t="s">
        <v>44</v>
      </c>
      <c r="W3799">
        <v>3</v>
      </c>
      <c r="Z3799" t="s">
        <v>46</v>
      </c>
      <c r="AA3799" t="s">
        <v>47</v>
      </c>
      <c r="AB3799" t="s">
        <v>55</v>
      </c>
      <c r="AE3799" t="s">
        <v>50</v>
      </c>
      <c r="AK3799">
        <v>72</v>
      </c>
    </row>
    <row r="3800" spans="1:41" x14ac:dyDescent="0.3">
      <c r="A3800" s="1">
        <v>43662</v>
      </c>
      <c r="B3800" s="2">
        <v>0.7163194444444444</v>
      </c>
      <c r="C3800" t="s">
        <v>39</v>
      </c>
      <c r="D3800" t="s">
        <v>13</v>
      </c>
      <c r="E3800">
        <v>197</v>
      </c>
      <c r="F3800" t="s">
        <v>40</v>
      </c>
      <c r="G3800" t="s">
        <v>276</v>
      </c>
      <c r="H3800" t="s">
        <v>41</v>
      </c>
      <c r="I3800">
        <v>300</v>
      </c>
      <c r="J3800" t="s">
        <v>42</v>
      </c>
      <c r="K3800" t="s">
        <v>276</v>
      </c>
      <c r="L3800">
        <v>57.418475000000001</v>
      </c>
      <c r="M3800">
        <v>-9.4915733333333296</v>
      </c>
      <c r="N3800" t="s">
        <v>129</v>
      </c>
      <c r="O3800" t="s">
        <v>100</v>
      </c>
      <c r="W3800">
        <v>3</v>
      </c>
      <c r="Y3800" t="s">
        <v>28</v>
      </c>
      <c r="Z3800" t="s">
        <v>52</v>
      </c>
      <c r="AA3800" t="s">
        <v>47</v>
      </c>
      <c r="AB3800" t="s">
        <v>64</v>
      </c>
      <c r="AE3800" t="s">
        <v>50</v>
      </c>
      <c r="AK3800">
        <v>72</v>
      </c>
    </row>
    <row r="3801" spans="1:41" x14ac:dyDescent="0.3">
      <c r="A3801" s="1">
        <v>43662</v>
      </c>
      <c r="B3801" s="2">
        <v>0.71642361111111119</v>
      </c>
      <c r="C3801" t="s">
        <v>39</v>
      </c>
      <c r="D3801" t="s">
        <v>13</v>
      </c>
      <c r="E3801">
        <v>197</v>
      </c>
      <c r="F3801" t="s">
        <v>40</v>
      </c>
      <c r="G3801" t="s">
        <v>276</v>
      </c>
      <c r="H3801" t="s">
        <v>41</v>
      </c>
      <c r="I3801">
        <v>300</v>
      </c>
      <c r="J3801" t="s">
        <v>42</v>
      </c>
      <c r="K3801" t="s">
        <v>276</v>
      </c>
      <c r="L3801">
        <v>57.4189133333333</v>
      </c>
      <c r="M3801">
        <v>-9.4917850000000001</v>
      </c>
      <c r="N3801" t="s">
        <v>129</v>
      </c>
      <c r="O3801" t="s">
        <v>44</v>
      </c>
      <c r="W3801">
        <v>3</v>
      </c>
      <c r="Z3801" t="s">
        <v>46</v>
      </c>
      <c r="AA3801" t="s">
        <v>47</v>
      </c>
      <c r="AB3801" t="s">
        <v>64</v>
      </c>
      <c r="AE3801" t="s">
        <v>50</v>
      </c>
      <c r="AK3801">
        <v>72</v>
      </c>
    </row>
    <row r="3802" spans="1:41" x14ac:dyDescent="0.3">
      <c r="A3802" s="1">
        <v>43662</v>
      </c>
      <c r="B3802" s="2">
        <v>0.7165625000000001</v>
      </c>
      <c r="C3802" t="s">
        <v>39</v>
      </c>
      <c r="D3802" t="s">
        <v>13</v>
      </c>
      <c r="E3802">
        <v>197</v>
      </c>
      <c r="F3802" t="s">
        <v>40</v>
      </c>
      <c r="G3802" t="s">
        <v>276</v>
      </c>
      <c r="H3802" t="s">
        <v>41</v>
      </c>
      <c r="I3802">
        <v>300</v>
      </c>
      <c r="J3802" t="s">
        <v>42</v>
      </c>
      <c r="K3802" t="s">
        <v>276</v>
      </c>
      <c r="L3802">
        <v>57.419478333333302</v>
      </c>
      <c r="M3802">
        <v>-9.4920866666666708</v>
      </c>
      <c r="N3802" t="s">
        <v>129</v>
      </c>
      <c r="O3802" t="s">
        <v>54</v>
      </c>
      <c r="W3802">
        <v>1</v>
      </c>
      <c r="Y3802" t="s">
        <v>28</v>
      </c>
      <c r="Z3802" t="s">
        <v>52</v>
      </c>
      <c r="AA3802" t="s">
        <v>47</v>
      </c>
      <c r="AB3802" t="s">
        <v>53</v>
      </c>
      <c r="AE3802" t="s">
        <v>57</v>
      </c>
      <c r="AK3802">
        <v>72</v>
      </c>
    </row>
    <row r="3803" spans="1:41" x14ac:dyDescent="0.3">
      <c r="A3803" s="1">
        <v>43662</v>
      </c>
      <c r="B3803" s="2">
        <v>0.71677083333333336</v>
      </c>
      <c r="C3803" t="s">
        <v>39</v>
      </c>
      <c r="D3803" t="s">
        <v>13</v>
      </c>
      <c r="E3803">
        <v>197</v>
      </c>
      <c r="F3803" t="s">
        <v>40</v>
      </c>
      <c r="G3803" t="s">
        <v>276</v>
      </c>
      <c r="H3803" t="s">
        <v>41</v>
      </c>
      <c r="I3803">
        <v>300</v>
      </c>
      <c r="J3803" t="s">
        <v>42</v>
      </c>
      <c r="K3803" t="s">
        <v>276</v>
      </c>
      <c r="L3803">
        <v>57.4203816666667</v>
      </c>
      <c r="M3803">
        <v>-9.4924933333333303</v>
      </c>
      <c r="N3803" t="s">
        <v>129</v>
      </c>
      <c r="O3803" t="s">
        <v>44</v>
      </c>
      <c r="W3803">
        <v>2</v>
      </c>
      <c r="Z3803" t="s">
        <v>46</v>
      </c>
      <c r="AA3803" t="s">
        <v>47</v>
      </c>
      <c r="AB3803" t="s">
        <v>53</v>
      </c>
      <c r="AE3803" t="s">
        <v>57</v>
      </c>
      <c r="AK3803">
        <v>72</v>
      </c>
    </row>
    <row r="3804" spans="1:41" x14ac:dyDescent="0.3">
      <c r="A3804" s="1">
        <v>43662</v>
      </c>
      <c r="B3804" s="2">
        <v>0.7171643518518519</v>
      </c>
      <c r="C3804" t="s">
        <v>39</v>
      </c>
      <c r="D3804" t="s">
        <v>13</v>
      </c>
      <c r="E3804">
        <v>197</v>
      </c>
      <c r="F3804" t="s">
        <v>40</v>
      </c>
      <c r="G3804" t="s">
        <v>276</v>
      </c>
      <c r="H3804" t="s">
        <v>41</v>
      </c>
      <c r="I3804">
        <v>300</v>
      </c>
      <c r="J3804" t="s">
        <v>42</v>
      </c>
      <c r="K3804" t="s">
        <v>276</v>
      </c>
      <c r="L3804">
        <v>57.421954999999997</v>
      </c>
      <c r="M3804">
        <v>-9.4932233333333294</v>
      </c>
      <c r="N3804" t="s">
        <v>129</v>
      </c>
      <c r="O3804" t="s">
        <v>44</v>
      </c>
      <c r="W3804">
        <v>4</v>
      </c>
      <c r="Z3804" t="s">
        <v>46</v>
      </c>
      <c r="AA3804" t="s">
        <v>47</v>
      </c>
      <c r="AB3804" t="s">
        <v>64</v>
      </c>
      <c r="AE3804" t="s">
        <v>50</v>
      </c>
      <c r="AK3804">
        <v>72</v>
      </c>
    </row>
    <row r="3805" spans="1:41" x14ac:dyDescent="0.3">
      <c r="A3805" s="1">
        <v>43662</v>
      </c>
      <c r="B3805" s="2">
        <v>0.71728009259259251</v>
      </c>
      <c r="C3805" t="s">
        <v>39</v>
      </c>
      <c r="D3805" t="s">
        <v>13</v>
      </c>
      <c r="E3805">
        <v>197</v>
      </c>
      <c r="F3805" t="s">
        <v>40</v>
      </c>
      <c r="G3805" t="s">
        <v>276</v>
      </c>
      <c r="H3805" t="s">
        <v>41</v>
      </c>
      <c r="I3805">
        <v>300</v>
      </c>
      <c r="J3805" t="s">
        <v>42</v>
      </c>
      <c r="K3805" t="s">
        <v>276</v>
      </c>
      <c r="L3805">
        <v>57.422436666666698</v>
      </c>
      <c r="M3805">
        <v>-9.4934466666666708</v>
      </c>
      <c r="N3805" t="s">
        <v>129</v>
      </c>
      <c r="O3805" t="s">
        <v>100</v>
      </c>
      <c r="W3805">
        <v>2</v>
      </c>
      <c r="Y3805" t="s">
        <v>28</v>
      </c>
      <c r="Z3805" t="s">
        <v>52</v>
      </c>
      <c r="AA3805" t="s">
        <v>47</v>
      </c>
      <c r="AB3805" t="s">
        <v>64</v>
      </c>
      <c r="AE3805" t="s">
        <v>57</v>
      </c>
      <c r="AK3805">
        <v>72</v>
      </c>
    </row>
    <row r="3806" spans="1:41" x14ac:dyDescent="0.3">
      <c r="A3806" s="1">
        <v>43662</v>
      </c>
      <c r="B3806" s="2">
        <v>0.71826388888888892</v>
      </c>
      <c r="C3806" t="s">
        <v>39</v>
      </c>
      <c r="D3806" t="s">
        <v>13</v>
      </c>
      <c r="E3806">
        <v>197</v>
      </c>
      <c r="F3806" t="s">
        <v>40</v>
      </c>
      <c r="G3806" t="s">
        <v>276</v>
      </c>
      <c r="H3806" t="s">
        <v>41</v>
      </c>
      <c r="I3806">
        <v>300</v>
      </c>
      <c r="J3806" t="s">
        <v>42</v>
      </c>
      <c r="K3806" t="s">
        <v>276</v>
      </c>
      <c r="L3806">
        <v>57.426541666666701</v>
      </c>
      <c r="M3806">
        <v>-9.4954499999999999</v>
      </c>
      <c r="N3806" t="s">
        <v>129</v>
      </c>
      <c r="O3806" t="s">
        <v>118</v>
      </c>
      <c r="W3806">
        <v>1</v>
      </c>
      <c r="Y3806" t="s">
        <v>28</v>
      </c>
      <c r="Z3806" t="s">
        <v>52</v>
      </c>
      <c r="AA3806" t="s">
        <v>47</v>
      </c>
      <c r="AB3806" t="s">
        <v>56</v>
      </c>
      <c r="AE3806" t="s">
        <v>50</v>
      </c>
      <c r="AK3806">
        <v>72</v>
      </c>
    </row>
    <row r="3807" spans="1:41" x14ac:dyDescent="0.3">
      <c r="A3807" s="1">
        <v>43662</v>
      </c>
      <c r="B3807" s="2">
        <v>0.71836805555555561</v>
      </c>
      <c r="C3807" t="s">
        <v>39</v>
      </c>
      <c r="D3807" t="s">
        <v>13</v>
      </c>
      <c r="E3807">
        <v>197</v>
      </c>
      <c r="F3807" t="s">
        <v>40</v>
      </c>
      <c r="G3807" t="s">
        <v>276</v>
      </c>
      <c r="H3807" t="s">
        <v>41</v>
      </c>
      <c r="I3807">
        <v>300</v>
      </c>
      <c r="J3807" t="s">
        <v>42</v>
      </c>
      <c r="K3807" t="s">
        <v>276</v>
      </c>
      <c r="L3807">
        <v>57.426988333333298</v>
      </c>
      <c r="M3807">
        <v>-9.4956449999999997</v>
      </c>
      <c r="N3807" t="s">
        <v>129</v>
      </c>
      <c r="O3807" t="s">
        <v>44</v>
      </c>
      <c r="W3807">
        <v>1</v>
      </c>
      <c r="Z3807" t="s">
        <v>46</v>
      </c>
      <c r="AA3807" t="s">
        <v>47</v>
      </c>
      <c r="AB3807" t="s">
        <v>53</v>
      </c>
      <c r="AE3807" t="s">
        <v>57</v>
      </c>
      <c r="AK3807">
        <v>72</v>
      </c>
    </row>
    <row r="3808" spans="1:41" x14ac:dyDescent="0.3">
      <c r="A3808" s="1">
        <v>43662</v>
      </c>
      <c r="B3808" s="2">
        <v>0.72079861111111121</v>
      </c>
      <c r="C3808" t="s">
        <v>39</v>
      </c>
      <c r="D3808" t="s">
        <v>13</v>
      </c>
      <c r="E3808">
        <v>197</v>
      </c>
      <c r="F3808" t="s">
        <v>40</v>
      </c>
      <c r="G3808" t="s">
        <v>276</v>
      </c>
      <c r="H3808" t="s">
        <v>41</v>
      </c>
      <c r="I3808">
        <v>300</v>
      </c>
      <c r="J3808" t="s">
        <v>42</v>
      </c>
      <c r="K3808" t="s">
        <v>276</v>
      </c>
      <c r="L3808">
        <v>57.437139999999999</v>
      </c>
      <c r="M3808">
        <v>-9.5005233333333301</v>
      </c>
      <c r="N3808" t="s">
        <v>129</v>
      </c>
      <c r="O3808" t="s">
        <v>61</v>
      </c>
      <c r="P3808">
        <v>1</v>
      </c>
      <c r="AA3808" t="s">
        <v>47</v>
      </c>
      <c r="AB3808" t="s">
        <v>56</v>
      </c>
      <c r="AE3808" t="s">
        <v>50</v>
      </c>
      <c r="AK3808">
        <v>72</v>
      </c>
    </row>
    <row r="3809" spans="1:41" x14ac:dyDescent="0.3">
      <c r="A3809" s="1">
        <v>43662</v>
      </c>
      <c r="B3809" s="2">
        <v>0.72390046296296295</v>
      </c>
      <c r="C3809" t="s">
        <v>39</v>
      </c>
      <c r="D3809" t="s">
        <v>13</v>
      </c>
      <c r="E3809">
        <v>197</v>
      </c>
      <c r="F3809" t="s">
        <v>40</v>
      </c>
      <c r="G3809" t="s">
        <v>276</v>
      </c>
      <c r="H3809" t="s">
        <v>41</v>
      </c>
      <c r="I3809">
        <v>300</v>
      </c>
      <c r="J3809" t="s">
        <v>42</v>
      </c>
      <c r="K3809" t="s">
        <v>276</v>
      </c>
      <c r="L3809">
        <v>57.450081666666698</v>
      </c>
      <c r="M3809">
        <v>-9.5066816666666707</v>
      </c>
      <c r="N3809" t="s">
        <v>129</v>
      </c>
      <c r="O3809" t="s">
        <v>113</v>
      </c>
      <c r="W3809">
        <v>1</v>
      </c>
      <c r="Y3809" t="s">
        <v>28</v>
      </c>
      <c r="Z3809" t="s">
        <v>52</v>
      </c>
      <c r="AA3809" t="s">
        <v>47</v>
      </c>
      <c r="AB3809" t="s">
        <v>55</v>
      </c>
      <c r="AE3809" t="s">
        <v>50</v>
      </c>
      <c r="AK3809">
        <v>72</v>
      </c>
    </row>
    <row r="3810" spans="1:41" x14ac:dyDescent="0.3">
      <c r="A3810" s="1">
        <v>43662</v>
      </c>
      <c r="B3810" s="2">
        <v>0.72401620370370379</v>
      </c>
      <c r="C3810" t="s">
        <v>39</v>
      </c>
      <c r="D3810" t="s">
        <v>13</v>
      </c>
      <c r="E3810">
        <v>197</v>
      </c>
      <c r="F3810" t="s">
        <v>40</v>
      </c>
      <c r="G3810" t="s">
        <v>276</v>
      </c>
      <c r="H3810" t="s">
        <v>41</v>
      </c>
      <c r="I3810">
        <v>300</v>
      </c>
      <c r="J3810" t="s">
        <v>42</v>
      </c>
      <c r="K3810" t="s">
        <v>276</v>
      </c>
      <c r="L3810">
        <v>57.450566666666703</v>
      </c>
      <c r="M3810">
        <v>-9.5069199999999991</v>
      </c>
      <c r="N3810" t="s">
        <v>129</v>
      </c>
      <c r="O3810" t="s">
        <v>61</v>
      </c>
      <c r="P3810">
        <v>2</v>
      </c>
      <c r="AA3810" t="s">
        <v>47</v>
      </c>
      <c r="AB3810" t="s">
        <v>55</v>
      </c>
      <c r="AE3810" t="s">
        <v>50</v>
      </c>
      <c r="AK3810">
        <v>72</v>
      </c>
    </row>
    <row r="3811" spans="1:41" x14ac:dyDescent="0.3">
      <c r="A3811" s="1">
        <v>43662</v>
      </c>
      <c r="B3811" s="2">
        <v>0.72653935185185192</v>
      </c>
      <c r="C3811" t="s">
        <v>39</v>
      </c>
      <c r="D3811" t="s">
        <v>13</v>
      </c>
      <c r="E3811">
        <v>197</v>
      </c>
      <c r="F3811" t="s">
        <v>40</v>
      </c>
      <c r="G3811" t="s">
        <v>276</v>
      </c>
      <c r="H3811" t="s">
        <v>41</v>
      </c>
      <c r="I3811">
        <v>300</v>
      </c>
      <c r="J3811" t="s">
        <v>42</v>
      </c>
      <c r="K3811" t="s">
        <v>276</v>
      </c>
      <c r="L3811">
        <v>57.461058333333298</v>
      </c>
      <c r="M3811">
        <v>-9.5119533333333308</v>
      </c>
      <c r="N3811" t="s">
        <v>129</v>
      </c>
      <c r="O3811" t="s">
        <v>118</v>
      </c>
      <c r="W3811">
        <v>1</v>
      </c>
      <c r="Y3811" t="s">
        <v>28</v>
      </c>
      <c r="Z3811" t="s">
        <v>52</v>
      </c>
      <c r="AA3811" t="s">
        <v>47</v>
      </c>
      <c r="AB3811" t="s">
        <v>72</v>
      </c>
      <c r="AE3811" t="s">
        <v>50</v>
      </c>
      <c r="AK3811">
        <v>72</v>
      </c>
    </row>
    <row r="3812" spans="1:41" x14ac:dyDescent="0.3">
      <c r="A3812" s="1">
        <v>43662</v>
      </c>
      <c r="B3812" s="2">
        <v>0.72664351851851849</v>
      </c>
      <c r="C3812" t="s">
        <v>39</v>
      </c>
      <c r="D3812" t="s">
        <v>13</v>
      </c>
      <c r="E3812">
        <v>197</v>
      </c>
      <c r="F3812" t="s">
        <v>40</v>
      </c>
      <c r="G3812" t="s">
        <v>276</v>
      </c>
      <c r="H3812" t="s">
        <v>41</v>
      </c>
      <c r="I3812">
        <v>300</v>
      </c>
      <c r="J3812" t="s">
        <v>42</v>
      </c>
      <c r="K3812" t="s">
        <v>276</v>
      </c>
      <c r="L3812">
        <v>57.461553333333299</v>
      </c>
      <c r="M3812">
        <v>-9.5122016666666696</v>
      </c>
      <c r="N3812" t="s">
        <v>129</v>
      </c>
      <c r="O3812" t="s">
        <v>54</v>
      </c>
      <c r="W3812">
        <v>2</v>
      </c>
      <c r="Y3812" t="s">
        <v>28</v>
      </c>
      <c r="Z3812" t="s">
        <v>52</v>
      </c>
      <c r="AA3812" t="s">
        <v>47</v>
      </c>
      <c r="AB3812" t="s">
        <v>72</v>
      </c>
      <c r="AE3812" t="s">
        <v>50</v>
      </c>
      <c r="AK3812">
        <v>72</v>
      </c>
    </row>
    <row r="3813" spans="1:41" x14ac:dyDescent="0.3">
      <c r="A3813" s="1">
        <v>43662</v>
      </c>
      <c r="B3813" s="2">
        <v>0.73578703703703707</v>
      </c>
      <c r="C3813" t="s">
        <v>39</v>
      </c>
      <c r="D3813" t="s">
        <v>13</v>
      </c>
      <c r="E3813">
        <v>197</v>
      </c>
      <c r="F3813" t="s">
        <v>40</v>
      </c>
      <c r="G3813" t="s">
        <v>276</v>
      </c>
      <c r="H3813" t="s">
        <v>41</v>
      </c>
      <c r="I3813">
        <v>300</v>
      </c>
      <c r="J3813" t="s">
        <v>42</v>
      </c>
      <c r="K3813" t="s">
        <v>276</v>
      </c>
      <c r="L3813">
        <v>57.499868333333303</v>
      </c>
      <c r="M3813">
        <v>-9.5305766666666702</v>
      </c>
      <c r="N3813" t="s">
        <v>129</v>
      </c>
      <c r="O3813" t="s">
        <v>61</v>
      </c>
      <c r="P3813">
        <v>4</v>
      </c>
      <c r="AA3813" t="s">
        <v>47</v>
      </c>
      <c r="AB3813" t="s">
        <v>64</v>
      </c>
      <c r="AE3813" t="s">
        <v>50</v>
      </c>
      <c r="AK3813">
        <v>72</v>
      </c>
    </row>
    <row r="3814" spans="1:41" x14ac:dyDescent="0.3">
      <c r="A3814" s="1">
        <v>43662</v>
      </c>
      <c r="B3814" s="2">
        <v>0.73625000000000007</v>
      </c>
      <c r="C3814" t="s">
        <v>39</v>
      </c>
      <c r="D3814" t="s">
        <v>13</v>
      </c>
      <c r="E3814">
        <v>197</v>
      </c>
      <c r="F3814" t="s">
        <v>40</v>
      </c>
      <c r="G3814" t="s">
        <v>276</v>
      </c>
      <c r="H3814" t="s">
        <v>41</v>
      </c>
      <c r="I3814">
        <v>300</v>
      </c>
      <c r="J3814" t="s">
        <v>42</v>
      </c>
      <c r="K3814" t="s">
        <v>276</v>
      </c>
      <c r="L3814">
        <v>57.501829999999998</v>
      </c>
      <c r="M3814">
        <v>-9.5314216666666702</v>
      </c>
      <c r="N3814" t="s">
        <v>102</v>
      </c>
      <c r="O3814" t="s">
        <v>169</v>
      </c>
      <c r="AF3814">
        <v>5</v>
      </c>
      <c r="AK3814">
        <v>85</v>
      </c>
      <c r="AO3814" t="s">
        <v>153</v>
      </c>
    </row>
    <row r="3815" spans="1:41" x14ac:dyDescent="0.3">
      <c r="A3815" s="1">
        <v>43662</v>
      </c>
      <c r="B3815" s="2">
        <v>0.73641203703703706</v>
      </c>
      <c r="C3815" t="s">
        <v>39</v>
      </c>
      <c r="D3815" t="s">
        <v>13</v>
      </c>
      <c r="E3815">
        <v>197</v>
      </c>
      <c r="F3815" t="s">
        <v>40</v>
      </c>
      <c r="G3815" t="s">
        <v>276</v>
      </c>
      <c r="H3815" t="s">
        <v>41</v>
      </c>
      <c r="I3815">
        <v>300</v>
      </c>
      <c r="J3815" t="s">
        <v>42</v>
      </c>
      <c r="K3815" t="s">
        <v>276</v>
      </c>
      <c r="L3815">
        <v>57.502508333333303</v>
      </c>
      <c r="M3815">
        <v>-9.5317849999999993</v>
      </c>
      <c r="N3815" t="s">
        <v>129</v>
      </c>
      <c r="O3815" t="s">
        <v>44</v>
      </c>
      <c r="W3815">
        <v>3</v>
      </c>
      <c r="Z3815" t="s">
        <v>46</v>
      </c>
      <c r="AA3815" t="s">
        <v>47</v>
      </c>
      <c r="AB3815" t="s">
        <v>64</v>
      </c>
      <c r="AE3815" t="s">
        <v>50</v>
      </c>
      <c r="AK3815">
        <v>85</v>
      </c>
    </row>
    <row r="3816" spans="1:41" x14ac:dyDescent="0.3">
      <c r="A3816" s="1">
        <v>43662</v>
      </c>
      <c r="B3816" s="2">
        <v>0.73651620370370363</v>
      </c>
      <c r="C3816" t="s">
        <v>39</v>
      </c>
      <c r="D3816" t="s">
        <v>13</v>
      </c>
      <c r="E3816">
        <v>197</v>
      </c>
      <c r="F3816" t="s">
        <v>40</v>
      </c>
      <c r="G3816" t="s">
        <v>276</v>
      </c>
      <c r="H3816" t="s">
        <v>41</v>
      </c>
      <c r="I3816">
        <v>300</v>
      </c>
      <c r="J3816" t="s">
        <v>42</v>
      </c>
      <c r="K3816" t="s">
        <v>276</v>
      </c>
      <c r="L3816">
        <v>57.502946666666702</v>
      </c>
      <c r="M3816">
        <v>-9.5320216666666706</v>
      </c>
      <c r="N3816" t="s">
        <v>129</v>
      </c>
      <c r="O3816" t="s">
        <v>100</v>
      </c>
      <c r="W3816">
        <v>2</v>
      </c>
      <c r="Y3816" t="s">
        <v>28</v>
      </c>
      <c r="Z3816" t="s">
        <v>52</v>
      </c>
      <c r="AA3816" t="s">
        <v>47</v>
      </c>
      <c r="AB3816" t="s">
        <v>64</v>
      </c>
      <c r="AE3816" t="s">
        <v>50</v>
      </c>
      <c r="AK3816">
        <v>85</v>
      </c>
    </row>
    <row r="3817" spans="1:41" x14ac:dyDescent="0.3">
      <c r="A3817" s="1">
        <v>43662</v>
      </c>
      <c r="B3817" s="2">
        <v>0.74077546296296293</v>
      </c>
      <c r="C3817" t="s">
        <v>39</v>
      </c>
      <c r="D3817" t="s">
        <v>13</v>
      </c>
      <c r="E3817">
        <v>197</v>
      </c>
      <c r="F3817" t="s">
        <v>40</v>
      </c>
      <c r="G3817" t="s">
        <v>276</v>
      </c>
      <c r="H3817" t="s">
        <v>41</v>
      </c>
      <c r="I3817">
        <v>300</v>
      </c>
      <c r="J3817" t="s">
        <v>42</v>
      </c>
      <c r="K3817" t="s">
        <v>276</v>
      </c>
      <c r="L3817">
        <v>57.5206983333333</v>
      </c>
      <c r="M3817">
        <v>-9.5405866666666697</v>
      </c>
      <c r="N3817" t="s">
        <v>129</v>
      </c>
      <c r="O3817" t="s">
        <v>100</v>
      </c>
      <c r="W3817">
        <v>5</v>
      </c>
      <c r="Y3817" t="s">
        <v>28</v>
      </c>
      <c r="Z3817" t="s">
        <v>52</v>
      </c>
      <c r="AA3817" t="s">
        <v>47</v>
      </c>
      <c r="AB3817" t="s">
        <v>64</v>
      </c>
      <c r="AE3817" t="s">
        <v>50</v>
      </c>
      <c r="AK3817">
        <v>85</v>
      </c>
    </row>
    <row r="3818" spans="1:41" x14ac:dyDescent="0.3">
      <c r="A3818" s="1">
        <v>43662</v>
      </c>
      <c r="B3818" s="2">
        <v>0.74091435185185184</v>
      </c>
      <c r="C3818" t="s">
        <v>39</v>
      </c>
      <c r="D3818" t="s">
        <v>13</v>
      </c>
      <c r="E3818">
        <v>197</v>
      </c>
      <c r="F3818" t="s">
        <v>40</v>
      </c>
      <c r="G3818" t="s">
        <v>276</v>
      </c>
      <c r="H3818" t="s">
        <v>41</v>
      </c>
      <c r="I3818">
        <v>300</v>
      </c>
      <c r="J3818" t="s">
        <v>42</v>
      </c>
      <c r="K3818" t="s">
        <v>276</v>
      </c>
      <c r="L3818">
        <v>57.521304999999998</v>
      </c>
      <c r="M3818">
        <v>-9.5408299999999997</v>
      </c>
      <c r="N3818" t="s">
        <v>129</v>
      </c>
      <c r="O3818" t="s">
        <v>61</v>
      </c>
      <c r="P3818">
        <v>4</v>
      </c>
      <c r="AA3818" t="s">
        <v>47</v>
      </c>
      <c r="AB3818" t="s">
        <v>64</v>
      </c>
      <c r="AE3818" t="s">
        <v>50</v>
      </c>
      <c r="AK3818">
        <v>85</v>
      </c>
    </row>
    <row r="3819" spans="1:41" x14ac:dyDescent="0.3">
      <c r="A3819" s="1">
        <v>43662</v>
      </c>
      <c r="B3819" s="2">
        <v>0.74449074074074073</v>
      </c>
      <c r="C3819" t="s">
        <v>39</v>
      </c>
      <c r="D3819" t="s">
        <v>13</v>
      </c>
      <c r="E3819">
        <v>197</v>
      </c>
      <c r="F3819" t="s">
        <v>40</v>
      </c>
      <c r="G3819" t="s">
        <v>276</v>
      </c>
      <c r="H3819" t="s">
        <v>41</v>
      </c>
      <c r="I3819">
        <v>300</v>
      </c>
      <c r="J3819" t="s">
        <v>42</v>
      </c>
      <c r="K3819" t="s">
        <v>276</v>
      </c>
      <c r="L3819">
        <v>57.536381666666699</v>
      </c>
      <c r="M3819">
        <v>-9.5474833333333304</v>
      </c>
      <c r="N3819" t="s">
        <v>129</v>
      </c>
      <c r="O3819" t="s">
        <v>100</v>
      </c>
      <c r="W3819">
        <v>35</v>
      </c>
      <c r="Y3819" t="s">
        <v>28</v>
      </c>
      <c r="Z3819" t="s">
        <v>52</v>
      </c>
      <c r="AA3819" t="s">
        <v>107</v>
      </c>
      <c r="AE3819" t="s">
        <v>50</v>
      </c>
      <c r="AK3819">
        <v>85</v>
      </c>
    </row>
    <row r="3820" spans="1:41" x14ac:dyDescent="0.3">
      <c r="A3820" s="1">
        <v>43662</v>
      </c>
      <c r="B3820" s="2">
        <v>0.7446180555555556</v>
      </c>
      <c r="C3820" t="s">
        <v>39</v>
      </c>
      <c r="D3820" t="s">
        <v>13</v>
      </c>
      <c r="E3820">
        <v>197</v>
      </c>
      <c r="F3820" t="s">
        <v>40</v>
      </c>
      <c r="G3820" t="s">
        <v>276</v>
      </c>
      <c r="H3820" t="s">
        <v>41</v>
      </c>
      <c r="I3820">
        <v>300</v>
      </c>
      <c r="J3820" t="s">
        <v>42</v>
      </c>
      <c r="K3820" t="s">
        <v>276</v>
      </c>
      <c r="L3820">
        <v>57.5369216666667</v>
      </c>
      <c r="M3820">
        <v>-9.5477299999999996</v>
      </c>
      <c r="N3820" t="s">
        <v>129</v>
      </c>
      <c r="O3820" t="s">
        <v>123</v>
      </c>
      <c r="W3820">
        <v>1</v>
      </c>
      <c r="Y3820" t="s">
        <v>90</v>
      </c>
      <c r="Z3820" t="s">
        <v>63</v>
      </c>
      <c r="AA3820" t="s">
        <v>107</v>
      </c>
      <c r="AE3820" t="s">
        <v>50</v>
      </c>
      <c r="AK3820">
        <v>85</v>
      </c>
    </row>
    <row r="3821" spans="1:41" x14ac:dyDescent="0.3">
      <c r="A3821" s="1">
        <v>43662</v>
      </c>
      <c r="B3821" s="2">
        <v>0.74474537037037036</v>
      </c>
      <c r="C3821" t="s">
        <v>39</v>
      </c>
      <c r="D3821" t="s">
        <v>13</v>
      </c>
      <c r="E3821">
        <v>197</v>
      </c>
      <c r="F3821" t="s">
        <v>40</v>
      </c>
      <c r="G3821" t="s">
        <v>276</v>
      </c>
      <c r="H3821" t="s">
        <v>41</v>
      </c>
      <c r="I3821">
        <v>300</v>
      </c>
      <c r="J3821" t="s">
        <v>42</v>
      </c>
      <c r="K3821" t="s">
        <v>276</v>
      </c>
      <c r="L3821">
        <v>57.537461666666701</v>
      </c>
      <c r="M3821">
        <v>-9.5479599999999998</v>
      </c>
      <c r="N3821" t="s">
        <v>129</v>
      </c>
      <c r="O3821" t="s">
        <v>61</v>
      </c>
      <c r="P3821">
        <v>2</v>
      </c>
      <c r="AA3821" t="s">
        <v>47</v>
      </c>
      <c r="AB3821" t="s">
        <v>64</v>
      </c>
      <c r="AE3821" t="s">
        <v>50</v>
      </c>
      <c r="AK3821">
        <v>85</v>
      </c>
    </row>
    <row r="3822" spans="1:41" x14ac:dyDescent="0.3">
      <c r="A3822" s="1">
        <v>43662</v>
      </c>
      <c r="B3822" s="2">
        <v>0.74707175925925917</v>
      </c>
      <c r="C3822" t="s">
        <v>39</v>
      </c>
      <c r="D3822" t="s">
        <v>13</v>
      </c>
      <c r="E3822">
        <v>197</v>
      </c>
      <c r="F3822" t="s">
        <v>40</v>
      </c>
      <c r="G3822" t="s">
        <v>276</v>
      </c>
      <c r="H3822" t="s">
        <v>41</v>
      </c>
      <c r="I3822">
        <v>300</v>
      </c>
      <c r="J3822" t="s">
        <v>42</v>
      </c>
      <c r="K3822" t="s">
        <v>276</v>
      </c>
      <c r="L3822">
        <v>57.547220000000003</v>
      </c>
      <c r="M3822">
        <v>-9.5522799999999997</v>
      </c>
      <c r="N3822" t="s">
        <v>129</v>
      </c>
      <c r="O3822" t="s">
        <v>118</v>
      </c>
      <c r="W3822">
        <v>3</v>
      </c>
      <c r="Y3822" t="s">
        <v>28</v>
      </c>
      <c r="Z3822" t="s">
        <v>52</v>
      </c>
      <c r="AA3822" t="s">
        <v>47</v>
      </c>
      <c r="AB3822" t="s">
        <v>53</v>
      </c>
      <c r="AE3822" t="s">
        <v>50</v>
      </c>
      <c r="AK3822">
        <v>85</v>
      </c>
    </row>
    <row r="3823" spans="1:41" x14ac:dyDescent="0.3">
      <c r="A3823" s="1">
        <v>43662</v>
      </c>
      <c r="B3823" s="2">
        <v>0.74717592592592597</v>
      </c>
      <c r="C3823" t="s">
        <v>39</v>
      </c>
      <c r="D3823" t="s">
        <v>13</v>
      </c>
      <c r="E3823">
        <v>197</v>
      </c>
      <c r="F3823" t="s">
        <v>40</v>
      </c>
      <c r="G3823" t="s">
        <v>276</v>
      </c>
      <c r="H3823" t="s">
        <v>41</v>
      </c>
      <c r="I3823">
        <v>300</v>
      </c>
      <c r="J3823" t="s">
        <v>42</v>
      </c>
      <c r="K3823" t="s">
        <v>276</v>
      </c>
      <c r="L3823">
        <v>57.547665000000002</v>
      </c>
      <c r="M3823">
        <v>-9.5524749999999994</v>
      </c>
      <c r="N3823" t="s">
        <v>129</v>
      </c>
      <c r="O3823" t="s">
        <v>61</v>
      </c>
      <c r="P3823">
        <v>1</v>
      </c>
      <c r="AA3823" t="s">
        <v>47</v>
      </c>
      <c r="AB3823" t="s">
        <v>64</v>
      </c>
      <c r="AE3823" t="s">
        <v>50</v>
      </c>
      <c r="AK3823">
        <v>85</v>
      </c>
    </row>
    <row r="3824" spans="1:41" x14ac:dyDescent="0.3">
      <c r="A3824" s="1">
        <v>43662</v>
      </c>
      <c r="B3824" s="2">
        <v>0.75100694444444438</v>
      </c>
      <c r="C3824" t="s">
        <v>39</v>
      </c>
      <c r="D3824" t="s">
        <v>13</v>
      </c>
      <c r="E3824">
        <v>197</v>
      </c>
      <c r="F3824" t="s">
        <v>40</v>
      </c>
      <c r="G3824" t="s">
        <v>276</v>
      </c>
      <c r="H3824" t="s">
        <v>41</v>
      </c>
      <c r="I3824">
        <v>300</v>
      </c>
      <c r="J3824" t="s">
        <v>42</v>
      </c>
      <c r="K3824" t="s">
        <v>276</v>
      </c>
      <c r="L3824">
        <v>57.563818333333302</v>
      </c>
      <c r="M3824">
        <v>-9.5591016666666704</v>
      </c>
      <c r="N3824" t="s">
        <v>129</v>
      </c>
      <c r="O3824" t="s">
        <v>148</v>
      </c>
      <c r="W3824">
        <v>2</v>
      </c>
      <c r="Y3824" t="s">
        <v>28</v>
      </c>
      <c r="Z3824" t="s">
        <v>52</v>
      </c>
      <c r="AA3824" t="s">
        <v>47</v>
      </c>
      <c r="AB3824" t="s">
        <v>72</v>
      </c>
      <c r="AE3824" t="s">
        <v>50</v>
      </c>
      <c r="AK3824">
        <v>85</v>
      </c>
    </row>
    <row r="3825" spans="1:41" x14ac:dyDescent="0.3">
      <c r="A3825" s="1">
        <v>43662</v>
      </c>
      <c r="B3825" s="2">
        <v>0.75152777777777768</v>
      </c>
      <c r="C3825" t="s">
        <v>39</v>
      </c>
      <c r="D3825" t="s">
        <v>13</v>
      </c>
      <c r="E3825">
        <v>197</v>
      </c>
      <c r="F3825" t="s">
        <v>40</v>
      </c>
      <c r="G3825" t="s">
        <v>276</v>
      </c>
      <c r="H3825" t="s">
        <v>41</v>
      </c>
      <c r="I3825">
        <v>300</v>
      </c>
      <c r="J3825" t="s">
        <v>42</v>
      </c>
      <c r="K3825" t="s">
        <v>276</v>
      </c>
      <c r="L3825">
        <v>57.565988333333301</v>
      </c>
      <c r="M3825">
        <v>-9.5600266666666691</v>
      </c>
      <c r="N3825" t="s">
        <v>102</v>
      </c>
      <c r="O3825" t="s">
        <v>179</v>
      </c>
      <c r="AF3825">
        <v>3</v>
      </c>
      <c r="AK3825">
        <v>84</v>
      </c>
      <c r="AO3825" t="s">
        <v>151</v>
      </c>
    </row>
    <row r="3826" spans="1:41" x14ac:dyDescent="0.3">
      <c r="A3826" s="1">
        <v>43662</v>
      </c>
      <c r="B3826" s="2">
        <v>0.75387731481481479</v>
      </c>
      <c r="C3826" t="s">
        <v>39</v>
      </c>
      <c r="D3826" t="s">
        <v>13</v>
      </c>
      <c r="E3826">
        <v>197</v>
      </c>
      <c r="F3826" t="s">
        <v>40</v>
      </c>
      <c r="G3826" t="s">
        <v>276</v>
      </c>
      <c r="H3826" t="s">
        <v>41</v>
      </c>
      <c r="I3826">
        <v>300</v>
      </c>
      <c r="J3826" t="s">
        <v>42</v>
      </c>
      <c r="K3826" t="s">
        <v>276</v>
      </c>
      <c r="L3826">
        <v>57.575983333333298</v>
      </c>
      <c r="M3826">
        <v>-9.5641916666666695</v>
      </c>
      <c r="N3826" t="s">
        <v>129</v>
      </c>
      <c r="O3826" t="s">
        <v>118</v>
      </c>
      <c r="W3826">
        <v>2</v>
      </c>
      <c r="Y3826" t="s">
        <v>28</v>
      </c>
      <c r="Z3826" t="s">
        <v>52</v>
      </c>
      <c r="AA3826" t="s">
        <v>47</v>
      </c>
      <c r="AB3826" t="s">
        <v>56</v>
      </c>
      <c r="AE3826" t="s">
        <v>50</v>
      </c>
      <c r="AK3826">
        <v>84</v>
      </c>
    </row>
    <row r="3827" spans="1:41" x14ac:dyDescent="0.3">
      <c r="A3827" s="1">
        <v>43662</v>
      </c>
      <c r="B3827" s="2">
        <v>0.75981481481481483</v>
      </c>
      <c r="C3827" t="s">
        <v>39</v>
      </c>
      <c r="D3827" t="s">
        <v>13</v>
      </c>
      <c r="E3827">
        <v>197</v>
      </c>
      <c r="F3827" t="s">
        <v>40</v>
      </c>
      <c r="G3827" t="s">
        <v>276</v>
      </c>
      <c r="H3827" t="s">
        <v>41</v>
      </c>
      <c r="I3827">
        <v>300</v>
      </c>
      <c r="J3827" t="s">
        <v>42</v>
      </c>
      <c r="K3827" t="s">
        <v>276</v>
      </c>
      <c r="L3827">
        <v>57.600893333333303</v>
      </c>
      <c r="M3827">
        <v>-9.5757183333333291</v>
      </c>
      <c r="N3827" t="s">
        <v>129</v>
      </c>
      <c r="O3827" t="s">
        <v>180</v>
      </c>
      <c r="W3827">
        <v>1</v>
      </c>
      <c r="Y3827" t="s">
        <v>28</v>
      </c>
      <c r="Z3827" t="s">
        <v>52</v>
      </c>
      <c r="AA3827" t="s">
        <v>47</v>
      </c>
      <c r="AB3827" t="s">
        <v>53</v>
      </c>
      <c r="AE3827" t="s">
        <v>50</v>
      </c>
      <c r="AK3827">
        <v>84</v>
      </c>
    </row>
    <row r="3828" spans="1:41" x14ac:dyDescent="0.3">
      <c r="A3828" s="1">
        <v>43662</v>
      </c>
      <c r="B3828" s="2">
        <v>0.56236111111111109</v>
      </c>
      <c r="C3828" t="s">
        <v>39</v>
      </c>
      <c r="D3828" t="s">
        <v>13</v>
      </c>
      <c r="E3828">
        <v>1920</v>
      </c>
      <c r="F3828" t="s">
        <v>40</v>
      </c>
      <c r="G3828" t="s">
        <v>276</v>
      </c>
      <c r="H3828" t="s">
        <v>41</v>
      </c>
      <c r="I3828">
        <v>300</v>
      </c>
      <c r="J3828" t="s">
        <v>42</v>
      </c>
      <c r="K3828" t="s">
        <v>276</v>
      </c>
      <c r="L3828">
        <v>57.3658133333333</v>
      </c>
      <c r="M3828">
        <v>-8.6119216666666691</v>
      </c>
      <c r="N3828" t="s">
        <v>43</v>
      </c>
      <c r="O3828" t="s">
        <v>147</v>
      </c>
      <c r="W3828">
        <v>1</v>
      </c>
      <c r="Y3828" t="s">
        <v>28</v>
      </c>
      <c r="Z3828" t="s">
        <v>52</v>
      </c>
      <c r="AA3828" t="s">
        <v>47</v>
      </c>
      <c r="AB3828" t="s">
        <v>55</v>
      </c>
      <c r="AC3828" t="s">
        <v>49</v>
      </c>
      <c r="AE3828" t="s">
        <v>57</v>
      </c>
    </row>
    <row r="3829" spans="1:41" x14ac:dyDescent="0.3">
      <c r="A3829" s="1">
        <v>43662</v>
      </c>
      <c r="B3829" s="2">
        <v>0.56255787037037031</v>
      </c>
      <c r="C3829" t="s">
        <v>39</v>
      </c>
      <c r="D3829" t="s">
        <v>13</v>
      </c>
      <c r="E3829">
        <v>1920</v>
      </c>
      <c r="F3829" t="s">
        <v>40</v>
      </c>
      <c r="G3829" t="s">
        <v>276</v>
      </c>
      <c r="H3829" t="s">
        <v>41</v>
      </c>
      <c r="I3829">
        <v>300</v>
      </c>
      <c r="J3829" t="s">
        <v>42</v>
      </c>
      <c r="K3829" t="s">
        <v>276</v>
      </c>
      <c r="L3829">
        <v>57.365841666666697</v>
      </c>
      <c r="M3829">
        <v>-8.6132183333333305</v>
      </c>
      <c r="N3829" t="s">
        <v>43</v>
      </c>
      <c r="O3829" t="s">
        <v>118</v>
      </c>
      <c r="W3829">
        <v>1</v>
      </c>
      <c r="Y3829" t="s">
        <v>28</v>
      </c>
      <c r="Z3829" t="s">
        <v>52</v>
      </c>
      <c r="AA3829" t="s">
        <v>47</v>
      </c>
      <c r="AB3829" t="s">
        <v>55</v>
      </c>
      <c r="AC3829" t="s">
        <v>49</v>
      </c>
      <c r="AE3829" t="s">
        <v>57</v>
      </c>
    </row>
    <row r="3830" spans="1:41" x14ac:dyDescent="0.3">
      <c r="A3830" s="1">
        <v>43662</v>
      </c>
      <c r="B3830" s="2">
        <v>0.56384259259259262</v>
      </c>
      <c r="C3830" t="s">
        <v>39</v>
      </c>
      <c r="D3830" t="s">
        <v>13</v>
      </c>
      <c r="E3830">
        <v>1920</v>
      </c>
      <c r="F3830" t="s">
        <v>40</v>
      </c>
      <c r="G3830" t="s">
        <v>276</v>
      </c>
      <c r="H3830" t="s">
        <v>41</v>
      </c>
      <c r="I3830">
        <v>300</v>
      </c>
      <c r="J3830" t="s">
        <v>42</v>
      </c>
      <c r="K3830" t="s">
        <v>276</v>
      </c>
      <c r="L3830">
        <v>57.365994999999998</v>
      </c>
      <c r="M3830">
        <v>-8.6223566666666702</v>
      </c>
      <c r="N3830" t="s">
        <v>129</v>
      </c>
      <c r="O3830" t="s">
        <v>44</v>
      </c>
      <c r="W3830">
        <v>2</v>
      </c>
      <c r="Z3830" t="s">
        <v>46</v>
      </c>
      <c r="AA3830" t="s">
        <v>47</v>
      </c>
      <c r="AB3830" t="s">
        <v>55</v>
      </c>
      <c r="AE3830" t="s">
        <v>50</v>
      </c>
    </row>
    <row r="3831" spans="1:41" x14ac:dyDescent="0.3">
      <c r="A3831" s="1">
        <v>43662</v>
      </c>
      <c r="B3831" s="2">
        <v>0.56539351851851849</v>
      </c>
      <c r="C3831" t="s">
        <v>39</v>
      </c>
      <c r="D3831" t="s">
        <v>13</v>
      </c>
      <c r="E3831">
        <v>1920</v>
      </c>
      <c r="F3831" t="s">
        <v>40</v>
      </c>
      <c r="G3831" t="s">
        <v>276</v>
      </c>
      <c r="H3831" t="s">
        <v>41</v>
      </c>
      <c r="I3831">
        <v>300</v>
      </c>
      <c r="J3831" t="s">
        <v>42</v>
      </c>
      <c r="K3831" t="s">
        <v>276</v>
      </c>
      <c r="L3831">
        <v>57.366205000000001</v>
      </c>
      <c r="M3831">
        <v>-8.6334883333333305</v>
      </c>
      <c r="N3831" t="s">
        <v>129</v>
      </c>
      <c r="O3831" t="s">
        <v>118</v>
      </c>
      <c r="W3831">
        <v>6</v>
      </c>
      <c r="Y3831" t="s">
        <v>28</v>
      </c>
      <c r="Z3831" t="s">
        <v>52</v>
      </c>
      <c r="AA3831" t="s">
        <v>47</v>
      </c>
      <c r="AB3831" t="s">
        <v>82</v>
      </c>
      <c r="AE3831" t="s">
        <v>57</v>
      </c>
    </row>
    <row r="3832" spans="1:41" x14ac:dyDescent="0.3">
      <c r="A3832" s="1">
        <v>43662</v>
      </c>
      <c r="B3832" s="2">
        <v>0.56555555555555559</v>
      </c>
      <c r="C3832" t="s">
        <v>39</v>
      </c>
      <c r="D3832" t="s">
        <v>13</v>
      </c>
      <c r="E3832">
        <v>1920</v>
      </c>
      <c r="F3832" t="s">
        <v>40</v>
      </c>
      <c r="G3832" t="s">
        <v>276</v>
      </c>
      <c r="H3832" t="s">
        <v>41</v>
      </c>
      <c r="I3832">
        <v>300</v>
      </c>
      <c r="J3832" t="s">
        <v>42</v>
      </c>
      <c r="K3832" t="s">
        <v>276</v>
      </c>
      <c r="L3832">
        <v>57.366228333333297</v>
      </c>
      <c r="M3832">
        <v>-8.6346450000000008</v>
      </c>
      <c r="N3832" t="s">
        <v>129</v>
      </c>
      <c r="O3832" t="s">
        <v>44</v>
      </c>
      <c r="W3832">
        <v>2</v>
      </c>
      <c r="Z3832" t="s">
        <v>46</v>
      </c>
      <c r="AA3832" t="s">
        <v>47</v>
      </c>
      <c r="AE3832" t="s">
        <v>50</v>
      </c>
    </row>
    <row r="3833" spans="1:41" x14ac:dyDescent="0.3">
      <c r="A3833" s="1">
        <v>43662</v>
      </c>
      <c r="B3833" s="2">
        <v>0.56759259259259254</v>
      </c>
      <c r="C3833" t="s">
        <v>39</v>
      </c>
      <c r="D3833" t="s">
        <v>13</v>
      </c>
      <c r="E3833">
        <v>1920</v>
      </c>
      <c r="F3833" t="s">
        <v>40</v>
      </c>
      <c r="G3833" t="s">
        <v>276</v>
      </c>
      <c r="H3833" t="s">
        <v>41</v>
      </c>
      <c r="I3833">
        <v>300</v>
      </c>
      <c r="J3833" t="s">
        <v>42</v>
      </c>
      <c r="K3833" t="s">
        <v>276</v>
      </c>
      <c r="L3833">
        <v>57.366534999999999</v>
      </c>
      <c r="M3833">
        <v>-8.6492583333333304</v>
      </c>
      <c r="N3833" t="s">
        <v>129</v>
      </c>
      <c r="O3833" t="s">
        <v>118</v>
      </c>
      <c r="W3833">
        <v>2</v>
      </c>
      <c r="Y3833" t="s">
        <v>28</v>
      </c>
      <c r="Z3833" t="s">
        <v>52</v>
      </c>
      <c r="AA3833" t="s">
        <v>47</v>
      </c>
      <c r="AB3833" t="s">
        <v>72</v>
      </c>
      <c r="AE3833" t="s">
        <v>50</v>
      </c>
    </row>
    <row r="3834" spans="1:41" x14ac:dyDescent="0.3">
      <c r="A3834" s="1">
        <v>43662</v>
      </c>
      <c r="B3834" s="2">
        <v>0.56789351851851855</v>
      </c>
      <c r="C3834" t="s">
        <v>39</v>
      </c>
      <c r="D3834" t="s">
        <v>13</v>
      </c>
      <c r="E3834">
        <v>1920</v>
      </c>
      <c r="F3834" t="s">
        <v>40</v>
      </c>
      <c r="G3834" t="s">
        <v>276</v>
      </c>
      <c r="H3834" t="s">
        <v>41</v>
      </c>
      <c r="I3834">
        <v>300</v>
      </c>
      <c r="J3834" t="s">
        <v>42</v>
      </c>
      <c r="K3834" t="s">
        <v>276</v>
      </c>
      <c r="L3834">
        <v>57.366561666666698</v>
      </c>
      <c r="M3834">
        <v>-8.6514616666666697</v>
      </c>
      <c r="N3834" t="s">
        <v>129</v>
      </c>
      <c r="O3834" t="s">
        <v>118</v>
      </c>
      <c r="W3834">
        <v>1</v>
      </c>
      <c r="Y3834" t="s">
        <v>31</v>
      </c>
      <c r="Z3834" t="s">
        <v>63</v>
      </c>
      <c r="AA3834" t="s">
        <v>47</v>
      </c>
      <c r="AB3834" t="s">
        <v>72</v>
      </c>
      <c r="AE3834" t="s">
        <v>50</v>
      </c>
    </row>
    <row r="3835" spans="1:41" x14ac:dyDescent="0.3">
      <c r="A3835" s="1">
        <v>43662</v>
      </c>
      <c r="B3835" s="2">
        <v>0.56820601851851849</v>
      </c>
      <c r="C3835" t="s">
        <v>39</v>
      </c>
      <c r="D3835" t="s">
        <v>13</v>
      </c>
      <c r="E3835">
        <v>1920</v>
      </c>
      <c r="F3835" t="s">
        <v>40</v>
      </c>
      <c r="G3835" t="s">
        <v>276</v>
      </c>
      <c r="H3835" t="s">
        <v>41</v>
      </c>
      <c r="I3835">
        <v>300</v>
      </c>
      <c r="J3835" t="s">
        <v>42</v>
      </c>
      <c r="K3835" t="s">
        <v>276</v>
      </c>
      <c r="L3835">
        <v>57.366605</v>
      </c>
      <c r="M3835">
        <v>-8.6537716666666693</v>
      </c>
      <c r="N3835" t="s">
        <v>129</v>
      </c>
      <c r="O3835" t="s">
        <v>44</v>
      </c>
      <c r="W3835">
        <v>1</v>
      </c>
      <c r="Z3835" t="s">
        <v>46</v>
      </c>
      <c r="AA3835" t="s">
        <v>47</v>
      </c>
      <c r="AB3835" t="s">
        <v>53</v>
      </c>
      <c r="AE3835" t="s">
        <v>57</v>
      </c>
    </row>
    <row r="3836" spans="1:41" x14ac:dyDescent="0.3">
      <c r="A3836" s="1">
        <v>43662</v>
      </c>
      <c r="B3836" s="2">
        <v>0.56881944444444443</v>
      </c>
      <c r="C3836" t="s">
        <v>39</v>
      </c>
      <c r="D3836" t="s">
        <v>13</v>
      </c>
      <c r="E3836">
        <v>1920</v>
      </c>
      <c r="F3836" t="s">
        <v>40</v>
      </c>
      <c r="G3836" t="s">
        <v>276</v>
      </c>
      <c r="H3836" t="s">
        <v>41</v>
      </c>
      <c r="I3836">
        <v>300</v>
      </c>
      <c r="J3836" t="s">
        <v>42</v>
      </c>
      <c r="K3836" t="s">
        <v>276</v>
      </c>
      <c r="L3836">
        <v>57.366696666666698</v>
      </c>
      <c r="M3836">
        <v>-8.6582516666666702</v>
      </c>
      <c r="N3836" t="s">
        <v>129</v>
      </c>
      <c r="O3836" t="s">
        <v>44</v>
      </c>
      <c r="W3836">
        <v>1</v>
      </c>
      <c r="Z3836" t="s">
        <v>46</v>
      </c>
      <c r="AA3836" t="s">
        <v>47</v>
      </c>
      <c r="AB3836" t="s">
        <v>53</v>
      </c>
      <c r="AE3836" t="s">
        <v>50</v>
      </c>
    </row>
    <row r="3837" spans="1:41" x14ac:dyDescent="0.3">
      <c r="A3837" s="1">
        <v>43662</v>
      </c>
      <c r="B3837" s="2">
        <v>0.56908564814814822</v>
      </c>
      <c r="C3837" t="s">
        <v>39</v>
      </c>
      <c r="D3837" t="s">
        <v>13</v>
      </c>
      <c r="E3837">
        <v>1920</v>
      </c>
      <c r="F3837" t="s">
        <v>40</v>
      </c>
      <c r="G3837" t="s">
        <v>276</v>
      </c>
      <c r="H3837" t="s">
        <v>41</v>
      </c>
      <c r="I3837">
        <v>300</v>
      </c>
      <c r="J3837" t="s">
        <v>42</v>
      </c>
      <c r="K3837" t="s">
        <v>276</v>
      </c>
      <c r="L3837">
        <v>57.36674</v>
      </c>
      <c r="M3837">
        <v>-8.6602250000000005</v>
      </c>
      <c r="N3837" t="s">
        <v>129</v>
      </c>
      <c r="O3837" t="s">
        <v>44</v>
      </c>
      <c r="W3837">
        <v>2</v>
      </c>
      <c r="Z3837" t="s">
        <v>46</v>
      </c>
      <c r="AA3837" t="s">
        <v>47</v>
      </c>
      <c r="AB3837" t="s">
        <v>71</v>
      </c>
      <c r="AE3837" t="s">
        <v>57</v>
      </c>
    </row>
    <row r="3838" spans="1:41" x14ac:dyDescent="0.3">
      <c r="A3838" s="1">
        <v>43662</v>
      </c>
      <c r="B3838" s="2">
        <v>0.56943287037037038</v>
      </c>
      <c r="C3838" t="s">
        <v>39</v>
      </c>
      <c r="D3838" t="s">
        <v>13</v>
      </c>
      <c r="E3838">
        <v>1920</v>
      </c>
      <c r="F3838" t="s">
        <v>40</v>
      </c>
      <c r="G3838" t="s">
        <v>276</v>
      </c>
      <c r="H3838" t="s">
        <v>41</v>
      </c>
      <c r="I3838">
        <v>300</v>
      </c>
      <c r="J3838" t="s">
        <v>42</v>
      </c>
      <c r="K3838" t="s">
        <v>276</v>
      </c>
      <c r="L3838">
        <v>57.366776666666702</v>
      </c>
      <c r="M3838">
        <v>-8.6627349999999996</v>
      </c>
      <c r="N3838" t="s">
        <v>129</v>
      </c>
      <c r="O3838" t="s">
        <v>44</v>
      </c>
      <c r="W3838">
        <v>1</v>
      </c>
      <c r="Z3838" t="s">
        <v>46</v>
      </c>
      <c r="AA3838" t="s">
        <v>47</v>
      </c>
      <c r="AB3838" t="s">
        <v>55</v>
      </c>
      <c r="AE3838" t="s">
        <v>57</v>
      </c>
    </row>
    <row r="3839" spans="1:41" x14ac:dyDescent="0.3">
      <c r="A3839" s="1">
        <v>43662</v>
      </c>
      <c r="B3839" s="2">
        <v>0.57300925925925927</v>
      </c>
      <c r="C3839" t="s">
        <v>39</v>
      </c>
      <c r="D3839" t="s">
        <v>13</v>
      </c>
      <c r="E3839">
        <v>1920</v>
      </c>
      <c r="F3839" t="s">
        <v>40</v>
      </c>
      <c r="G3839" t="s">
        <v>276</v>
      </c>
      <c r="H3839" t="s">
        <v>41</v>
      </c>
      <c r="I3839">
        <v>300</v>
      </c>
      <c r="J3839" t="s">
        <v>42</v>
      </c>
      <c r="K3839" t="s">
        <v>276</v>
      </c>
      <c r="L3839">
        <v>57.367263333333298</v>
      </c>
      <c r="M3839">
        <v>-8.6886716666666697</v>
      </c>
      <c r="N3839" t="s">
        <v>129</v>
      </c>
      <c r="O3839" t="s">
        <v>44</v>
      </c>
      <c r="W3839">
        <v>1</v>
      </c>
      <c r="Z3839" t="s">
        <v>46</v>
      </c>
      <c r="AA3839" t="s">
        <v>47</v>
      </c>
      <c r="AB3839" t="s">
        <v>72</v>
      </c>
      <c r="AE3839" t="s">
        <v>50</v>
      </c>
    </row>
    <row r="3840" spans="1:41" x14ac:dyDescent="0.3">
      <c r="A3840" s="1">
        <v>43662</v>
      </c>
      <c r="B3840" s="2">
        <v>0.57482638888888882</v>
      </c>
      <c r="C3840" t="s">
        <v>39</v>
      </c>
      <c r="D3840" t="s">
        <v>13</v>
      </c>
      <c r="E3840">
        <v>1920</v>
      </c>
      <c r="F3840" t="s">
        <v>40</v>
      </c>
      <c r="G3840" t="s">
        <v>276</v>
      </c>
      <c r="H3840" t="s">
        <v>41</v>
      </c>
      <c r="I3840">
        <v>300</v>
      </c>
      <c r="J3840" t="s">
        <v>42</v>
      </c>
      <c r="K3840" t="s">
        <v>276</v>
      </c>
      <c r="L3840">
        <v>57.367489999999997</v>
      </c>
      <c r="M3840">
        <v>-8.7017316666666709</v>
      </c>
      <c r="N3840" t="s">
        <v>129</v>
      </c>
      <c r="O3840" t="s">
        <v>118</v>
      </c>
      <c r="W3840">
        <v>1</v>
      </c>
      <c r="Y3840" t="s">
        <v>28</v>
      </c>
      <c r="Z3840" t="s">
        <v>52</v>
      </c>
      <c r="AA3840" t="s">
        <v>47</v>
      </c>
      <c r="AB3840" t="s">
        <v>55</v>
      </c>
      <c r="AE3840" t="s">
        <v>50</v>
      </c>
    </row>
    <row r="3841" spans="1:31" x14ac:dyDescent="0.3">
      <c r="A3841" s="1">
        <v>43662</v>
      </c>
      <c r="B3841" s="2">
        <v>0.57493055555555561</v>
      </c>
      <c r="C3841" t="s">
        <v>39</v>
      </c>
      <c r="D3841" t="s">
        <v>13</v>
      </c>
      <c r="E3841">
        <v>1920</v>
      </c>
      <c r="F3841" t="s">
        <v>40</v>
      </c>
      <c r="G3841" t="s">
        <v>276</v>
      </c>
      <c r="H3841" t="s">
        <v>41</v>
      </c>
      <c r="I3841">
        <v>300</v>
      </c>
      <c r="J3841" t="s">
        <v>42</v>
      </c>
      <c r="K3841" t="s">
        <v>276</v>
      </c>
      <c r="L3841">
        <v>57.367496666666703</v>
      </c>
      <c r="M3841">
        <v>-8.70247833333333</v>
      </c>
      <c r="N3841" t="s">
        <v>129</v>
      </c>
      <c r="O3841" t="s">
        <v>61</v>
      </c>
      <c r="P3841">
        <v>1</v>
      </c>
      <c r="AA3841" t="s">
        <v>47</v>
      </c>
      <c r="AB3841" t="s">
        <v>72</v>
      </c>
      <c r="AE3841" t="s">
        <v>50</v>
      </c>
    </row>
    <row r="3842" spans="1:31" x14ac:dyDescent="0.3">
      <c r="A3842" s="1">
        <v>43662</v>
      </c>
      <c r="B3842" s="2">
        <v>0.57530092592592597</v>
      </c>
      <c r="C3842" t="s">
        <v>39</v>
      </c>
      <c r="D3842" t="s">
        <v>13</v>
      </c>
      <c r="E3842">
        <v>1920</v>
      </c>
      <c r="F3842" t="s">
        <v>40</v>
      </c>
      <c r="G3842" t="s">
        <v>276</v>
      </c>
      <c r="H3842" t="s">
        <v>41</v>
      </c>
      <c r="I3842">
        <v>300</v>
      </c>
      <c r="J3842" t="s">
        <v>42</v>
      </c>
      <c r="K3842" t="s">
        <v>276</v>
      </c>
      <c r="L3842">
        <v>57.3675316666667</v>
      </c>
      <c r="M3842">
        <v>-8.7051300000000005</v>
      </c>
      <c r="N3842" t="s">
        <v>129</v>
      </c>
      <c r="O3842" t="s">
        <v>61</v>
      </c>
      <c r="P3842">
        <v>2</v>
      </c>
      <c r="AA3842" t="s">
        <v>47</v>
      </c>
      <c r="AB3842" t="s">
        <v>55</v>
      </c>
      <c r="AE3842" t="s">
        <v>57</v>
      </c>
    </row>
    <row r="3843" spans="1:31" x14ac:dyDescent="0.3">
      <c r="A3843" s="1">
        <v>43662</v>
      </c>
      <c r="B3843" s="2">
        <v>0.57593749999999999</v>
      </c>
      <c r="C3843" t="s">
        <v>39</v>
      </c>
      <c r="D3843" t="s">
        <v>13</v>
      </c>
      <c r="E3843">
        <v>1920</v>
      </c>
      <c r="F3843" t="s">
        <v>40</v>
      </c>
      <c r="G3843" t="s">
        <v>276</v>
      </c>
      <c r="H3843" t="s">
        <v>41</v>
      </c>
      <c r="I3843">
        <v>300</v>
      </c>
      <c r="J3843" t="s">
        <v>42</v>
      </c>
      <c r="K3843" t="s">
        <v>276</v>
      </c>
      <c r="L3843">
        <v>57.3676033333333</v>
      </c>
      <c r="M3843">
        <v>-8.7097350000000002</v>
      </c>
      <c r="N3843" t="s">
        <v>129</v>
      </c>
      <c r="O3843" t="s">
        <v>61</v>
      </c>
      <c r="R3843">
        <v>1</v>
      </c>
      <c r="AA3843" t="s">
        <v>47</v>
      </c>
      <c r="AB3843" t="s">
        <v>82</v>
      </c>
      <c r="AE3843" t="s">
        <v>57</v>
      </c>
    </row>
    <row r="3844" spans="1:31" x14ac:dyDescent="0.3">
      <c r="A3844" s="1">
        <v>43662</v>
      </c>
      <c r="B3844" s="2">
        <v>0.57663194444444443</v>
      </c>
      <c r="C3844" t="s">
        <v>39</v>
      </c>
      <c r="D3844" t="s">
        <v>13</v>
      </c>
      <c r="E3844">
        <v>1920</v>
      </c>
      <c r="F3844" t="s">
        <v>40</v>
      </c>
      <c r="G3844" t="s">
        <v>276</v>
      </c>
      <c r="H3844" t="s">
        <v>41</v>
      </c>
      <c r="I3844">
        <v>300</v>
      </c>
      <c r="J3844" t="s">
        <v>42</v>
      </c>
      <c r="K3844" t="s">
        <v>276</v>
      </c>
      <c r="L3844">
        <v>57.367735000000003</v>
      </c>
      <c r="M3844">
        <v>-8.7148400000000006</v>
      </c>
      <c r="N3844" t="s">
        <v>129</v>
      </c>
      <c r="O3844" t="s">
        <v>118</v>
      </c>
      <c r="W3844">
        <v>1</v>
      </c>
      <c r="Y3844" t="s">
        <v>28</v>
      </c>
      <c r="Z3844" t="s">
        <v>52</v>
      </c>
      <c r="AA3844" t="s">
        <v>47</v>
      </c>
      <c r="AB3844" t="s">
        <v>72</v>
      </c>
      <c r="AE3844" t="s">
        <v>57</v>
      </c>
    </row>
    <row r="3845" spans="1:31" x14ac:dyDescent="0.3">
      <c r="A3845" s="1">
        <v>43662</v>
      </c>
      <c r="B3845" s="2">
        <v>0.5786458333333333</v>
      </c>
      <c r="C3845" t="s">
        <v>39</v>
      </c>
      <c r="D3845" t="s">
        <v>13</v>
      </c>
      <c r="E3845">
        <v>1920</v>
      </c>
      <c r="F3845" t="s">
        <v>40</v>
      </c>
      <c r="G3845" t="s">
        <v>276</v>
      </c>
      <c r="H3845" t="s">
        <v>41</v>
      </c>
      <c r="I3845">
        <v>300</v>
      </c>
      <c r="J3845" t="s">
        <v>42</v>
      </c>
      <c r="K3845" t="s">
        <v>276</v>
      </c>
      <c r="L3845">
        <v>57.368076666666703</v>
      </c>
      <c r="M3845">
        <v>-8.7297100000000007</v>
      </c>
      <c r="N3845" t="s">
        <v>129</v>
      </c>
      <c r="O3845" t="s">
        <v>118</v>
      </c>
      <c r="W3845">
        <v>2</v>
      </c>
      <c r="Y3845" t="s">
        <v>28</v>
      </c>
      <c r="Z3845" t="s">
        <v>52</v>
      </c>
      <c r="AA3845" t="s">
        <v>47</v>
      </c>
      <c r="AB3845" t="s">
        <v>72</v>
      </c>
      <c r="AE3845" t="s">
        <v>57</v>
      </c>
    </row>
    <row r="3846" spans="1:31" x14ac:dyDescent="0.3">
      <c r="A3846" s="1">
        <v>43662</v>
      </c>
      <c r="B3846" s="2">
        <v>0.57876157407407403</v>
      </c>
      <c r="C3846" t="s">
        <v>39</v>
      </c>
      <c r="D3846" t="s">
        <v>13</v>
      </c>
      <c r="E3846">
        <v>1920</v>
      </c>
      <c r="F3846" t="s">
        <v>40</v>
      </c>
      <c r="G3846" t="s">
        <v>276</v>
      </c>
      <c r="H3846" t="s">
        <v>41</v>
      </c>
      <c r="I3846">
        <v>300</v>
      </c>
      <c r="J3846" t="s">
        <v>42</v>
      </c>
      <c r="K3846" t="s">
        <v>276</v>
      </c>
      <c r="L3846">
        <v>57.368101666666703</v>
      </c>
      <c r="M3846">
        <v>-8.7305983333333295</v>
      </c>
      <c r="N3846" t="s">
        <v>129</v>
      </c>
      <c r="O3846" t="s">
        <v>44</v>
      </c>
      <c r="W3846">
        <v>3</v>
      </c>
      <c r="Z3846" t="s">
        <v>46</v>
      </c>
      <c r="AA3846" t="s">
        <v>47</v>
      </c>
      <c r="AB3846" t="s">
        <v>48</v>
      </c>
      <c r="AE3846" t="s">
        <v>50</v>
      </c>
    </row>
    <row r="3847" spans="1:31" x14ac:dyDescent="0.3">
      <c r="A3847" s="1">
        <v>43662</v>
      </c>
      <c r="B3847" s="2">
        <v>0.57887731481481486</v>
      </c>
      <c r="C3847" t="s">
        <v>39</v>
      </c>
      <c r="D3847" t="s">
        <v>13</v>
      </c>
      <c r="E3847">
        <v>1920</v>
      </c>
      <c r="F3847" t="s">
        <v>40</v>
      </c>
      <c r="G3847" t="s">
        <v>276</v>
      </c>
      <c r="H3847" t="s">
        <v>41</v>
      </c>
      <c r="I3847">
        <v>300</v>
      </c>
      <c r="J3847" t="s">
        <v>42</v>
      </c>
      <c r="K3847" t="s">
        <v>276</v>
      </c>
      <c r="L3847">
        <v>57.368124999999999</v>
      </c>
      <c r="M3847">
        <v>-8.7314699999999998</v>
      </c>
      <c r="N3847" t="s">
        <v>129</v>
      </c>
      <c r="O3847" t="s">
        <v>100</v>
      </c>
      <c r="W3847">
        <v>2</v>
      </c>
      <c r="Y3847" t="s">
        <v>28</v>
      </c>
      <c r="Z3847" t="s">
        <v>52</v>
      </c>
      <c r="AA3847" t="s">
        <v>47</v>
      </c>
      <c r="AB3847" t="s">
        <v>48</v>
      </c>
      <c r="AE3847" t="s">
        <v>50</v>
      </c>
    </row>
    <row r="3848" spans="1:31" x14ac:dyDescent="0.3">
      <c r="A3848" s="1">
        <v>43662</v>
      </c>
      <c r="B3848" s="2">
        <v>0.58015046296296291</v>
      </c>
      <c r="C3848" t="s">
        <v>39</v>
      </c>
      <c r="D3848" t="s">
        <v>13</v>
      </c>
      <c r="E3848">
        <v>1920</v>
      </c>
      <c r="F3848" t="s">
        <v>40</v>
      </c>
      <c r="G3848" t="s">
        <v>276</v>
      </c>
      <c r="H3848" t="s">
        <v>41</v>
      </c>
      <c r="I3848">
        <v>300</v>
      </c>
      <c r="J3848" t="s">
        <v>42</v>
      </c>
      <c r="K3848" t="s">
        <v>276</v>
      </c>
      <c r="L3848">
        <v>57.367668333333299</v>
      </c>
      <c r="M3848">
        <v>-8.7405899999999992</v>
      </c>
      <c r="N3848" t="s">
        <v>129</v>
      </c>
      <c r="O3848" t="s">
        <v>44</v>
      </c>
      <c r="W3848">
        <v>1</v>
      </c>
      <c r="Z3848" t="s">
        <v>46</v>
      </c>
      <c r="AA3848" t="s">
        <v>47</v>
      </c>
      <c r="AB3848" t="s">
        <v>56</v>
      </c>
      <c r="AE3848" t="s">
        <v>50</v>
      </c>
    </row>
    <row r="3849" spans="1:31" x14ac:dyDescent="0.3">
      <c r="A3849" s="1">
        <v>43662</v>
      </c>
      <c r="B3849" s="2">
        <v>0.58186342592592599</v>
      </c>
      <c r="C3849" t="s">
        <v>39</v>
      </c>
      <c r="D3849" t="s">
        <v>13</v>
      </c>
      <c r="E3849">
        <v>1920</v>
      </c>
      <c r="F3849" t="s">
        <v>40</v>
      </c>
      <c r="G3849" t="s">
        <v>276</v>
      </c>
      <c r="H3849" t="s">
        <v>41</v>
      </c>
      <c r="I3849">
        <v>300</v>
      </c>
      <c r="J3849" t="s">
        <v>42</v>
      </c>
      <c r="K3849" t="s">
        <v>276</v>
      </c>
      <c r="L3849">
        <v>57.36692</v>
      </c>
      <c r="M3849">
        <v>-8.7529883333333292</v>
      </c>
      <c r="N3849" t="s">
        <v>129</v>
      </c>
      <c r="O3849" t="s">
        <v>44</v>
      </c>
      <c r="W3849">
        <v>1</v>
      </c>
      <c r="Z3849" t="s">
        <v>46</v>
      </c>
      <c r="AA3849" t="s">
        <v>47</v>
      </c>
      <c r="AB3849" t="s">
        <v>56</v>
      </c>
      <c r="AE3849" t="s">
        <v>50</v>
      </c>
    </row>
    <row r="3850" spans="1:31" x14ac:dyDescent="0.3">
      <c r="A3850" s="1">
        <v>43662</v>
      </c>
      <c r="B3850" s="2">
        <v>0.58291666666666664</v>
      </c>
      <c r="C3850" t="s">
        <v>39</v>
      </c>
      <c r="D3850" t="s">
        <v>13</v>
      </c>
      <c r="E3850">
        <v>1920</v>
      </c>
      <c r="F3850" t="s">
        <v>40</v>
      </c>
      <c r="G3850" t="s">
        <v>276</v>
      </c>
      <c r="H3850" t="s">
        <v>41</v>
      </c>
      <c r="I3850">
        <v>300</v>
      </c>
      <c r="J3850" t="s">
        <v>42</v>
      </c>
      <c r="K3850" t="s">
        <v>276</v>
      </c>
      <c r="L3850">
        <v>57.366453333333297</v>
      </c>
      <c r="M3850">
        <v>-8.76065</v>
      </c>
      <c r="N3850" t="s">
        <v>129</v>
      </c>
      <c r="O3850" t="s">
        <v>118</v>
      </c>
      <c r="W3850">
        <v>1</v>
      </c>
      <c r="Y3850" t="s">
        <v>28</v>
      </c>
      <c r="Z3850" t="s">
        <v>52</v>
      </c>
      <c r="AA3850" t="s">
        <v>47</v>
      </c>
      <c r="AB3850" t="s">
        <v>53</v>
      </c>
      <c r="AE3850" t="s">
        <v>57</v>
      </c>
    </row>
    <row r="3851" spans="1:31" x14ac:dyDescent="0.3">
      <c r="A3851" s="1">
        <v>43662</v>
      </c>
      <c r="B3851" s="2">
        <v>0.58300925925925928</v>
      </c>
      <c r="C3851" t="s">
        <v>39</v>
      </c>
      <c r="D3851" t="s">
        <v>13</v>
      </c>
      <c r="E3851">
        <v>1920</v>
      </c>
      <c r="F3851" t="s">
        <v>40</v>
      </c>
      <c r="G3851" t="s">
        <v>276</v>
      </c>
      <c r="H3851" t="s">
        <v>41</v>
      </c>
      <c r="I3851">
        <v>300</v>
      </c>
      <c r="J3851" t="s">
        <v>42</v>
      </c>
      <c r="K3851" t="s">
        <v>276</v>
      </c>
      <c r="L3851">
        <v>57.3664116666667</v>
      </c>
      <c r="M3851">
        <v>-8.7613099999999999</v>
      </c>
      <c r="N3851" t="s">
        <v>129</v>
      </c>
      <c r="O3851" t="s">
        <v>44</v>
      </c>
      <c r="W3851">
        <v>2</v>
      </c>
      <c r="Z3851" t="s">
        <v>46</v>
      </c>
      <c r="AA3851" t="s">
        <v>47</v>
      </c>
      <c r="AB3851" t="s">
        <v>56</v>
      </c>
      <c r="AE3851" t="s">
        <v>50</v>
      </c>
    </row>
    <row r="3852" spans="1:31" x14ac:dyDescent="0.3">
      <c r="A3852" s="1">
        <v>43662</v>
      </c>
      <c r="B3852" s="2">
        <v>0.58688657407407407</v>
      </c>
      <c r="C3852" t="s">
        <v>39</v>
      </c>
      <c r="D3852" t="s">
        <v>13</v>
      </c>
      <c r="E3852">
        <v>1920</v>
      </c>
      <c r="F3852" t="s">
        <v>40</v>
      </c>
      <c r="G3852" t="s">
        <v>276</v>
      </c>
      <c r="H3852" t="s">
        <v>41</v>
      </c>
      <c r="I3852">
        <v>300</v>
      </c>
      <c r="J3852" t="s">
        <v>42</v>
      </c>
      <c r="K3852" t="s">
        <v>276</v>
      </c>
      <c r="L3852">
        <v>57.365161666666701</v>
      </c>
      <c r="M3852">
        <v>-8.7900666666666698</v>
      </c>
      <c r="N3852" t="s">
        <v>129</v>
      </c>
      <c r="O3852" t="s">
        <v>44</v>
      </c>
      <c r="W3852">
        <v>1</v>
      </c>
      <c r="Z3852" t="s">
        <v>46</v>
      </c>
      <c r="AA3852" t="s">
        <v>47</v>
      </c>
      <c r="AB3852" t="s">
        <v>56</v>
      </c>
      <c r="AE3852" t="s">
        <v>50</v>
      </c>
    </row>
    <row r="3853" spans="1:31" x14ac:dyDescent="0.3">
      <c r="A3853" s="1">
        <v>43662</v>
      </c>
      <c r="B3853" s="2">
        <v>0.5870023148148148</v>
      </c>
      <c r="C3853" t="s">
        <v>39</v>
      </c>
      <c r="D3853" t="s">
        <v>13</v>
      </c>
      <c r="E3853">
        <v>1920</v>
      </c>
      <c r="F3853" t="s">
        <v>40</v>
      </c>
      <c r="G3853" t="s">
        <v>276</v>
      </c>
      <c r="H3853" t="s">
        <v>41</v>
      </c>
      <c r="I3853">
        <v>300</v>
      </c>
      <c r="J3853" t="s">
        <v>42</v>
      </c>
      <c r="K3853" t="s">
        <v>276</v>
      </c>
      <c r="L3853">
        <v>57.365156666666699</v>
      </c>
      <c r="M3853">
        <v>-8.7908299999999997</v>
      </c>
      <c r="N3853" t="s">
        <v>129</v>
      </c>
      <c r="O3853" t="s">
        <v>61</v>
      </c>
      <c r="P3853">
        <v>2</v>
      </c>
      <c r="AA3853" t="s">
        <v>47</v>
      </c>
      <c r="AB3853" t="s">
        <v>53</v>
      </c>
      <c r="AE3853" t="s">
        <v>50</v>
      </c>
    </row>
    <row r="3854" spans="1:31" x14ac:dyDescent="0.3">
      <c r="A3854" s="1">
        <v>43662</v>
      </c>
      <c r="B3854" s="2">
        <v>0.58715277777777775</v>
      </c>
      <c r="C3854" t="s">
        <v>39</v>
      </c>
      <c r="D3854" t="s">
        <v>13</v>
      </c>
      <c r="E3854">
        <v>1920</v>
      </c>
      <c r="F3854" t="s">
        <v>40</v>
      </c>
      <c r="G3854" t="s">
        <v>276</v>
      </c>
      <c r="H3854" t="s">
        <v>41</v>
      </c>
      <c r="I3854">
        <v>300</v>
      </c>
      <c r="J3854" t="s">
        <v>42</v>
      </c>
      <c r="K3854" t="s">
        <v>276</v>
      </c>
      <c r="L3854">
        <v>57.365166666666703</v>
      </c>
      <c r="M3854">
        <v>-8.7919416666666699</v>
      </c>
      <c r="N3854" t="s">
        <v>129</v>
      </c>
      <c r="O3854" t="s">
        <v>44</v>
      </c>
      <c r="W3854">
        <v>2</v>
      </c>
      <c r="Z3854" t="s">
        <v>46</v>
      </c>
      <c r="AA3854" t="s">
        <v>47</v>
      </c>
      <c r="AB3854" t="s">
        <v>56</v>
      </c>
      <c r="AE3854" t="s">
        <v>57</v>
      </c>
    </row>
    <row r="3855" spans="1:31" x14ac:dyDescent="0.3">
      <c r="A3855" s="1">
        <v>43662</v>
      </c>
      <c r="B3855" s="2">
        <v>0.58747685185185183</v>
      </c>
      <c r="C3855" t="s">
        <v>39</v>
      </c>
      <c r="D3855" t="s">
        <v>13</v>
      </c>
      <c r="E3855">
        <v>1920</v>
      </c>
      <c r="F3855" t="s">
        <v>40</v>
      </c>
      <c r="G3855" t="s">
        <v>276</v>
      </c>
      <c r="H3855" t="s">
        <v>41</v>
      </c>
      <c r="I3855">
        <v>300</v>
      </c>
      <c r="J3855" t="s">
        <v>42</v>
      </c>
      <c r="K3855" t="s">
        <v>276</v>
      </c>
      <c r="L3855">
        <v>57.365184999999997</v>
      </c>
      <c r="M3855">
        <v>-8.7943350000000002</v>
      </c>
      <c r="N3855" t="s">
        <v>129</v>
      </c>
      <c r="O3855" t="s">
        <v>118</v>
      </c>
      <c r="W3855">
        <v>2</v>
      </c>
      <c r="Y3855" t="s">
        <v>28</v>
      </c>
      <c r="Z3855" t="s">
        <v>52</v>
      </c>
      <c r="AA3855" t="s">
        <v>47</v>
      </c>
      <c r="AB3855" t="s">
        <v>72</v>
      </c>
      <c r="AE3855" t="s">
        <v>50</v>
      </c>
    </row>
    <row r="3856" spans="1:31" x14ac:dyDescent="0.3">
      <c r="A3856" s="1">
        <v>43662</v>
      </c>
      <c r="B3856" s="2">
        <v>0.5884490740740741</v>
      </c>
      <c r="C3856" t="s">
        <v>39</v>
      </c>
      <c r="D3856" t="s">
        <v>13</v>
      </c>
      <c r="E3856">
        <v>1920</v>
      </c>
      <c r="F3856" t="s">
        <v>40</v>
      </c>
      <c r="G3856" t="s">
        <v>276</v>
      </c>
      <c r="H3856" t="s">
        <v>41</v>
      </c>
      <c r="I3856">
        <v>300</v>
      </c>
      <c r="J3856" t="s">
        <v>42</v>
      </c>
      <c r="K3856" t="s">
        <v>276</v>
      </c>
      <c r="L3856">
        <v>57.3652533333333</v>
      </c>
      <c r="M3856">
        <v>-8.8014700000000001</v>
      </c>
      <c r="N3856" t="s">
        <v>129</v>
      </c>
      <c r="O3856" t="s">
        <v>44</v>
      </c>
      <c r="W3856">
        <v>1</v>
      </c>
      <c r="Z3856" t="s">
        <v>46</v>
      </c>
      <c r="AA3856" t="s">
        <v>47</v>
      </c>
      <c r="AB3856" t="s">
        <v>56</v>
      </c>
      <c r="AE3856" t="s">
        <v>57</v>
      </c>
    </row>
    <row r="3857" spans="1:31" x14ac:dyDescent="0.3">
      <c r="A3857" s="1">
        <v>43662</v>
      </c>
      <c r="B3857" s="2">
        <v>0.58884259259259253</v>
      </c>
      <c r="C3857" t="s">
        <v>39</v>
      </c>
      <c r="D3857" t="s">
        <v>13</v>
      </c>
      <c r="E3857">
        <v>1920</v>
      </c>
      <c r="F3857" t="s">
        <v>40</v>
      </c>
      <c r="G3857" t="s">
        <v>276</v>
      </c>
      <c r="H3857" t="s">
        <v>41</v>
      </c>
      <c r="I3857">
        <v>300</v>
      </c>
      <c r="J3857" t="s">
        <v>42</v>
      </c>
      <c r="K3857" t="s">
        <v>276</v>
      </c>
      <c r="L3857">
        <v>57.365295000000003</v>
      </c>
      <c r="M3857">
        <v>-8.8044033333333296</v>
      </c>
      <c r="N3857" t="s">
        <v>129</v>
      </c>
      <c r="O3857" t="s">
        <v>44</v>
      </c>
      <c r="W3857">
        <v>2</v>
      </c>
      <c r="Z3857" t="s">
        <v>46</v>
      </c>
      <c r="AA3857" t="s">
        <v>47</v>
      </c>
      <c r="AB3857" t="s">
        <v>56</v>
      </c>
      <c r="AE3857" t="s">
        <v>50</v>
      </c>
    </row>
    <row r="3858" spans="1:31" x14ac:dyDescent="0.3">
      <c r="A3858" s="1">
        <v>43662</v>
      </c>
      <c r="B3858" s="2">
        <v>0.58991898148148147</v>
      </c>
      <c r="C3858" t="s">
        <v>39</v>
      </c>
      <c r="D3858" t="s">
        <v>13</v>
      </c>
      <c r="E3858">
        <v>1920</v>
      </c>
      <c r="F3858" t="s">
        <v>40</v>
      </c>
      <c r="G3858" t="s">
        <v>276</v>
      </c>
      <c r="H3858" t="s">
        <v>41</v>
      </c>
      <c r="I3858">
        <v>300</v>
      </c>
      <c r="J3858" t="s">
        <v>42</v>
      </c>
      <c r="K3858" t="s">
        <v>276</v>
      </c>
      <c r="L3858">
        <v>57.365344999999998</v>
      </c>
      <c r="M3858">
        <v>-8.8124500000000001</v>
      </c>
      <c r="N3858" t="s">
        <v>129</v>
      </c>
      <c r="O3858" t="s">
        <v>44</v>
      </c>
      <c r="W3858">
        <v>1</v>
      </c>
      <c r="Z3858" t="s">
        <v>46</v>
      </c>
      <c r="AA3858" t="s">
        <v>47</v>
      </c>
      <c r="AB3858" t="s">
        <v>72</v>
      </c>
      <c r="AE3858" t="s">
        <v>50</v>
      </c>
    </row>
    <row r="3859" spans="1:31" x14ac:dyDescent="0.3">
      <c r="A3859" s="1">
        <v>43662</v>
      </c>
      <c r="B3859" s="2">
        <v>0.5934490740740741</v>
      </c>
      <c r="C3859" t="s">
        <v>39</v>
      </c>
      <c r="D3859" t="s">
        <v>13</v>
      </c>
      <c r="E3859">
        <v>1920</v>
      </c>
      <c r="F3859" t="s">
        <v>40</v>
      </c>
      <c r="G3859" t="s">
        <v>276</v>
      </c>
      <c r="H3859" t="s">
        <v>41</v>
      </c>
      <c r="I3859">
        <v>300</v>
      </c>
      <c r="J3859" t="s">
        <v>42</v>
      </c>
      <c r="K3859" t="s">
        <v>276</v>
      </c>
      <c r="L3859">
        <v>57.365683333333301</v>
      </c>
      <c r="M3859">
        <v>-8.8387283333333304</v>
      </c>
      <c r="N3859" t="s">
        <v>129</v>
      </c>
      <c r="O3859" t="s">
        <v>61</v>
      </c>
      <c r="P3859">
        <v>1</v>
      </c>
      <c r="AA3859" t="s">
        <v>47</v>
      </c>
      <c r="AB3859" t="s">
        <v>53</v>
      </c>
      <c r="AE3859" t="s">
        <v>50</v>
      </c>
    </row>
    <row r="3860" spans="1:31" x14ac:dyDescent="0.3">
      <c r="A3860" s="1">
        <v>43662</v>
      </c>
      <c r="B3860" s="2">
        <v>0.59373842592592596</v>
      </c>
      <c r="C3860" t="s">
        <v>39</v>
      </c>
      <c r="D3860" t="s">
        <v>13</v>
      </c>
      <c r="E3860">
        <v>1920</v>
      </c>
      <c r="F3860" t="s">
        <v>40</v>
      </c>
      <c r="G3860" t="s">
        <v>276</v>
      </c>
      <c r="H3860" t="s">
        <v>41</v>
      </c>
      <c r="I3860">
        <v>300</v>
      </c>
      <c r="J3860" t="s">
        <v>42</v>
      </c>
      <c r="K3860" t="s">
        <v>276</v>
      </c>
      <c r="L3860">
        <v>57.3657166666667</v>
      </c>
      <c r="M3860">
        <v>-8.8408599999999993</v>
      </c>
      <c r="N3860" t="s">
        <v>129</v>
      </c>
      <c r="O3860" t="s">
        <v>44</v>
      </c>
      <c r="W3860">
        <v>3</v>
      </c>
      <c r="Z3860" t="s">
        <v>46</v>
      </c>
      <c r="AA3860" t="s">
        <v>47</v>
      </c>
      <c r="AB3860" t="s">
        <v>72</v>
      </c>
      <c r="AE3860" t="s">
        <v>50</v>
      </c>
    </row>
    <row r="3861" spans="1:31" x14ac:dyDescent="0.3">
      <c r="A3861" s="1">
        <v>43662</v>
      </c>
      <c r="B3861" s="2">
        <v>0.59623842592592591</v>
      </c>
      <c r="C3861" t="s">
        <v>39</v>
      </c>
      <c r="D3861" t="s">
        <v>13</v>
      </c>
      <c r="E3861">
        <v>1920</v>
      </c>
      <c r="F3861" t="s">
        <v>40</v>
      </c>
      <c r="G3861" t="s">
        <v>276</v>
      </c>
      <c r="H3861" t="s">
        <v>41</v>
      </c>
      <c r="I3861">
        <v>300</v>
      </c>
      <c r="J3861" t="s">
        <v>42</v>
      </c>
      <c r="K3861" t="s">
        <v>276</v>
      </c>
      <c r="L3861">
        <v>57.3659483333333</v>
      </c>
      <c r="M3861">
        <v>-8.8587966666666702</v>
      </c>
      <c r="N3861" t="s">
        <v>129</v>
      </c>
      <c r="O3861" t="s">
        <v>44</v>
      </c>
      <c r="W3861">
        <v>1</v>
      </c>
      <c r="Z3861" t="s">
        <v>46</v>
      </c>
      <c r="AA3861" t="s">
        <v>47</v>
      </c>
      <c r="AB3861" t="s">
        <v>56</v>
      </c>
      <c r="AE3861" t="s">
        <v>50</v>
      </c>
    </row>
    <row r="3862" spans="1:31" x14ac:dyDescent="0.3">
      <c r="A3862" s="1">
        <v>43662</v>
      </c>
      <c r="B3862" s="2">
        <v>0.599675925925926</v>
      </c>
      <c r="C3862" t="s">
        <v>39</v>
      </c>
      <c r="D3862" t="s">
        <v>13</v>
      </c>
      <c r="E3862">
        <v>1920</v>
      </c>
      <c r="F3862" t="s">
        <v>40</v>
      </c>
      <c r="G3862" t="s">
        <v>276</v>
      </c>
      <c r="H3862" t="s">
        <v>41</v>
      </c>
      <c r="I3862">
        <v>300</v>
      </c>
      <c r="J3862" t="s">
        <v>42</v>
      </c>
      <c r="K3862" t="s">
        <v>276</v>
      </c>
      <c r="L3862">
        <v>57.3663733333333</v>
      </c>
      <c r="M3862">
        <v>-8.8834549999999997</v>
      </c>
      <c r="N3862" t="s">
        <v>129</v>
      </c>
      <c r="O3862" t="s">
        <v>44</v>
      </c>
      <c r="W3862">
        <v>1</v>
      </c>
      <c r="Z3862" t="s">
        <v>46</v>
      </c>
      <c r="AA3862" t="s">
        <v>47</v>
      </c>
      <c r="AB3862" t="s">
        <v>56</v>
      </c>
      <c r="AE3862" t="s">
        <v>57</v>
      </c>
    </row>
    <row r="3863" spans="1:31" x14ac:dyDescent="0.3">
      <c r="A3863" s="1">
        <v>43662</v>
      </c>
      <c r="B3863" s="2">
        <v>0.59983796296296299</v>
      </c>
      <c r="C3863" t="s">
        <v>39</v>
      </c>
      <c r="D3863" t="s">
        <v>13</v>
      </c>
      <c r="E3863">
        <v>1920</v>
      </c>
      <c r="F3863" t="s">
        <v>40</v>
      </c>
      <c r="G3863" t="s">
        <v>276</v>
      </c>
      <c r="H3863" t="s">
        <v>41</v>
      </c>
      <c r="I3863">
        <v>300</v>
      </c>
      <c r="J3863" t="s">
        <v>42</v>
      </c>
      <c r="K3863" t="s">
        <v>276</v>
      </c>
      <c r="L3863">
        <v>57.366383333333303</v>
      </c>
      <c r="M3863">
        <v>-8.8845416666666708</v>
      </c>
      <c r="N3863" t="s">
        <v>129</v>
      </c>
      <c r="O3863" t="s">
        <v>118</v>
      </c>
      <c r="W3863">
        <v>1</v>
      </c>
      <c r="Y3863" t="s">
        <v>28</v>
      </c>
      <c r="Z3863" t="s">
        <v>52</v>
      </c>
      <c r="AA3863" t="s">
        <v>47</v>
      </c>
      <c r="AB3863" t="s">
        <v>56</v>
      </c>
      <c r="AE3863" t="s">
        <v>50</v>
      </c>
    </row>
    <row r="3864" spans="1:31" x14ac:dyDescent="0.3">
      <c r="A3864" s="1">
        <v>43662</v>
      </c>
      <c r="B3864" s="2">
        <v>0.60277777777777775</v>
      </c>
      <c r="C3864" t="s">
        <v>39</v>
      </c>
      <c r="D3864" t="s">
        <v>13</v>
      </c>
      <c r="E3864">
        <v>1920</v>
      </c>
      <c r="F3864" t="s">
        <v>40</v>
      </c>
      <c r="G3864" t="s">
        <v>276</v>
      </c>
      <c r="H3864" t="s">
        <v>41</v>
      </c>
      <c r="I3864">
        <v>300</v>
      </c>
      <c r="J3864" t="s">
        <v>42</v>
      </c>
      <c r="K3864" t="s">
        <v>276</v>
      </c>
      <c r="L3864">
        <v>57.366790000000002</v>
      </c>
      <c r="M3864">
        <v>-8.9056300000000004</v>
      </c>
      <c r="N3864" t="s">
        <v>129</v>
      </c>
      <c r="O3864" t="s">
        <v>61</v>
      </c>
      <c r="P3864">
        <v>1</v>
      </c>
      <c r="AA3864" t="s">
        <v>47</v>
      </c>
      <c r="AB3864" t="s">
        <v>48</v>
      </c>
      <c r="AE3864" t="s">
        <v>57</v>
      </c>
    </row>
    <row r="3865" spans="1:31" x14ac:dyDescent="0.3">
      <c r="A3865" s="1">
        <v>43662</v>
      </c>
      <c r="B3865" s="2">
        <v>0.60339120370370369</v>
      </c>
      <c r="C3865" t="s">
        <v>39</v>
      </c>
      <c r="D3865" t="s">
        <v>13</v>
      </c>
      <c r="E3865">
        <v>1920</v>
      </c>
      <c r="F3865" t="s">
        <v>40</v>
      </c>
      <c r="G3865" t="s">
        <v>276</v>
      </c>
      <c r="H3865" t="s">
        <v>41</v>
      </c>
      <c r="I3865">
        <v>300</v>
      </c>
      <c r="J3865" t="s">
        <v>42</v>
      </c>
      <c r="K3865" t="s">
        <v>276</v>
      </c>
      <c r="L3865">
        <v>57.3668883333333</v>
      </c>
      <c r="M3865">
        <v>-8.9099483333333307</v>
      </c>
      <c r="N3865" t="s">
        <v>129</v>
      </c>
      <c r="O3865" t="s">
        <v>147</v>
      </c>
      <c r="W3865">
        <v>1</v>
      </c>
      <c r="Y3865" t="s">
        <v>28</v>
      </c>
      <c r="Z3865" t="s">
        <v>52</v>
      </c>
      <c r="AA3865" t="s">
        <v>47</v>
      </c>
      <c r="AB3865" t="s">
        <v>71</v>
      </c>
      <c r="AE3865" t="s">
        <v>57</v>
      </c>
    </row>
    <row r="3866" spans="1:31" x14ac:dyDescent="0.3">
      <c r="A3866" s="1">
        <v>43662</v>
      </c>
      <c r="B3866" s="2">
        <v>0.60812500000000003</v>
      </c>
      <c r="C3866" t="s">
        <v>39</v>
      </c>
      <c r="D3866" t="s">
        <v>13</v>
      </c>
      <c r="E3866">
        <v>1920</v>
      </c>
      <c r="F3866" t="s">
        <v>40</v>
      </c>
      <c r="G3866" t="s">
        <v>276</v>
      </c>
      <c r="H3866" t="s">
        <v>41</v>
      </c>
      <c r="I3866">
        <v>300</v>
      </c>
      <c r="J3866" t="s">
        <v>42</v>
      </c>
      <c r="K3866" t="s">
        <v>276</v>
      </c>
      <c r="L3866">
        <v>57.3647833333333</v>
      </c>
      <c r="M3866">
        <v>-8.9429066666666692</v>
      </c>
      <c r="N3866" t="s">
        <v>129</v>
      </c>
      <c r="O3866" t="s">
        <v>44</v>
      </c>
      <c r="W3866">
        <v>1</v>
      </c>
      <c r="Z3866" t="s">
        <v>46</v>
      </c>
      <c r="AA3866" t="s">
        <v>47</v>
      </c>
      <c r="AB3866" t="s">
        <v>56</v>
      </c>
      <c r="AE3866" t="s">
        <v>57</v>
      </c>
    </row>
    <row r="3867" spans="1:31" x14ac:dyDescent="0.3">
      <c r="A3867" s="1">
        <v>43662</v>
      </c>
      <c r="B3867" s="2">
        <v>0.60912037037037037</v>
      </c>
      <c r="C3867" t="s">
        <v>39</v>
      </c>
      <c r="D3867" t="s">
        <v>13</v>
      </c>
      <c r="E3867">
        <v>1920</v>
      </c>
      <c r="F3867" t="s">
        <v>40</v>
      </c>
      <c r="G3867" t="s">
        <v>276</v>
      </c>
      <c r="H3867" t="s">
        <v>41</v>
      </c>
      <c r="I3867">
        <v>300</v>
      </c>
      <c r="J3867" t="s">
        <v>42</v>
      </c>
      <c r="K3867" t="s">
        <v>276</v>
      </c>
      <c r="L3867">
        <v>57.364780000000003</v>
      </c>
      <c r="M3867">
        <v>-8.9500216666666699</v>
      </c>
      <c r="N3867" t="s">
        <v>129</v>
      </c>
      <c r="O3867" t="s">
        <v>118</v>
      </c>
      <c r="W3867">
        <v>1</v>
      </c>
      <c r="Y3867" t="s">
        <v>28</v>
      </c>
      <c r="Z3867" t="s">
        <v>52</v>
      </c>
      <c r="AA3867" t="s">
        <v>47</v>
      </c>
      <c r="AB3867" t="s">
        <v>64</v>
      </c>
      <c r="AE3867" t="s">
        <v>50</v>
      </c>
    </row>
    <row r="3868" spans="1:31" x14ac:dyDescent="0.3">
      <c r="A3868" s="1">
        <v>43662</v>
      </c>
      <c r="B3868" s="2">
        <v>0.60973379629629632</v>
      </c>
      <c r="C3868" t="s">
        <v>39</v>
      </c>
      <c r="D3868" t="s">
        <v>13</v>
      </c>
      <c r="E3868">
        <v>1920</v>
      </c>
      <c r="F3868" t="s">
        <v>40</v>
      </c>
      <c r="G3868" t="s">
        <v>276</v>
      </c>
      <c r="H3868" t="s">
        <v>41</v>
      </c>
      <c r="I3868">
        <v>300</v>
      </c>
      <c r="J3868" t="s">
        <v>42</v>
      </c>
      <c r="K3868" t="s">
        <v>276</v>
      </c>
      <c r="L3868">
        <v>57.364793333333303</v>
      </c>
      <c r="M3868">
        <v>-8.9544116666666707</v>
      </c>
      <c r="N3868" t="s">
        <v>129</v>
      </c>
      <c r="O3868" t="s">
        <v>44</v>
      </c>
      <c r="W3868">
        <v>1</v>
      </c>
      <c r="Z3868" t="s">
        <v>46</v>
      </c>
      <c r="AA3868" t="s">
        <v>47</v>
      </c>
      <c r="AB3868" t="s">
        <v>53</v>
      </c>
      <c r="AE3868" t="s">
        <v>50</v>
      </c>
    </row>
    <row r="3869" spans="1:31" x14ac:dyDescent="0.3">
      <c r="A3869" s="1">
        <v>43662</v>
      </c>
      <c r="B3869" s="2">
        <v>0.62113425925925925</v>
      </c>
      <c r="C3869" t="s">
        <v>39</v>
      </c>
      <c r="D3869" t="s">
        <v>13</v>
      </c>
      <c r="E3869">
        <v>193</v>
      </c>
      <c r="F3869" t="s">
        <v>95</v>
      </c>
      <c r="G3869" t="s">
        <v>276</v>
      </c>
      <c r="H3869" t="s">
        <v>41</v>
      </c>
      <c r="I3869">
        <v>300</v>
      </c>
      <c r="J3869" t="s">
        <v>42</v>
      </c>
      <c r="K3869" t="s">
        <v>276</v>
      </c>
      <c r="L3869">
        <v>57.362976666666697</v>
      </c>
      <c r="M3869">
        <v>-8.9659916666666692</v>
      </c>
      <c r="N3869" t="s">
        <v>43</v>
      </c>
      <c r="O3869" t="s">
        <v>44</v>
      </c>
      <c r="W3869">
        <v>5</v>
      </c>
      <c r="Z3869" t="s">
        <v>46</v>
      </c>
      <c r="AA3869" t="s">
        <v>47</v>
      </c>
      <c r="AB3869" t="s">
        <v>64</v>
      </c>
      <c r="AC3869" t="s">
        <v>89</v>
      </c>
      <c r="AE3869" t="s">
        <v>50</v>
      </c>
    </row>
    <row r="3870" spans="1:31" x14ac:dyDescent="0.3">
      <c r="A3870" s="1">
        <v>43662</v>
      </c>
      <c r="B3870" s="2">
        <v>0.6213657407407408</v>
      </c>
      <c r="C3870" t="s">
        <v>39</v>
      </c>
      <c r="D3870" t="s">
        <v>13</v>
      </c>
      <c r="E3870">
        <v>193</v>
      </c>
      <c r="F3870" t="s">
        <v>95</v>
      </c>
      <c r="G3870" t="s">
        <v>276</v>
      </c>
      <c r="H3870" t="s">
        <v>41</v>
      </c>
      <c r="I3870">
        <v>300</v>
      </c>
      <c r="J3870" t="s">
        <v>42</v>
      </c>
      <c r="K3870" t="s">
        <v>276</v>
      </c>
      <c r="L3870">
        <v>57.362954999999999</v>
      </c>
      <c r="M3870">
        <v>-8.9659733333333307</v>
      </c>
      <c r="N3870" t="s">
        <v>43</v>
      </c>
      <c r="O3870" t="s">
        <v>61</v>
      </c>
      <c r="P3870">
        <v>1</v>
      </c>
      <c r="S3870">
        <v>1</v>
      </c>
      <c r="AA3870" t="s">
        <v>47</v>
      </c>
      <c r="AB3870" t="s">
        <v>64</v>
      </c>
      <c r="AC3870" t="s">
        <v>89</v>
      </c>
      <c r="AE3870" t="s">
        <v>50</v>
      </c>
    </row>
    <row r="3871" spans="1:31" x14ac:dyDescent="0.3">
      <c r="A3871" s="1">
        <v>43662</v>
      </c>
      <c r="B3871" s="2">
        <v>0.62260416666666674</v>
      </c>
      <c r="C3871" t="s">
        <v>39</v>
      </c>
      <c r="D3871" t="s">
        <v>13</v>
      </c>
      <c r="E3871">
        <v>193</v>
      </c>
      <c r="F3871" t="s">
        <v>95</v>
      </c>
      <c r="G3871" t="s">
        <v>276</v>
      </c>
      <c r="H3871" t="s">
        <v>41</v>
      </c>
      <c r="I3871">
        <v>300</v>
      </c>
      <c r="J3871" t="s">
        <v>42</v>
      </c>
      <c r="K3871" t="s">
        <v>276</v>
      </c>
      <c r="L3871">
        <v>57.362994999999998</v>
      </c>
      <c r="M3871">
        <v>-8.9659983333333297</v>
      </c>
      <c r="N3871" t="s">
        <v>129</v>
      </c>
      <c r="O3871" t="s">
        <v>44</v>
      </c>
      <c r="W3871">
        <v>1</v>
      </c>
      <c r="Z3871" t="s">
        <v>46</v>
      </c>
      <c r="AA3871" t="s">
        <v>47</v>
      </c>
      <c r="AB3871" t="s">
        <v>55</v>
      </c>
      <c r="AE3871" t="s">
        <v>50</v>
      </c>
    </row>
    <row r="3872" spans="1:31" x14ac:dyDescent="0.3">
      <c r="A3872" s="1">
        <v>43662</v>
      </c>
      <c r="B3872" s="2">
        <v>0.66990740740740751</v>
      </c>
      <c r="C3872" t="s">
        <v>39</v>
      </c>
      <c r="D3872" t="s">
        <v>13</v>
      </c>
      <c r="E3872">
        <v>194</v>
      </c>
      <c r="F3872" t="s">
        <v>40</v>
      </c>
      <c r="G3872" t="s">
        <v>276</v>
      </c>
      <c r="H3872" t="s">
        <v>41</v>
      </c>
      <c r="I3872">
        <v>300</v>
      </c>
      <c r="J3872" t="s">
        <v>42</v>
      </c>
      <c r="K3872" t="s">
        <v>276</v>
      </c>
      <c r="L3872">
        <v>57.364226666666703</v>
      </c>
      <c r="M3872">
        <v>-9.2340233333333295</v>
      </c>
      <c r="N3872" t="s">
        <v>129</v>
      </c>
      <c r="O3872" t="s">
        <v>44</v>
      </c>
      <c r="W3872">
        <v>1</v>
      </c>
      <c r="Z3872" t="s">
        <v>46</v>
      </c>
      <c r="AA3872" t="s">
        <v>47</v>
      </c>
      <c r="AB3872" t="s">
        <v>56</v>
      </c>
      <c r="AE3872" t="s">
        <v>50</v>
      </c>
    </row>
    <row r="3873" spans="1:31" x14ac:dyDescent="0.3">
      <c r="A3873" s="1">
        <v>43662</v>
      </c>
      <c r="B3873" s="2">
        <v>0.67282407407407396</v>
      </c>
      <c r="C3873" t="s">
        <v>39</v>
      </c>
      <c r="D3873" t="s">
        <v>13</v>
      </c>
      <c r="E3873">
        <v>194</v>
      </c>
      <c r="F3873" t="s">
        <v>40</v>
      </c>
      <c r="G3873" t="s">
        <v>276</v>
      </c>
      <c r="H3873" t="s">
        <v>41</v>
      </c>
      <c r="I3873">
        <v>300</v>
      </c>
      <c r="J3873" t="s">
        <v>42</v>
      </c>
      <c r="K3873" t="s">
        <v>276</v>
      </c>
      <c r="L3873">
        <v>57.364409999999999</v>
      </c>
      <c r="M3873">
        <v>-9.2538266666666704</v>
      </c>
      <c r="N3873" t="s">
        <v>129</v>
      </c>
      <c r="O3873" t="s">
        <v>61</v>
      </c>
      <c r="P3873">
        <v>1</v>
      </c>
      <c r="AA3873" t="s">
        <v>47</v>
      </c>
      <c r="AB3873" t="s">
        <v>53</v>
      </c>
      <c r="AE3873" t="s">
        <v>57</v>
      </c>
    </row>
    <row r="3874" spans="1:31" x14ac:dyDescent="0.3">
      <c r="A3874" s="1">
        <v>43662</v>
      </c>
      <c r="B3874" s="2">
        <v>0.67767361111111113</v>
      </c>
      <c r="C3874" t="s">
        <v>39</v>
      </c>
      <c r="D3874" t="s">
        <v>13</v>
      </c>
      <c r="E3874">
        <v>194</v>
      </c>
      <c r="F3874" t="s">
        <v>40</v>
      </c>
      <c r="G3874" t="s">
        <v>276</v>
      </c>
      <c r="H3874" t="s">
        <v>41</v>
      </c>
      <c r="I3874">
        <v>300</v>
      </c>
      <c r="J3874" t="s">
        <v>42</v>
      </c>
      <c r="K3874" t="s">
        <v>276</v>
      </c>
      <c r="L3874">
        <v>57.3647633333333</v>
      </c>
      <c r="M3874">
        <v>-9.2878833333333297</v>
      </c>
      <c r="N3874" t="s">
        <v>129</v>
      </c>
      <c r="O3874" t="s">
        <v>44</v>
      </c>
      <c r="W3874">
        <v>2</v>
      </c>
      <c r="Z3874" t="s">
        <v>46</v>
      </c>
      <c r="AA3874" t="s">
        <v>47</v>
      </c>
      <c r="AB3874" t="s">
        <v>64</v>
      </c>
      <c r="AE3874" t="s">
        <v>50</v>
      </c>
    </row>
    <row r="3875" spans="1:31" x14ac:dyDescent="0.3">
      <c r="A3875" s="1">
        <v>43662</v>
      </c>
      <c r="B3875" s="2">
        <v>0.68423611111111116</v>
      </c>
      <c r="C3875" t="s">
        <v>39</v>
      </c>
      <c r="D3875" t="s">
        <v>13</v>
      </c>
      <c r="E3875">
        <v>194</v>
      </c>
      <c r="F3875" t="s">
        <v>40</v>
      </c>
      <c r="G3875" t="s">
        <v>276</v>
      </c>
      <c r="H3875" t="s">
        <v>41</v>
      </c>
      <c r="I3875">
        <v>300</v>
      </c>
      <c r="J3875" t="s">
        <v>42</v>
      </c>
      <c r="K3875" t="s">
        <v>276</v>
      </c>
      <c r="L3875">
        <v>57.364939999999997</v>
      </c>
      <c r="M3875">
        <v>-9.3345416666666701</v>
      </c>
      <c r="N3875" t="s">
        <v>129</v>
      </c>
      <c r="O3875" t="s">
        <v>54</v>
      </c>
      <c r="W3875">
        <v>1</v>
      </c>
      <c r="Y3875" t="s">
        <v>28</v>
      </c>
      <c r="Z3875" t="s">
        <v>52</v>
      </c>
      <c r="AA3875" t="s">
        <v>47</v>
      </c>
      <c r="AB3875" t="s">
        <v>55</v>
      </c>
      <c r="AE3875" t="s">
        <v>50</v>
      </c>
    </row>
    <row r="3876" spans="1:31" x14ac:dyDescent="0.3">
      <c r="A3876" s="1">
        <v>43662</v>
      </c>
      <c r="B3876" s="2">
        <v>0.68758101851851849</v>
      </c>
      <c r="C3876" t="s">
        <v>39</v>
      </c>
      <c r="D3876" t="s">
        <v>13</v>
      </c>
      <c r="E3876">
        <v>194</v>
      </c>
      <c r="F3876" t="s">
        <v>40</v>
      </c>
      <c r="G3876" t="s">
        <v>276</v>
      </c>
      <c r="H3876" t="s">
        <v>41</v>
      </c>
      <c r="I3876">
        <v>300</v>
      </c>
      <c r="J3876" t="s">
        <v>42</v>
      </c>
      <c r="K3876" t="s">
        <v>276</v>
      </c>
      <c r="L3876">
        <v>57.364951666666698</v>
      </c>
      <c r="M3876">
        <v>-9.3581149999999997</v>
      </c>
      <c r="N3876" t="s">
        <v>129</v>
      </c>
      <c r="O3876" t="s">
        <v>44</v>
      </c>
      <c r="W3876">
        <v>1</v>
      </c>
      <c r="Z3876" t="s">
        <v>46</v>
      </c>
      <c r="AA3876" t="s">
        <v>47</v>
      </c>
      <c r="AB3876" t="s">
        <v>53</v>
      </c>
      <c r="AE3876" t="s">
        <v>57</v>
      </c>
    </row>
    <row r="3877" spans="1:31" x14ac:dyDescent="0.3">
      <c r="A3877" s="1">
        <v>43662</v>
      </c>
      <c r="B3877" s="2">
        <v>0.68934027777777773</v>
      </c>
      <c r="C3877" t="s">
        <v>39</v>
      </c>
      <c r="D3877" t="s">
        <v>13</v>
      </c>
      <c r="E3877">
        <v>194</v>
      </c>
      <c r="F3877" t="s">
        <v>40</v>
      </c>
      <c r="G3877" t="s">
        <v>276</v>
      </c>
      <c r="H3877" t="s">
        <v>41</v>
      </c>
      <c r="I3877">
        <v>300</v>
      </c>
      <c r="J3877" t="s">
        <v>42</v>
      </c>
      <c r="K3877" t="s">
        <v>276</v>
      </c>
      <c r="L3877">
        <v>57.364885000000001</v>
      </c>
      <c r="M3877">
        <v>-9.3704433333333306</v>
      </c>
      <c r="N3877" t="s">
        <v>129</v>
      </c>
      <c r="O3877" t="s">
        <v>44</v>
      </c>
      <c r="W3877">
        <v>2</v>
      </c>
      <c r="Z3877" t="s">
        <v>46</v>
      </c>
      <c r="AA3877" t="s">
        <v>47</v>
      </c>
      <c r="AB3877" t="s">
        <v>53</v>
      </c>
      <c r="AE3877" t="s">
        <v>50</v>
      </c>
    </row>
    <row r="3878" spans="1:31" x14ac:dyDescent="0.3">
      <c r="A3878" s="1">
        <v>43662</v>
      </c>
      <c r="B3878" s="2">
        <v>0.69436342592592604</v>
      </c>
      <c r="C3878" t="s">
        <v>39</v>
      </c>
      <c r="D3878" t="s">
        <v>13</v>
      </c>
      <c r="E3878">
        <v>194</v>
      </c>
      <c r="F3878" t="s">
        <v>40</v>
      </c>
      <c r="G3878" t="s">
        <v>276</v>
      </c>
      <c r="H3878" t="s">
        <v>41</v>
      </c>
      <c r="I3878">
        <v>300</v>
      </c>
      <c r="J3878" t="s">
        <v>42</v>
      </c>
      <c r="K3878" t="s">
        <v>276</v>
      </c>
      <c r="L3878">
        <v>57.364713333333299</v>
      </c>
      <c r="M3878">
        <v>-9.4058733333333304</v>
      </c>
      <c r="N3878" t="s">
        <v>129</v>
      </c>
      <c r="O3878" t="s">
        <v>44</v>
      </c>
      <c r="W3878">
        <v>1</v>
      </c>
      <c r="Z3878" t="s">
        <v>46</v>
      </c>
      <c r="AA3878" t="s">
        <v>47</v>
      </c>
      <c r="AB3878" t="s">
        <v>72</v>
      </c>
      <c r="AE3878" t="s">
        <v>50</v>
      </c>
    </row>
    <row r="3879" spans="1:31" x14ac:dyDescent="0.3">
      <c r="A3879" s="1">
        <v>43662</v>
      </c>
      <c r="B3879" s="2">
        <v>0.69605324074074071</v>
      </c>
      <c r="C3879" t="s">
        <v>39</v>
      </c>
      <c r="D3879" t="s">
        <v>13</v>
      </c>
      <c r="E3879">
        <v>194</v>
      </c>
      <c r="F3879" t="s">
        <v>40</v>
      </c>
      <c r="G3879" t="s">
        <v>276</v>
      </c>
      <c r="H3879" t="s">
        <v>41</v>
      </c>
      <c r="I3879">
        <v>300</v>
      </c>
      <c r="J3879" t="s">
        <v>42</v>
      </c>
      <c r="K3879" t="s">
        <v>276</v>
      </c>
      <c r="L3879">
        <v>57.364645000000003</v>
      </c>
      <c r="M3879">
        <v>-9.41756833333333</v>
      </c>
      <c r="N3879" t="s">
        <v>129</v>
      </c>
      <c r="O3879" t="s">
        <v>100</v>
      </c>
      <c r="W3879">
        <v>1</v>
      </c>
      <c r="Y3879" t="s">
        <v>28</v>
      </c>
      <c r="Z3879" t="s">
        <v>52</v>
      </c>
      <c r="AA3879" t="s">
        <v>47</v>
      </c>
      <c r="AB3879" t="s">
        <v>53</v>
      </c>
      <c r="AE3879" t="s">
        <v>57</v>
      </c>
    </row>
    <row r="3880" spans="1:31" x14ac:dyDescent="0.3">
      <c r="A3880" s="1">
        <v>43662</v>
      </c>
      <c r="B3880" s="2">
        <v>0.36846064814814811</v>
      </c>
      <c r="C3880" t="s">
        <v>39</v>
      </c>
      <c r="D3880" t="s">
        <v>13</v>
      </c>
      <c r="E3880">
        <v>191</v>
      </c>
      <c r="F3880" t="s">
        <v>40</v>
      </c>
      <c r="G3880" t="s">
        <v>276</v>
      </c>
      <c r="H3880" t="s">
        <v>41</v>
      </c>
      <c r="I3880">
        <v>300</v>
      </c>
      <c r="J3880" t="s">
        <v>42</v>
      </c>
      <c r="K3880" t="s">
        <v>276</v>
      </c>
      <c r="L3880">
        <v>57.180976666666702</v>
      </c>
      <c r="M3880">
        <v>-7.7346250000000003</v>
      </c>
      <c r="N3880" t="s">
        <v>43</v>
      </c>
      <c r="O3880" t="s">
        <v>61</v>
      </c>
      <c r="P3880">
        <v>1</v>
      </c>
      <c r="AA3880" t="s">
        <v>47</v>
      </c>
      <c r="AB3880" t="s">
        <v>72</v>
      </c>
      <c r="AC3880" t="s">
        <v>49</v>
      </c>
      <c r="AE3880" t="s">
        <v>50</v>
      </c>
    </row>
    <row r="3881" spans="1:31" x14ac:dyDescent="0.3">
      <c r="A3881" s="1">
        <v>43662</v>
      </c>
      <c r="B3881" s="2">
        <v>0.37688657407407411</v>
      </c>
      <c r="C3881" t="s">
        <v>39</v>
      </c>
      <c r="D3881" t="s">
        <v>13</v>
      </c>
      <c r="E3881">
        <v>191</v>
      </c>
      <c r="F3881" t="s">
        <v>40</v>
      </c>
      <c r="G3881" t="s">
        <v>276</v>
      </c>
      <c r="H3881" t="s">
        <v>41</v>
      </c>
      <c r="I3881">
        <v>300</v>
      </c>
      <c r="J3881" t="s">
        <v>42</v>
      </c>
      <c r="K3881" t="s">
        <v>276</v>
      </c>
      <c r="L3881">
        <v>57.216810000000002</v>
      </c>
      <c r="M3881">
        <v>-7.7267316666666703</v>
      </c>
      <c r="N3881" t="s">
        <v>43</v>
      </c>
      <c r="O3881" t="s">
        <v>61</v>
      </c>
      <c r="P3881">
        <v>3</v>
      </c>
      <c r="AA3881" t="s">
        <v>47</v>
      </c>
      <c r="AB3881" t="s">
        <v>53</v>
      </c>
      <c r="AC3881" t="s">
        <v>49</v>
      </c>
      <c r="AE3881" t="s">
        <v>50</v>
      </c>
    </row>
    <row r="3882" spans="1:31" x14ac:dyDescent="0.3">
      <c r="A3882" s="1">
        <v>43662</v>
      </c>
      <c r="B3882" s="2">
        <v>0.377962962962963</v>
      </c>
      <c r="C3882" t="s">
        <v>39</v>
      </c>
      <c r="D3882" t="s">
        <v>13</v>
      </c>
      <c r="E3882">
        <v>191</v>
      </c>
      <c r="F3882" t="s">
        <v>40</v>
      </c>
      <c r="G3882" t="s">
        <v>276</v>
      </c>
      <c r="H3882" t="s">
        <v>41</v>
      </c>
      <c r="I3882">
        <v>300</v>
      </c>
      <c r="J3882" t="s">
        <v>42</v>
      </c>
      <c r="K3882" t="s">
        <v>276</v>
      </c>
      <c r="L3882">
        <v>57.221433333333302</v>
      </c>
      <c r="M3882">
        <v>-7.72570333333333</v>
      </c>
      <c r="N3882" t="s">
        <v>43</v>
      </c>
      <c r="O3882" t="s">
        <v>148</v>
      </c>
      <c r="W3882">
        <v>2</v>
      </c>
      <c r="Y3882" t="s">
        <v>28</v>
      </c>
      <c r="Z3882" t="s">
        <v>52</v>
      </c>
      <c r="AA3882" t="s">
        <v>47</v>
      </c>
      <c r="AB3882" t="s">
        <v>72</v>
      </c>
      <c r="AC3882" t="s">
        <v>49</v>
      </c>
      <c r="AE3882" t="s">
        <v>50</v>
      </c>
    </row>
    <row r="3883" spans="1:31" x14ac:dyDescent="0.3">
      <c r="A3883" s="1">
        <v>43662</v>
      </c>
      <c r="B3883" s="2">
        <v>0.37815972222222222</v>
      </c>
      <c r="C3883" t="s">
        <v>39</v>
      </c>
      <c r="D3883" t="s">
        <v>13</v>
      </c>
      <c r="E3883">
        <v>191</v>
      </c>
      <c r="F3883" t="s">
        <v>40</v>
      </c>
      <c r="G3883" t="s">
        <v>276</v>
      </c>
      <c r="H3883" t="s">
        <v>41</v>
      </c>
      <c r="I3883">
        <v>300</v>
      </c>
      <c r="J3883" t="s">
        <v>42</v>
      </c>
      <c r="K3883" t="s">
        <v>276</v>
      </c>
      <c r="L3883">
        <v>57.2222716666667</v>
      </c>
      <c r="M3883">
        <v>-7.72553</v>
      </c>
      <c r="N3883" t="s">
        <v>43</v>
      </c>
      <c r="O3883" t="s">
        <v>61</v>
      </c>
      <c r="P3883">
        <v>2</v>
      </c>
      <c r="AA3883" t="s">
        <v>47</v>
      </c>
      <c r="AB3883" t="s">
        <v>64</v>
      </c>
      <c r="AC3883" t="s">
        <v>49</v>
      </c>
      <c r="AE3883" t="s">
        <v>50</v>
      </c>
    </row>
    <row r="3884" spans="1:31" x14ac:dyDescent="0.3">
      <c r="A3884" s="1">
        <v>43662</v>
      </c>
      <c r="B3884" s="2">
        <v>0.3785648148148148</v>
      </c>
      <c r="C3884" t="s">
        <v>39</v>
      </c>
      <c r="D3884" t="s">
        <v>13</v>
      </c>
      <c r="E3884">
        <v>191</v>
      </c>
      <c r="F3884" t="s">
        <v>40</v>
      </c>
      <c r="G3884" t="s">
        <v>276</v>
      </c>
      <c r="H3884" t="s">
        <v>41</v>
      </c>
      <c r="I3884">
        <v>300</v>
      </c>
      <c r="J3884" t="s">
        <v>42</v>
      </c>
      <c r="K3884" t="s">
        <v>276</v>
      </c>
      <c r="L3884">
        <v>57.224021666666701</v>
      </c>
      <c r="M3884">
        <v>-7.7251566666666696</v>
      </c>
      <c r="N3884" t="s">
        <v>43</v>
      </c>
      <c r="O3884" t="s">
        <v>44</v>
      </c>
      <c r="W3884">
        <v>1</v>
      </c>
      <c r="Z3884" t="s">
        <v>46</v>
      </c>
      <c r="AA3884" t="s">
        <v>47</v>
      </c>
      <c r="AB3884" t="s">
        <v>71</v>
      </c>
      <c r="AC3884" t="s">
        <v>49</v>
      </c>
      <c r="AE3884" t="s">
        <v>50</v>
      </c>
    </row>
    <row r="3885" spans="1:31" x14ac:dyDescent="0.3">
      <c r="A3885" s="1">
        <v>43662</v>
      </c>
      <c r="B3885" s="2">
        <v>0.37957175925925929</v>
      </c>
      <c r="C3885" t="s">
        <v>39</v>
      </c>
      <c r="D3885" t="s">
        <v>13</v>
      </c>
      <c r="E3885">
        <v>191</v>
      </c>
      <c r="F3885" t="s">
        <v>40</v>
      </c>
      <c r="G3885" t="s">
        <v>276</v>
      </c>
      <c r="H3885" t="s">
        <v>41</v>
      </c>
      <c r="I3885">
        <v>300</v>
      </c>
      <c r="J3885" t="s">
        <v>42</v>
      </c>
      <c r="K3885" t="s">
        <v>276</v>
      </c>
      <c r="L3885">
        <v>57.228274999999996</v>
      </c>
      <c r="M3885">
        <v>-7.7241883333333297</v>
      </c>
      <c r="N3885" t="s">
        <v>43</v>
      </c>
      <c r="O3885" t="s">
        <v>44</v>
      </c>
      <c r="W3885">
        <v>2</v>
      </c>
      <c r="Z3885" t="s">
        <v>46</v>
      </c>
      <c r="AA3885" t="s">
        <v>47</v>
      </c>
      <c r="AB3885" t="s">
        <v>71</v>
      </c>
      <c r="AC3885" t="s">
        <v>49</v>
      </c>
      <c r="AE3885" t="s">
        <v>50</v>
      </c>
    </row>
    <row r="3886" spans="1:31" x14ac:dyDescent="0.3">
      <c r="A3886" s="1">
        <v>43662</v>
      </c>
      <c r="B3886" s="2">
        <v>0.3805324074074074</v>
      </c>
      <c r="C3886" t="s">
        <v>39</v>
      </c>
      <c r="D3886" t="s">
        <v>13</v>
      </c>
      <c r="E3886">
        <v>191</v>
      </c>
      <c r="F3886" t="s">
        <v>40</v>
      </c>
      <c r="G3886" t="s">
        <v>276</v>
      </c>
      <c r="H3886" t="s">
        <v>41</v>
      </c>
      <c r="I3886">
        <v>300</v>
      </c>
      <c r="J3886" t="s">
        <v>42</v>
      </c>
      <c r="K3886" t="s">
        <v>276</v>
      </c>
      <c r="L3886">
        <v>57.232416666666701</v>
      </c>
      <c r="M3886">
        <v>-7.7231466666666702</v>
      </c>
      <c r="N3886" t="s">
        <v>43</v>
      </c>
      <c r="O3886" t="s">
        <v>44</v>
      </c>
      <c r="W3886">
        <v>1</v>
      </c>
      <c r="Z3886" t="s">
        <v>46</v>
      </c>
      <c r="AA3886" t="s">
        <v>47</v>
      </c>
      <c r="AB3886" t="s">
        <v>53</v>
      </c>
      <c r="AC3886" t="s">
        <v>49</v>
      </c>
      <c r="AE3886" t="s">
        <v>50</v>
      </c>
    </row>
    <row r="3887" spans="1:31" x14ac:dyDescent="0.3">
      <c r="A3887" s="1">
        <v>43662</v>
      </c>
      <c r="B3887" s="2">
        <v>0.38600694444444444</v>
      </c>
      <c r="C3887" t="s">
        <v>39</v>
      </c>
      <c r="D3887" t="s">
        <v>13</v>
      </c>
      <c r="E3887">
        <v>191</v>
      </c>
      <c r="F3887" t="s">
        <v>40</v>
      </c>
      <c r="G3887" t="s">
        <v>276</v>
      </c>
      <c r="H3887" t="s">
        <v>41</v>
      </c>
      <c r="I3887">
        <v>300</v>
      </c>
      <c r="J3887" t="s">
        <v>42</v>
      </c>
      <c r="K3887" t="s">
        <v>276</v>
      </c>
      <c r="L3887">
        <v>57.255731666666698</v>
      </c>
      <c r="M3887">
        <v>-7.7169549999999996</v>
      </c>
      <c r="N3887" t="s">
        <v>43</v>
      </c>
      <c r="O3887" t="s">
        <v>61</v>
      </c>
      <c r="P3887">
        <v>2</v>
      </c>
      <c r="AA3887" t="s">
        <v>47</v>
      </c>
      <c r="AB3887" t="s">
        <v>53</v>
      </c>
      <c r="AC3887" t="s">
        <v>49</v>
      </c>
      <c r="AE3887" t="s">
        <v>50</v>
      </c>
    </row>
    <row r="3888" spans="1:31" x14ac:dyDescent="0.3">
      <c r="A3888" s="1">
        <v>43662</v>
      </c>
      <c r="B3888" s="2">
        <v>0.38623842592592594</v>
      </c>
      <c r="C3888" t="s">
        <v>39</v>
      </c>
      <c r="D3888" t="s">
        <v>13</v>
      </c>
      <c r="E3888">
        <v>191</v>
      </c>
      <c r="F3888" t="s">
        <v>40</v>
      </c>
      <c r="G3888" t="s">
        <v>276</v>
      </c>
      <c r="H3888" t="s">
        <v>41</v>
      </c>
      <c r="I3888">
        <v>300</v>
      </c>
      <c r="J3888" t="s">
        <v>42</v>
      </c>
      <c r="K3888" t="s">
        <v>276</v>
      </c>
      <c r="L3888">
        <v>57.256721666666699</v>
      </c>
      <c r="M3888">
        <v>-7.71671</v>
      </c>
      <c r="N3888" t="s">
        <v>43</v>
      </c>
      <c r="O3888" t="s">
        <v>61</v>
      </c>
      <c r="P3888">
        <v>3</v>
      </c>
      <c r="AA3888" t="s">
        <v>47</v>
      </c>
      <c r="AB3888" t="s">
        <v>53</v>
      </c>
      <c r="AC3888" t="s">
        <v>49</v>
      </c>
      <c r="AE3888" t="s">
        <v>57</v>
      </c>
    </row>
    <row r="3889" spans="1:31" x14ac:dyDescent="0.3">
      <c r="A3889" s="1">
        <v>43662</v>
      </c>
      <c r="B3889" s="2">
        <v>0.38662037037037034</v>
      </c>
      <c r="C3889" t="s">
        <v>39</v>
      </c>
      <c r="D3889" t="s">
        <v>13</v>
      </c>
      <c r="E3889">
        <v>191</v>
      </c>
      <c r="F3889" t="s">
        <v>40</v>
      </c>
      <c r="G3889" t="s">
        <v>276</v>
      </c>
      <c r="H3889" t="s">
        <v>41</v>
      </c>
      <c r="I3889">
        <v>300</v>
      </c>
      <c r="J3889" t="s">
        <v>42</v>
      </c>
      <c r="K3889" t="s">
        <v>276</v>
      </c>
      <c r="L3889">
        <v>57.258351666666698</v>
      </c>
      <c r="M3889">
        <v>-7.7162833333333296</v>
      </c>
      <c r="N3889" t="s">
        <v>43</v>
      </c>
      <c r="O3889" t="s">
        <v>44</v>
      </c>
      <c r="W3889">
        <v>1</v>
      </c>
      <c r="Z3889" t="s">
        <v>46</v>
      </c>
      <c r="AA3889" t="s">
        <v>47</v>
      </c>
      <c r="AB3889" t="s">
        <v>53</v>
      </c>
      <c r="AC3889" t="s">
        <v>49</v>
      </c>
      <c r="AE3889" t="s">
        <v>57</v>
      </c>
    </row>
    <row r="3890" spans="1:31" x14ac:dyDescent="0.3">
      <c r="A3890" s="1">
        <v>43662</v>
      </c>
      <c r="B3890" s="2">
        <v>0.38679398148148153</v>
      </c>
      <c r="C3890" t="s">
        <v>39</v>
      </c>
      <c r="D3890" t="s">
        <v>13</v>
      </c>
      <c r="E3890">
        <v>191</v>
      </c>
      <c r="F3890" t="s">
        <v>40</v>
      </c>
      <c r="G3890" t="s">
        <v>276</v>
      </c>
      <c r="H3890" t="s">
        <v>41</v>
      </c>
      <c r="I3890">
        <v>300</v>
      </c>
      <c r="J3890" t="s">
        <v>42</v>
      </c>
      <c r="K3890" t="s">
        <v>276</v>
      </c>
      <c r="L3890">
        <v>57.259088333333303</v>
      </c>
      <c r="M3890">
        <v>-7.71606666666667</v>
      </c>
      <c r="N3890" t="s">
        <v>43</v>
      </c>
      <c r="O3890" t="s">
        <v>44</v>
      </c>
      <c r="W3890">
        <v>1</v>
      </c>
      <c r="Z3890" t="s">
        <v>46</v>
      </c>
      <c r="AA3890" t="s">
        <v>47</v>
      </c>
      <c r="AB3890" t="s">
        <v>71</v>
      </c>
      <c r="AC3890" t="s">
        <v>49</v>
      </c>
      <c r="AE3890" t="s">
        <v>57</v>
      </c>
    </row>
    <row r="3891" spans="1:31" x14ac:dyDescent="0.3">
      <c r="A3891" s="1">
        <v>43662</v>
      </c>
      <c r="B3891" s="2">
        <v>0.3903240740740741</v>
      </c>
      <c r="C3891" t="s">
        <v>39</v>
      </c>
      <c r="D3891" t="s">
        <v>13</v>
      </c>
      <c r="E3891">
        <v>191</v>
      </c>
      <c r="F3891" t="s">
        <v>40</v>
      </c>
      <c r="G3891" t="s">
        <v>276</v>
      </c>
      <c r="H3891" t="s">
        <v>41</v>
      </c>
      <c r="I3891">
        <v>300</v>
      </c>
      <c r="J3891" t="s">
        <v>42</v>
      </c>
      <c r="K3891" t="s">
        <v>276</v>
      </c>
      <c r="L3891">
        <v>57.273973333333302</v>
      </c>
      <c r="M3891">
        <v>-7.7120116666666698</v>
      </c>
      <c r="N3891" t="s">
        <v>43</v>
      </c>
      <c r="O3891" t="s">
        <v>44</v>
      </c>
      <c r="W3891">
        <v>2</v>
      </c>
      <c r="Z3891" t="s">
        <v>46</v>
      </c>
      <c r="AA3891" t="s">
        <v>47</v>
      </c>
      <c r="AB3891" t="s">
        <v>71</v>
      </c>
      <c r="AC3891" t="s">
        <v>49</v>
      </c>
      <c r="AE3891" t="s">
        <v>50</v>
      </c>
    </row>
    <row r="3892" spans="1:31" x14ac:dyDescent="0.3">
      <c r="A3892" s="1">
        <v>43662</v>
      </c>
      <c r="B3892" s="2">
        <v>0.39118055555555559</v>
      </c>
      <c r="C3892" t="s">
        <v>39</v>
      </c>
      <c r="D3892" t="s">
        <v>13</v>
      </c>
      <c r="E3892">
        <v>191</v>
      </c>
      <c r="F3892" t="s">
        <v>40</v>
      </c>
      <c r="G3892" t="s">
        <v>276</v>
      </c>
      <c r="H3892" t="s">
        <v>41</v>
      </c>
      <c r="I3892">
        <v>300</v>
      </c>
      <c r="J3892" t="s">
        <v>42</v>
      </c>
      <c r="K3892" t="s">
        <v>276</v>
      </c>
      <c r="L3892">
        <v>57.277661666666702</v>
      </c>
      <c r="M3892">
        <v>-7.71096</v>
      </c>
      <c r="N3892" t="s">
        <v>43</v>
      </c>
      <c r="O3892" t="s">
        <v>44</v>
      </c>
      <c r="W3892">
        <v>2</v>
      </c>
      <c r="Z3892" t="s">
        <v>46</v>
      </c>
      <c r="AA3892" t="s">
        <v>47</v>
      </c>
      <c r="AB3892" t="s">
        <v>71</v>
      </c>
      <c r="AC3892" t="s">
        <v>49</v>
      </c>
      <c r="AE3892" t="s">
        <v>57</v>
      </c>
    </row>
    <row r="3893" spans="1:31" x14ac:dyDescent="0.3">
      <c r="A3893" s="1">
        <v>43662</v>
      </c>
      <c r="B3893" s="2">
        <v>0.39212962962962966</v>
      </c>
      <c r="C3893" t="s">
        <v>39</v>
      </c>
      <c r="D3893" t="s">
        <v>13</v>
      </c>
      <c r="E3893">
        <v>191</v>
      </c>
      <c r="F3893" t="s">
        <v>40</v>
      </c>
      <c r="G3893" t="s">
        <v>276</v>
      </c>
      <c r="H3893" t="s">
        <v>41</v>
      </c>
      <c r="I3893">
        <v>300</v>
      </c>
      <c r="J3893" t="s">
        <v>42</v>
      </c>
      <c r="K3893" t="s">
        <v>276</v>
      </c>
      <c r="L3893">
        <v>57.281660000000002</v>
      </c>
      <c r="M3893">
        <v>-7.709835</v>
      </c>
      <c r="N3893" t="s">
        <v>43</v>
      </c>
      <c r="O3893" t="s">
        <v>61</v>
      </c>
      <c r="P3893">
        <v>1</v>
      </c>
      <c r="AA3893" t="s">
        <v>47</v>
      </c>
      <c r="AB3893" t="s">
        <v>48</v>
      </c>
      <c r="AC3893" t="s">
        <v>49</v>
      </c>
      <c r="AE3893" t="s">
        <v>57</v>
      </c>
    </row>
    <row r="3894" spans="1:31" x14ac:dyDescent="0.3">
      <c r="A3894" s="1">
        <v>43662</v>
      </c>
      <c r="B3894" s="2">
        <v>0.39380787037037041</v>
      </c>
      <c r="C3894" t="s">
        <v>39</v>
      </c>
      <c r="D3894" t="s">
        <v>13</v>
      </c>
      <c r="E3894">
        <v>191</v>
      </c>
      <c r="F3894" t="s">
        <v>40</v>
      </c>
      <c r="G3894" t="s">
        <v>276</v>
      </c>
      <c r="H3894" t="s">
        <v>41</v>
      </c>
      <c r="I3894">
        <v>300</v>
      </c>
      <c r="J3894" t="s">
        <v>42</v>
      </c>
      <c r="K3894" t="s">
        <v>276</v>
      </c>
      <c r="L3894">
        <v>57.28875</v>
      </c>
      <c r="M3894">
        <v>-7.70780333333333</v>
      </c>
      <c r="N3894" t="s">
        <v>43</v>
      </c>
      <c r="O3894" t="s">
        <v>61</v>
      </c>
      <c r="P3894">
        <v>2</v>
      </c>
      <c r="AA3894" t="s">
        <v>47</v>
      </c>
      <c r="AB3894" t="s">
        <v>82</v>
      </c>
      <c r="AC3894" t="s">
        <v>49</v>
      </c>
      <c r="AE3894" t="s">
        <v>57</v>
      </c>
    </row>
    <row r="3895" spans="1:31" x14ac:dyDescent="0.3">
      <c r="A3895" s="1">
        <v>43662</v>
      </c>
      <c r="B3895" s="2">
        <v>0.39561342592592591</v>
      </c>
      <c r="C3895" t="s">
        <v>39</v>
      </c>
      <c r="D3895" t="s">
        <v>13</v>
      </c>
      <c r="E3895">
        <v>191</v>
      </c>
      <c r="F3895" t="s">
        <v>40</v>
      </c>
      <c r="G3895" t="s">
        <v>276</v>
      </c>
      <c r="H3895" t="s">
        <v>41</v>
      </c>
      <c r="I3895">
        <v>300</v>
      </c>
      <c r="J3895" t="s">
        <v>42</v>
      </c>
      <c r="K3895" t="s">
        <v>276</v>
      </c>
      <c r="L3895">
        <v>57.296383333333303</v>
      </c>
      <c r="M3895">
        <v>-7.7056666666666702</v>
      </c>
      <c r="N3895" t="s">
        <v>43</v>
      </c>
      <c r="O3895" t="s">
        <v>44</v>
      </c>
      <c r="W3895">
        <v>1</v>
      </c>
      <c r="Z3895" t="s">
        <v>46</v>
      </c>
      <c r="AA3895" t="s">
        <v>81</v>
      </c>
      <c r="AE3895" t="s">
        <v>57</v>
      </c>
    </row>
    <row r="3896" spans="1:31" x14ac:dyDescent="0.3">
      <c r="A3896" s="1">
        <v>43662</v>
      </c>
      <c r="B3896" s="2">
        <v>0.39591435185185181</v>
      </c>
      <c r="C3896" t="s">
        <v>39</v>
      </c>
      <c r="D3896" t="s">
        <v>13</v>
      </c>
      <c r="E3896">
        <v>191</v>
      </c>
      <c r="F3896" t="s">
        <v>40</v>
      </c>
      <c r="G3896" t="s">
        <v>276</v>
      </c>
      <c r="H3896" t="s">
        <v>41</v>
      </c>
      <c r="I3896">
        <v>300</v>
      </c>
      <c r="J3896" t="s">
        <v>42</v>
      </c>
      <c r="K3896" t="s">
        <v>276</v>
      </c>
      <c r="L3896">
        <v>57.2976733333333</v>
      </c>
      <c r="M3896">
        <v>-7.7053166666666701</v>
      </c>
      <c r="N3896" t="s">
        <v>43</v>
      </c>
      <c r="O3896" t="s">
        <v>44</v>
      </c>
      <c r="W3896">
        <v>2</v>
      </c>
      <c r="Z3896" t="s">
        <v>46</v>
      </c>
      <c r="AA3896" t="s">
        <v>47</v>
      </c>
      <c r="AB3896" t="s">
        <v>64</v>
      </c>
      <c r="AC3896" t="s">
        <v>49</v>
      </c>
      <c r="AE3896" t="s">
        <v>57</v>
      </c>
    </row>
    <row r="3897" spans="1:31" x14ac:dyDescent="0.3">
      <c r="A3897" s="1">
        <v>43662</v>
      </c>
      <c r="B3897" s="2">
        <v>0.3981365740740741</v>
      </c>
      <c r="C3897" t="s">
        <v>39</v>
      </c>
      <c r="D3897" t="s">
        <v>13</v>
      </c>
      <c r="E3897">
        <v>191</v>
      </c>
      <c r="F3897" t="s">
        <v>40</v>
      </c>
      <c r="G3897" t="s">
        <v>276</v>
      </c>
      <c r="H3897" t="s">
        <v>41</v>
      </c>
      <c r="I3897">
        <v>300</v>
      </c>
      <c r="J3897" t="s">
        <v>42</v>
      </c>
      <c r="K3897" t="s">
        <v>276</v>
      </c>
      <c r="L3897">
        <v>57.307068333333298</v>
      </c>
      <c r="M3897">
        <v>-7.7028783333333299</v>
      </c>
      <c r="N3897" t="s">
        <v>43</v>
      </c>
      <c r="O3897" t="s">
        <v>61</v>
      </c>
      <c r="P3897">
        <v>1</v>
      </c>
      <c r="AA3897" t="s">
        <v>81</v>
      </c>
      <c r="AE3897" t="s">
        <v>57</v>
      </c>
    </row>
    <row r="3898" spans="1:31" x14ac:dyDescent="0.3">
      <c r="A3898" s="1">
        <v>43662</v>
      </c>
      <c r="B3898" s="2">
        <v>0.40091435185185187</v>
      </c>
      <c r="C3898" t="s">
        <v>39</v>
      </c>
      <c r="D3898" t="s">
        <v>13</v>
      </c>
      <c r="E3898">
        <v>191</v>
      </c>
      <c r="F3898" t="s">
        <v>40</v>
      </c>
      <c r="G3898" t="s">
        <v>276</v>
      </c>
      <c r="H3898" t="s">
        <v>41</v>
      </c>
      <c r="I3898">
        <v>300</v>
      </c>
      <c r="J3898" t="s">
        <v>42</v>
      </c>
      <c r="K3898" t="s">
        <v>276</v>
      </c>
      <c r="L3898">
        <v>57.318766666666697</v>
      </c>
      <c r="M3898">
        <v>-7.69991</v>
      </c>
      <c r="N3898" t="s">
        <v>43</v>
      </c>
      <c r="O3898" t="s">
        <v>61</v>
      </c>
      <c r="P3898">
        <v>4</v>
      </c>
      <c r="AA3898" t="s">
        <v>47</v>
      </c>
      <c r="AB3898" t="s">
        <v>82</v>
      </c>
      <c r="AC3898" t="s">
        <v>49</v>
      </c>
      <c r="AE3898" t="s">
        <v>57</v>
      </c>
    </row>
    <row r="3899" spans="1:31" x14ac:dyDescent="0.3">
      <c r="A3899" s="1">
        <v>43662</v>
      </c>
      <c r="B3899" s="2">
        <v>0.40107638888888886</v>
      </c>
      <c r="C3899" t="s">
        <v>39</v>
      </c>
      <c r="D3899" t="s">
        <v>13</v>
      </c>
      <c r="E3899">
        <v>191</v>
      </c>
      <c r="F3899" t="s">
        <v>40</v>
      </c>
      <c r="G3899" t="s">
        <v>276</v>
      </c>
      <c r="H3899" t="s">
        <v>41</v>
      </c>
      <c r="I3899">
        <v>300</v>
      </c>
      <c r="J3899" t="s">
        <v>42</v>
      </c>
      <c r="K3899" t="s">
        <v>276</v>
      </c>
      <c r="L3899">
        <v>57.319403333333298</v>
      </c>
      <c r="M3899">
        <v>-7.6997416666666698</v>
      </c>
      <c r="N3899" t="s">
        <v>43</v>
      </c>
      <c r="O3899" t="s">
        <v>44</v>
      </c>
      <c r="W3899">
        <v>1</v>
      </c>
      <c r="Z3899" t="s">
        <v>46</v>
      </c>
      <c r="AA3899" t="s">
        <v>83</v>
      </c>
      <c r="AE3899" t="s">
        <v>57</v>
      </c>
    </row>
    <row r="3900" spans="1:31" x14ac:dyDescent="0.3">
      <c r="A3900" s="1">
        <v>43662</v>
      </c>
      <c r="B3900" s="2">
        <v>0.40125000000000005</v>
      </c>
      <c r="C3900" t="s">
        <v>39</v>
      </c>
      <c r="D3900" t="s">
        <v>13</v>
      </c>
      <c r="E3900">
        <v>191</v>
      </c>
      <c r="F3900" t="s">
        <v>40</v>
      </c>
      <c r="G3900" t="s">
        <v>276</v>
      </c>
      <c r="H3900" t="s">
        <v>41</v>
      </c>
      <c r="I3900">
        <v>300</v>
      </c>
      <c r="J3900" t="s">
        <v>42</v>
      </c>
      <c r="K3900" t="s">
        <v>276</v>
      </c>
      <c r="L3900">
        <v>57.320178333333303</v>
      </c>
      <c r="M3900">
        <v>-7.6995300000000002</v>
      </c>
      <c r="N3900" t="s">
        <v>129</v>
      </c>
      <c r="O3900" t="s">
        <v>44</v>
      </c>
      <c r="W3900">
        <v>1</v>
      </c>
      <c r="Z3900" t="s">
        <v>46</v>
      </c>
      <c r="AA3900" t="s">
        <v>47</v>
      </c>
      <c r="AB3900" t="s">
        <v>55</v>
      </c>
      <c r="AE3900" t="s">
        <v>50</v>
      </c>
    </row>
    <row r="3901" spans="1:31" x14ac:dyDescent="0.3">
      <c r="A3901" s="1">
        <v>43662</v>
      </c>
      <c r="B3901" s="2">
        <v>0.40173611111111113</v>
      </c>
      <c r="C3901" t="s">
        <v>39</v>
      </c>
      <c r="D3901" t="s">
        <v>13</v>
      </c>
      <c r="E3901">
        <v>191</v>
      </c>
      <c r="F3901" t="s">
        <v>40</v>
      </c>
      <c r="G3901" t="s">
        <v>276</v>
      </c>
      <c r="H3901" t="s">
        <v>41</v>
      </c>
      <c r="I3901">
        <v>300</v>
      </c>
      <c r="J3901" t="s">
        <v>42</v>
      </c>
      <c r="K3901" t="s">
        <v>276</v>
      </c>
      <c r="L3901">
        <v>57.322221666666699</v>
      </c>
      <c r="M3901">
        <v>-7.6990666666666696</v>
      </c>
      <c r="N3901" t="s">
        <v>129</v>
      </c>
      <c r="O3901" t="s">
        <v>61</v>
      </c>
      <c r="P3901">
        <v>1</v>
      </c>
      <c r="AA3901" t="s">
        <v>47</v>
      </c>
      <c r="AB3901" t="s">
        <v>82</v>
      </c>
      <c r="AE3901" t="s">
        <v>57</v>
      </c>
    </row>
    <row r="3902" spans="1:31" x14ac:dyDescent="0.3">
      <c r="A3902" s="1">
        <v>43662</v>
      </c>
      <c r="B3902" s="2">
        <v>0.40464120370370371</v>
      </c>
      <c r="C3902" t="s">
        <v>39</v>
      </c>
      <c r="D3902" t="s">
        <v>13</v>
      </c>
      <c r="E3902">
        <v>191</v>
      </c>
      <c r="F3902" t="s">
        <v>40</v>
      </c>
      <c r="G3902" t="s">
        <v>276</v>
      </c>
      <c r="H3902" t="s">
        <v>41</v>
      </c>
      <c r="I3902">
        <v>300</v>
      </c>
      <c r="J3902" t="s">
        <v>42</v>
      </c>
      <c r="K3902" t="s">
        <v>276</v>
      </c>
      <c r="L3902">
        <v>57.334406666666702</v>
      </c>
      <c r="M3902">
        <v>-7.6961050000000002</v>
      </c>
      <c r="N3902" t="s">
        <v>129</v>
      </c>
      <c r="O3902" t="s">
        <v>44</v>
      </c>
      <c r="W3902">
        <v>2</v>
      </c>
      <c r="Z3902" t="s">
        <v>46</v>
      </c>
      <c r="AA3902" t="s">
        <v>47</v>
      </c>
      <c r="AB3902" t="s">
        <v>56</v>
      </c>
      <c r="AE3902" t="s">
        <v>50</v>
      </c>
    </row>
    <row r="3903" spans="1:31" x14ac:dyDescent="0.3">
      <c r="A3903" s="1">
        <v>43662</v>
      </c>
      <c r="B3903" s="2">
        <v>0.40478009259259262</v>
      </c>
      <c r="C3903" t="s">
        <v>39</v>
      </c>
      <c r="D3903" t="s">
        <v>13</v>
      </c>
      <c r="E3903">
        <v>191</v>
      </c>
      <c r="F3903" t="s">
        <v>40</v>
      </c>
      <c r="G3903" t="s">
        <v>276</v>
      </c>
      <c r="H3903" t="s">
        <v>41</v>
      </c>
      <c r="I3903">
        <v>300</v>
      </c>
      <c r="J3903" t="s">
        <v>42</v>
      </c>
      <c r="K3903" t="s">
        <v>276</v>
      </c>
      <c r="L3903">
        <v>57.334941666666701</v>
      </c>
      <c r="M3903">
        <v>-7.69597833333333</v>
      </c>
      <c r="N3903" t="s">
        <v>129</v>
      </c>
      <c r="O3903" t="s">
        <v>61</v>
      </c>
      <c r="P3903">
        <v>1</v>
      </c>
      <c r="AA3903" t="s">
        <v>47</v>
      </c>
      <c r="AB3903" t="s">
        <v>55</v>
      </c>
      <c r="AE3903" t="s">
        <v>50</v>
      </c>
    </row>
    <row r="3904" spans="1:31" x14ac:dyDescent="0.3">
      <c r="A3904" s="1">
        <v>43662</v>
      </c>
      <c r="B3904" s="2">
        <v>0.40796296296296292</v>
      </c>
      <c r="C3904" t="s">
        <v>39</v>
      </c>
      <c r="D3904" t="s">
        <v>13</v>
      </c>
      <c r="E3904">
        <v>191</v>
      </c>
      <c r="F3904" t="s">
        <v>40</v>
      </c>
      <c r="G3904" t="s">
        <v>276</v>
      </c>
      <c r="H3904" t="s">
        <v>41</v>
      </c>
      <c r="I3904">
        <v>300</v>
      </c>
      <c r="J3904" t="s">
        <v>42</v>
      </c>
      <c r="K3904" t="s">
        <v>276</v>
      </c>
      <c r="L3904">
        <v>57.348215000000003</v>
      </c>
      <c r="M3904">
        <v>-7.6929833333333297</v>
      </c>
      <c r="N3904" t="s">
        <v>129</v>
      </c>
      <c r="O3904" t="s">
        <v>61</v>
      </c>
      <c r="P3904">
        <v>4</v>
      </c>
      <c r="AA3904" t="s">
        <v>47</v>
      </c>
      <c r="AB3904" t="s">
        <v>55</v>
      </c>
      <c r="AE3904" t="s">
        <v>50</v>
      </c>
    </row>
    <row r="3905" spans="1:31" x14ac:dyDescent="0.3">
      <c r="A3905" s="1">
        <v>43662</v>
      </c>
      <c r="B3905" s="2">
        <v>0.4160300925925926</v>
      </c>
      <c r="C3905" t="s">
        <v>39</v>
      </c>
      <c r="D3905" t="s">
        <v>13</v>
      </c>
      <c r="E3905">
        <v>192</v>
      </c>
      <c r="F3905" t="s">
        <v>40</v>
      </c>
      <c r="G3905" t="s">
        <v>276</v>
      </c>
      <c r="H3905" t="s">
        <v>41</v>
      </c>
      <c r="I3905">
        <v>300</v>
      </c>
      <c r="J3905" t="s">
        <v>42</v>
      </c>
      <c r="K3905" t="s">
        <v>276</v>
      </c>
      <c r="L3905">
        <v>57.368348333333302</v>
      </c>
      <c r="M3905">
        <v>-7.7100916666666697</v>
      </c>
      <c r="N3905" t="s">
        <v>129</v>
      </c>
      <c r="O3905" t="s">
        <v>44</v>
      </c>
      <c r="W3905">
        <v>1</v>
      </c>
      <c r="Z3905" t="s">
        <v>46</v>
      </c>
      <c r="AA3905" t="s">
        <v>47</v>
      </c>
      <c r="AB3905" t="s">
        <v>55</v>
      </c>
      <c r="AE3905" t="s">
        <v>57</v>
      </c>
    </row>
    <row r="3906" spans="1:31" x14ac:dyDescent="0.3">
      <c r="A3906" s="1">
        <v>43662</v>
      </c>
      <c r="B3906" s="2">
        <v>0.41781249999999998</v>
      </c>
      <c r="C3906" t="s">
        <v>39</v>
      </c>
      <c r="D3906" t="s">
        <v>13</v>
      </c>
      <c r="E3906">
        <v>192</v>
      </c>
      <c r="F3906" t="s">
        <v>40</v>
      </c>
      <c r="G3906" t="s">
        <v>276</v>
      </c>
      <c r="H3906" t="s">
        <v>41</v>
      </c>
      <c r="I3906">
        <v>300</v>
      </c>
      <c r="J3906" t="s">
        <v>42</v>
      </c>
      <c r="K3906" t="s">
        <v>276</v>
      </c>
      <c r="L3906">
        <v>57.368111666666699</v>
      </c>
      <c r="M3906">
        <v>-7.7231449999999997</v>
      </c>
      <c r="N3906" t="s">
        <v>129</v>
      </c>
      <c r="O3906" t="s">
        <v>61</v>
      </c>
      <c r="P3906">
        <v>3</v>
      </c>
      <c r="AA3906" t="s">
        <v>47</v>
      </c>
      <c r="AB3906" t="s">
        <v>53</v>
      </c>
      <c r="AE3906" t="s">
        <v>50</v>
      </c>
    </row>
    <row r="3907" spans="1:31" x14ac:dyDescent="0.3">
      <c r="A3907" s="1">
        <v>43662</v>
      </c>
      <c r="B3907" s="2">
        <v>0.4199074074074074</v>
      </c>
      <c r="C3907" t="s">
        <v>39</v>
      </c>
      <c r="D3907" t="s">
        <v>13</v>
      </c>
      <c r="E3907">
        <v>192</v>
      </c>
      <c r="F3907" t="s">
        <v>40</v>
      </c>
      <c r="G3907" t="s">
        <v>276</v>
      </c>
      <c r="H3907" t="s">
        <v>41</v>
      </c>
      <c r="I3907">
        <v>300</v>
      </c>
      <c r="J3907" t="s">
        <v>42</v>
      </c>
      <c r="K3907" t="s">
        <v>276</v>
      </c>
      <c r="L3907">
        <v>57.367961666666702</v>
      </c>
      <c r="M3907">
        <v>-7.7383949999999997</v>
      </c>
      <c r="N3907" t="s">
        <v>129</v>
      </c>
      <c r="O3907" t="s">
        <v>44</v>
      </c>
      <c r="W3907">
        <v>1</v>
      </c>
      <c r="Z3907" t="s">
        <v>46</v>
      </c>
      <c r="AA3907" t="s">
        <v>47</v>
      </c>
      <c r="AB3907" t="s">
        <v>72</v>
      </c>
      <c r="AE3907" t="s">
        <v>50</v>
      </c>
    </row>
    <row r="3908" spans="1:31" x14ac:dyDescent="0.3">
      <c r="A3908" s="1">
        <v>43662</v>
      </c>
      <c r="B3908" s="2">
        <v>0.42146990740740736</v>
      </c>
      <c r="C3908" t="s">
        <v>39</v>
      </c>
      <c r="D3908" t="s">
        <v>13</v>
      </c>
      <c r="E3908">
        <v>192</v>
      </c>
      <c r="F3908" t="s">
        <v>40</v>
      </c>
      <c r="G3908" t="s">
        <v>276</v>
      </c>
      <c r="H3908" t="s">
        <v>41</v>
      </c>
      <c r="I3908">
        <v>300</v>
      </c>
      <c r="J3908" t="s">
        <v>42</v>
      </c>
      <c r="K3908" t="s">
        <v>276</v>
      </c>
      <c r="L3908">
        <v>57.367856666666697</v>
      </c>
      <c r="M3908">
        <v>-7.7498666666666702</v>
      </c>
      <c r="N3908" t="s">
        <v>129</v>
      </c>
      <c r="O3908" t="s">
        <v>61</v>
      </c>
      <c r="P3908">
        <v>6</v>
      </c>
      <c r="AA3908" t="s">
        <v>47</v>
      </c>
      <c r="AB3908" t="s">
        <v>55</v>
      </c>
      <c r="AE3908" t="s">
        <v>57</v>
      </c>
    </row>
    <row r="3909" spans="1:31" x14ac:dyDescent="0.3">
      <c r="A3909" s="1">
        <v>43662</v>
      </c>
      <c r="B3909" s="2">
        <v>0.42171296296296296</v>
      </c>
      <c r="C3909" t="s">
        <v>39</v>
      </c>
      <c r="D3909" t="s">
        <v>13</v>
      </c>
      <c r="E3909">
        <v>192</v>
      </c>
      <c r="F3909" t="s">
        <v>40</v>
      </c>
      <c r="G3909" t="s">
        <v>276</v>
      </c>
      <c r="H3909" t="s">
        <v>41</v>
      </c>
      <c r="I3909">
        <v>300</v>
      </c>
      <c r="J3909" t="s">
        <v>42</v>
      </c>
      <c r="K3909" t="s">
        <v>276</v>
      </c>
      <c r="L3909">
        <v>57.367863333333297</v>
      </c>
      <c r="M3909">
        <v>-7.7516016666666703</v>
      </c>
      <c r="N3909" t="s">
        <v>129</v>
      </c>
      <c r="O3909" t="s">
        <v>61</v>
      </c>
      <c r="P3909">
        <v>1</v>
      </c>
      <c r="AA3909" t="s">
        <v>47</v>
      </c>
      <c r="AB3909" t="s">
        <v>55</v>
      </c>
      <c r="AE3909" t="s">
        <v>57</v>
      </c>
    </row>
    <row r="3910" spans="1:31" x14ac:dyDescent="0.3">
      <c r="A3910" s="1">
        <v>43662</v>
      </c>
      <c r="B3910" s="2">
        <v>0.42238425925925926</v>
      </c>
      <c r="C3910" t="s">
        <v>39</v>
      </c>
      <c r="D3910" t="s">
        <v>13</v>
      </c>
      <c r="E3910">
        <v>192</v>
      </c>
      <c r="F3910" t="s">
        <v>40</v>
      </c>
      <c r="G3910" t="s">
        <v>276</v>
      </c>
      <c r="H3910" t="s">
        <v>41</v>
      </c>
      <c r="I3910">
        <v>300</v>
      </c>
      <c r="J3910" t="s">
        <v>42</v>
      </c>
      <c r="K3910" t="s">
        <v>276</v>
      </c>
      <c r="L3910">
        <v>57.367838333333303</v>
      </c>
      <c r="M3910">
        <v>-7.7566566666666699</v>
      </c>
      <c r="N3910" t="s">
        <v>129</v>
      </c>
      <c r="O3910" t="s">
        <v>61</v>
      </c>
      <c r="P3910">
        <v>2</v>
      </c>
      <c r="AA3910" t="s">
        <v>47</v>
      </c>
      <c r="AB3910" t="s">
        <v>82</v>
      </c>
      <c r="AE3910" t="s">
        <v>57</v>
      </c>
    </row>
    <row r="3911" spans="1:31" x14ac:dyDescent="0.3">
      <c r="A3911" s="1">
        <v>43662</v>
      </c>
      <c r="B3911" s="2">
        <v>0.42304398148148148</v>
      </c>
      <c r="C3911" t="s">
        <v>39</v>
      </c>
      <c r="D3911" t="s">
        <v>13</v>
      </c>
      <c r="E3911">
        <v>192</v>
      </c>
      <c r="F3911" t="s">
        <v>40</v>
      </c>
      <c r="G3911" t="s">
        <v>276</v>
      </c>
      <c r="H3911" t="s">
        <v>41</v>
      </c>
      <c r="I3911">
        <v>300</v>
      </c>
      <c r="J3911" t="s">
        <v>42</v>
      </c>
      <c r="K3911" t="s">
        <v>276</v>
      </c>
      <c r="L3911">
        <v>57.367761666666702</v>
      </c>
      <c r="M3911">
        <v>-7.7614783333333301</v>
      </c>
      <c r="N3911" t="s">
        <v>129</v>
      </c>
      <c r="O3911" t="s">
        <v>61</v>
      </c>
      <c r="P3911">
        <v>1</v>
      </c>
      <c r="AA3911" t="s">
        <v>47</v>
      </c>
      <c r="AB3911" t="s">
        <v>53</v>
      </c>
      <c r="AE3911" t="s">
        <v>50</v>
      </c>
    </row>
    <row r="3912" spans="1:31" x14ac:dyDescent="0.3">
      <c r="A3912" s="1">
        <v>43662</v>
      </c>
      <c r="B3912" s="2">
        <v>0.42547453703703703</v>
      </c>
      <c r="C3912" t="s">
        <v>39</v>
      </c>
      <c r="D3912" t="s">
        <v>13</v>
      </c>
      <c r="E3912">
        <v>192</v>
      </c>
      <c r="F3912" t="s">
        <v>40</v>
      </c>
      <c r="G3912" t="s">
        <v>276</v>
      </c>
      <c r="H3912" t="s">
        <v>41</v>
      </c>
      <c r="I3912">
        <v>300</v>
      </c>
      <c r="J3912" t="s">
        <v>42</v>
      </c>
      <c r="K3912" t="s">
        <v>276</v>
      </c>
      <c r="L3912">
        <v>57.3676933333333</v>
      </c>
      <c r="M3912">
        <v>-7.7791683333333301</v>
      </c>
      <c r="N3912" t="s">
        <v>129</v>
      </c>
      <c r="O3912" t="s">
        <v>44</v>
      </c>
      <c r="W3912">
        <v>1</v>
      </c>
      <c r="Z3912" t="s">
        <v>46</v>
      </c>
      <c r="AA3912" t="s">
        <v>47</v>
      </c>
      <c r="AB3912" t="s">
        <v>48</v>
      </c>
      <c r="AE3912" t="s">
        <v>50</v>
      </c>
    </row>
    <row r="3913" spans="1:31" x14ac:dyDescent="0.3">
      <c r="A3913" s="1">
        <v>43662</v>
      </c>
      <c r="B3913" s="2">
        <v>0.42562499999999998</v>
      </c>
      <c r="C3913" t="s">
        <v>39</v>
      </c>
      <c r="D3913" t="s">
        <v>13</v>
      </c>
      <c r="E3913">
        <v>192</v>
      </c>
      <c r="F3913" t="s">
        <v>40</v>
      </c>
      <c r="G3913" t="s">
        <v>276</v>
      </c>
      <c r="H3913" t="s">
        <v>41</v>
      </c>
      <c r="I3913">
        <v>300</v>
      </c>
      <c r="J3913" t="s">
        <v>42</v>
      </c>
      <c r="K3913" t="s">
        <v>276</v>
      </c>
      <c r="L3913">
        <v>57.367694999999998</v>
      </c>
      <c r="M3913">
        <v>-7.7804133333333301</v>
      </c>
      <c r="N3913" t="s">
        <v>129</v>
      </c>
      <c r="O3913" t="s">
        <v>100</v>
      </c>
      <c r="W3913">
        <v>1</v>
      </c>
      <c r="Y3913" t="s">
        <v>28</v>
      </c>
      <c r="Z3913" t="s">
        <v>52</v>
      </c>
      <c r="AA3913" t="s">
        <v>47</v>
      </c>
      <c r="AB3913" t="s">
        <v>55</v>
      </c>
      <c r="AE3913" t="s">
        <v>50</v>
      </c>
    </row>
    <row r="3914" spans="1:31" x14ac:dyDescent="0.3">
      <c r="A3914" s="1">
        <v>43662</v>
      </c>
      <c r="B3914" s="2">
        <v>0.42712962962962964</v>
      </c>
      <c r="C3914" t="s">
        <v>39</v>
      </c>
      <c r="D3914" t="s">
        <v>13</v>
      </c>
      <c r="E3914">
        <v>192</v>
      </c>
      <c r="F3914" t="s">
        <v>40</v>
      </c>
      <c r="G3914" t="s">
        <v>276</v>
      </c>
      <c r="H3914" t="s">
        <v>41</v>
      </c>
      <c r="I3914">
        <v>300</v>
      </c>
      <c r="J3914" t="s">
        <v>42</v>
      </c>
      <c r="K3914" t="s">
        <v>276</v>
      </c>
      <c r="L3914">
        <v>57.367698333333301</v>
      </c>
      <c r="M3914">
        <v>-7.7915516666666704</v>
      </c>
      <c r="N3914" t="s">
        <v>129</v>
      </c>
      <c r="O3914" t="s">
        <v>44</v>
      </c>
      <c r="W3914">
        <v>1</v>
      </c>
      <c r="Z3914" t="s">
        <v>46</v>
      </c>
      <c r="AA3914" t="s">
        <v>47</v>
      </c>
      <c r="AB3914" t="s">
        <v>72</v>
      </c>
      <c r="AE3914" t="s">
        <v>50</v>
      </c>
    </row>
    <row r="3915" spans="1:31" x14ac:dyDescent="0.3">
      <c r="A3915" s="1">
        <v>43662</v>
      </c>
      <c r="B3915" s="2">
        <v>0.4291666666666667</v>
      </c>
      <c r="C3915" t="s">
        <v>39</v>
      </c>
      <c r="D3915" t="s">
        <v>13</v>
      </c>
      <c r="E3915">
        <v>192</v>
      </c>
      <c r="F3915" t="s">
        <v>40</v>
      </c>
      <c r="G3915" t="s">
        <v>276</v>
      </c>
      <c r="H3915" t="s">
        <v>41</v>
      </c>
      <c r="I3915">
        <v>300</v>
      </c>
      <c r="J3915" t="s">
        <v>42</v>
      </c>
      <c r="K3915" t="s">
        <v>276</v>
      </c>
      <c r="L3915">
        <v>57.367726666666698</v>
      </c>
      <c r="M3915">
        <v>-7.8066466666666701</v>
      </c>
      <c r="N3915" t="s">
        <v>129</v>
      </c>
      <c r="O3915" t="s">
        <v>148</v>
      </c>
      <c r="W3915">
        <v>2</v>
      </c>
      <c r="Y3915" t="s">
        <v>28</v>
      </c>
      <c r="Z3915" t="s">
        <v>52</v>
      </c>
      <c r="AA3915" t="s">
        <v>81</v>
      </c>
      <c r="AE3915" t="s">
        <v>57</v>
      </c>
    </row>
    <row r="3916" spans="1:31" x14ac:dyDescent="0.3">
      <c r="A3916" s="1">
        <v>43662</v>
      </c>
      <c r="B3916" s="2">
        <v>0.42931712962962965</v>
      </c>
      <c r="C3916" t="s">
        <v>39</v>
      </c>
      <c r="D3916" t="s">
        <v>13</v>
      </c>
      <c r="E3916">
        <v>192</v>
      </c>
      <c r="F3916" t="s">
        <v>40</v>
      </c>
      <c r="G3916" t="s">
        <v>276</v>
      </c>
      <c r="H3916" t="s">
        <v>41</v>
      </c>
      <c r="I3916">
        <v>300</v>
      </c>
      <c r="J3916" t="s">
        <v>42</v>
      </c>
      <c r="K3916" t="s">
        <v>276</v>
      </c>
      <c r="L3916">
        <v>57.3677383333333</v>
      </c>
      <c r="M3916">
        <v>-7.8076833333333298</v>
      </c>
      <c r="N3916" t="s">
        <v>129</v>
      </c>
      <c r="O3916" t="s">
        <v>147</v>
      </c>
      <c r="W3916">
        <v>1</v>
      </c>
      <c r="Y3916" t="s">
        <v>28</v>
      </c>
      <c r="Z3916" t="s">
        <v>52</v>
      </c>
      <c r="AA3916" t="s">
        <v>47</v>
      </c>
      <c r="AB3916" t="s">
        <v>72</v>
      </c>
      <c r="AE3916" t="s">
        <v>57</v>
      </c>
    </row>
    <row r="3917" spans="1:31" x14ac:dyDescent="0.3">
      <c r="A3917" s="1">
        <v>43662</v>
      </c>
      <c r="B3917" s="2">
        <v>0.42994212962962958</v>
      </c>
      <c r="C3917" t="s">
        <v>39</v>
      </c>
      <c r="D3917" t="s">
        <v>13</v>
      </c>
      <c r="E3917">
        <v>192</v>
      </c>
      <c r="F3917" t="s">
        <v>40</v>
      </c>
      <c r="G3917" t="s">
        <v>276</v>
      </c>
      <c r="H3917" t="s">
        <v>41</v>
      </c>
      <c r="I3917">
        <v>300</v>
      </c>
      <c r="J3917" t="s">
        <v>42</v>
      </c>
      <c r="K3917" t="s">
        <v>276</v>
      </c>
      <c r="L3917">
        <v>57.367775000000002</v>
      </c>
      <c r="M3917">
        <v>-7.8124083333333303</v>
      </c>
      <c r="N3917" t="s">
        <v>129</v>
      </c>
      <c r="O3917" t="s">
        <v>118</v>
      </c>
      <c r="W3917">
        <v>2</v>
      </c>
      <c r="Y3917" t="s">
        <v>28</v>
      </c>
      <c r="Z3917" t="s">
        <v>52</v>
      </c>
      <c r="AA3917" t="s">
        <v>47</v>
      </c>
      <c r="AB3917" t="s">
        <v>72</v>
      </c>
      <c r="AE3917" t="s">
        <v>57</v>
      </c>
    </row>
    <row r="3918" spans="1:31" x14ac:dyDescent="0.3">
      <c r="A3918" s="1">
        <v>43662</v>
      </c>
      <c r="B3918" s="2">
        <v>0.43006944444444445</v>
      </c>
      <c r="C3918" t="s">
        <v>39</v>
      </c>
      <c r="D3918" t="s">
        <v>13</v>
      </c>
      <c r="E3918">
        <v>192</v>
      </c>
      <c r="F3918" t="s">
        <v>40</v>
      </c>
      <c r="G3918" t="s">
        <v>276</v>
      </c>
      <c r="H3918" t="s">
        <v>41</v>
      </c>
      <c r="I3918">
        <v>300</v>
      </c>
      <c r="J3918" t="s">
        <v>42</v>
      </c>
      <c r="K3918" t="s">
        <v>276</v>
      </c>
      <c r="L3918">
        <v>57.367784999999998</v>
      </c>
      <c r="M3918">
        <v>-7.8133499999999998</v>
      </c>
      <c r="N3918" t="s">
        <v>129</v>
      </c>
      <c r="O3918" t="s">
        <v>44</v>
      </c>
      <c r="W3918">
        <v>1</v>
      </c>
      <c r="Z3918" t="s">
        <v>46</v>
      </c>
      <c r="AA3918" t="s">
        <v>47</v>
      </c>
      <c r="AB3918" t="s">
        <v>64</v>
      </c>
      <c r="AE3918" t="s">
        <v>57</v>
      </c>
    </row>
    <row r="3919" spans="1:31" x14ac:dyDescent="0.3">
      <c r="A3919" s="1">
        <v>43662</v>
      </c>
      <c r="B3919" s="2">
        <v>0.43048611111111112</v>
      </c>
      <c r="C3919" t="s">
        <v>39</v>
      </c>
      <c r="D3919" t="s">
        <v>13</v>
      </c>
      <c r="E3919">
        <v>192</v>
      </c>
      <c r="F3919" t="s">
        <v>40</v>
      </c>
      <c r="G3919" t="s">
        <v>276</v>
      </c>
      <c r="H3919" t="s">
        <v>41</v>
      </c>
      <c r="I3919">
        <v>300</v>
      </c>
      <c r="J3919" t="s">
        <v>42</v>
      </c>
      <c r="K3919" t="s">
        <v>276</v>
      </c>
      <c r="L3919">
        <v>57.367813333333302</v>
      </c>
      <c r="M3919">
        <v>-7.8162383333333301</v>
      </c>
      <c r="N3919" t="s">
        <v>129</v>
      </c>
      <c r="O3919" t="s">
        <v>61</v>
      </c>
      <c r="P3919">
        <v>1</v>
      </c>
      <c r="AA3919" t="s">
        <v>47</v>
      </c>
      <c r="AB3919" t="s">
        <v>53</v>
      </c>
      <c r="AE3919" t="s">
        <v>57</v>
      </c>
    </row>
    <row r="3920" spans="1:31" x14ac:dyDescent="0.3">
      <c r="A3920" s="1">
        <v>43662</v>
      </c>
      <c r="B3920" s="2">
        <v>0.43328703703703703</v>
      </c>
      <c r="C3920" t="s">
        <v>39</v>
      </c>
      <c r="D3920" t="s">
        <v>13</v>
      </c>
      <c r="E3920">
        <v>192</v>
      </c>
      <c r="F3920" t="s">
        <v>40</v>
      </c>
      <c r="G3920" t="s">
        <v>276</v>
      </c>
      <c r="H3920" t="s">
        <v>41</v>
      </c>
      <c r="I3920">
        <v>300</v>
      </c>
      <c r="J3920" t="s">
        <v>42</v>
      </c>
      <c r="K3920" t="s">
        <v>276</v>
      </c>
      <c r="L3920">
        <v>57.367931666666699</v>
      </c>
      <c r="M3920">
        <v>-7.8365816666666701</v>
      </c>
      <c r="N3920" t="s">
        <v>129</v>
      </c>
      <c r="O3920" t="s">
        <v>148</v>
      </c>
      <c r="W3920">
        <v>1</v>
      </c>
      <c r="Y3920" t="s">
        <v>28</v>
      </c>
      <c r="Z3920" t="s">
        <v>52</v>
      </c>
      <c r="AA3920" t="s">
        <v>47</v>
      </c>
      <c r="AB3920" t="s">
        <v>55</v>
      </c>
      <c r="AE3920" t="s">
        <v>57</v>
      </c>
    </row>
    <row r="3921" spans="1:31" x14ac:dyDescent="0.3">
      <c r="A3921" s="1">
        <v>43662</v>
      </c>
      <c r="B3921" s="2">
        <v>0.43512731481481487</v>
      </c>
      <c r="C3921" t="s">
        <v>39</v>
      </c>
      <c r="D3921" t="s">
        <v>13</v>
      </c>
      <c r="E3921">
        <v>192</v>
      </c>
      <c r="F3921" t="s">
        <v>40</v>
      </c>
      <c r="G3921" t="s">
        <v>276</v>
      </c>
      <c r="H3921" t="s">
        <v>41</v>
      </c>
      <c r="I3921">
        <v>300</v>
      </c>
      <c r="J3921" t="s">
        <v>42</v>
      </c>
      <c r="K3921" t="s">
        <v>276</v>
      </c>
      <c r="L3921">
        <v>57.3678666666667</v>
      </c>
      <c r="M3921">
        <v>-7.8502450000000001</v>
      </c>
      <c r="N3921" t="s">
        <v>129</v>
      </c>
      <c r="O3921" t="s">
        <v>147</v>
      </c>
      <c r="W3921">
        <v>2</v>
      </c>
      <c r="Y3921" t="s">
        <v>28</v>
      </c>
      <c r="Z3921" t="s">
        <v>52</v>
      </c>
      <c r="AA3921" t="s">
        <v>122</v>
      </c>
      <c r="AE3921" t="s">
        <v>57</v>
      </c>
    </row>
    <row r="3922" spans="1:31" x14ac:dyDescent="0.3">
      <c r="A3922" s="1">
        <v>43662</v>
      </c>
      <c r="B3922" s="2">
        <v>0.4352314814814815</v>
      </c>
      <c r="C3922" t="s">
        <v>39</v>
      </c>
      <c r="D3922" t="s">
        <v>13</v>
      </c>
      <c r="E3922">
        <v>192</v>
      </c>
      <c r="F3922" t="s">
        <v>40</v>
      </c>
      <c r="G3922" t="s">
        <v>276</v>
      </c>
      <c r="H3922" t="s">
        <v>41</v>
      </c>
      <c r="I3922">
        <v>300</v>
      </c>
      <c r="J3922" t="s">
        <v>42</v>
      </c>
      <c r="K3922" t="s">
        <v>276</v>
      </c>
      <c r="L3922">
        <v>57.3678666666667</v>
      </c>
      <c r="M3922">
        <v>-7.8510883333333297</v>
      </c>
      <c r="N3922" t="s">
        <v>129</v>
      </c>
      <c r="O3922" t="s">
        <v>147</v>
      </c>
      <c r="W3922">
        <v>1</v>
      </c>
      <c r="Y3922" t="s">
        <v>28</v>
      </c>
      <c r="Z3922" t="s">
        <v>161</v>
      </c>
      <c r="AA3922" t="s">
        <v>122</v>
      </c>
      <c r="AE3922" t="s">
        <v>57</v>
      </c>
    </row>
    <row r="3923" spans="1:31" x14ac:dyDescent="0.3">
      <c r="A3923" s="1">
        <v>43662</v>
      </c>
      <c r="B3923" s="2">
        <v>0.43534722222222227</v>
      </c>
      <c r="C3923" t="s">
        <v>39</v>
      </c>
      <c r="D3923" t="s">
        <v>13</v>
      </c>
      <c r="E3923">
        <v>192</v>
      </c>
      <c r="F3923" t="s">
        <v>40</v>
      </c>
      <c r="G3923" t="s">
        <v>276</v>
      </c>
      <c r="H3923" t="s">
        <v>41</v>
      </c>
      <c r="I3923">
        <v>300</v>
      </c>
      <c r="J3923" t="s">
        <v>42</v>
      </c>
      <c r="K3923" t="s">
        <v>276</v>
      </c>
      <c r="L3923">
        <v>57.367870000000003</v>
      </c>
      <c r="M3923">
        <v>-7.8519216666666702</v>
      </c>
      <c r="N3923" t="s">
        <v>129</v>
      </c>
      <c r="O3923" t="s">
        <v>100</v>
      </c>
      <c r="W3923">
        <v>1</v>
      </c>
      <c r="Y3923" t="s">
        <v>28</v>
      </c>
      <c r="Z3923" t="s">
        <v>52</v>
      </c>
      <c r="AA3923" t="s">
        <v>122</v>
      </c>
      <c r="AE3923" t="s">
        <v>57</v>
      </c>
    </row>
    <row r="3924" spans="1:31" x14ac:dyDescent="0.3">
      <c r="A3924" s="1">
        <v>43662</v>
      </c>
      <c r="B3924" s="2">
        <v>0.43994212962962959</v>
      </c>
      <c r="C3924" t="s">
        <v>39</v>
      </c>
      <c r="D3924" t="s">
        <v>13</v>
      </c>
      <c r="E3924">
        <v>192</v>
      </c>
      <c r="F3924" t="s">
        <v>40</v>
      </c>
      <c r="G3924" t="s">
        <v>276</v>
      </c>
      <c r="H3924" t="s">
        <v>41</v>
      </c>
      <c r="I3924">
        <v>300</v>
      </c>
      <c r="J3924" t="s">
        <v>42</v>
      </c>
      <c r="K3924" t="s">
        <v>276</v>
      </c>
      <c r="L3924">
        <v>57.367563333333301</v>
      </c>
      <c r="M3924">
        <v>-7.8859783333333304</v>
      </c>
      <c r="N3924" t="s">
        <v>129</v>
      </c>
      <c r="O3924" t="s">
        <v>44</v>
      </c>
      <c r="W3924">
        <v>1</v>
      </c>
      <c r="Z3924" t="s">
        <v>46</v>
      </c>
      <c r="AA3924" t="s">
        <v>47</v>
      </c>
      <c r="AB3924" t="s">
        <v>72</v>
      </c>
      <c r="AE3924" t="s">
        <v>57</v>
      </c>
    </row>
    <row r="3925" spans="1:31" x14ac:dyDescent="0.3">
      <c r="A3925" s="1">
        <v>43662</v>
      </c>
      <c r="B3925" s="2">
        <v>0.44041666666666668</v>
      </c>
      <c r="C3925" t="s">
        <v>39</v>
      </c>
      <c r="D3925" t="s">
        <v>13</v>
      </c>
      <c r="E3925">
        <v>192</v>
      </c>
      <c r="F3925" t="s">
        <v>40</v>
      </c>
      <c r="G3925" t="s">
        <v>276</v>
      </c>
      <c r="H3925" t="s">
        <v>41</v>
      </c>
      <c r="I3925">
        <v>300</v>
      </c>
      <c r="J3925" t="s">
        <v>42</v>
      </c>
      <c r="K3925" t="s">
        <v>276</v>
      </c>
      <c r="L3925">
        <v>57.367528333333297</v>
      </c>
      <c r="M3925">
        <v>-7.8893816666666696</v>
      </c>
      <c r="N3925" t="s">
        <v>129</v>
      </c>
      <c r="O3925" t="s">
        <v>118</v>
      </c>
      <c r="W3925">
        <v>2</v>
      </c>
      <c r="Y3925" t="s">
        <v>28</v>
      </c>
      <c r="Z3925" t="s">
        <v>52</v>
      </c>
      <c r="AA3925" t="s">
        <v>47</v>
      </c>
      <c r="AB3925" t="s">
        <v>72</v>
      </c>
      <c r="AE3925" t="s">
        <v>57</v>
      </c>
    </row>
    <row r="3926" spans="1:31" x14ac:dyDescent="0.3">
      <c r="A3926" s="1">
        <v>43662</v>
      </c>
      <c r="B3926" s="2">
        <v>0.44163194444444448</v>
      </c>
      <c r="C3926" t="s">
        <v>39</v>
      </c>
      <c r="D3926" t="s">
        <v>13</v>
      </c>
      <c r="E3926">
        <v>192</v>
      </c>
      <c r="F3926" t="s">
        <v>40</v>
      </c>
      <c r="G3926" t="s">
        <v>276</v>
      </c>
      <c r="H3926" t="s">
        <v>41</v>
      </c>
      <c r="I3926">
        <v>300</v>
      </c>
      <c r="J3926" t="s">
        <v>42</v>
      </c>
      <c r="K3926" t="s">
        <v>276</v>
      </c>
      <c r="L3926">
        <v>57.367401666666701</v>
      </c>
      <c r="M3926">
        <v>-7.8982633333333299</v>
      </c>
      <c r="N3926" t="s">
        <v>129</v>
      </c>
      <c r="O3926" t="s">
        <v>147</v>
      </c>
      <c r="W3926">
        <v>2</v>
      </c>
      <c r="Y3926" t="s">
        <v>28</v>
      </c>
      <c r="Z3926" t="s">
        <v>52</v>
      </c>
      <c r="AA3926" t="s">
        <v>122</v>
      </c>
      <c r="AE3926" t="s">
        <v>57</v>
      </c>
    </row>
    <row r="3927" spans="1:31" x14ac:dyDescent="0.3">
      <c r="A3927" s="1">
        <v>43662</v>
      </c>
      <c r="B3927" s="2">
        <v>0.44217592592592592</v>
      </c>
      <c r="C3927" t="s">
        <v>39</v>
      </c>
      <c r="D3927" t="s">
        <v>13</v>
      </c>
      <c r="E3927">
        <v>192</v>
      </c>
      <c r="F3927" t="s">
        <v>40</v>
      </c>
      <c r="G3927" t="s">
        <v>276</v>
      </c>
      <c r="H3927" t="s">
        <v>41</v>
      </c>
      <c r="I3927">
        <v>300</v>
      </c>
      <c r="J3927" t="s">
        <v>42</v>
      </c>
      <c r="K3927" t="s">
        <v>276</v>
      </c>
      <c r="L3927">
        <v>57.367383333333301</v>
      </c>
      <c r="M3927">
        <v>-7.9022816666666698</v>
      </c>
      <c r="N3927" t="s">
        <v>129</v>
      </c>
      <c r="O3927" t="s">
        <v>118</v>
      </c>
      <c r="W3927">
        <v>3</v>
      </c>
      <c r="Y3927" t="s">
        <v>28</v>
      </c>
      <c r="Z3927" t="s">
        <v>52</v>
      </c>
      <c r="AA3927" t="s">
        <v>47</v>
      </c>
      <c r="AB3927" t="s">
        <v>72</v>
      </c>
      <c r="AE3927" t="s">
        <v>50</v>
      </c>
    </row>
    <row r="3928" spans="1:31" x14ac:dyDescent="0.3">
      <c r="A3928" s="1">
        <v>43662</v>
      </c>
      <c r="B3928" s="2">
        <v>0.44274305555555554</v>
      </c>
      <c r="C3928" t="s">
        <v>39</v>
      </c>
      <c r="D3928" t="s">
        <v>13</v>
      </c>
      <c r="E3928">
        <v>192</v>
      </c>
      <c r="F3928" t="s">
        <v>40</v>
      </c>
      <c r="G3928" t="s">
        <v>276</v>
      </c>
      <c r="H3928" t="s">
        <v>41</v>
      </c>
      <c r="I3928">
        <v>300</v>
      </c>
      <c r="J3928" t="s">
        <v>42</v>
      </c>
      <c r="K3928" t="s">
        <v>276</v>
      </c>
      <c r="L3928">
        <v>57.36739</v>
      </c>
      <c r="M3928">
        <v>-7.9064949999999996</v>
      </c>
      <c r="N3928" t="s">
        <v>129</v>
      </c>
      <c r="O3928" t="s">
        <v>118</v>
      </c>
      <c r="W3928">
        <v>2</v>
      </c>
      <c r="Y3928" t="s">
        <v>28</v>
      </c>
      <c r="Z3928" t="s">
        <v>52</v>
      </c>
      <c r="AA3928" t="s">
        <v>107</v>
      </c>
      <c r="AE3928" t="s">
        <v>57</v>
      </c>
    </row>
    <row r="3929" spans="1:31" x14ac:dyDescent="0.3">
      <c r="A3929" s="1">
        <v>43662</v>
      </c>
      <c r="B3929" s="2">
        <v>0.44290509259259259</v>
      </c>
      <c r="C3929" t="s">
        <v>39</v>
      </c>
      <c r="D3929" t="s">
        <v>13</v>
      </c>
      <c r="E3929">
        <v>192</v>
      </c>
      <c r="F3929" t="s">
        <v>40</v>
      </c>
      <c r="G3929" t="s">
        <v>276</v>
      </c>
      <c r="H3929" t="s">
        <v>41</v>
      </c>
      <c r="I3929">
        <v>300</v>
      </c>
      <c r="J3929" t="s">
        <v>42</v>
      </c>
      <c r="K3929" t="s">
        <v>276</v>
      </c>
      <c r="L3929">
        <v>57.367386666666697</v>
      </c>
      <c r="M3929">
        <v>-7.9077583333333301</v>
      </c>
      <c r="N3929" t="s">
        <v>129</v>
      </c>
      <c r="O3929" t="s">
        <v>61</v>
      </c>
      <c r="P3929">
        <v>1</v>
      </c>
      <c r="AA3929" t="s">
        <v>47</v>
      </c>
      <c r="AB3929" t="s">
        <v>55</v>
      </c>
      <c r="AE3929" t="s">
        <v>57</v>
      </c>
    </row>
    <row r="3930" spans="1:31" x14ac:dyDescent="0.3">
      <c r="A3930" s="1">
        <v>43662</v>
      </c>
      <c r="B3930" s="2">
        <v>0.44390046296296298</v>
      </c>
      <c r="C3930" t="s">
        <v>39</v>
      </c>
      <c r="D3930" t="s">
        <v>13</v>
      </c>
      <c r="E3930">
        <v>192</v>
      </c>
      <c r="F3930" t="s">
        <v>40</v>
      </c>
      <c r="G3930" t="s">
        <v>276</v>
      </c>
      <c r="H3930" t="s">
        <v>41</v>
      </c>
      <c r="I3930">
        <v>300</v>
      </c>
      <c r="J3930" t="s">
        <v>42</v>
      </c>
      <c r="K3930" t="s">
        <v>276</v>
      </c>
      <c r="L3930">
        <v>57.367386666666697</v>
      </c>
      <c r="M3930">
        <v>-7.9149766666666697</v>
      </c>
      <c r="N3930" t="s">
        <v>129</v>
      </c>
      <c r="O3930" t="s">
        <v>100</v>
      </c>
      <c r="W3930">
        <v>2</v>
      </c>
      <c r="Y3930" t="s">
        <v>28</v>
      </c>
      <c r="Z3930" t="s">
        <v>52</v>
      </c>
      <c r="AA3930" t="s">
        <v>47</v>
      </c>
      <c r="AB3930" t="s">
        <v>56</v>
      </c>
      <c r="AE3930" t="s">
        <v>57</v>
      </c>
    </row>
    <row r="3931" spans="1:31" x14ac:dyDescent="0.3">
      <c r="A3931" s="1">
        <v>43662</v>
      </c>
      <c r="B3931" s="2">
        <v>0.44540509259259259</v>
      </c>
      <c r="C3931" t="s">
        <v>39</v>
      </c>
      <c r="D3931" t="s">
        <v>13</v>
      </c>
      <c r="E3931">
        <v>192</v>
      </c>
      <c r="F3931" t="s">
        <v>40</v>
      </c>
      <c r="G3931" t="s">
        <v>276</v>
      </c>
      <c r="H3931" t="s">
        <v>41</v>
      </c>
      <c r="I3931">
        <v>300</v>
      </c>
      <c r="J3931" t="s">
        <v>42</v>
      </c>
      <c r="K3931" t="s">
        <v>276</v>
      </c>
      <c r="L3931">
        <v>57.367381666666702</v>
      </c>
      <c r="M3931">
        <v>-7.9257099999999996</v>
      </c>
      <c r="N3931" t="s">
        <v>129</v>
      </c>
      <c r="O3931" t="s">
        <v>44</v>
      </c>
      <c r="W3931">
        <v>1</v>
      </c>
      <c r="Z3931" t="s">
        <v>46</v>
      </c>
      <c r="AA3931" t="s">
        <v>47</v>
      </c>
      <c r="AB3931" t="s">
        <v>72</v>
      </c>
      <c r="AE3931" t="s">
        <v>50</v>
      </c>
    </row>
    <row r="3932" spans="1:31" x14ac:dyDescent="0.3">
      <c r="A3932" s="1">
        <v>43662</v>
      </c>
      <c r="B3932" s="2">
        <v>0.44593750000000004</v>
      </c>
      <c r="C3932" t="s">
        <v>39</v>
      </c>
      <c r="D3932" t="s">
        <v>13</v>
      </c>
      <c r="E3932">
        <v>192</v>
      </c>
      <c r="F3932" t="s">
        <v>40</v>
      </c>
      <c r="G3932" t="s">
        <v>276</v>
      </c>
      <c r="H3932" t="s">
        <v>41</v>
      </c>
      <c r="I3932">
        <v>300</v>
      </c>
      <c r="J3932" t="s">
        <v>42</v>
      </c>
      <c r="K3932" t="s">
        <v>276</v>
      </c>
      <c r="L3932">
        <v>57.367400000000004</v>
      </c>
      <c r="M3932">
        <v>-7.9295949999999999</v>
      </c>
      <c r="N3932" t="s">
        <v>129</v>
      </c>
      <c r="O3932" t="s">
        <v>44</v>
      </c>
      <c r="W3932">
        <v>1</v>
      </c>
      <c r="Z3932" t="s">
        <v>46</v>
      </c>
      <c r="AA3932" t="s">
        <v>47</v>
      </c>
      <c r="AB3932" t="s">
        <v>72</v>
      </c>
      <c r="AE3932" t="s">
        <v>50</v>
      </c>
    </row>
    <row r="3933" spans="1:31" x14ac:dyDescent="0.3">
      <c r="A3933" s="1">
        <v>43662</v>
      </c>
      <c r="B3933" s="2">
        <v>0.44846064814814812</v>
      </c>
      <c r="C3933" t="s">
        <v>39</v>
      </c>
      <c r="D3933" t="s">
        <v>13</v>
      </c>
      <c r="E3933">
        <v>192</v>
      </c>
      <c r="F3933" t="s">
        <v>40</v>
      </c>
      <c r="G3933" t="s">
        <v>276</v>
      </c>
      <c r="H3933" t="s">
        <v>41</v>
      </c>
      <c r="I3933">
        <v>300</v>
      </c>
      <c r="J3933" t="s">
        <v>42</v>
      </c>
      <c r="K3933" t="s">
        <v>276</v>
      </c>
      <c r="L3933">
        <v>57.367521666666697</v>
      </c>
      <c r="M3933">
        <v>-7.948035</v>
      </c>
      <c r="N3933" t="s">
        <v>129</v>
      </c>
      <c r="O3933" t="s">
        <v>148</v>
      </c>
      <c r="W3933">
        <v>1</v>
      </c>
      <c r="Y3933" t="s">
        <v>28</v>
      </c>
      <c r="Z3933" t="s">
        <v>52</v>
      </c>
      <c r="AA3933" t="s">
        <v>47</v>
      </c>
      <c r="AB3933" t="s">
        <v>72</v>
      </c>
      <c r="AE3933" t="s">
        <v>57</v>
      </c>
    </row>
    <row r="3934" spans="1:31" x14ac:dyDescent="0.3">
      <c r="A3934" s="1">
        <v>43662</v>
      </c>
      <c r="B3934" s="2">
        <v>0.4486342592592592</v>
      </c>
      <c r="C3934" t="s">
        <v>39</v>
      </c>
      <c r="D3934" t="s">
        <v>13</v>
      </c>
      <c r="E3934">
        <v>192</v>
      </c>
      <c r="F3934" t="s">
        <v>40</v>
      </c>
      <c r="G3934" t="s">
        <v>276</v>
      </c>
      <c r="H3934" t="s">
        <v>41</v>
      </c>
      <c r="I3934">
        <v>300</v>
      </c>
      <c r="J3934" t="s">
        <v>42</v>
      </c>
      <c r="K3934" t="s">
        <v>276</v>
      </c>
      <c r="L3934">
        <v>57.367545</v>
      </c>
      <c r="M3934">
        <v>-7.949255</v>
      </c>
      <c r="N3934" t="s">
        <v>129</v>
      </c>
      <c r="O3934" t="s">
        <v>61</v>
      </c>
      <c r="P3934">
        <v>1</v>
      </c>
      <c r="AA3934" t="s">
        <v>47</v>
      </c>
      <c r="AB3934" t="s">
        <v>53</v>
      </c>
      <c r="AE3934" t="s">
        <v>50</v>
      </c>
    </row>
    <row r="3935" spans="1:31" x14ac:dyDescent="0.3">
      <c r="A3935" s="1">
        <v>43662</v>
      </c>
      <c r="B3935" s="2">
        <v>0.45039351851851855</v>
      </c>
      <c r="C3935" t="s">
        <v>39</v>
      </c>
      <c r="D3935" t="s">
        <v>13</v>
      </c>
      <c r="E3935">
        <v>192</v>
      </c>
      <c r="F3935" t="s">
        <v>40</v>
      </c>
      <c r="G3935" t="s">
        <v>276</v>
      </c>
      <c r="H3935" t="s">
        <v>41</v>
      </c>
      <c r="I3935">
        <v>300</v>
      </c>
      <c r="J3935" t="s">
        <v>42</v>
      </c>
      <c r="K3935" t="s">
        <v>276</v>
      </c>
      <c r="L3935">
        <v>57.367640000000002</v>
      </c>
      <c r="M3935">
        <v>-7.9621366666666704</v>
      </c>
      <c r="N3935" t="s">
        <v>129</v>
      </c>
      <c r="O3935" t="s">
        <v>61</v>
      </c>
      <c r="P3935">
        <v>1</v>
      </c>
      <c r="AA3935" t="s">
        <v>47</v>
      </c>
      <c r="AE3935" t="s">
        <v>50</v>
      </c>
    </row>
    <row r="3936" spans="1:31" x14ac:dyDescent="0.3">
      <c r="A3936" s="1">
        <v>43662</v>
      </c>
      <c r="B3936" s="2">
        <v>0.45578703703703699</v>
      </c>
      <c r="C3936" t="s">
        <v>39</v>
      </c>
      <c r="D3936" t="s">
        <v>13</v>
      </c>
      <c r="E3936">
        <v>192</v>
      </c>
      <c r="F3936" t="s">
        <v>40</v>
      </c>
      <c r="G3936" t="s">
        <v>276</v>
      </c>
      <c r="H3936" t="s">
        <v>41</v>
      </c>
      <c r="I3936">
        <v>300</v>
      </c>
      <c r="J3936" t="s">
        <v>42</v>
      </c>
      <c r="K3936" t="s">
        <v>276</v>
      </c>
      <c r="L3936">
        <v>57.36788</v>
      </c>
      <c r="M3936">
        <v>-8.0010899999999996</v>
      </c>
      <c r="N3936" t="s">
        <v>129</v>
      </c>
      <c r="O3936" t="s">
        <v>100</v>
      </c>
      <c r="W3936">
        <v>1</v>
      </c>
      <c r="Y3936" t="s">
        <v>28</v>
      </c>
      <c r="Z3936" t="s">
        <v>52</v>
      </c>
      <c r="AA3936" t="s">
        <v>47</v>
      </c>
      <c r="AB3936" t="s">
        <v>72</v>
      </c>
      <c r="AE3936" t="s">
        <v>50</v>
      </c>
    </row>
    <row r="3937" spans="1:31" x14ac:dyDescent="0.3">
      <c r="A3937" s="1">
        <v>43662</v>
      </c>
      <c r="B3937" s="2">
        <v>0.45627314814814812</v>
      </c>
      <c r="C3937" t="s">
        <v>39</v>
      </c>
      <c r="D3937" t="s">
        <v>13</v>
      </c>
      <c r="E3937">
        <v>192</v>
      </c>
      <c r="F3937" t="s">
        <v>40</v>
      </c>
      <c r="G3937" t="s">
        <v>276</v>
      </c>
      <c r="H3937" t="s">
        <v>41</v>
      </c>
      <c r="I3937">
        <v>300</v>
      </c>
      <c r="J3937" t="s">
        <v>42</v>
      </c>
      <c r="K3937" t="s">
        <v>276</v>
      </c>
      <c r="L3937">
        <v>57.3679183333333</v>
      </c>
      <c r="M3937">
        <v>-8.0046900000000001</v>
      </c>
      <c r="N3937" t="s">
        <v>129</v>
      </c>
      <c r="O3937" t="s">
        <v>61</v>
      </c>
      <c r="P3937">
        <v>1</v>
      </c>
      <c r="AA3937" t="s">
        <v>47</v>
      </c>
      <c r="AB3937" t="s">
        <v>55</v>
      </c>
      <c r="AE3937" t="s">
        <v>50</v>
      </c>
    </row>
    <row r="3938" spans="1:31" x14ac:dyDescent="0.3">
      <c r="A3938" s="1">
        <v>43662</v>
      </c>
      <c r="B3938" s="2">
        <v>0.45785879629629633</v>
      </c>
      <c r="C3938" t="s">
        <v>39</v>
      </c>
      <c r="D3938" t="s">
        <v>13</v>
      </c>
      <c r="E3938">
        <v>192</v>
      </c>
      <c r="F3938" t="s">
        <v>40</v>
      </c>
      <c r="G3938" t="s">
        <v>276</v>
      </c>
      <c r="H3938" t="s">
        <v>41</v>
      </c>
      <c r="I3938">
        <v>300</v>
      </c>
      <c r="J3938" t="s">
        <v>42</v>
      </c>
      <c r="K3938" t="s">
        <v>276</v>
      </c>
      <c r="L3938">
        <v>57.367968333333302</v>
      </c>
      <c r="M3938">
        <v>-8.0161300000000004</v>
      </c>
      <c r="N3938" t="s">
        <v>129</v>
      </c>
      <c r="O3938" t="s">
        <v>44</v>
      </c>
      <c r="W3938">
        <v>1</v>
      </c>
      <c r="Z3938" t="s">
        <v>46</v>
      </c>
      <c r="AA3938" t="s">
        <v>47</v>
      </c>
      <c r="AB3938" t="s">
        <v>64</v>
      </c>
      <c r="AE3938" t="s">
        <v>50</v>
      </c>
    </row>
    <row r="3939" spans="1:31" x14ac:dyDescent="0.3">
      <c r="A3939" s="1">
        <v>43662</v>
      </c>
      <c r="B3939" s="2">
        <v>0.45858796296296295</v>
      </c>
      <c r="C3939" t="s">
        <v>39</v>
      </c>
      <c r="D3939" t="s">
        <v>13</v>
      </c>
      <c r="E3939">
        <v>192</v>
      </c>
      <c r="F3939" t="s">
        <v>40</v>
      </c>
      <c r="G3939" t="s">
        <v>276</v>
      </c>
      <c r="H3939" t="s">
        <v>41</v>
      </c>
      <c r="I3939">
        <v>300</v>
      </c>
      <c r="J3939" t="s">
        <v>42</v>
      </c>
      <c r="K3939" t="s">
        <v>276</v>
      </c>
      <c r="L3939">
        <v>57.367980000000003</v>
      </c>
      <c r="M3939">
        <v>-8.0214999999999996</v>
      </c>
      <c r="N3939" t="s">
        <v>129</v>
      </c>
      <c r="O3939" t="s">
        <v>61</v>
      </c>
      <c r="P3939">
        <v>1</v>
      </c>
      <c r="AA3939" t="s">
        <v>47</v>
      </c>
      <c r="AB3939" t="s">
        <v>55</v>
      </c>
      <c r="AE3939" t="s">
        <v>50</v>
      </c>
    </row>
    <row r="3940" spans="1:31" x14ac:dyDescent="0.3">
      <c r="A3940" s="1">
        <v>43662</v>
      </c>
      <c r="B3940" s="2">
        <v>0.45874999999999999</v>
      </c>
      <c r="C3940" t="s">
        <v>39</v>
      </c>
      <c r="D3940" t="s">
        <v>13</v>
      </c>
      <c r="E3940">
        <v>192</v>
      </c>
      <c r="F3940" t="s">
        <v>40</v>
      </c>
      <c r="G3940" t="s">
        <v>276</v>
      </c>
      <c r="H3940" t="s">
        <v>41</v>
      </c>
      <c r="I3940">
        <v>300</v>
      </c>
      <c r="J3940" t="s">
        <v>42</v>
      </c>
      <c r="K3940" t="s">
        <v>276</v>
      </c>
      <c r="L3940">
        <v>57.367984999999997</v>
      </c>
      <c r="M3940">
        <v>-8.0226400000000009</v>
      </c>
      <c r="N3940" t="s">
        <v>129</v>
      </c>
      <c r="O3940" t="s">
        <v>44</v>
      </c>
      <c r="W3940">
        <v>1</v>
      </c>
      <c r="Z3940" t="s">
        <v>46</v>
      </c>
      <c r="AA3940" t="s">
        <v>47</v>
      </c>
      <c r="AB3940" t="s">
        <v>72</v>
      </c>
      <c r="AE3940" t="s">
        <v>50</v>
      </c>
    </row>
    <row r="3941" spans="1:31" x14ac:dyDescent="0.3">
      <c r="A3941" s="1">
        <v>43662</v>
      </c>
      <c r="B3941" s="2">
        <v>0.45947916666666666</v>
      </c>
      <c r="C3941" t="s">
        <v>39</v>
      </c>
      <c r="D3941" t="s">
        <v>13</v>
      </c>
      <c r="E3941">
        <v>192</v>
      </c>
      <c r="F3941" t="s">
        <v>40</v>
      </c>
      <c r="G3941" t="s">
        <v>276</v>
      </c>
      <c r="H3941" t="s">
        <v>41</v>
      </c>
      <c r="I3941">
        <v>300</v>
      </c>
      <c r="J3941" t="s">
        <v>42</v>
      </c>
      <c r="K3941" t="s">
        <v>276</v>
      </c>
      <c r="L3941">
        <v>57.367993333333303</v>
      </c>
      <c r="M3941">
        <v>-8.0280666666666693</v>
      </c>
      <c r="N3941" t="s">
        <v>129</v>
      </c>
      <c r="O3941" t="s">
        <v>100</v>
      </c>
      <c r="W3941">
        <v>1</v>
      </c>
      <c r="Y3941" t="s">
        <v>28</v>
      </c>
      <c r="Z3941" t="s">
        <v>52</v>
      </c>
      <c r="AA3941" t="s">
        <v>47</v>
      </c>
      <c r="AB3941" t="s">
        <v>74</v>
      </c>
      <c r="AE3941" t="s">
        <v>57</v>
      </c>
    </row>
    <row r="3942" spans="1:31" x14ac:dyDescent="0.3">
      <c r="A3942" s="1">
        <v>43662</v>
      </c>
      <c r="B3942" s="2">
        <v>0.46062500000000001</v>
      </c>
      <c r="C3942" t="s">
        <v>39</v>
      </c>
      <c r="D3942" t="s">
        <v>13</v>
      </c>
      <c r="E3942">
        <v>192</v>
      </c>
      <c r="F3942" t="s">
        <v>40</v>
      </c>
      <c r="G3942" t="s">
        <v>276</v>
      </c>
      <c r="H3942" t="s">
        <v>41</v>
      </c>
      <c r="I3942">
        <v>300</v>
      </c>
      <c r="J3942" t="s">
        <v>42</v>
      </c>
      <c r="K3942" t="s">
        <v>276</v>
      </c>
      <c r="L3942">
        <v>57.368081666666697</v>
      </c>
      <c r="M3942">
        <v>-8.0363050000000005</v>
      </c>
      <c r="N3942" t="s">
        <v>129</v>
      </c>
      <c r="O3942" t="s">
        <v>61</v>
      </c>
      <c r="P3942">
        <v>1</v>
      </c>
      <c r="AA3942" t="s">
        <v>47</v>
      </c>
      <c r="AB3942" t="s">
        <v>82</v>
      </c>
      <c r="AE3942" t="s">
        <v>50</v>
      </c>
    </row>
    <row r="3943" spans="1:31" x14ac:dyDescent="0.3">
      <c r="A3943" s="1">
        <v>43662</v>
      </c>
      <c r="B3943" s="2">
        <v>0.46075231481481477</v>
      </c>
      <c r="C3943" t="s">
        <v>39</v>
      </c>
      <c r="D3943" t="s">
        <v>13</v>
      </c>
      <c r="E3943">
        <v>192</v>
      </c>
      <c r="F3943" t="s">
        <v>40</v>
      </c>
      <c r="G3943" t="s">
        <v>276</v>
      </c>
      <c r="H3943" t="s">
        <v>41</v>
      </c>
      <c r="I3943">
        <v>300</v>
      </c>
      <c r="J3943" t="s">
        <v>42</v>
      </c>
      <c r="K3943" t="s">
        <v>276</v>
      </c>
      <c r="L3943">
        <v>57.368086666666699</v>
      </c>
      <c r="M3943">
        <v>-8.0372333333333295</v>
      </c>
      <c r="N3943" t="s">
        <v>129</v>
      </c>
      <c r="O3943" t="s">
        <v>100</v>
      </c>
      <c r="W3943">
        <v>1</v>
      </c>
      <c r="Y3943" t="s">
        <v>28</v>
      </c>
      <c r="Z3943" t="s">
        <v>52</v>
      </c>
      <c r="AA3943" t="s">
        <v>47</v>
      </c>
      <c r="AB3943" t="s">
        <v>53</v>
      </c>
      <c r="AE3943" t="s">
        <v>50</v>
      </c>
    </row>
    <row r="3944" spans="1:31" x14ac:dyDescent="0.3">
      <c r="A3944" s="1">
        <v>43662</v>
      </c>
      <c r="B3944" s="2">
        <v>0.46317129629629633</v>
      </c>
      <c r="C3944" t="s">
        <v>39</v>
      </c>
      <c r="D3944" t="s">
        <v>13</v>
      </c>
      <c r="E3944">
        <v>192</v>
      </c>
      <c r="F3944" t="s">
        <v>40</v>
      </c>
      <c r="G3944" t="s">
        <v>276</v>
      </c>
      <c r="H3944" t="s">
        <v>41</v>
      </c>
      <c r="I3944">
        <v>300</v>
      </c>
      <c r="J3944" t="s">
        <v>42</v>
      </c>
      <c r="K3944" t="s">
        <v>276</v>
      </c>
      <c r="L3944">
        <v>57.368241666666698</v>
      </c>
      <c r="M3944">
        <v>-8.05504</v>
      </c>
      <c r="N3944" t="s">
        <v>129</v>
      </c>
      <c r="O3944" t="s">
        <v>61</v>
      </c>
      <c r="P3944">
        <v>2</v>
      </c>
      <c r="AA3944" t="s">
        <v>47</v>
      </c>
      <c r="AB3944" t="s">
        <v>64</v>
      </c>
      <c r="AE3944" t="s">
        <v>57</v>
      </c>
    </row>
    <row r="3945" spans="1:31" x14ac:dyDescent="0.3">
      <c r="A3945" s="1">
        <v>43662</v>
      </c>
      <c r="B3945" s="2">
        <v>0.46545138888888887</v>
      </c>
      <c r="C3945" t="s">
        <v>39</v>
      </c>
      <c r="D3945" t="s">
        <v>13</v>
      </c>
      <c r="E3945">
        <v>192</v>
      </c>
      <c r="F3945" t="s">
        <v>40</v>
      </c>
      <c r="G3945" t="s">
        <v>276</v>
      </c>
      <c r="H3945" t="s">
        <v>41</v>
      </c>
      <c r="I3945">
        <v>300</v>
      </c>
      <c r="J3945" t="s">
        <v>42</v>
      </c>
      <c r="K3945" t="s">
        <v>276</v>
      </c>
      <c r="L3945">
        <v>57.368383333333298</v>
      </c>
      <c r="M3945">
        <v>-8.0719016666666707</v>
      </c>
      <c r="N3945" t="s">
        <v>129</v>
      </c>
      <c r="O3945" t="s">
        <v>44</v>
      </c>
      <c r="W3945">
        <v>1</v>
      </c>
      <c r="Z3945" t="s">
        <v>46</v>
      </c>
      <c r="AA3945" t="s">
        <v>47</v>
      </c>
      <c r="AB3945" t="s">
        <v>72</v>
      </c>
      <c r="AE3945" t="s">
        <v>57</v>
      </c>
    </row>
    <row r="3946" spans="1:31" x14ac:dyDescent="0.3">
      <c r="A3946" s="1">
        <v>43662</v>
      </c>
      <c r="B3946" s="2">
        <v>0.46607638888888886</v>
      </c>
      <c r="C3946" t="s">
        <v>39</v>
      </c>
      <c r="D3946" t="s">
        <v>13</v>
      </c>
      <c r="E3946">
        <v>192</v>
      </c>
      <c r="F3946" t="s">
        <v>40</v>
      </c>
      <c r="G3946" t="s">
        <v>276</v>
      </c>
      <c r="H3946" t="s">
        <v>41</v>
      </c>
      <c r="I3946">
        <v>300</v>
      </c>
      <c r="J3946" t="s">
        <v>42</v>
      </c>
      <c r="K3946" t="s">
        <v>276</v>
      </c>
      <c r="L3946">
        <v>57.368450000000003</v>
      </c>
      <c r="M3946">
        <v>-8.0764533333333297</v>
      </c>
      <c r="N3946" t="s">
        <v>129</v>
      </c>
      <c r="O3946" t="s">
        <v>61</v>
      </c>
      <c r="P3946">
        <v>4</v>
      </c>
      <c r="AA3946" t="s">
        <v>47</v>
      </c>
      <c r="AB3946" t="s">
        <v>64</v>
      </c>
      <c r="AE3946" t="s">
        <v>50</v>
      </c>
    </row>
    <row r="3947" spans="1:31" x14ac:dyDescent="0.3">
      <c r="A3947" s="1">
        <v>43662</v>
      </c>
      <c r="B3947" s="2">
        <v>0.46680555555555553</v>
      </c>
      <c r="C3947" t="s">
        <v>39</v>
      </c>
      <c r="D3947" t="s">
        <v>13</v>
      </c>
      <c r="E3947">
        <v>192</v>
      </c>
      <c r="F3947" t="s">
        <v>40</v>
      </c>
      <c r="G3947" t="s">
        <v>276</v>
      </c>
      <c r="H3947" t="s">
        <v>41</v>
      </c>
      <c r="I3947">
        <v>300</v>
      </c>
      <c r="J3947" t="s">
        <v>42</v>
      </c>
      <c r="K3947" t="s">
        <v>276</v>
      </c>
      <c r="L3947">
        <v>57.36842</v>
      </c>
      <c r="M3947">
        <v>-8.0816549999999996</v>
      </c>
      <c r="N3947" t="s">
        <v>129</v>
      </c>
      <c r="O3947" t="s">
        <v>61</v>
      </c>
      <c r="P3947">
        <v>3</v>
      </c>
      <c r="AA3947" t="s">
        <v>47</v>
      </c>
      <c r="AB3947" t="s">
        <v>82</v>
      </c>
      <c r="AE3947" t="s">
        <v>50</v>
      </c>
    </row>
    <row r="3948" spans="1:31" x14ac:dyDescent="0.3">
      <c r="A3948" s="1">
        <v>43662</v>
      </c>
      <c r="B3948" s="2">
        <v>0.46739583333333329</v>
      </c>
      <c r="C3948" t="s">
        <v>39</v>
      </c>
      <c r="D3948" t="s">
        <v>13</v>
      </c>
      <c r="E3948">
        <v>192</v>
      </c>
      <c r="F3948" t="s">
        <v>40</v>
      </c>
      <c r="G3948" t="s">
        <v>276</v>
      </c>
      <c r="H3948" t="s">
        <v>41</v>
      </c>
      <c r="I3948">
        <v>300</v>
      </c>
      <c r="J3948" t="s">
        <v>42</v>
      </c>
      <c r="K3948" t="s">
        <v>276</v>
      </c>
      <c r="L3948">
        <v>57.368364999999997</v>
      </c>
      <c r="M3948">
        <v>-8.0858766666666693</v>
      </c>
      <c r="N3948" t="s">
        <v>129</v>
      </c>
      <c r="O3948" t="s">
        <v>44</v>
      </c>
      <c r="W3948">
        <v>1</v>
      </c>
      <c r="Z3948" t="s">
        <v>46</v>
      </c>
      <c r="AA3948" t="s">
        <v>47</v>
      </c>
      <c r="AB3948" t="s">
        <v>82</v>
      </c>
      <c r="AE3948" t="s">
        <v>57</v>
      </c>
    </row>
    <row r="3949" spans="1:31" x14ac:dyDescent="0.3">
      <c r="A3949" s="1">
        <v>43662</v>
      </c>
      <c r="B3949" s="2">
        <v>0.46756944444444448</v>
      </c>
      <c r="C3949" t="s">
        <v>39</v>
      </c>
      <c r="D3949" t="s">
        <v>13</v>
      </c>
      <c r="E3949">
        <v>192</v>
      </c>
      <c r="F3949" t="s">
        <v>40</v>
      </c>
      <c r="G3949" t="s">
        <v>276</v>
      </c>
      <c r="H3949" t="s">
        <v>41</v>
      </c>
      <c r="I3949">
        <v>300</v>
      </c>
      <c r="J3949" t="s">
        <v>42</v>
      </c>
      <c r="K3949" t="s">
        <v>276</v>
      </c>
      <c r="L3949">
        <v>57.368344999999998</v>
      </c>
      <c r="M3949">
        <v>-8.0870533333333299</v>
      </c>
      <c r="N3949" t="s">
        <v>129</v>
      </c>
      <c r="O3949" t="s">
        <v>61</v>
      </c>
      <c r="P3949">
        <v>2</v>
      </c>
      <c r="AA3949" t="s">
        <v>47</v>
      </c>
      <c r="AB3949" t="s">
        <v>82</v>
      </c>
      <c r="AE3949" t="s">
        <v>50</v>
      </c>
    </row>
    <row r="3950" spans="1:31" x14ac:dyDescent="0.3">
      <c r="A3950" s="1">
        <v>43662</v>
      </c>
      <c r="B3950" s="2">
        <v>0.46780092592592593</v>
      </c>
      <c r="C3950" t="s">
        <v>39</v>
      </c>
      <c r="D3950" t="s">
        <v>13</v>
      </c>
      <c r="E3950">
        <v>192</v>
      </c>
      <c r="F3950" t="s">
        <v>40</v>
      </c>
      <c r="G3950" t="s">
        <v>276</v>
      </c>
      <c r="H3950" t="s">
        <v>41</v>
      </c>
      <c r="I3950">
        <v>300</v>
      </c>
      <c r="J3950" t="s">
        <v>42</v>
      </c>
      <c r="K3950" t="s">
        <v>276</v>
      </c>
      <c r="L3950">
        <v>57.368331666666698</v>
      </c>
      <c r="M3950">
        <v>-8.08873</v>
      </c>
      <c r="N3950" t="s">
        <v>129</v>
      </c>
      <c r="O3950" t="s">
        <v>44</v>
      </c>
      <c r="W3950">
        <v>1</v>
      </c>
      <c r="Z3950" t="s">
        <v>46</v>
      </c>
      <c r="AA3950" t="s">
        <v>47</v>
      </c>
      <c r="AB3950" t="s">
        <v>55</v>
      </c>
      <c r="AE3950" t="s">
        <v>57</v>
      </c>
    </row>
    <row r="3951" spans="1:31" x14ac:dyDescent="0.3">
      <c r="A3951" s="1">
        <v>43662</v>
      </c>
      <c r="B3951" s="2">
        <v>0.47239583333333335</v>
      </c>
      <c r="C3951" t="s">
        <v>39</v>
      </c>
      <c r="D3951" t="s">
        <v>13</v>
      </c>
      <c r="E3951">
        <v>192</v>
      </c>
      <c r="F3951" t="s">
        <v>40</v>
      </c>
      <c r="G3951" t="s">
        <v>276</v>
      </c>
      <c r="H3951" t="s">
        <v>41</v>
      </c>
      <c r="I3951">
        <v>300</v>
      </c>
      <c r="J3951" t="s">
        <v>42</v>
      </c>
      <c r="K3951" t="s">
        <v>276</v>
      </c>
      <c r="L3951">
        <v>57.367890000000003</v>
      </c>
      <c r="M3951">
        <v>-8.1221233333333291</v>
      </c>
      <c r="N3951" t="s">
        <v>129</v>
      </c>
      <c r="O3951" t="s">
        <v>44</v>
      </c>
      <c r="W3951">
        <v>1</v>
      </c>
      <c r="Z3951" t="s">
        <v>46</v>
      </c>
      <c r="AA3951" t="s">
        <v>47</v>
      </c>
      <c r="AB3951" t="s">
        <v>72</v>
      </c>
      <c r="AE3951" t="s">
        <v>50</v>
      </c>
    </row>
    <row r="3952" spans="1:31" x14ac:dyDescent="0.3">
      <c r="A3952" s="1">
        <v>43662</v>
      </c>
      <c r="B3952" s="2">
        <v>0.47407407407407409</v>
      </c>
      <c r="C3952" t="s">
        <v>39</v>
      </c>
      <c r="D3952" t="s">
        <v>13</v>
      </c>
      <c r="E3952">
        <v>192</v>
      </c>
      <c r="F3952" t="s">
        <v>40</v>
      </c>
      <c r="G3952" t="s">
        <v>276</v>
      </c>
      <c r="H3952" t="s">
        <v>41</v>
      </c>
      <c r="I3952">
        <v>300</v>
      </c>
      <c r="J3952" t="s">
        <v>42</v>
      </c>
      <c r="K3952" t="s">
        <v>276</v>
      </c>
      <c r="L3952">
        <v>57.367753333333297</v>
      </c>
      <c r="M3952">
        <v>-8.1343016666666692</v>
      </c>
      <c r="N3952" t="s">
        <v>129</v>
      </c>
      <c r="O3952" t="s">
        <v>100</v>
      </c>
      <c r="W3952">
        <v>1</v>
      </c>
      <c r="Y3952" t="s">
        <v>28</v>
      </c>
      <c r="Z3952" t="s">
        <v>52</v>
      </c>
      <c r="AA3952" t="s">
        <v>47</v>
      </c>
      <c r="AB3952" t="s">
        <v>72</v>
      </c>
      <c r="AE3952" t="s">
        <v>57</v>
      </c>
    </row>
    <row r="3953" spans="1:31" x14ac:dyDescent="0.3">
      <c r="A3953" s="1">
        <v>43662</v>
      </c>
      <c r="B3953" s="2">
        <v>0.47445601851851849</v>
      </c>
      <c r="C3953" t="s">
        <v>39</v>
      </c>
      <c r="D3953" t="s">
        <v>13</v>
      </c>
      <c r="E3953">
        <v>192</v>
      </c>
      <c r="F3953" t="s">
        <v>40</v>
      </c>
      <c r="G3953" t="s">
        <v>276</v>
      </c>
      <c r="H3953" t="s">
        <v>41</v>
      </c>
      <c r="I3953">
        <v>300</v>
      </c>
      <c r="J3953" t="s">
        <v>42</v>
      </c>
      <c r="K3953" t="s">
        <v>276</v>
      </c>
      <c r="L3953">
        <v>57.367728333333297</v>
      </c>
      <c r="M3953">
        <v>-8.13706</v>
      </c>
      <c r="N3953" t="s">
        <v>129</v>
      </c>
      <c r="O3953" t="s">
        <v>44</v>
      </c>
      <c r="W3953">
        <v>1</v>
      </c>
      <c r="Z3953" t="s">
        <v>46</v>
      </c>
      <c r="AA3953" t="s">
        <v>47</v>
      </c>
      <c r="AB3953" t="s">
        <v>55</v>
      </c>
      <c r="AE3953" t="s">
        <v>57</v>
      </c>
    </row>
    <row r="3954" spans="1:31" x14ac:dyDescent="0.3">
      <c r="A3954" s="1">
        <v>43662</v>
      </c>
      <c r="B3954" s="2">
        <v>0.47458333333333336</v>
      </c>
      <c r="C3954" t="s">
        <v>39</v>
      </c>
      <c r="D3954" t="s">
        <v>13</v>
      </c>
      <c r="E3954">
        <v>192</v>
      </c>
      <c r="F3954" t="s">
        <v>40</v>
      </c>
      <c r="G3954" t="s">
        <v>276</v>
      </c>
      <c r="H3954" t="s">
        <v>41</v>
      </c>
      <c r="I3954">
        <v>300</v>
      </c>
      <c r="J3954" t="s">
        <v>42</v>
      </c>
      <c r="K3954" t="s">
        <v>276</v>
      </c>
      <c r="L3954">
        <v>57.367725</v>
      </c>
      <c r="M3954">
        <v>-8.1379966666666697</v>
      </c>
      <c r="N3954" t="s">
        <v>129</v>
      </c>
      <c r="O3954" t="s">
        <v>148</v>
      </c>
      <c r="W3954">
        <v>1</v>
      </c>
      <c r="Y3954" t="s">
        <v>28</v>
      </c>
      <c r="Z3954" t="s">
        <v>52</v>
      </c>
      <c r="AA3954" t="s">
        <v>47</v>
      </c>
      <c r="AB3954" t="s">
        <v>82</v>
      </c>
      <c r="AE3954" t="s">
        <v>57</v>
      </c>
    </row>
    <row r="3955" spans="1:31" x14ac:dyDescent="0.3">
      <c r="A3955" s="1">
        <v>43663</v>
      </c>
      <c r="B3955" s="2">
        <v>0.53405092592592596</v>
      </c>
      <c r="C3955" t="s">
        <v>39</v>
      </c>
      <c r="D3955" t="s">
        <v>13</v>
      </c>
      <c r="E3955">
        <v>201</v>
      </c>
      <c r="F3955" t="s">
        <v>40</v>
      </c>
      <c r="G3955" t="s">
        <v>276</v>
      </c>
      <c r="H3955" t="s">
        <v>41</v>
      </c>
      <c r="I3955">
        <v>300</v>
      </c>
      <c r="J3955" t="s">
        <v>42</v>
      </c>
      <c r="K3955" t="s">
        <v>276</v>
      </c>
      <c r="L3955">
        <v>57.868461666666697</v>
      </c>
      <c r="M3955">
        <v>-9.0961133333333297</v>
      </c>
      <c r="N3955" t="s">
        <v>129</v>
      </c>
      <c r="O3955" t="s">
        <v>61</v>
      </c>
      <c r="P3955">
        <v>1</v>
      </c>
      <c r="AA3955" t="s">
        <v>47</v>
      </c>
      <c r="AB3955" t="s">
        <v>53</v>
      </c>
      <c r="AE3955" t="s">
        <v>57</v>
      </c>
    </row>
    <row r="3956" spans="1:31" x14ac:dyDescent="0.3">
      <c r="A3956" s="1">
        <v>43663</v>
      </c>
      <c r="B3956" s="2">
        <v>0.53416666666666668</v>
      </c>
      <c r="C3956" t="s">
        <v>39</v>
      </c>
      <c r="D3956" t="s">
        <v>13</v>
      </c>
      <c r="E3956">
        <v>201</v>
      </c>
      <c r="F3956" t="s">
        <v>40</v>
      </c>
      <c r="G3956" t="s">
        <v>276</v>
      </c>
      <c r="H3956" t="s">
        <v>41</v>
      </c>
      <c r="I3956">
        <v>300</v>
      </c>
      <c r="J3956" t="s">
        <v>42</v>
      </c>
      <c r="K3956" t="s">
        <v>276</v>
      </c>
      <c r="L3956">
        <v>57.868446666666699</v>
      </c>
      <c r="M3956">
        <v>-9.0967683333333298</v>
      </c>
      <c r="N3956" t="s">
        <v>129</v>
      </c>
      <c r="O3956" t="s">
        <v>118</v>
      </c>
      <c r="W3956">
        <v>2</v>
      </c>
      <c r="Y3956" t="s">
        <v>28</v>
      </c>
      <c r="Z3956" t="s">
        <v>52</v>
      </c>
      <c r="AA3956" t="s">
        <v>47</v>
      </c>
      <c r="AB3956" t="s">
        <v>72</v>
      </c>
      <c r="AE3956" t="s">
        <v>57</v>
      </c>
    </row>
    <row r="3957" spans="1:31" x14ac:dyDescent="0.3">
      <c r="A3957" s="1">
        <v>43663</v>
      </c>
      <c r="B3957" s="2">
        <v>0.53425925925925932</v>
      </c>
      <c r="C3957" t="s">
        <v>39</v>
      </c>
      <c r="D3957" t="s">
        <v>13</v>
      </c>
      <c r="E3957">
        <v>201</v>
      </c>
      <c r="F3957" t="s">
        <v>40</v>
      </c>
      <c r="G3957" t="s">
        <v>276</v>
      </c>
      <c r="H3957" t="s">
        <v>41</v>
      </c>
      <c r="I3957">
        <v>300</v>
      </c>
      <c r="J3957" t="s">
        <v>42</v>
      </c>
      <c r="K3957" t="s">
        <v>276</v>
      </c>
      <c r="L3957">
        <v>57.8684266666667</v>
      </c>
      <c r="M3957">
        <v>-9.0973616666666697</v>
      </c>
      <c r="N3957" t="s">
        <v>129</v>
      </c>
      <c r="O3957" t="s">
        <v>44</v>
      </c>
      <c r="W3957">
        <v>1</v>
      </c>
      <c r="Z3957" t="s">
        <v>46</v>
      </c>
      <c r="AA3957" t="s">
        <v>47</v>
      </c>
      <c r="AB3957" t="s">
        <v>53</v>
      </c>
      <c r="AE3957" t="s">
        <v>57</v>
      </c>
    </row>
    <row r="3958" spans="1:31" x14ac:dyDescent="0.3">
      <c r="A3958" s="1">
        <v>43663</v>
      </c>
      <c r="B3958" s="2">
        <v>0.5415740740740741</v>
      </c>
      <c r="C3958" t="s">
        <v>39</v>
      </c>
      <c r="D3958" t="s">
        <v>13</v>
      </c>
      <c r="E3958">
        <v>202</v>
      </c>
      <c r="F3958" t="s">
        <v>40</v>
      </c>
      <c r="G3958" t="s">
        <v>276</v>
      </c>
      <c r="H3958" t="s">
        <v>131</v>
      </c>
      <c r="I3958">
        <v>300</v>
      </c>
      <c r="J3958" t="s">
        <v>42</v>
      </c>
      <c r="K3958" t="s">
        <v>276</v>
      </c>
      <c r="L3958">
        <v>57.867798333333297</v>
      </c>
      <c r="M3958">
        <v>-9.1416966666666699</v>
      </c>
      <c r="N3958" t="s">
        <v>129</v>
      </c>
      <c r="O3958" t="s">
        <v>100</v>
      </c>
      <c r="W3958">
        <v>2</v>
      </c>
      <c r="Y3958" t="s">
        <v>28</v>
      </c>
      <c r="Z3958" t="s">
        <v>52</v>
      </c>
      <c r="AA3958" t="s">
        <v>47</v>
      </c>
      <c r="AB3958" t="s">
        <v>72</v>
      </c>
      <c r="AE3958" t="s">
        <v>57</v>
      </c>
    </row>
    <row r="3959" spans="1:31" x14ac:dyDescent="0.3">
      <c r="A3959" s="1">
        <v>43663</v>
      </c>
      <c r="B3959" s="2">
        <v>0.54693287037037031</v>
      </c>
      <c r="C3959" t="s">
        <v>39</v>
      </c>
      <c r="D3959" t="s">
        <v>13</v>
      </c>
      <c r="E3959">
        <v>203</v>
      </c>
      <c r="F3959" t="s">
        <v>95</v>
      </c>
      <c r="G3959" t="s">
        <v>276</v>
      </c>
      <c r="H3959" t="s">
        <v>131</v>
      </c>
      <c r="I3959">
        <v>300</v>
      </c>
      <c r="J3959" t="s">
        <v>42</v>
      </c>
      <c r="K3959" t="s">
        <v>276</v>
      </c>
      <c r="L3959">
        <v>57.867449999999998</v>
      </c>
      <c r="M3959">
        <v>-9.1449133333333297</v>
      </c>
      <c r="N3959" t="s">
        <v>129</v>
      </c>
      <c r="O3959" t="s">
        <v>44</v>
      </c>
      <c r="W3959">
        <v>55</v>
      </c>
      <c r="Z3959" t="s">
        <v>46</v>
      </c>
      <c r="AA3959" t="s">
        <v>47</v>
      </c>
      <c r="AE3959" t="s">
        <v>50</v>
      </c>
    </row>
    <row r="3960" spans="1:31" x14ac:dyDescent="0.3">
      <c r="A3960" s="1">
        <v>43663</v>
      </c>
      <c r="B3960" s="2">
        <v>0.54927083333333326</v>
      </c>
      <c r="C3960" t="s">
        <v>39</v>
      </c>
      <c r="D3960" t="s">
        <v>13</v>
      </c>
      <c r="E3960">
        <v>203</v>
      </c>
      <c r="F3960" t="s">
        <v>95</v>
      </c>
      <c r="G3960" t="s">
        <v>276</v>
      </c>
      <c r="H3960" t="s">
        <v>131</v>
      </c>
      <c r="I3960">
        <v>300</v>
      </c>
      <c r="J3960" t="s">
        <v>42</v>
      </c>
      <c r="K3960" t="s">
        <v>276</v>
      </c>
      <c r="L3960">
        <v>57.867443333333298</v>
      </c>
      <c r="M3960">
        <v>-9.1451133333333292</v>
      </c>
      <c r="N3960" t="s">
        <v>129</v>
      </c>
      <c r="O3960" t="s">
        <v>61</v>
      </c>
      <c r="R3960">
        <v>1</v>
      </c>
      <c r="AA3960" t="s">
        <v>47</v>
      </c>
      <c r="AB3960" t="s">
        <v>64</v>
      </c>
      <c r="AE3960" t="s">
        <v>50</v>
      </c>
    </row>
    <row r="3961" spans="1:31" x14ac:dyDescent="0.3">
      <c r="A3961" s="1">
        <v>43663</v>
      </c>
      <c r="B3961" s="2">
        <v>0.55479166666666668</v>
      </c>
      <c r="C3961" t="s">
        <v>39</v>
      </c>
      <c r="D3961" t="s">
        <v>13</v>
      </c>
      <c r="E3961">
        <v>203</v>
      </c>
      <c r="F3961" t="s">
        <v>95</v>
      </c>
      <c r="G3961" t="s">
        <v>276</v>
      </c>
      <c r="H3961" t="s">
        <v>131</v>
      </c>
      <c r="I3961">
        <v>300</v>
      </c>
      <c r="J3961" t="s">
        <v>42</v>
      </c>
      <c r="K3961" t="s">
        <v>276</v>
      </c>
      <c r="L3961">
        <v>57.867595000000001</v>
      </c>
      <c r="M3961">
        <v>-9.1450783333333305</v>
      </c>
      <c r="N3961" t="s">
        <v>129</v>
      </c>
      <c r="O3961" t="s">
        <v>118</v>
      </c>
      <c r="W3961">
        <v>1</v>
      </c>
      <c r="Y3961" t="s">
        <v>28</v>
      </c>
      <c r="Z3961" t="s">
        <v>52</v>
      </c>
      <c r="AA3961" t="s">
        <v>47</v>
      </c>
      <c r="AB3961" t="s">
        <v>55</v>
      </c>
      <c r="AE3961" t="s">
        <v>50</v>
      </c>
    </row>
    <row r="3962" spans="1:31" x14ac:dyDescent="0.3">
      <c r="A3962" s="1">
        <v>43663</v>
      </c>
      <c r="B3962" s="2">
        <v>0.55653935185185188</v>
      </c>
      <c r="C3962" t="s">
        <v>39</v>
      </c>
      <c r="D3962" t="s">
        <v>13</v>
      </c>
      <c r="E3962">
        <v>203</v>
      </c>
      <c r="F3962" t="s">
        <v>95</v>
      </c>
      <c r="G3962" t="s">
        <v>276</v>
      </c>
      <c r="H3962" t="s">
        <v>131</v>
      </c>
      <c r="I3962">
        <v>300</v>
      </c>
      <c r="J3962" t="s">
        <v>42</v>
      </c>
      <c r="K3962" t="s">
        <v>276</v>
      </c>
      <c r="L3962">
        <v>57.867586666666703</v>
      </c>
      <c r="M3962">
        <v>-9.1449283333333309</v>
      </c>
      <c r="N3962" t="s">
        <v>129</v>
      </c>
      <c r="O3962" t="s">
        <v>61</v>
      </c>
      <c r="P3962">
        <v>1</v>
      </c>
      <c r="AA3962" t="s">
        <v>47</v>
      </c>
      <c r="AE3962" t="s">
        <v>50</v>
      </c>
    </row>
    <row r="3963" spans="1:31" x14ac:dyDescent="0.3">
      <c r="A3963" s="1">
        <v>43663</v>
      </c>
      <c r="B3963" s="2">
        <v>0.55917824074074074</v>
      </c>
      <c r="C3963" t="s">
        <v>39</v>
      </c>
      <c r="D3963" t="s">
        <v>13</v>
      </c>
      <c r="E3963">
        <v>203</v>
      </c>
      <c r="F3963" t="s">
        <v>95</v>
      </c>
      <c r="G3963" t="s">
        <v>276</v>
      </c>
      <c r="H3963" t="s">
        <v>131</v>
      </c>
      <c r="I3963">
        <v>300</v>
      </c>
      <c r="J3963" t="s">
        <v>42</v>
      </c>
      <c r="K3963" t="s">
        <v>276</v>
      </c>
      <c r="L3963">
        <v>57.867494999999998</v>
      </c>
      <c r="M3963">
        <v>-9.1450650000000007</v>
      </c>
      <c r="N3963" t="s">
        <v>129</v>
      </c>
      <c r="O3963" t="s">
        <v>118</v>
      </c>
      <c r="W3963">
        <v>1</v>
      </c>
      <c r="Y3963" t="s">
        <v>28</v>
      </c>
      <c r="Z3963" t="s">
        <v>52</v>
      </c>
      <c r="AA3963" t="s">
        <v>47</v>
      </c>
      <c r="AE3963" t="s">
        <v>50</v>
      </c>
    </row>
    <row r="3964" spans="1:31" x14ac:dyDescent="0.3">
      <c r="A3964" s="1">
        <v>43663</v>
      </c>
      <c r="B3964" s="2">
        <v>0.55932870370370369</v>
      </c>
      <c r="C3964" t="s">
        <v>39</v>
      </c>
      <c r="D3964" t="s">
        <v>13</v>
      </c>
      <c r="E3964">
        <v>203</v>
      </c>
      <c r="F3964" t="s">
        <v>95</v>
      </c>
      <c r="G3964" t="s">
        <v>276</v>
      </c>
      <c r="H3964" t="s">
        <v>131</v>
      </c>
      <c r="I3964">
        <v>300</v>
      </c>
      <c r="J3964" t="s">
        <v>42</v>
      </c>
      <c r="K3964" t="s">
        <v>276</v>
      </c>
      <c r="L3964">
        <v>57.867483333333297</v>
      </c>
      <c r="M3964">
        <v>-9.1451066666666705</v>
      </c>
      <c r="N3964" t="s">
        <v>129</v>
      </c>
      <c r="O3964" t="s">
        <v>100</v>
      </c>
      <c r="W3964">
        <v>1</v>
      </c>
      <c r="Y3964" t="s">
        <v>28</v>
      </c>
      <c r="Z3964" t="s">
        <v>52</v>
      </c>
      <c r="AA3964" t="s">
        <v>47</v>
      </c>
      <c r="AE3964" t="s">
        <v>50</v>
      </c>
    </row>
    <row r="3965" spans="1:31" x14ac:dyDescent="0.3">
      <c r="A3965" s="1">
        <v>43663</v>
      </c>
      <c r="B3965" s="2">
        <v>0.56234953703703705</v>
      </c>
      <c r="C3965" t="s">
        <v>39</v>
      </c>
      <c r="D3965" t="s">
        <v>13</v>
      </c>
      <c r="E3965">
        <v>203</v>
      </c>
      <c r="F3965" t="s">
        <v>95</v>
      </c>
      <c r="G3965" t="s">
        <v>276</v>
      </c>
      <c r="H3965" t="s">
        <v>131</v>
      </c>
      <c r="I3965">
        <v>300</v>
      </c>
      <c r="J3965" t="s">
        <v>42</v>
      </c>
      <c r="K3965" t="s">
        <v>276</v>
      </c>
      <c r="L3965">
        <v>57.867521666666697</v>
      </c>
      <c r="M3965">
        <v>-9.1444083333333293</v>
      </c>
      <c r="N3965" t="s">
        <v>129</v>
      </c>
      <c r="O3965" t="s">
        <v>44</v>
      </c>
      <c r="W3965">
        <v>85</v>
      </c>
      <c r="Z3965" t="s">
        <v>46</v>
      </c>
      <c r="AA3965" t="s">
        <v>122</v>
      </c>
      <c r="AE3965" t="s">
        <v>50</v>
      </c>
    </row>
    <row r="3966" spans="1:31" x14ac:dyDescent="0.3">
      <c r="A3966" s="1">
        <v>43663</v>
      </c>
      <c r="B3966" s="2">
        <v>0.56567129629629631</v>
      </c>
      <c r="C3966" t="s">
        <v>39</v>
      </c>
      <c r="D3966" t="s">
        <v>13</v>
      </c>
      <c r="E3966">
        <v>203</v>
      </c>
      <c r="F3966" t="s">
        <v>95</v>
      </c>
      <c r="G3966" t="s">
        <v>276</v>
      </c>
      <c r="H3966" t="s">
        <v>131</v>
      </c>
      <c r="I3966">
        <v>300</v>
      </c>
      <c r="J3966" t="s">
        <v>42</v>
      </c>
      <c r="K3966" t="s">
        <v>276</v>
      </c>
      <c r="L3966">
        <v>57.867481666666698</v>
      </c>
      <c r="M3966">
        <v>-9.1432850000000006</v>
      </c>
      <c r="N3966" t="s">
        <v>129</v>
      </c>
      <c r="O3966" t="s">
        <v>86</v>
      </c>
      <c r="W3966">
        <v>1</v>
      </c>
      <c r="Y3966" t="s">
        <v>88</v>
      </c>
      <c r="Z3966" t="s">
        <v>63</v>
      </c>
      <c r="AA3966" t="s">
        <v>47</v>
      </c>
      <c r="AB3966" t="s">
        <v>64</v>
      </c>
      <c r="AE3966" t="s">
        <v>50</v>
      </c>
    </row>
    <row r="3967" spans="1:31" x14ac:dyDescent="0.3">
      <c r="A3967" s="1">
        <v>43663</v>
      </c>
      <c r="B3967" s="2">
        <v>0.56663194444444442</v>
      </c>
      <c r="C3967" t="s">
        <v>39</v>
      </c>
      <c r="D3967" t="s">
        <v>13</v>
      </c>
      <c r="E3967">
        <v>203</v>
      </c>
      <c r="F3967" t="s">
        <v>95</v>
      </c>
      <c r="G3967" t="s">
        <v>276</v>
      </c>
      <c r="H3967" t="s">
        <v>131</v>
      </c>
      <c r="I3967">
        <v>300</v>
      </c>
      <c r="J3967" t="s">
        <v>42</v>
      </c>
      <c r="K3967" t="s">
        <v>276</v>
      </c>
      <c r="L3967">
        <v>57.867334999999997</v>
      </c>
      <c r="M3967">
        <v>-9.14296166666667</v>
      </c>
      <c r="N3967" t="s">
        <v>129</v>
      </c>
      <c r="O3967" t="s">
        <v>54</v>
      </c>
      <c r="W3967">
        <v>6</v>
      </c>
      <c r="Y3967" t="s">
        <v>28</v>
      </c>
      <c r="Z3967" t="s">
        <v>52</v>
      </c>
      <c r="AA3967" t="s">
        <v>47</v>
      </c>
      <c r="AB3967" t="s">
        <v>64</v>
      </c>
      <c r="AE3967" t="s">
        <v>50</v>
      </c>
    </row>
    <row r="3968" spans="1:31" x14ac:dyDescent="0.3">
      <c r="A3968" s="1">
        <v>43663</v>
      </c>
      <c r="B3968" s="2">
        <v>0.56791666666666674</v>
      </c>
      <c r="C3968" t="s">
        <v>39</v>
      </c>
      <c r="D3968" t="s">
        <v>13</v>
      </c>
      <c r="E3968">
        <v>203</v>
      </c>
      <c r="F3968" t="s">
        <v>95</v>
      </c>
      <c r="G3968" t="s">
        <v>276</v>
      </c>
      <c r="H3968" t="s">
        <v>131</v>
      </c>
      <c r="I3968">
        <v>300</v>
      </c>
      <c r="J3968" t="s">
        <v>42</v>
      </c>
      <c r="K3968" t="s">
        <v>276</v>
      </c>
      <c r="L3968">
        <v>57.866489999999999</v>
      </c>
      <c r="M3968">
        <v>-9.1430966666666702</v>
      </c>
      <c r="N3968" t="s">
        <v>129</v>
      </c>
      <c r="O3968" t="s">
        <v>54</v>
      </c>
      <c r="W3968">
        <v>9</v>
      </c>
      <c r="Y3968" t="s">
        <v>28</v>
      </c>
      <c r="Z3968" t="s">
        <v>52</v>
      </c>
      <c r="AA3968" t="s">
        <v>47</v>
      </c>
      <c r="AB3968" t="s">
        <v>64</v>
      </c>
      <c r="AE3968" t="s">
        <v>50</v>
      </c>
    </row>
    <row r="3969" spans="1:31" x14ac:dyDescent="0.3">
      <c r="A3969" s="1">
        <v>43663</v>
      </c>
      <c r="B3969" s="2">
        <v>0.5744907407407408</v>
      </c>
      <c r="C3969" t="s">
        <v>39</v>
      </c>
      <c r="D3969" t="s">
        <v>13</v>
      </c>
      <c r="E3969">
        <v>204</v>
      </c>
      <c r="F3969" t="s">
        <v>40</v>
      </c>
      <c r="G3969" t="s">
        <v>276</v>
      </c>
      <c r="H3969" t="s">
        <v>131</v>
      </c>
      <c r="I3969">
        <v>300</v>
      </c>
      <c r="J3969" t="s">
        <v>42</v>
      </c>
      <c r="K3969" t="s">
        <v>276</v>
      </c>
      <c r="L3969">
        <v>57.868888333333302</v>
      </c>
      <c r="M3969">
        <v>-9.1811116666666699</v>
      </c>
      <c r="N3969" t="s">
        <v>129</v>
      </c>
      <c r="O3969" t="s">
        <v>44</v>
      </c>
      <c r="W3969">
        <v>1</v>
      </c>
      <c r="Z3969" t="s">
        <v>46</v>
      </c>
      <c r="AA3969" t="s">
        <v>47</v>
      </c>
      <c r="AB3969" t="s">
        <v>56</v>
      </c>
      <c r="AE3969" t="s">
        <v>57</v>
      </c>
    </row>
    <row r="3970" spans="1:31" x14ac:dyDescent="0.3">
      <c r="A3970" s="1">
        <v>43663</v>
      </c>
      <c r="B3970" s="2">
        <v>0.57907407407407407</v>
      </c>
      <c r="C3970" t="s">
        <v>39</v>
      </c>
      <c r="D3970" t="s">
        <v>13</v>
      </c>
      <c r="E3970">
        <v>204</v>
      </c>
      <c r="F3970" t="s">
        <v>40</v>
      </c>
      <c r="G3970" t="s">
        <v>276</v>
      </c>
      <c r="H3970" t="s">
        <v>131</v>
      </c>
      <c r="I3970">
        <v>300</v>
      </c>
      <c r="J3970" t="s">
        <v>42</v>
      </c>
      <c r="K3970" t="s">
        <v>276</v>
      </c>
      <c r="L3970">
        <v>57.868371666666697</v>
      </c>
      <c r="M3970">
        <v>-9.2103099999999998</v>
      </c>
      <c r="N3970" t="s">
        <v>129</v>
      </c>
      <c r="O3970" t="s">
        <v>44</v>
      </c>
      <c r="W3970">
        <v>6</v>
      </c>
      <c r="Z3970" t="s">
        <v>46</v>
      </c>
      <c r="AA3970" t="s">
        <v>47</v>
      </c>
      <c r="AB3970" t="s">
        <v>56</v>
      </c>
      <c r="AE3970" t="s">
        <v>57</v>
      </c>
    </row>
    <row r="3971" spans="1:31" x14ac:dyDescent="0.3">
      <c r="A3971" s="1">
        <v>43663</v>
      </c>
      <c r="B3971" s="2">
        <v>0.57922453703703702</v>
      </c>
      <c r="C3971" t="s">
        <v>39</v>
      </c>
      <c r="D3971" t="s">
        <v>13</v>
      </c>
      <c r="E3971">
        <v>204</v>
      </c>
      <c r="F3971" t="s">
        <v>40</v>
      </c>
      <c r="G3971" t="s">
        <v>276</v>
      </c>
      <c r="H3971" t="s">
        <v>131</v>
      </c>
      <c r="I3971">
        <v>300</v>
      </c>
      <c r="J3971" t="s">
        <v>42</v>
      </c>
      <c r="K3971" t="s">
        <v>276</v>
      </c>
      <c r="L3971">
        <v>57.868266666666699</v>
      </c>
      <c r="M3971">
        <v>-9.2111216666666706</v>
      </c>
      <c r="N3971" t="s">
        <v>129</v>
      </c>
      <c r="O3971" t="s">
        <v>100</v>
      </c>
      <c r="W3971">
        <v>2</v>
      </c>
      <c r="Y3971" t="s">
        <v>28</v>
      </c>
      <c r="Z3971" t="s">
        <v>52</v>
      </c>
      <c r="AA3971" t="s">
        <v>47</v>
      </c>
      <c r="AB3971" t="s">
        <v>72</v>
      </c>
      <c r="AE3971" t="s">
        <v>57</v>
      </c>
    </row>
    <row r="3972" spans="1:31" x14ac:dyDescent="0.3">
      <c r="A3972" s="1">
        <v>43663</v>
      </c>
      <c r="B3972" s="2">
        <v>0.58116898148148144</v>
      </c>
      <c r="C3972" t="s">
        <v>39</v>
      </c>
      <c r="D3972" t="s">
        <v>13</v>
      </c>
      <c r="E3972">
        <v>204</v>
      </c>
      <c r="F3972" t="s">
        <v>40</v>
      </c>
      <c r="G3972" t="s">
        <v>276</v>
      </c>
      <c r="H3972" t="s">
        <v>131</v>
      </c>
      <c r="I3972">
        <v>300</v>
      </c>
      <c r="J3972" t="s">
        <v>42</v>
      </c>
      <c r="K3972" t="s">
        <v>276</v>
      </c>
      <c r="L3972">
        <v>57.867813333333302</v>
      </c>
      <c r="M3972">
        <v>-9.2232316666666705</v>
      </c>
      <c r="N3972" t="s">
        <v>129</v>
      </c>
      <c r="O3972" t="s">
        <v>54</v>
      </c>
      <c r="W3972">
        <v>2</v>
      </c>
      <c r="Y3972" t="s">
        <v>28</v>
      </c>
      <c r="Z3972" t="s">
        <v>52</v>
      </c>
      <c r="AA3972" t="s">
        <v>47</v>
      </c>
      <c r="AB3972" t="s">
        <v>64</v>
      </c>
      <c r="AE3972" t="s">
        <v>57</v>
      </c>
    </row>
    <row r="3973" spans="1:31" x14ac:dyDescent="0.3">
      <c r="A3973" s="1">
        <v>43663</v>
      </c>
      <c r="B3973" s="2">
        <v>0.58291666666666664</v>
      </c>
      <c r="C3973" t="s">
        <v>39</v>
      </c>
      <c r="D3973" t="s">
        <v>13</v>
      </c>
      <c r="E3973">
        <v>204</v>
      </c>
      <c r="F3973" t="s">
        <v>40</v>
      </c>
      <c r="G3973" t="s">
        <v>276</v>
      </c>
      <c r="H3973" t="s">
        <v>131</v>
      </c>
      <c r="I3973">
        <v>300</v>
      </c>
      <c r="J3973" t="s">
        <v>42</v>
      </c>
      <c r="K3973" t="s">
        <v>276</v>
      </c>
      <c r="L3973">
        <v>57.867643333333298</v>
      </c>
      <c r="M3973">
        <v>-9.2344016666666704</v>
      </c>
      <c r="N3973" t="s">
        <v>129</v>
      </c>
      <c r="O3973" t="s">
        <v>61</v>
      </c>
      <c r="P3973">
        <v>1</v>
      </c>
      <c r="AA3973" t="s">
        <v>47</v>
      </c>
      <c r="AB3973" t="s">
        <v>53</v>
      </c>
      <c r="AE3973" t="s">
        <v>57</v>
      </c>
    </row>
    <row r="3974" spans="1:31" x14ac:dyDescent="0.3">
      <c r="A3974" s="1">
        <v>43663</v>
      </c>
      <c r="B3974" s="2">
        <v>0.58486111111111116</v>
      </c>
      <c r="C3974" t="s">
        <v>39</v>
      </c>
      <c r="D3974" t="s">
        <v>13</v>
      </c>
      <c r="E3974">
        <v>204</v>
      </c>
      <c r="F3974" t="s">
        <v>40</v>
      </c>
      <c r="G3974" t="s">
        <v>276</v>
      </c>
      <c r="H3974" t="s">
        <v>131</v>
      </c>
      <c r="I3974">
        <v>300</v>
      </c>
      <c r="J3974" t="s">
        <v>42</v>
      </c>
      <c r="K3974" t="s">
        <v>276</v>
      </c>
      <c r="L3974">
        <v>57.867530000000002</v>
      </c>
      <c r="M3974">
        <v>-9.2471066666666708</v>
      </c>
      <c r="N3974" t="s">
        <v>129</v>
      </c>
      <c r="O3974" t="s">
        <v>147</v>
      </c>
      <c r="W3974">
        <v>1</v>
      </c>
      <c r="Y3974" t="s">
        <v>28</v>
      </c>
      <c r="Z3974" t="s">
        <v>52</v>
      </c>
      <c r="AA3974" t="s">
        <v>76</v>
      </c>
      <c r="AE3974" t="s">
        <v>57</v>
      </c>
    </row>
    <row r="3975" spans="1:31" x14ac:dyDescent="0.3">
      <c r="A3975" s="1">
        <v>43663</v>
      </c>
      <c r="B3975" s="2">
        <v>0.58498842592592593</v>
      </c>
      <c r="C3975" t="s">
        <v>39</v>
      </c>
      <c r="D3975" t="s">
        <v>13</v>
      </c>
      <c r="E3975">
        <v>204</v>
      </c>
      <c r="F3975" t="s">
        <v>40</v>
      </c>
      <c r="G3975" t="s">
        <v>276</v>
      </c>
      <c r="H3975" t="s">
        <v>131</v>
      </c>
      <c r="I3975">
        <v>300</v>
      </c>
      <c r="J3975" t="s">
        <v>42</v>
      </c>
      <c r="K3975" t="s">
        <v>276</v>
      </c>
      <c r="L3975">
        <v>57.867543333333302</v>
      </c>
      <c r="M3975">
        <v>-9.2480700000000002</v>
      </c>
      <c r="N3975" t="s">
        <v>129</v>
      </c>
      <c r="O3975" t="s">
        <v>147</v>
      </c>
      <c r="W3975">
        <v>1</v>
      </c>
      <c r="Y3975" t="s">
        <v>31</v>
      </c>
      <c r="Z3975" t="s">
        <v>158</v>
      </c>
      <c r="AA3975" t="s">
        <v>76</v>
      </c>
      <c r="AE3975" t="s">
        <v>57</v>
      </c>
    </row>
    <row r="3976" spans="1:31" x14ac:dyDescent="0.3">
      <c r="A3976" s="1">
        <v>43663</v>
      </c>
      <c r="B3976" s="2">
        <v>0.58520833333333333</v>
      </c>
      <c r="C3976" t="s">
        <v>39</v>
      </c>
      <c r="D3976" t="s">
        <v>13</v>
      </c>
      <c r="E3976">
        <v>204</v>
      </c>
      <c r="F3976" t="s">
        <v>40</v>
      </c>
      <c r="G3976" t="s">
        <v>276</v>
      </c>
      <c r="H3976" t="s">
        <v>131</v>
      </c>
      <c r="I3976">
        <v>300</v>
      </c>
      <c r="J3976" t="s">
        <v>42</v>
      </c>
      <c r="K3976" t="s">
        <v>276</v>
      </c>
      <c r="L3976">
        <v>57.867559999999997</v>
      </c>
      <c r="M3976">
        <v>-9.2494483333333299</v>
      </c>
      <c r="N3976" t="s">
        <v>129</v>
      </c>
      <c r="O3976" t="s">
        <v>61</v>
      </c>
      <c r="P3976">
        <v>1</v>
      </c>
      <c r="AA3976" t="s">
        <v>47</v>
      </c>
      <c r="AB3976" t="s">
        <v>53</v>
      </c>
      <c r="AE3976" t="s">
        <v>57</v>
      </c>
    </row>
    <row r="3977" spans="1:31" x14ac:dyDescent="0.3">
      <c r="A3977" s="1">
        <v>43663</v>
      </c>
      <c r="B3977" s="2">
        <v>0.58618055555555559</v>
      </c>
      <c r="C3977" t="s">
        <v>39</v>
      </c>
      <c r="D3977" t="s">
        <v>13</v>
      </c>
      <c r="E3977">
        <v>204</v>
      </c>
      <c r="F3977" t="s">
        <v>40</v>
      </c>
      <c r="G3977" t="s">
        <v>276</v>
      </c>
      <c r="H3977" t="s">
        <v>131</v>
      </c>
      <c r="I3977">
        <v>300</v>
      </c>
      <c r="J3977" t="s">
        <v>42</v>
      </c>
      <c r="K3977" t="s">
        <v>276</v>
      </c>
      <c r="L3977">
        <v>57.867545</v>
      </c>
      <c r="M3977">
        <v>-9.2557816666666692</v>
      </c>
      <c r="N3977" t="s">
        <v>129</v>
      </c>
      <c r="O3977" t="s">
        <v>61</v>
      </c>
      <c r="P3977">
        <v>1</v>
      </c>
      <c r="AA3977" t="s">
        <v>47</v>
      </c>
      <c r="AB3977" t="s">
        <v>72</v>
      </c>
      <c r="AE3977" t="s">
        <v>50</v>
      </c>
    </row>
    <row r="3978" spans="1:31" x14ac:dyDescent="0.3">
      <c r="A3978" s="1">
        <v>43663</v>
      </c>
      <c r="B3978" s="2">
        <v>0.58695601851851853</v>
      </c>
      <c r="C3978" t="s">
        <v>39</v>
      </c>
      <c r="D3978" t="s">
        <v>13</v>
      </c>
      <c r="E3978">
        <v>204</v>
      </c>
      <c r="F3978" t="s">
        <v>40</v>
      </c>
      <c r="G3978" t="s">
        <v>276</v>
      </c>
      <c r="H3978" t="s">
        <v>131</v>
      </c>
      <c r="I3978">
        <v>300</v>
      </c>
      <c r="J3978" t="s">
        <v>42</v>
      </c>
      <c r="K3978" t="s">
        <v>276</v>
      </c>
      <c r="L3978">
        <v>57.867510000000003</v>
      </c>
      <c r="M3978">
        <v>-9.2607533333333301</v>
      </c>
      <c r="N3978" t="s">
        <v>129</v>
      </c>
      <c r="O3978" t="s">
        <v>44</v>
      </c>
      <c r="W3978">
        <v>5</v>
      </c>
      <c r="Z3978" t="s">
        <v>46</v>
      </c>
      <c r="AA3978" t="s">
        <v>47</v>
      </c>
      <c r="AB3978" t="s">
        <v>53</v>
      </c>
      <c r="AE3978" t="s">
        <v>57</v>
      </c>
    </row>
    <row r="3979" spans="1:31" x14ac:dyDescent="0.3">
      <c r="A3979" s="1">
        <v>43663</v>
      </c>
      <c r="B3979" s="2">
        <v>0.59052083333333327</v>
      </c>
      <c r="C3979" t="s">
        <v>39</v>
      </c>
      <c r="D3979" t="s">
        <v>13</v>
      </c>
      <c r="E3979">
        <v>204</v>
      </c>
      <c r="F3979" t="s">
        <v>40</v>
      </c>
      <c r="G3979" t="s">
        <v>276</v>
      </c>
      <c r="H3979" t="s">
        <v>131</v>
      </c>
      <c r="I3979">
        <v>300</v>
      </c>
      <c r="J3979" t="s">
        <v>42</v>
      </c>
      <c r="K3979" t="s">
        <v>276</v>
      </c>
      <c r="L3979">
        <v>57.867466666666701</v>
      </c>
      <c r="M3979">
        <v>-9.2851016666666695</v>
      </c>
      <c r="N3979" t="s">
        <v>129</v>
      </c>
      <c r="O3979" t="s">
        <v>61</v>
      </c>
      <c r="P3979">
        <v>2</v>
      </c>
      <c r="AA3979" t="s">
        <v>47</v>
      </c>
      <c r="AB3979" t="s">
        <v>53</v>
      </c>
      <c r="AE3979" t="s">
        <v>57</v>
      </c>
    </row>
    <row r="3980" spans="1:31" x14ac:dyDescent="0.3">
      <c r="A3980" s="1">
        <v>43663</v>
      </c>
      <c r="B3980" s="2">
        <v>0.59186342592592589</v>
      </c>
      <c r="C3980" t="s">
        <v>39</v>
      </c>
      <c r="D3980" t="s">
        <v>13</v>
      </c>
      <c r="E3980">
        <v>204</v>
      </c>
      <c r="F3980" t="s">
        <v>40</v>
      </c>
      <c r="G3980" t="s">
        <v>276</v>
      </c>
      <c r="H3980" t="s">
        <v>131</v>
      </c>
      <c r="I3980">
        <v>300</v>
      </c>
      <c r="J3980" t="s">
        <v>42</v>
      </c>
      <c r="K3980" t="s">
        <v>276</v>
      </c>
      <c r="L3980">
        <v>57.867455</v>
      </c>
      <c r="M3980">
        <v>-9.2942900000000002</v>
      </c>
      <c r="N3980" t="s">
        <v>129</v>
      </c>
      <c r="O3980" t="s">
        <v>100</v>
      </c>
      <c r="W3980">
        <v>1</v>
      </c>
      <c r="Y3980" t="s">
        <v>28</v>
      </c>
      <c r="Z3980" t="s">
        <v>52</v>
      </c>
      <c r="AA3980" t="s">
        <v>47</v>
      </c>
      <c r="AB3980" t="s">
        <v>55</v>
      </c>
      <c r="AE3980" t="s">
        <v>50</v>
      </c>
    </row>
    <row r="3981" spans="1:31" x14ac:dyDescent="0.3">
      <c r="A3981" s="1">
        <v>43663</v>
      </c>
      <c r="B3981" s="2">
        <v>0.59262731481481479</v>
      </c>
      <c r="C3981" t="s">
        <v>39</v>
      </c>
      <c r="D3981" t="s">
        <v>13</v>
      </c>
      <c r="E3981">
        <v>204</v>
      </c>
      <c r="F3981" t="s">
        <v>40</v>
      </c>
      <c r="G3981" t="s">
        <v>276</v>
      </c>
      <c r="H3981" t="s">
        <v>131</v>
      </c>
      <c r="I3981">
        <v>300</v>
      </c>
      <c r="J3981" t="s">
        <v>42</v>
      </c>
      <c r="K3981" t="s">
        <v>276</v>
      </c>
      <c r="L3981">
        <v>57.867436666666698</v>
      </c>
      <c r="M3981">
        <v>-9.2994316666666705</v>
      </c>
      <c r="N3981" t="s">
        <v>129</v>
      </c>
      <c r="O3981" t="s">
        <v>118</v>
      </c>
      <c r="W3981">
        <v>3</v>
      </c>
      <c r="Y3981" t="s">
        <v>28</v>
      </c>
      <c r="Z3981" t="s">
        <v>52</v>
      </c>
      <c r="AA3981" t="s">
        <v>47</v>
      </c>
      <c r="AB3981" t="s">
        <v>74</v>
      </c>
      <c r="AE3981" t="s">
        <v>57</v>
      </c>
    </row>
    <row r="3982" spans="1:31" x14ac:dyDescent="0.3">
      <c r="A3982" s="1">
        <v>43663</v>
      </c>
      <c r="B3982" s="2">
        <v>0.5939120370370371</v>
      </c>
      <c r="C3982" t="s">
        <v>39</v>
      </c>
      <c r="D3982" t="s">
        <v>13</v>
      </c>
      <c r="E3982">
        <v>204</v>
      </c>
      <c r="F3982" t="s">
        <v>40</v>
      </c>
      <c r="G3982" t="s">
        <v>276</v>
      </c>
      <c r="H3982" t="s">
        <v>131</v>
      </c>
      <c r="I3982">
        <v>300</v>
      </c>
      <c r="J3982" t="s">
        <v>42</v>
      </c>
      <c r="K3982" t="s">
        <v>276</v>
      </c>
      <c r="L3982">
        <v>57.867391666666698</v>
      </c>
      <c r="M3982">
        <v>-9.3079233333333296</v>
      </c>
      <c r="N3982" t="s">
        <v>129</v>
      </c>
      <c r="O3982" t="s">
        <v>118</v>
      </c>
      <c r="W3982">
        <v>6</v>
      </c>
      <c r="Y3982" t="s">
        <v>28</v>
      </c>
      <c r="Z3982" t="s">
        <v>52</v>
      </c>
      <c r="AA3982" t="s">
        <v>76</v>
      </c>
      <c r="AE3982" t="s">
        <v>57</v>
      </c>
    </row>
    <row r="3983" spans="1:31" x14ac:dyDescent="0.3">
      <c r="A3983" s="1">
        <v>43663</v>
      </c>
      <c r="B3983" s="2">
        <v>0.5953356481481481</v>
      </c>
      <c r="C3983" t="s">
        <v>39</v>
      </c>
      <c r="D3983" t="s">
        <v>13</v>
      </c>
      <c r="E3983">
        <v>204</v>
      </c>
      <c r="F3983" t="s">
        <v>40</v>
      </c>
      <c r="G3983" t="s">
        <v>276</v>
      </c>
      <c r="H3983" t="s">
        <v>131</v>
      </c>
      <c r="I3983">
        <v>300</v>
      </c>
      <c r="J3983" t="s">
        <v>42</v>
      </c>
      <c r="K3983" t="s">
        <v>276</v>
      </c>
      <c r="L3983">
        <v>57.867350000000002</v>
      </c>
      <c r="M3983">
        <v>-9.3168833333333296</v>
      </c>
      <c r="N3983" t="s">
        <v>129</v>
      </c>
      <c r="O3983" t="s">
        <v>118</v>
      </c>
      <c r="W3983">
        <v>1</v>
      </c>
      <c r="Y3983" t="s">
        <v>28</v>
      </c>
      <c r="Z3983" t="s">
        <v>52</v>
      </c>
      <c r="AA3983" t="s">
        <v>47</v>
      </c>
      <c r="AB3983" t="s">
        <v>72</v>
      </c>
      <c r="AE3983" t="s">
        <v>57</v>
      </c>
    </row>
    <row r="3984" spans="1:31" x14ac:dyDescent="0.3">
      <c r="A3984" s="1">
        <v>43663</v>
      </c>
      <c r="B3984" s="2">
        <v>0.59637731481481482</v>
      </c>
      <c r="C3984" t="s">
        <v>39</v>
      </c>
      <c r="D3984" t="s">
        <v>13</v>
      </c>
      <c r="E3984">
        <v>204</v>
      </c>
      <c r="F3984" t="s">
        <v>40</v>
      </c>
      <c r="G3984" t="s">
        <v>276</v>
      </c>
      <c r="H3984" t="s">
        <v>131</v>
      </c>
      <c r="I3984">
        <v>300</v>
      </c>
      <c r="J3984" t="s">
        <v>42</v>
      </c>
      <c r="K3984" t="s">
        <v>276</v>
      </c>
      <c r="L3984">
        <v>57.867253333333302</v>
      </c>
      <c r="M3984">
        <v>-9.3233333333333306</v>
      </c>
      <c r="N3984" t="s">
        <v>129</v>
      </c>
      <c r="O3984" t="s">
        <v>61</v>
      </c>
      <c r="P3984">
        <v>2</v>
      </c>
      <c r="AA3984" t="s">
        <v>47</v>
      </c>
      <c r="AB3984" t="s">
        <v>53</v>
      </c>
      <c r="AE3984" t="s">
        <v>57</v>
      </c>
    </row>
    <row r="3985" spans="1:31" x14ac:dyDescent="0.3">
      <c r="A3985" s="1">
        <v>43663</v>
      </c>
      <c r="B3985" s="2">
        <v>0.59712962962962968</v>
      </c>
      <c r="C3985" t="s">
        <v>39</v>
      </c>
      <c r="D3985" t="s">
        <v>13</v>
      </c>
      <c r="E3985">
        <v>204</v>
      </c>
      <c r="F3985" t="s">
        <v>40</v>
      </c>
      <c r="G3985" t="s">
        <v>276</v>
      </c>
      <c r="H3985" t="s">
        <v>131</v>
      </c>
      <c r="I3985">
        <v>300</v>
      </c>
      <c r="J3985" t="s">
        <v>42</v>
      </c>
      <c r="K3985" t="s">
        <v>276</v>
      </c>
      <c r="L3985">
        <v>57.867285000000003</v>
      </c>
      <c r="M3985">
        <v>-9.3279166666666704</v>
      </c>
      <c r="N3985" t="s">
        <v>129</v>
      </c>
      <c r="O3985" t="s">
        <v>118</v>
      </c>
      <c r="W3985">
        <v>2</v>
      </c>
      <c r="Y3985" t="s">
        <v>28</v>
      </c>
      <c r="Z3985" t="s">
        <v>52</v>
      </c>
      <c r="AA3985" t="s">
        <v>47</v>
      </c>
      <c r="AB3985" t="s">
        <v>53</v>
      </c>
      <c r="AE3985" t="s">
        <v>57</v>
      </c>
    </row>
    <row r="3986" spans="1:31" x14ac:dyDescent="0.3">
      <c r="A3986" s="1">
        <v>43663</v>
      </c>
      <c r="B3986" s="2">
        <v>0.59725694444444444</v>
      </c>
      <c r="C3986" t="s">
        <v>39</v>
      </c>
      <c r="D3986" t="s">
        <v>13</v>
      </c>
      <c r="E3986">
        <v>204</v>
      </c>
      <c r="F3986" t="s">
        <v>40</v>
      </c>
      <c r="G3986" t="s">
        <v>276</v>
      </c>
      <c r="H3986" t="s">
        <v>131</v>
      </c>
      <c r="I3986">
        <v>300</v>
      </c>
      <c r="J3986" t="s">
        <v>42</v>
      </c>
      <c r="K3986" t="s">
        <v>276</v>
      </c>
      <c r="L3986">
        <v>57.867276666666697</v>
      </c>
      <c r="M3986">
        <v>-9.3287233333333308</v>
      </c>
      <c r="N3986" t="s">
        <v>129</v>
      </c>
      <c r="O3986" t="s">
        <v>54</v>
      </c>
      <c r="W3986">
        <v>1</v>
      </c>
      <c r="Y3986" t="s">
        <v>28</v>
      </c>
      <c r="Z3986" t="s">
        <v>52</v>
      </c>
      <c r="AA3986" t="s">
        <v>47</v>
      </c>
      <c r="AB3986" t="s">
        <v>82</v>
      </c>
      <c r="AE3986" t="s">
        <v>57</v>
      </c>
    </row>
    <row r="3987" spans="1:31" x14ac:dyDescent="0.3">
      <c r="A3987" s="1">
        <v>43663</v>
      </c>
      <c r="B3987" s="2">
        <v>0.59902777777777783</v>
      </c>
      <c r="C3987" t="s">
        <v>39</v>
      </c>
      <c r="D3987" t="s">
        <v>13</v>
      </c>
      <c r="E3987">
        <v>204</v>
      </c>
      <c r="F3987" t="s">
        <v>40</v>
      </c>
      <c r="G3987" t="s">
        <v>276</v>
      </c>
      <c r="H3987" t="s">
        <v>131</v>
      </c>
      <c r="I3987">
        <v>300</v>
      </c>
      <c r="J3987" t="s">
        <v>42</v>
      </c>
      <c r="K3987" t="s">
        <v>276</v>
      </c>
      <c r="L3987">
        <v>57.867125000000001</v>
      </c>
      <c r="M3987">
        <v>-9.3398116666666695</v>
      </c>
      <c r="N3987" t="s">
        <v>129</v>
      </c>
      <c r="O3987" t="s">
        <v>86</v>
      </c>
      <c r="W3987">
        <v>1</v>
      </c>
      <c r="Y3987" t="s">
        <v>28</v>
      </c>
      <c r="Z3987" t="s">
        <v>52</v>
      </c>
      <c r="AA3987" t="s">
        <v>47</v>
      </c>
      <c r="AB3987" t="s">
        <v>53</v>
      </c>
      <c r="AE3987" t="s">
        <v>50</v>
      </c>
    </row>
    <row r="3988" spans="1:31" x14ac:dyDescent="0.3">
      <c r="A3988" s="1">
        <v>43663</v>
      </c>
      <c r="B3988" s="2">
        <v>0.4604166666666667</v>
      </c>
      <c r="C3988" t="s">
        <v>39</v>
      </c>
      <c r="D3988" t="s">
        <v>13</v>
      </c>
      <c r="E3988">
        <v>200</v>
      </c>
      <c r="F3988" t="s">
        <v>95</v>
      </c>
      <c r="G3988" t="s">
        <v>276</v>
      </c>
      <c r="H3988" t="s">
        <v>131</v>
      </c>
      <c r="K3988" t="s">
        <v>276</v>
      </c>
      <c r="L3988">
        <v>57.869019999999999</v>
      </c>
      <c r="M3988">
        <v>-8.9204016666666703</v>
      </c>
      <c r="N3988" t="s">
        <v>43</v>
      </c>
      <c r="O3988" t="s">
        <v>86</v>
      </c>
      <c r="W3988">
        <v>1</v>
      </c>
      <c r="Y3988" t="s">
        <v>88</v>
      </c>
      <c r="Z3988" t="s">
        <v>52</v>
      </c>
      <c r="AA3988" t="s">
        <v>47</v>
      </c>
      <c r="AB3988" t="s">
        <v>64</v>
      </c>
      <c r="AC3988" t="s">
        <v>89</v>
      </c>
      <c r="AE3988" t="s">
        <v>50</v>
      </c>
    </row>
    <row r="3989" spans="1:31" x14ac:dyDescent="0.3">
      <c r="A3989" s="1">
        <v>43663</v>
      </c>
      <c r="B3989" s="2">
        <v>0.46061342592592597</v>
      </c>
      <c r="C3989" t="s">
        <v>39</v>
      </c>
      <c r="D3989" t="s">
        <v>13</v>
      </c>
      <c r="E3989">
        <v>200</v>
      </c>
      <c r="F3989" t="s">
        <v>95</v>
      </c>
      <c r="G3989" t="s">
        <v>276</v>
      </c>
      <c r="H3989" t="s">
        <v>131</v>
      </c>
      <c r="K3989" t="s">
        <v>276</v>
      </c>
      <c r="L3989">
        <v>57.869025000000001</v>
      </c>
      <c r="M3989">
        <v>-8.919905</v>
      </c>
      <c r="N3989" t="s">
        <v>43</v>
      </c>
      <c r="O3989" t="s">
        <v>51</v>
      </c>
      <c r="W3989">
        <v>2</v>
      </c>
      <c r="Y3989" t="s">
        <v>28</v>
      </c>
      <c r="Z3989" t="s">
        <v>52</v>
      </c>
      <c r="AA3989" t="s">
        <v>47</v>
      </c>
      <c r="AB3989" t="s">
        <v>64</v>
      </c>
      <c r="AC3989" t="s">
        <v>89</v>
      </c>
      <c r="AE3989" t="s">
        <v>50</v>
      </c>
    </row>
    <row r="3990" spans="1:31" x14ac:dyDescent="0.3">
      <c r="A3990" s="1">
        <v>43663</v>
      </c>
      <c r="B3990" s="2">
        <v>0.46293981481481478</v>
      </c>
      <c r="C3990" t="s">
        <v>39</v>
      </c>
      <c r="D3990" t="s">
        <v>13</v>
      </c>
      <c r="E3990">
        <v>200</v>
      </c>
      <c r="F3990" t="s">
        <v>95</v>
      </c>
      <c r="G3990" t="s">
        <v>276</v>
      </c>
      <c r="H3990" t="s">
        <v>131</v>
      </c>
      <c r="K3990" t="s">
        <v>276</v>
      </c>
      <c r="L3990">
        <v>57.869313333333302</v>
      </c>
      <c r="M3990">
        <v>-8.9155683333333293</v>
      </c>
      <c r="N3990" t="s">
        <v>43</v>
      </c>
      <c r="O3990" t="s">
        <v>44</v>
      </c>
      <c r="W3990">
        <v>15</v>
      </c>
      <c r="Z3990" t="s">
        <v>46</v>
      </c>
      <c r="AA3990" t="s">
        <v>47</v>
      </c>
      <c r="AB3990" t="s">
        <v>64</v>
      </c>
      <c r="AC3990" t="s">
        <v>89</v>
      </c>
      <c r="AE3990" t="s">
        <v>50</v>
      </c>
    </row>
    <row r="3991" spans="1:31" x14ac:dyDescent="0.3">
      <c r="A3991" s="1">
        <v>43663</v>
      </c>
      <c r="B3991" s="2">
        <v>0.46324074074074079</v>
      </c>
      <c r="C3991" t="s">
        <v>39</v>
      </c>
      <c r="D3991" t="s">
        <v>13</v>
      </c>
      <c r="E3991">
        <v>200</v>
      </c>
      <c r="F3991" t="s">
        <v>95</v>
      </c>
      <c r="G3991" t="s">
        <v>276</v>
      </c>
      <c r="H3991" t="s">
        <v>131</v>
      </c>
      <c r="K3991" t="s">
        <v>276</v>
      </c>
      <c r="L3991">
        <v>57.869306666666702</v>
      </c>
      <c r="M3991">
        <v>-8.9156049999999993</v>
      </c>
      <c r="N3991" t="s">
        <v>43</v>
      </c>
      <c r="O3991" t="s">
        <v>61</v>
      </c>
      <c r="P3991">
        <v>3</v>
      </c>
      <c r="T3991">
        <v>1</v>
      </c>
      <c r="AA3991" t="s">
        <v>47</v>
      </c>
      <c r="AB3991" t="s">
        <v>64</v>
      </c>
      <c r="AC3991" t="s">
        <v>89</v>
      </c>
      <c r="AE3991" t="s">
        <v>50</v>
      </c>
    </row>
    <row r="3992" spans="1:31" x14ac:dyDescent="0.3">
      <c r="A3992" s="1">
        <v>43663</v>
      </c>
      <c r="B3992" s="2">
        <v>0.46464120370370371</v>
      </c>
      <c r="C3992" t="s">
        <v>39</v>
      </c>
      <c r="D3992" t="s">
        <v>13</v>
      </c>
      <c r="E3992">
        <v>200</v>
      </c>
      <c r="F3992" t="s">
        <v>95</v>
      </c>
      <c r="G3992" t="s">
        <v>276</v>
      </c>
      <c r="H3992" t="s">
        <v>131</v>
      </c>
      <c r="K3992" t="s">
        <v>276</v>
      </c>
      <c r="L3992">
        <v>57.869439999999997</v>
      </c>
      <c r="M3992">
        <v>-8.9137283333333297</v>
      </c>
      <c r="N3992" t="s">
        <v>43</v>
      </c>
      <c r="O3992" t="s">
        <v>44</v>
      </c>
      <c r="W3992">
        <v>18</v>
      </c>
      <c r="Z3992" t="s">
        <v>46</v>
      </c>
      <c r="AA3992" t="s">
        <v>47</v>
      </c>
      <c r="AB3992" t="s">
        <v>64</v>
      </c>
      <c r="AC3992" t="s">
        <v>106</v>
      </c>
      <c r="AE3992" t="s">
        <v>50</v>
      </c>
    </row>
    <row r="3993" spans="1:31" x14ac:dyDescent="0.3">
      <c r="A3993" s="1">
        <v>43663</v>
      </c>
      <c r="B3993" s="2">
        <v>0.4649537037037037</v>
      </c>
      <c r="C3993" t="s">
        <v>39</v>
      </c>
      <c r="D3993" t="s">
        <v>13</v>
      </c>
      <c r="E3993">
        <v>200</v>
      </c>
      <c r="F3993" t="s">
        <v>95</v>
      </c>
      <c r="G3993" t="s">
        <v>276</v>
      </c>
      <c r="H3993" t="s">
        <v>131</v>
      </c>
      <c r="K3993" t="s">
        <v>276</v>
      </c>
      <c r="L3993">
        <v>57.869486666666702</v>
      </c>
      <c r="M3993">
        <v>-8.9130116666666694</v>
      </c>
      <c r="N3993" t="s">
        <v>43</v>
      </c>
      <c r="O3993" t="s">
        <v>61</v>
      </c>
      <c r="P3993">
        <v>4</v>
      </c>
      <c r="AA3993" t="s">
        <v>47</v>
      </c>
      <c r="AB3993" t="s">
        <v>64</v>
      </c>
      <c r="AC3993" t="s">
        <v>106</v>
      </c>
      <c r="AE3993" t="s">
        <v>50</v>
      </c>
    </row>
    <row r="3994" spans="1:31" x14ac:dyDescent="0.3">
      <c r="A3994" s="1">
        <v>43663</v>
      </c>
      <c r="B3994" s="2">
        <v>0.47111111111111109</v>
      </c>
      <c r="C3994" t="s">
        <v>39</v>
      </c>
      <c r="D3994" t="s">
        <v>13</v>
      </c>
      <c r="E3994">
        <v>200</v>
      </c>
      <c r="F3994" t="s">
        <v>95</v>
      </c>
      <c r="G3994" t="s">
        <v>276</v>
      </c>
      <c r="H3994" t="s">
        <v>131</v>
      </c>
      <c r="K3994" t="s">
        <v>276</v>
      </c>
      <c r="L3994">
        <v>57.871225000000003</v>
      </c>
      <c r="M3994">
        <v>-8.8973216666666701</v>
      </c>
      <c r="N3994" t="s">
        <v>43</v>
      </c>
      <c r="O3994" t="s">
        <v>86</v>
      </c>
      <c r="W3994">
        <v>2</v>
      </c>
      <c r="Y3994" t="s">
        <v>88</v>
      </c>
      <c r="Z3994" t="s">
        <v>52</v>
      </c>
      <c r="AA3994" t="s">
        <v>47</v>
      </c>
      <c r="AB3994" t="s">
        <v>64</v>
      </c>
      <c r="AC3994" t="s">
        <v>89</v>
      </c>
      <c r="AE3994" t="s">
        <v>50</v>
      </c>
    </row>
    <row r="3995" spans="1:31" x14ac:dyDescent="0.3">
      <c r="A3995" s="1">
        <v>43663</v>
      </c>
      <c r="B3995" s="2">
        <v>0.47129629629629632</v>
      </c>
      <c r="C3995" t="s">
        <v>39</v>
      </c>
      <c r="D3995" t="s">
        <v>13</v>
      </c>
      <c r="E3995">
        <v>200</v>
      </c>
      <c r="F3995" t="s">
        <v>95</v>
      </c>
      <c r="G3995" t="s">
        <v>276</v>
      </c>
      <c r="H3995" t="s">
        <v>131</v>
      </c>
      <c r="K3995" t="s">
        <v>276</v>
      </c>
      <c r="L3995">
        <v>57.871313333333298</v>
      </c>
      <c r="M3995">
        <v>-8.8968550000000004</v>
      </c>
      <c r="N3995" t="s">
        <v>43</v>
      </c>
      <c r="O3995" t="s">
        <v>44</v>
      </c>
      <c r="W3995">
        <v>36</v>
      </c>
      <c r="Z3995" t="s">
        <v>46</v>
      </c>
      <c r="AA3995" t="s">
        <v>47</v>
      </c>
      <c r="AB3995" t="s">
        <v>64</v>
      </c>
      <c r="AC3995" t="s">
        <v>89</v>
      </c>
      <c r="AE3995" t="s">
        <v>50</v>
      </c>
    </row>
    <row r="3996" spans="1:31" x14ac:dyDescent="0.3">
      <c r="A3996" s="1">
        <v>43663</v>
      </c>
      <c r="B3996" s="2">
        <v>0.47151620370370373</v>
      </c>
      <c r="C3996" t="s">
        <v>39</v>
      </c>
      <c r="D3996" t="s">
        <v>13</v>
      </c>
      <c r="E3996">
        <v>200</v>
      </c>
      <c r="F3996" t="s">
        <v>95</v>
      </c>
      <c r="G3996" t="s">
        <v>276</v>
      </c>
      <c r="H3996" t="s">
        <v>131</v>
      </c>
      <c r="K3996" t="s">
        <v>276</v>
      </c>
      <c r="L3996">
        <v>57.871396666666698</v>
      </c>
      <c r="M3996">
        <v>-8.8964049999999997</v>
      </c>
      <c r="N3996" t="s">
        <v>43</v>
      </c>
      <c r="O3996" t="s">
        <v>61</v>
      </c>
      <c r="P3996">
        <v>15</v>
      </c>
      <c r="AA3996" t="s">
        <v>47</v>
      </c>
      <c r="AB3996" t="s">
        <v>64</v>
      </c>
      <c r="AC3996" t="s">
        <v>89</v>
      </c>
      <c r="AE3996" t="s">
        <v>50</v>
      </c>
    </row>
    <row r="3997" spans="1:31" x14ac:dyDescent="0.3">
      <c r="A3997" s="1">
        <v>43663</v>
      </c>
      <c r="B3997" s="2">
        <v>0.47288194444444448</v>
      </c>
      <c r="C3997" t="s">
        <v>39</v>
      </c>
      <c r="D3997" t="s">
        <v>13</v>
      </c>
      <c r="E3997">
        <v>200</v>
      </c>
      <c r="F3997" t="s">
        <v>95</v>
      </c>
      <c r="G3997" t="s">
        <v>276</v>
      </c>
      <c r="H3997" t="s">
        <v>131</v>
      </c>
      <c r="K3997" t="s">
        <v>276</v>
      </c>
      <c r="L3997">
        <v>57.872104999999998</v>
      </c>
      <c r="M3997">
        <v>-8.8925766666666703</v>
      </c>
      <c r="N3997" t="s">
        <v>43</v>
      </c>
      <c r="O3997" t="s">
        <v>44</v>
      </c>
      <c r="W3997">
        <v>40</v>
      </c>
      <c r="Z3997" t="s">
        <v>46</v>
      </c>
      <c r="AA3997" t="s">
        <v>47</v>
      </c>
      <c r="AB3997" t="s">
        <v>64</v>
      </c>
      <c r="AC3997" t="s">
        <v>106</v>
      </c>
      <c r="AE3997" t="s">
        <v>50</v>
      </c>
    </row>
    <row r="3998" spans="1:31" x14ac:dyDescent="0.3">
      <c r="A3998" s="1">
        <v>43663</v>
      </c>
      <c r="B3998" s="2">
        <v>0.47902777777777777</v>
      </c>
      <c r="C3998" t="s">
        <v>39</v>
      </c>
      <c r="D3998" t="s">
        <v>13</v>
      </c>
      <c r="E3998">
        <v>200</v>
      </c>
      <c r="F3998" t="s">
        <v>95</v>
      </c>
      <c r="G3998" t="s">
        <v>276</v>
      </c>
      <c r="H3998" t="s">
        <v>131</v>
      </c>
      <c r="K3998" t="s">
        <v>276</v>
      </c>
      <c r="L3998">
        <v>57.8756183333333</v>
      </c>
      <c r="M3998">
        <v>-8.8731849999999994</v>
      </c>
      <c r="N3998" t="s">
        <v>43</v>
      </c>
      <c r="O3998" t="s">
        <v>44</v>
      </c>
      <c r="W3998">
        <v>200</v>
      </c>
      <c r="Z3998" t="s">
        <v>46</v>
      </c>
      <c r="AA3998" t="s">
        <v>47</v>
      </c>
      <c r="AB3998" t="s">
        <v>64</v>
      </c>
      <c r="AC3998" t="s">
        <v>89</v>
      </c>
      <c r="AE3998" t="s">
        <v>50</v>
      </c>
    </row>
    <row r="3999" spans="1:31" x14ac:dyDescent="0.3">
      <c r="A3999" s="1">
        <v>43663</v>
      </c>
      <c r="B3999" s="2">
        <v>0.47922453703703699</v>
      </c>
      <c r="C3999" t="s">
        <v>39</v>
      </c>
      <c r="D3999" t="s">
        <v>13</v>
      </c>
      <c r="E3999">
        <v>200</v>
      </c>
      <c r="F3999" t="s">
        <v>95</v>
      </c>
      <c r="G3999" t="s">
        <v>276</v>
      </c>
      <c r="H3999" t="s">
        <v>131</v>
      </c>
      <c r="K3999" t="s">
        <v>276</v>
      </c>
      <c r="L3999">
        <v>57.875756666666703</v>
      </c>
      <c r="M3999">
        <v>-8.8725433333333292</v>
      </c>
      <c r="N3999" t="s">
        <v>43</v>
      </c>
      <c r="O3999" t="s">
        <v>86</v>
      </c>
      <c r="W3999">
        <v>3</v>
      </c>
      <c r="Y3999" t="s">
        <v>88</v>
      </c>
      <c r="Z3999" t="s">
        <v>52</v>
      </c>
      <c r="AA3999" t="s">
        <v>47</v>
      </c>
      <c r="AB3999" t="s">
        <v>64</v>
      </c>
      <c r="AC3999" t="s">
        <v>89</v>
      </c>
      <c r="AE3999" t="s">
        <v>50</v>
      </c>
    </row>
    <row r="4000" spans="1:31" x14ac:dyDescent="0.3">
      <c r="A4000" s="1">
        <v>43663</v>
      </c>
      <c r="B4000" s="2">
        <v>0.48531250000000004</v>
      </c>
      <c r="C4000" t="s">
        <v>39</v>
      </c>
      <c r="D4000" t="s">
        <v>13</v>
      </c>
      <c r="E4000">
        <v>200</v>
      </c>
      <c r="F4000" t="s">
        <v>95</v>
      </c>
      <c r="G4000" t="s">
        <v>276</v>
      </c>
      <c r="H4000" t="s">
        <v>131</v>
      </c>
      <c r="K4000" t="s">
        <v>276</v>
      </c>
      <c r="L4000">
        <v>57.878208333333298</v>
      </c>
      <c r="M4000">
        <v>-8.8522949999999998</v>
      </c>
      <c r="N4000" t="s">
        <v>43</v>
      </c>
      <c r="O4000" t="s">
        <v>44</v>
      </c>
      <c r="W4000">
        <v>850</v>
      </c>
      <c r="Z4000" t="s">
        <v>46</v>
      </c>
      <c r="AA4000" t="s">
        <v>47</v>
      </c>
      <c r="AB4000" t="s">
        <v>64</v>
      </c>
      <c r="AC4000" t="s">
        <v>89</v>
      </c>
      <c r="AE4000" t="s">
        <v>50</v>
      </c>
    </row>
    <row r="4001" spans="1:31" x14ac:dyDescent="0.3">
      <c r="A4001" s="1">
        <v>43663</v>
      </c>
      <c r="B4001" s="2">
        <v>0.48547453703703702</v>
      </c>
      <c r="C4001" t="s">
        <v>39</v>
      </c>
      <c r="D4001" t="s">
        <v>13</v>
      </c>
      <c r="E4001">
        <v>200</v>
      </c>
      <c r="F4001" t="s">
        <v>95</v>
      </c>
      <c r="G4001" t="s">
        <v>276</v>
      </c>
      <c r="H4001" t="s">
        <v>131</v>
      </c>
      <c r="K4001" t="s">
        <v>276</v>
      </c>
      <c r="L4001">
        <v>57.878213333333299</v>
      </c>
      <c r="M4001">
        <v>-8.8517233333333305</v>
      </c>
      <c r="N4001" t="s">
        <v>43</v>
      </c>
      <c r="O4001" t="s">
        <v>61</v>
      </c>
      <c r="P4001">
        <v>30</v>
      </c>
      <c r="AA4001" t="s">
        <v>47</v>
      </c>
      <c r="AB4001" t="s">
        <v>64</v>
      </c>
      <c r="AC4001" t="s">
        <v>89</v>
      </c>
      <c r="AE4001" t="s">
        <v>50</v>
      </c>
    </row>
    <row r="4002" spans="1:31" x14ac:dyDescent="0.3">
      <c r="A4002" s="1">
        <v>43663</v>
      </c>
      <c r="B4002" s="2">
        <v>0.49670138888888887</v>
      </c>
      <c r="C4002" t="s">
        <v>39</v>
      </c>
      <c r="D4002" t="s">
        <v>13</v>
      </c>
      <c r="E4002">
        <v>200</v>
      </c>
      <c r="F4002" t="s">
        <v>95</v>
      </c>
      <c r="G4002" t="s">
        <v>276</v>
      </c>
      <c r="H4002" t="s">
        <v>131</v>
      </c>
      <c r="K4002" t="s">
        <v>276</v>
      </c>
      <c r="L4002">
        <v>57.876345000000001</v>
      </c>
      <c r="M4002">
        <v>-8.8659750000000006</v>
      </c>
      <c r="N4002" t="s">
        <v>43</v>
      </c>
      <c r="O4002" t="s">
        <v>86</v>
      </c>
      <c r="W4002">
        <v>2</v>
      </c>
      <c r="Y4002" t="s">
        <v>28</v>
      </c>
      <c r="Z4002" t="s">
        <v>52</v>
      </c>
      <c r="AA4002" t="s">
        <v>47</v>
      </c>
      <c r="AB4002" t="s">
        <v>64</v>
      </c>
      <c r="AC4002" t="s">
        <v>89</v>
      </c>
      <c r="AE4002" t="s">
        <v>50</v>
      </c>
    </row>
    <row r="4003" spans="1:31" x14ac:dyDescent="0.3">
      <c r="A4003" s="1">
        <v>43663</v>
      </c>
      <c r="B4003" s="2">
        <v>0.6209027777777778</v>
      </c>
      <c r="C4003" t="s">
        <v>39</v>
      </c>
      <c r="D4003" t="s">
        <v>13</v>
      </c>
      <c r="E4003">
        <v>205</v>
      </c>
      <c r="F4003" t="s">
        <v>40</v>
      </c>
      <c r="G4003" t="s">
        <v>276</v>
      </c>
      <c r="H4003" t="s">
        <v>41</v>
      </c>
      <c r="I4003">
        <v>300</v>
      </c>
      <c r="J4003" t="s">
        <v>42</v>
      </c>
      <c r="K4003" t="s">
        <v>276</v>
      </c>
      <c r="L4003">
        <v>57.906886666666701</v>
      </c>
      <c r="M4003">
        <v>-9.4123983333333303</v>
      </c>
      <c r="N4003" t="s">
        <v>129</v>
      </c>
      <c r="O4003" t="s">
        <v>61</v>
      </c>
      <c r="P4003">
        <v>3</v>
      </c>
      <c r="AA4003" t="s">
        <v>47</v>
      </c>
      <c r="AB4003" t="s">
        <v>64</v>
      </c>
      <c r="AE4003" t="s">
        <v>57</v>
      </c>
    </row>
    <row r="4004" spans="1:31" x14ac:dyDescent="0.3">
      <c r="A4004" s="1">
        <v>43663</v>
      </c>
      <c r="B4004" s="2">
        <v>0.6232523148148148</v>
      </c>
      <c r="C4004" t="s">
        <v>39</v>
      </c>
      <c r="D4004" t="s">
        <v>13</v>
      </c>
      <c r="E4004">
        <v>205</v>
      </c>
      <c r="F4004" t="s">
        <v>40</v>
      </c>
      <c r="G4004" t="s">
        <v>276</v>
      </c>
      <c r="H4004" t="s">
        <v>41</v>
      </c>
      <c r="I4004">
        <v>300</v>
      </c>
      <c r="J4004" t="s">
        <v>42</v>
      </c>
      <c r="K4004" t="s">
        <v>276</v>
      </c>
      <c r="L4004">
        <v>57.916096666666697</v>
      </c>
      <c r="M4004">
        <v>-9.4113349999999993</v>
      </c>
      <c r="N4004" t="s">
        <v>129</v>
      </c>
      <c r="O4004" t="s">
        <v>44</v>
      </c>
      <c r="W4004">
        <v>2</v>
      </c>
      <c r="Z4004" t="s">
        <v>46</v>
      </c>
      <c r="AA4004" t="s">
        <v>47</v>
      </c>
      <c r="AB4004" t="s">
        <v>56</v>
      </c>
      <c r="AE4004" t="s">
        <v>57</v>
      </c>
    </row>
    <row r="4005" spans="1:31" x14ac:dyDescent="0.3">
      <c r="A4005" s="1">
        <v>43663</v>
      </c>
      <c r="B4005" s="2">
        <v>0.62340277777777775</v>
      </c>
      <c r="C4005" t="s">
        <v>39</v>
      </c>
      <c r="D4005" t="s">
        <v>13</v>
      </c>
      <c r="E4005">
        <v>205</v>
      </c>
      <c r="F4005" t="s">
        <v>40</v>
      </c>
      <c r="G4005" t="s">
        <v>276</v>
      </c>
      <c r="H4005" t="s">
        <v>41</v>
      </c>
      <c r="I4005">
        <v>300</v>
      </c>
      <c r="J4005" t="s">
        <v>42</v>
      </c>
      <c r="K4005" t="s">
        <v>276</v>
      </c>
      <c r="L4005">
        <v>57.916643333333298</v>
      </c>
      <c r="M4005">
        <v>-9.4111899999999995</v>
      </c>
      <c r="N4005" t="s">
        <v>129</v>
      </c>
      <c r="O4005" t="s">
        <v>61</v>
      </c>
      <c r="P4005">
        <v>1</v>
      </c>
      <c r="AA4005" t="s">
        <v>47</v>
      </c>
      <c r="AB4005" t="s">
        <v>53</v>
      </c>
      <c r="AE4005" t="s">
        <v>50</v>
      </c>
    </row>
    <row r="4006" spans="1:31" x14ac:dyDescent="0.3">
      <c r="A4006" s="1">
        <v>43663</v>
      </c>
      <c r="B4006" s="2">
        <v>0.62813657407407408</v>
      </c>
      <c r="C4006" t="s">
        <v>39</v>
      </c>
      <c r="D4006" t="s">
        <v>13</v>
      </c>
      <c r="E4006">
        <v>205</v>
      </c>
      <c r="F4006" t="s">
        <v>40</v>
      </c>
      <c r="G4006" t="s">
        <v>276</v>
      </c>
      <c r="H4006" t="s">
        <v>41</v>
      </c>
      <c r="I4006">
        <v>300</v>
      </c>
      <c r="J4006" t="s">
        <v>42</v>
      </c>
      <c r="K4006" t="s">
        <v>276</v>
      </c>
      <c r="L4006">
        <v>57.935639999999999</v>
      </c>
      <c r="M4006">
        <v>-9.4081799999999998</v>
      </c>
      <c r="N4006" t="s">
        <v>129</v>
      </c>
      <c r="O4006" t="s">
        <v>61</v>
      </c>
      <c r="P4006">
        <v>2</v>
      </c>
      <c r="AA4006" t="s">
        <v>47</v>
      </c>
      <c r="AB4006" t="s">
        <v>53</v>
      </c>
      <c r="AE4006" t="s">
        <v>50</v>
      </c>
    </row>
    <row r="4007" spans="1:31" x14ac:dyDescent="0.3">
      <c r="A4007" s="1">
        <v>43663</v>
      </c>
      <c r="B4007" s="2">
        <v>0.63006944444444446</v>
      </c>
      <c r="C4007" t="s">
        <v>39</v>
      </c>
      <c r="D4007" t="s">
        <v>13</v>
      </c>
      <c r="E4007">
        <v>205</v>
      </c>
      <c r="F4007" t="s">
        <v>40</v>
      </c>
      <c r="G4007" t="s">
        <v>276</v>
      </c>
      <c r="H4007" t="s">
        <v>41</v>
      </c>
      <c r="I4007">
        <v>300</v>
      </c>
      <c r="J4007" t="s">
        <v>42</v>
      </c>
      <c r="K4007" t="s">
        <v>276</v>
      </c>
      <c r="L4007">
        <v>57.943451666666697</v>
      </c>
      <c r="M4007">
        <v>-9.4086616666666707</v>
      </c>
      <c r="N4007" t="s">
        <v>129</v>
      </c>
      <c r="O4007" t="s">
        <v>86</v>
      </c>
      <c r="W4007">
        <v>1</v>
      </c>
      <c r="Y4007" t="s">
        <v>88</v>
      </c>
      <c r="Z4007" t="s">
        <v>52</v>
      </c>
      <c r="AA4007" t="s">
        <v>47</v>
      </c>
      <c r="AB4007" t="s">
        <v>55</v>
      </c>
      <c r="AE4007" t="s">
        <v>57</v>
      </c>
    </row>
    <row r="4008" spans="1:31" x14ac:dyDescent="0.3">
      <c r="A4008" s="1">
        <v>43663</v>
      </c>
      <c r="B4008" s="2">
        <v>0.63075231481481475</v>
      </c>
      <c r="C4008" t="s">
        <v>39</v>
      </c>
      <c r="D4008" t="s">
        <v>13</v>
      </c>
      <c r="E4008">
        <v>205</v>
      </c>
      <c r="F4008" t="s">
        <v>40</v>
      </c>
      <c r="G4008" t="s">
        <v>276</v>
      </c>
      <c r="H4008" t="s">
        <v>41</v>
      </c>
      <c r="I4008">
        <v>300</v>
      </c>
      <c r="J4008" t="s">
        <v>42</v>
      </c>
      <c r="K4008" t="s">
        <v>276</v>
      </c>
      <c r="L4008">
        <v>57.946183333333302</v>
      </c>
      <c r="M4008">
        <v>-9.4088133333333293</v>
      </c>
      <c r="N4008" t="s">
        <v>129</v>
      </c>
      <c r="O4008" t="s">
        <v>86</v>
      </c>
      <c r="W4008">
        <v>1</v>
      </c>
      <c r="Y4008" t="s">
        <v>88</v>
      </c>
      <c r="Z4008" t="s">
        <v>52</v>
      </c>
      <c r="AA4008" t="s">
        <v>76</v>
      </c>
      <c r="AE4008" t="s">
        <v>57</v>
      </c>
    </row>
    <row r="4009" spans="1:31" x14ac:dyDescent="0.3">
      <c r="A4009" s="1">
        <v>43663</v>
      </c>
      <c r="B4009" s="2">
        <v>0.63103009259259257</v>
      </c>
      <c r="C4009" t="s">
        <v>39</v>
      </c>
      <c r="D4009" t="s">
        <v>13</v>
      </c>
      <c r="E4009">
        <v>205</v>
      </c>
      <c r="F4009" t="s">
        <v>40</v>
      </c>
      <c r="G4009" t="s">
        <v>276</v>
      </c>
      <c r="H4009" t="s">
        <v>41</v>
      </c>
      <c r="I4009">
        <v>300</v>
      </c>
      <c r="J4009" t="s">
        <v>42</v>
      </c>
      <c r="K4009" t="s">
        <v>276</v>
      </c>
      <c r="L4009">
        <v>57.947271666666701</v>
      </c>
      <c r="M4009">
        <v>-9.4088033333333296</v>
      </c>
      <c r="N4009" t="s">
        <v>129</v>
      </c>
      <c r="O4009" t="s">
        <v>44</v>
      </c>
      <c r="W4009">
        <v>200</v>
      </c>
      <c r="Z4009" t="s">
        <v>46</v>
      </c>
      <c r="AA4009" t="s">
        <v>47</v>
      </c>
      <c r="AE4009" t="s">
        <v>50</v>
      </c>
    </row>
    <row r="4010" spans="1:31" x14ac:dyDescent="0.3">
      <c r="A4010" s="1">
        <v>43663</v>
      </c>
      <c r="B4010" s="2">
        <v>0.63568287037037041</v>
      </c>
      <c r="C4010" t="s">
        <v>39</v>
      </c>
      <c r="D4010" t="s">
        <v>13</v>
      </c>
      <c r="E4010">
        <v>205</v>
      </c>
      <c r="F4010" t="s">
        <v>40</v>
      </c>
      <c r="G4010" t="s">
        <v>276</v>
      </c>
      <c r="H4010" t="s">
        <v>41</v>
      </c>
      <c r="I4010">
        <v>300</v>
      </c>
      <c r="J4010" t="s">
        <v>42</v>
      </c>
      <c r="K4010" t="s">
        <v>276</v>
      </c>
      <c r="L4010">
        <v>57.96584</v>
      </c>
      <c r="M4010">
        <v>-9.4095849999999999</v>
      </c>
      <c r="N4010" t="s">
        <v>129</v>
      </c>
      <c r="O4010" t="s">
        <v>54</v>
      </c>
      <c r="W4010">
        <v>2</v>
      </c>
      <c r="Y4010" t="s">
        <v>28</v>
      </c>
      <c r="Z4010" t="s">
        <v>52</v>
      </c>
      <c r="AA4010" t="s">
        <v>47</v>
      </c>
      <c r="AB4010" t="s">
        <v>72</v>
      </c>
      <c r="AE4010" t="s">
        <v>57</v>
      </c>
    </row>
    <row r="4011" spans="1:31" x14ac:dyDescent="0.3">
      <c r="A4011" s="1">
        <v>43663</v>
      </c>
      <c r="B4011" s="2">
        <v>0.63701388888888888</v>
      </c>
      <c r="C4011" t="s">
        <v>39</v>
      </c>
      <c r="D4011" t="s">
        <v>13</v>
      </c>
      <c r="E4011">
        <v>205</v>
      </c>
      <c r="F4011" t="s">
        <v>40</v>
      </c>
      <c r="G4011" t="s">
        <v>276</v>
      </c>
      <c r="H4011" t="s">
        <v>41</v>
      </c>
      <c r="I4011">
        <v>300</v>
      </c>
      <c r="J4011" t="s">
        <v>42</v>
      </c>
      <c r="K4011" t="s">
        <v>276</v>
      </c>
      <c r="L4011">
        <v>57.9711966666667</v>
      </c>
      <c r="M4011">
        <v>-9.4096116666666703</v>
      </c>
      <c r="N4011" t="s">
        <v>129</v>
      </c>
      <c r="O4011" t="s">
        <v>61</v>
      </c>
      <c r="P4011">
        <v>5</v>
      </c>
      <c r="AA4011" t="s">
        <v>47</v>
      </c>
      <c r="AB4011" t="s">
        <v>64</v>
      </c>
      <c r="AE4011" t="s">
        <v>57</v>
      </c>
    </row>
    <row r="4012" spans="1:31" x14ac:dyDescent="0.3">
      <c r="A4012" s="1">
        <v>43663</v>
      </c>
      <c r="B4012" s="2">
        <v>0.63760416666666664</v>
      </c>
      <c r="C4012" t="s">
        <v>39</v>
      </c>
      <c r="D4012" t="s">
        <v>13</v>
      </c>
      <c r="E4012">
        <v>205</v>
      </c>
      <c r="F4012" t="s">
        <v>40</v>
      </c>
      <c r="G4012" t="s">
        <v>276</v>
      </c>
      <c r="H4012" t="s">
        <v>41</v>
      </c>
      <c r="I4012">
        <v>300</v>
      </c>
      <c r="J4012" t="s">
        <v>42</v>
      </c>
      <c r="K4012" t="s">
        <v>276</v>
      </c>
      <c r="L4012">
        <v>57.973548333333298</v>
      </c>
      <c r="M4012">
        <v>-9.4097266666666695</v>
      </c>
      <c r="N4012" t="s">
        <v>129</v>
      </c>
      <c r="O4012" t="s">
        <v>61</v>
      </c>
      <c r="P4012">
        <v>2</v>
      </c>
      <c r="AA4012" t="s">
        <v>47</v>
      </c>
      <c r="AB4012" t="s">
        <v>82</v>
      </c>
      <c r="AE4012" t="s">
        <v>50</v>
      </c>
    </row>
    <row r="4013" spans="1:31" x14ac:dyDescent="0.3">
      <c r="A4013" s="1">
        <v>43663</v>
      </c>
      <c r="B4013" s="2">
        <v>0.63813657407407409</v>
      </c>
      <c r="C4013" t="s">
        <v>39</v>
      </c>
      <c r="D4013" t="s">
        <v>13</v>
      </c>
      <c r="E4013">
        <v>205</v>
      </c>
      <c r="F4013" t="s">
        <v>40</v>
      </c>
      <c r="G4013" t="s">
        <v>276</v>
      </c>
      <c r="H4013" t="s">
        <v>41</v>
      </c>
      <c r="I4013">
        <v>300</v>
      </c>
      <c r="J4013" t="s">
        <v>42</v>
      </c>
      <c r="K4013" t="s">
        <v>276</v>
      </c>
      <c r="L4013">
        <v>57.975655000000003</v>
      </c>
      <c r="M4013">
        <v>-9.4098550000000003</v>
      </c>
      <c r="N4013" t="s">
        <v>129</v>
      </c>
      <c r="O4013" t="s">
        <v>86</v>
      </c>
      <c r="W4013">
        <v>1</v>
      </c>
      <c r="Y4013" t="s">
        <v>88</v>
      </c>
      <c r="Z4013" t="s">
        <v>52</v>
      </c>
      <c r="AA4013" t="s">
        <v>47</v>
      </c>
      <c r="AB4013" t="s">
        <v>55</v>
      </c>
      <c r="AE4013" t="s">
        <v>57</v>
      </c>
    </row>
    <row r="4014" spans="1:31" x14ac:dyDescent="0.3">
      <c r="A4014" s="1">
        <v>43663</v>
      </c>
      <c r="B4014" s="2">
        <v>0.64232638888888893</v>
      </c>
      <c r="C4014" t="s">
        <v>39</v>
      </c>
      <c r="D4014" t="s">
        <v>13</v>
      </c>
      <c r="E4014">
        <v>205</v>
      </c>
      <c r="F4014" t="s">
        <v>40</v>
      </c>
      <c r="G4014" t="s">
        <v>276</v>
      </c>
      <c r="H4014" t="s">
        <v>41</v>
      </c>
      <c r="I4014">
        <v>300</v>
      </c>
      <c r="J4014" t="s">
        <v>42</v>
      </c>
      <c r="K4014" t="s">
        <v>276</v>
      </c>
      <c r="L4014">
        <v>57.992418333333298</v>
      </c>
      <c r="M4014">
        <v>-9.4104266666666696</v>
      </c>
      <c r="N4014" t="s">
        <v>129</v>
      </c>
      <c r="O4014" t="s">
        <v>113</v>
      </c>
      <c r="W4014">
        <v>1</v>
      </c>
      <c r="Y4014" t="s">
        <v>28</v>
      </c>
      <c r="Z4014" t="s">
        <v>63</v>
      </c>
      <c r="AA4014" t="s">
        <v>47</v>
      </c>
      <c r="AB4014" t="s">
        <v>64</v>
      </c>
      <c r="AE4014" t="s">
        <v>50</v>
      </c>
    </row>
    <row r="4015" spans="1:31" x14ac:dyDescent="0.3">
      <c r="A4015" s="1">
        <v>43663</v>
      </c>
      <c r="B4015" s="2">
        <v>0.64247685185185188</v>
      </c>
      <c r="C4015" t="s">
        <v>39</v>
      </c>
      <c r="D4015" t="s">
        <v>13</v>
      </c>
      <c r="E4015">
        <v>205</v>
      </c>
      <c r="F4015" t="s">
        <v>40</v>
      </c>
      <c r="G4015" t="s">
        <v>276</v>
      </c>
      <c r="H4015" t="s">
        <v>41</v>
      </c>
      <c r="I4015">
        <v>300</v>
      </c>
      <c r="J4015" t="s">
        <v>42</v>
      </c>
      <c r="K4015" t="s">
        <v>276</v>
      </c>
      <c r="L4015">
        <v>57.993070000000003</v>
      </c>
      <c r="M4015">
        <v>-9.4104816666666693</v>
      </c>
      <c r="N4015" t="s">
        <v>129</v>
      </c>
      <c r="O4015" t="s">
        <v>100</v>
      </c>
      <c r="W4015">
        <v>1</v>
      </c>
      <c r="Y4015" t="s">
        <v>28</v>
      </c>
      <c r="Z4015" t="s">
        <v>52</v>
      </c>
      <c r="AA4015" t="s">
        <v>47</v>
      </c>
      <c r="AB4015" t="s">
        <v>64</v>
      </c>
      <c r="AE4015" t="s">
        <v>57</v>
      </c>
    </row>
    <row r="4016" spans="1:31" x14ac:dyDescent="0.3">
      <c r="A4016" s="1">
        <v>43663</v>
      </c>
      <c r="B4016" s="2">
        <v>0.65320601851851856</v>
      </c>
      <c r="C4016" t="s">
        <v>39</v>
      </c>
      <c r="D4016" t="s">
        <v>13</v>
      </c>
      <c r="E4016">
        <v>205</v>
      </c>
      <c r="F4016" t="s">
        <v>40</v>
      </c>
      <c r="G4016" t="s">
        <v>276</v>
      </c>
      <c r="H4016" t="s">
        <v>41</v>
      </c>
      <c r="I4016">
        <v>300</v>
      </c>
      <c r="J4016" t="s">
        <v>42</v>
      </c>
      <c r="K4016" t="s">
        <v>276</v>
      </c>
      <c r="L4016">
        <v>58.036551666666703</v>
      </c>
      <c r="M4016">
        <v>-9.4094616666666706</v>
      </c>
      <c r="N4016" t="s">
        <v>129</v>
      </c>
      <c r="O4016" t="s">
        <v>117</v>
      </c>
      <c r="W4016">
        <v>1</v>
      </c>
      <c r="Y4016" t="s">
        <v>28</v>
      </c>
      <c r="Z4016" t="s">
        <v>52</v>
      </c>
      <c r="AA4016" t="s">
        <v>47</v>
      </c>
      <c r="AB4016" t="s">
        <v>72</v>
      </c>
      <c r="AE4016" t="s">
        <v>50</v>
      </c>
    </row>
    <row r="4017" spans="1:31" x14ac:dyDescent="0.3">
      <c r="A4017" s="1">
        <v>43663</v>
      </c>
      <c r="B4017" s="2">
        <v>0.65358796296296295</v>
      </c>
      <c r="C4017" t="s">
        <v>39</v>
      </c>
      <c r="D4017" t="s">
        <v>13</v>
      </c>
      <c r="E4017">
        <v>205</v>
      </c>
      <c r="F4017" t="s">
        <v>40</v>
      </c>
      <c r="G4017" t="s">
        <v>276</v>
      </c>
      <c r="H4017" t="s">
        <v>41</v>
      </c>
      <c r="I4017">
        <v>300</v>
      </c>
      <c r="J4017" t="s">
        <v>42</v>
      </c>
      <c r="K4017" t="s">
        <v>276</v>
      </c>
      <c r="L4017">
        <v>58.038145</v>
      </c>
      <c r="M4017">
        <v>-9.4092733333333296</v>
      </c>
      <c r="N4017" t="s">
        <v>129</v>
      </c>
      <c r="O4017" t="s">
        <v>86</v>
      </c>
      <c r="W4017">
        <v>2</v>
      </c>
      <c r="Y4017" t="s">
        <v>88</v>
      </c>
      <c r="Z4017" t="s">
        <v>52</v>
      </c>
      <c r="AA4017" t="s">
        <v>47</v>
      </c>
      <c r="AB4017" t="s">
        <v>55</v>
      </c>
      <c r="AE4017" t="s">
        <v>57</v>
      </c>
    </row>
    <row r="4018" spans="1:31" x14ac:dyDescent="0.3">
      <c r="A4018" s="1">
        <v>43663</v>
      </c>
      <c r="B4018" s="2">
        <v>0.65377314814814813</v>
      </c>
      <c r="C4018" t="s">
        <v>39</v>
      </c>
      <c r="D4018" t="s">
        <v>13</v>
      </c>
      <c r="E4018">
        <v>205</v>
      </c>
      <c r="F4018" t="s">
        <v>40</v>
      </c>
      <c r="G4018" t="s">
        <v>276</v>
      </c>
      <c r="H4018" t="s">
        <v>41</v>
      </c>
      <c r="I4018">
        <v>300</v>
      </c>
      <c r="J4018" t="s">
        <v>42</v>
      </c>
      <c r="K4018" t="s">
        <v>276</v>
      </c>
      <c r="L4018">
        <v>58.038874999999997</v>
      </c>
      <c r="M4018">
        <v>-9.4092149999999997</v>
      </c>
      <c r="N4018" t="s">
        <v>129</v>
      </c>
      <c r="O4018" t="s">
        <v>61</v>
      </c>
      <c r="P4018">
        <v>35</v>
      </c>
      <c r="AA4018" t="s">
        <v>47</v>
      </c>
      <c r="AB4018" t="s">
        <v>64</v>
      </c>
      <c r="AE4018" t="s">
        <v>57</v>
      </c>
    </row>
    <row r="4019" spans="1:31" x14ac:dyDescent="0.3">
      <c r="A4019" s="1">
        <v>43663</v>
      </c>
      <c r="B4019" s="2">
        <v>0.65741898148148148</v>
      </c>
      <c r="C4019" t="s">
        <v>39</v>
      </c>
      <c r="D4019" t="s">
        <v>13</v>
      </c>
      <c r="E4019">
        <v>205</v>
      </c>
      <c r="F4019" t="s">
        <v>40</v>
      </c>
      <c r="G4019" t="s">
        <v>276</v>
      </c>
      <c r="H4019" t="s">
        <v>41</v>
      </c>
      <c r="I4019">
        <v>300</v>
      </c>
      <c r="J4019" t="s">
        <v>42</v>
      </c>
      <c r="K4019" t="s">
        <v>276</v>
      </c>
      <c r="L4019">
        <v>58.054016666666698</v>
      </c>
      <c r="M4019">
        <v>-9.4077000000000002</v>
      </c>
      <c r="N4019" t="s">
        <v>129</v>
      </c>
      <c r="O4019" t="s">
        <v>54</v>
      </c>
      <c r="W4019">
        <v>3</v>
      </c>
      <c r="Y4019" t="s">
        <v>28</v>
      </c>
      <c r="Z4019" t="s">
        <v>52</v>
      </c>
      <c r="AA4019" t="s">
        <v>107</v>
      </c>
      <c r="AE4019" t="s">
        <v>57</v>
      </c>
    </row>
    <row r="4020" spans="1:31" x14ac:dyDescent="0.3">
      <c r="A4020" s="1">
        <v>43663</v>
      </c>
      <c r="B4020" s="2">
        <v>0.65756944444444443</v>
      </c>
      <c r="C4020" t="s">
        <v>39</v>
      </c>
      <c r="D4020" t="s">
        <v>13</v>
      </c>
      <c r="E4020">
        <v>205</v>
      </c>
      <c r="F4020" t="s">
        <v>40</v>
      </c>
      <c r="G4020" t="s">
        <v>276</v>
      </c>
      <c r="H4020" t="s">
        <v>41</v>
      </c>
      <c r="I4020">
        <v>300</v>
      </c>
      <c r="J4020" t="s">
        <v>42</v>
      </c>
      <c r="K4020" t="s">
        <v>276</v>
      </c>
      <c r="L4020">
        <v>58.0546583333333</v>
      </c>
      <c r="M4020">
        <v>-9.4077083333333302</v>
      </c>
      <c r="N4020" t="s">
        <v>129</v>
      </c>
      <c r="O4020" t="s">
        <v>100</v>
      </c>
      <c r="W4020">
        <v>6</v>
      </c>
      <c r="Y4020" t="s">
        <v>28</v>
      </c>
      <c r="Z4020" t="s">
        <v>52</v>
      </c>
      <c r="AA4020" t="s">
        <v>47</v>
      </c>
      <c r="AB4020" t="s">
        <v>64</v>
      </c>
      <c r="AE4020" t="s">
        <v>57</v>
      </c>
    </row>
    <row r="4021" spans="1:31" x14ac:dyDescent="0.3">
      <c r="A4021" s="1">
        <v>43663</v>
      </c>
      <c r="B4021" s="2">
        <v>0.66046296296296292</v>
      </c>
      <c r="C4021" t="s">
        <v>39</v>
      </c>
      <c r="D4021" t="s">
        <v>13</v>
      </c>
      <c r="E4021">
        <v>205</v>
      </c>
      <c r="F4021" t="s">
        <v>40</v>
      </c>
      <c r="G4021" t="s">
        <v>276</v>
      </c>
      <c r="H4021" t="s">
        <v>41</v>
      </c>
      <c r="I4021">
        <v>300</v>
      </c>
      <c r="J4021" t="s">
        <v>42</v>
      </c>
      <c r="K4021" t="s">
        <v>276</v>
      </c>
      <c r="L4021">
        <v>58.066375000000001</v>
      </c>
      <c r="M4021">
        <v>-9.4088049999999992</v>
      </c>
      <c r="N4021" t="s">
        <v>129</v>
      </c>
      <c r="O4021" t="s">
        <v>118</v>
      </c>
      <c r="W4021">
        <v>2</v>
      </c>
      <c r="Y4021" t="s">
        <v>28</v>
      </c>
      <c r="Z4021" t="s">
        <v>52</v>
      </c>
      <c r="AA4021" t="s">
        <v>47</v>
      </c>
      <c r="AB4021" t="s">
        <v>56</v>
      </c>
      <c r="AE4021" t="s">
        <v>50</v>
      </c>
    </row>
    <row r="4022" spans="1:31" x14ac:dyDescent="0.3">
      <c r="A4022" s="1">
        <v>43663</v>
      </c>
      <c r="B4022" s="2">
        <v>0.66057870370370375</v>
      </c>
      <c r="C4022" t="s">
        <v>39</v>
      </c>
      <c r="D4022" t="s">
        <v>13</v>
      </c>
      <c r="E4022">
        <v>205</v>
      </c>
      <c r="F4022" t="s">
        <v>40</v>
      </c>
      <c r="G4022" t="s">
        <v>276</v>
      </c>
      <c r="H4022" t="s">
        <v>41</v>
      </c>
      <c r="I4022">
        <v>300</v>
      </c>
      <c r="J4022" t="s">
        <v>42</v>
      </c>
      <c r="K4022" t="s">
        <v>276</v>
      </c>
      <c r="L4022">
        <v>58.066803333333297</v>
      </c>
      <c r="M4022">
        <v>-9.4088799999999999</v>
      </c>
      <c r="N4022" t="s">
        <v>129</v>
      </c>
      <c r="O4022" t="s">
        <v>54</v>
      </c>
      <c r="W4022">
        <v>1</v>
      </c>
      <c r="Y4022" t="s">
        <v>28</v>
      </c>
      <c r="Z4022" t="s">
        <v>52</v>
      </c>
      <c r="AA4022" t="s">
        <v>47</v>
      </c>
      <c r="AB4022" t="s">
        <v>53</v>
      </c>
      <c r="AE4022" t="s">
        <v>50</v>
      </c>
    </row>
    <row r="4023" spans="1:31" x14ac:dyDescent="0.3">
      <c r="A4023" s="1">
        <v>43663</v>
      </c>
      <c r="B4023" s="2">
        <v>0.66601851851851845</v>
      </c>
      <c r="C4023" t="s">
        <v>39</v>
      </c>
      <c r="D4023" t="s">
        <v>13</v>
      </c>
      <c r="E4023">
        <v>205</v>
      </c>
      <c r="F4023" t="s">
        <v>40</v>
      </c>
      <c r="G4023" t="s">
        <v>276</v>
      </c>
      <c r="H4023" t="s">
        <v>41</v>
      </c>
      <c r="I4023">
        <v>300</v>
      </c>
      <c r="J4023" t="s">
        <v>42</v>
      </c>
      <c r="K4023" t="s">
        <v>276</v>
      </c>
      <c r="L4023">
        <v>58.089039999999997</v>
      </c>
      <c r="M4023">
        <v>-9.4093099999999996</v>
      </c>
      <c r="N4023" t="s">
        <v>129</v>
      </c>
      <c r="O4023" t="s">
        <v>118</v>
      </c>
      <c r="W4023">
        <v>1</v>
      </c>
      <c r="Y4023" t="s">
        <v>28</v>
      </c>
      <c r="Z4023" t="s">
        <v>52</v>
      </c>
      <c r="AA4023" t="s">
        <v>107</v>
      </c>
      <c r="AE4023" t="s">
        <v>57</v>
      </c>
    </row>
    <row r="4024" spans="1:31" x14ac:dyDescent="0.3">
      <c r="A4024" s="1">
        <v>43663</v>
      </c>
      <c r="B4024" s="2">
        <v>0.66613425925925929</v>
      </c>
      <c r="C4024" t="s">
        <v>39</v>
      </c>
      <c r="D4024" t="s">
        <v>13</v>
      </c>
      <c r="E4024">
        <v>205</v>
      </c>
      <c r="F4024" t="s">
        <v>40</v>
      </c>
      <c r="G4024" t="s">
        <v>276</v>
      </c>
      <c r="H4024" t="s">
        <v>41</v>
      </c>
      <c r="I4024">
        <v>300</v>
      </c>
      <c r="J4024" t="s">
        <v>42</v>
      </c>
      <c r="K4024" t="s">
        <v>276</v>
      </c>
      <c r="L4024">
        <v>58.089418333333299</v>
      </c>
      <c r="M4024">
        <v>-9.4093933333333304</v>
      </c>
      <c r="N4024" t="s">
        <v>129</v>
      </c>
      <c r="O4024" t="s">
        <v>54</v>
      </c>
      <c r="W4024">
        <v>1</v>
      </c>
      <c r="Y4024" t="s">
        <v>28</v>
      </c>
      <c r="Z4024" t="s">
        <v>52</v>
      </c>
      <c r="AA4024" t="s">
        <v>47</v>
      </c>
      <c r="AB4024" t="s">
        <v>53</v>
      </c>
      <c r="AE4024" t="s">
        <v>57</v>
      </c>
    </row>
    <row r="4025" spans="1:31" x14ac:dyDescent="0.3">
      <c r="A4025" s="1">
        <v>43663</v>
      </c>
      <c r="B4025" s="2">
        <v>0.66634259259259265</v>
      </c>
      <c r="C4025" t="s">
        <v>39</v>
      </c>
      <c r="D4025" t="s">
        <v>13</v>
      </c>
      <c r="E4025">
        <v>205</v>
      </c>
      <c r="F4025" t="s">
        <v>40</v>
      </c>
      <c r="G4025" t="s">
        <v>276</v>
      </c>
      <c r="H4025" t="s">
        <v>41</v>
      </c>
      <c r="I4025">
        <v>300</v>
      </c>
      <c r="J4025" t="s">
        <v>42</v>
      </c>
      <c r="K4025" t="s">
        <v>276</v>
      </c>
      <c r="L4025">
        <v>58.090231666666703</v>
      </c>
      <c r="M4025">
        <v>-9.40944</v>
      </c>
      <c r="N4025" t="s">
        <v>129</v>
      </c>
      <c r="O4025" t="s">
        <v>44</v>
      </c>
      <c r="W4025">
        <v>2</v>
      </c>
      <c r="Z4025" t="s">
        <v>46</v>
      </c>
      <c r="AA4025" t="s">
        <v>47</v>
      </c>
      <c r="AB4025" t="s">
        <v>64</v>
      </c>
      <c r="AE4025" t="s">
        <v>57</v>
      </c>
    </row>
    <row r="4026" spans="1:31" x14ac:dyDescent="0.3">
      <c r="A4026" s="1">
        <v>43663</v>
      </c>
      <c r="B4026" s="2">
        <v>0.66886574074074068</v>
      </c>
      <c r="C4026" t="s">
        <v>39</v>
      </c>
      <c r="D4026" t="s">
        <v>13</v>
      </c>
      <c r="E4026">
        <v>205</v>
      </c>
      <c r="F4026" t="s">
        <v>40</v>
      </c>
      <c r="G4026" t="s">
        <v>276</v>
      </c>
      <c r="H4026" t="s">
        <v>41</v>
      </c>
      <c r="I4026">
        <v>300</v>
      </c>
      <c r="J4026" t="s">
        <v>42</v>
      </c>
      <c r="K4026" t="s">
        <v>276</v>
      </c>
      <c r="L4026">
        <v>58.100479999999997</v>
      </c>
      <c r="M4026">
        <v>-9.4094933333333302</v>
      </c>
      <c r="N4026" t="s">
        <v>129</v>
      </c>
      <c r="O4026" t="s">
        <v>44</v>
      </c>
      <c r="W4026">
        <v>2</v>
      </c>
      <c r="Z4026" t="s">
        <v>46</v>
      </c>
      <c r="AA4026" t="s">
        <v>47</v>
      </c>
      <c r="AB4026" t="s">
        <v>56</v>
      </c>
      <c r="AE4026" t="s">
        <v>50</v>
      </c>
    </row>
    <row r="4027" spans="1:31" x14ac:dyDescent="0.3">
      <c r="A4027" s="1">
        <v>43663</v>
      </c>
      <c r="B4027" s="2">
        <v>0.6769560185185185</v>
      </c>
      <c r="C4027" t="s">
        <v>39</v>
      </c>
      <c r="D4027" t="s">
        <v>13</v>
      </c>
      <c r="E4027">
        <v>206</v>
      </c>
      <c r="F4027" t="s">
        <v>40</v>
      </c>
      <c r="G4027" t="s">
        <v>276</v>
      </c>
      <c r="H4027" t="s">
        <v>41</v>
      </c>
      <c r="I4027">
        <v>300</v>
      </c>
      <c r="J4027" t="s">
        <v>42</v>
      </c>
      <c r="K4027" t="s">
        <v>276</v>
      </c>
      <c r="L4027">
        <v>58.121801666666698</v>
      </c>
      <c r="M4027">
        <v>-9.3881666666666703</v>
      </c>
      <c r="N4027" t="s">
        <v>129</v>
      </c>
      <c r="O4027" t="s">
        <v>123</v>
      </c>
      <c r="W4027">
        <v>1</v>
      </c>
      <c r="Y4027" t="s">
        <v>28</v>
      </c>
      <c r="Z4027" t="s">
        <v>52</v>
      </c>
      <c r="AA4027" t="s">
        <v>47</v>
      </c>
      <c r="AB4027" t="s">
        <v>56</v>
      </c>
      <c r="AE4027" t="s">
        <v>57</v>
      </c>
    </row>
    <row r="4028" spans="1:31" x14ac:dyDescent="0.3">
      <c r="A4028" s="1">
        <v>43663</v>
      </c>
      <c r="B4028" s="2">
        <v>0.67881944444444453</v>
      </c>
      <c r="C4028" t="s">
        <v>39</v>
      </c>
      <c r="D4028" t="s">
        <v>13</v>
      </c>
      <c r="E4028">
        <v>206</v>
      </c>
      <c r="F4028" t="s">
        <v>40</v>
      </c>
      <c r="G4028" t="s">
        <v>276</v>
      </c>
      <c r="H4028" t="s">
        <v>41</v>
      </c>
      <c r="I4028">
        <v>300</v>
      </c>
      <c r="J4028" t="s">
        <v>42</v>
      </c>
      <c r="K4028" t="s">
        <v>276</v>
      </c>
      <c r="L4028">
        <v>58.121591666666703</v>
      </c>
      <c r="M4028">
        <v>-9.3735400000000002</v>
      </c>
      <c r="N4028" t="s">
        <v>129</v>
      </c>
      <c r="O4028" t="s">
        <v>44</v>
      </c>
      <c r="W4028">
        <v>3</v>
      </c>
      <c r="Z4028" t="s">
        <v>46</v>
      </c>
      <c r="AA4028" t="s">
        <v>47</v>
      </c>
      <c r="AB4028" t="s">
        <v>56</v>
      </c>
      <c r="AE4028" t="s">
        <v>57</v>
      </c>
    </row>
    <row r="4029" spans="1:31" x14ac:dyDescent="0.3">
      <c r="A4029" s="1">
        <v>43663</v>
      </c>
      <c r="B4029" s="2">
        <v>0.67971064814814808</v>
      </c>
      <c r="C4029" t="s">
        <v>39</v>
      </c>
      <c r="D4029" t="s">
        <v>13</v>
      </c>
      <c r="E4029">
        <v>206</v>
      </c>
      <c r="F4029" t="s">
        <v>40</v>
      </c>
      <c r="G4029" t="s">
        <v>276</v>
      </c>
      <c r="H4029" t="s">
        <v>41</v>
      </c>
      <c r="I4029">
        <v>300</v>
      </c>
      <c r="J4029" t="s">
        <v>42</v>
      </c>
      <c r="K4029" t="s">
        <v>276</v>
      </c>
      <c r="L4029">
        <v>58.121541666666701</v>
      </c>
      <c r="M4029">
        <v>-9.3664133333333304</v>
      </c>
      <c r="N4029" t="s">
        <v>129</v>
      </c>
      <c r="O4029" t="s">
        <v>44</v>
      </c>
      <c r="W4029">
        <v>1</v>
      </c>
      <c r="Z4029" t="s">
        <v>46</v>
      </c>
      <c r="AA4029" t="s">
        <v>47</v>
      </c>
      <c r="AB4029" t="s">
        <v>53</v>
      </c>
      <c r="AE4029" t="s">
        <v>50</v>
      </c>
    </row>
    <row r="4030" spans="1:31" x14ac:dyDescent="0.3">
      <c r="A4030" s="1">
        <v>43663</v>
      </c>
      <c r="B4030" s="2">
        <v>0.68403935185185183</v>
      </c>
      <c r="C4030" t="s">
        <v>39</v>
      </c>
      <c r="D4030" t="s">
        <v>13</v>
      </c>
      <c r="E4030">
        <v>206</v>
      </c>
      <c r="F4030" t="s">
        <v>40</v>
      </c>
      <c r="G4030" t="s">
        <v>276</v>
      </c>
      <c r="H4030" t="s">
        <v>41</v>
      </c>
      <c r="I4030">
        <v>300</v>
      </c>
      <c r="J4030" t="s">
        <v>42</v>
      </c>
      <c r="K4030" t="s">
        <v>276</v>
      </c>
      <c r="L4030">
        <v>58.121793333333301</v>
      </c>
      <c r="M4030">
        <v>-9.3320316666666692</v>
      </c>
      <c r="N4030" t="s">
        <v>129</v>
      </c>
      <c r="O4030" t="s">
        <v>86</v>
      </c>
      <c r="W4030">
        <v>2</v>
      </c>
      <c r="Y4030" t="s">
        <v>88</v>
      </c>
      <c r="Z4030" t="s">
        <v>52</v>
      </c>
      <c r="AA4030" t="s">
        <v>47</v>
      </c>
      <c r="AB4030" t="s">
        <v>64</v>
      </c>
      <c r="AE4030" t="s">
        <v>57</v>
      </c>
    </row>
    <row r="4031" spans="1:31" x14ac:dyDescent="0.3">
      <c r="A4031" s="1">
        <v>43663</v>
      </c>
      <c r="B4031" s="2">
        <v>0.6841666666666667</v>
      </c>
      <c r="C4031" t="s">
        <v>39</v>
      </c>
      <c r="D4031" t="s">
        <v>13</v>
      </c>
      <c r="E4031">
        <v>206</v>
      </c>
      <c r="F4031" t="s">
        <v>40</v>
      </c>
      <c r="G4031" t="s">
        <v>276</v>
      </c>
      <c r="H4031" t="s">
        <v>41</v>
      </c>
      <c r="I4031">
        <v>300</v>
      </c>
      <c r="J4031" t="s">
        <v>42</v>
      </c>
      <c r="K4031" t="s">
        <v>276</v>
      </c>
      <c r="L4031">
        <v>58.121810000000004</v>
      </c>
      <c r="M4031">
        <v>-9.3310016666666709</v>
      </c>
      <c r="N4031" t="s">
        <v>129</v>
      </c>
      <c r="O4031" t="s">
        <v>61</v>
      </c>
      <c r="P4031">
        <v>2</v>
      </c>
      <c r="AA4031" t="s">
        <v>47</v>
      </c>
      <c r="AB4031" t="s">
        <v>53</v>
      </c>
      <c r="AE4031" t="s">
        <v>57</v>
      </c>
    </row>
    <row r="4032" spans="1:31" x14ac:dyDescent="0.3">
      <c r="A4032" s="1">
        <v>43663</v>
      </c>
      <c r="B4032" s="2">
        <v>0.69805555555555554</v>
      </c>
      <c r="C4032" t="s">
        <v>39</v>
      </c>
      <c r="D4032" t="s">
        <v>13</v>
      </c>
      <c r="E4032">
        <v>206</v>
      </c>
      <c r="F4032" t="s">
        <v>40</v>
      </c>
      <c r="G4032" t="s">
        <v>276</v>
      </c>
      <c r="H4032" t="s">
        <v>41</v>
      </c>
      <c r="I4032">
        <v>300</v>
      </c>
      <c r="J4032" t="s">
        <v>42</v>
      </c>
      <c r="K4032" t="s">
        <v>276</v>
      </c>
      <c r="L4032">
        <v>58.122091666666698</v>
      </c>
      <c r="M4032">
        <v>-9.2210666666666707</v>
      </c>
      <c r="N4032" t="s">
        <v>129</v>
      </c>
      <c r="O4032" t="s">
        <v>61</v>
      </c>
      <c r="P4032">
        <v>1</v>
      </c>
      <c r="AA4032" t="s">
        <v>47</v>
      </c>
      <c r="AB4032" t="s">
        <v>56</v>
      </c>
      <c r="AE4032" t="s">
        <v>57</v>
      </c>
    </row>
    <row r="4033" spans="1:31" x14ac:dyDescent="0.3">
      <c r="A4033" s="1">
        <v>43663</v>
      </c>
      <c r="B4033" s="2">
        <v>0.69832175925925932</v>
      </c>
      <c r="C4033" t="s">
        <v>39</v>
      </c>
      <c r="D4033" t="s">
        <v>13</v>
      </c>
      <c r="E4033">
        <v>206</v>
      </c>
      <c r="F4033" t="s">
        <v>40</v>
      </c>
      <c r="G4033" t="s">
        <v>276</v>
      </c>
      <c r="H4033" t="s">
        <v>41</v>
      </c>
      <c r="I4033">
        <v>300</v>
      </c>
      <c r="J4033" t="s">
        <v>42</v>
      </c>
      <c r="K4033" t="s">
        <v>276</v>
      </c>
      <c r="L4033">
        <v>58.122088333333302</v>
      </c>
      <c r="M4033">
        <v>-9.2190166666666702</v>
      </c>
      <c r="N4033" t="s">
        <v>129</v>
      </c>
      <c r="O4033" t="s">
        <v>44</v>
      </c>
      <c r="W4033">
        <v>1</v>
      </c>
      <c r="Z4033" t="s">
        <v>46</v>
      </c>
      <c r="AA4033" t="s">
        <v>47</v>
      </c>
      <c r="AB4033" t="s">
        <v>56</v>
      </c>
      <c r="AE4033" t="s">
        <v>57</v>
      </c>
    </row>
    <row r="4034" spans="1:31" x14ac:dyDescent="0.3">
      <c r="A4034" s="1">
        <v>43663</v>
      </c>
      <c r="B4034" s="2">
        <v>0.70197916666666671</v>
      </c>
      <c r="C4034" t="s">
        <v>39</v>
      </c>
      <c r="D4034" t="s">
        <v>13</v>
      </c>
      <c r="E4034">
        <v>206</v>
      </c>
      <c r="F4034" t="s">
        <v>40</v>
      </c>
      <c r="G4034" t="s">
        <v>276</v>
      </c>
      <c r="H4034" t="s">
        <v>41</v>
      </c>
      <c r="I4034">
        <v>300</v>
      </c>
      <c r="J4034" t="s">
        <v>42</v>
      </c>
      <c r="K4034" t="s">
        <v>276</v>
      </c>
      <c r="L4034">
        <v>58.122185000000002</v>
      </c>
      <c r="M4034">
        <v>-9.1904366666666704</v>
      </c>
      <c r="N4034" t="s">
        <v>129</v>
      </c>
      <c r="O4034" t="s">
        <v>61</v>
      </c>
      <c r="P4034">
        <v>1</v>
      </c>
      <c r="AA4034" t="s">
        <v>47</v>
      </c>
      <c r="AB4034" t="s">
        <v>48</v>
      </c>
      <c r="AE4034" t="s">
        <v>57</v>
      </c>
    </row>
    <row r="4035" spans="1:31" x14ac:dyDescent="0.3">
      <c r="A4035" s="1">
        <v>43663</v>
      </c>
      <c r="B4035" s="2">
        <v>0.70256944444444447</v>
      </c>
      <c r="C4035" t="s">
        <v>39</v>
      </c>
      <c r="D4035" t="s">
        <v>13</v>
      </c>
      <c r="E4035">
        <v>206</v>
      </c>
      <c r="F4035" t="s">
        <v>40</v>
      </c>
      <c r="G4035" t="s">
        <v>276</v>
      </c>
      <c r="H4035" t="s">
        <v>41</v>
      </c>
      <c r="I4035">
        <v>300</v>
      </c>
      <c r="J4035" t="s">
        <v>42</v>
      </c>
      <c r="K4035" t="s">
        <v>276</v>
      </c>
      <c r="L4035">
        <v>58.122235000000003</v>
      </c>
      <c r="M4035">
        <v>-9.1857050000000005</v>
      </c>
      <c r="N4035" t="s">
        <v>129</v>
      </c>
      <c r="O4035" t="s">
        <v>61</v>
      </c>
      <c r="P4035">
        <v>8</v>
      </c>
      <c r="AA4035" t="s">
        <v>47</v>
      </c>
      <c r="AB4035" t="s">
        <v>48</v>
      </c>
      <c r="AE4035" t="s">
        <v>50</v>
      </c>
    </row>
    <row r="4036" spans="1:31" x14ac:dyDescent="0.3">
      <c r="A4036" s="1">
        <v>43663</v>
      </c>
      <c r="B4036" s="2">
        <v>0.70356481481481481</v>
      </c>
      <c r="C4036" t="s">
        <v>39</v>
      </c>
      <c r="D4036" t="s">
        <v>13</v>
      </c>
      <c r="E4036">
        <v>206</v>
      </c>
      <c r="F4036" t="s">
        <v>40</v>
      </c>
      <c r="G4036" t="s">
        <v>276</v>
      </c>
      <c r="H4036" t="s">
        <v>41</v>
      </c>
      <c r="I4036">
        <v>300</v>
      </c>
      <c r="J4036" t="s">
        <v>42</v>
      </c>
      <c r="K4036" t="s">
        <v>276</v>
      </c>
      <c r="L4036">
        <v>58.122206666666699</v>
      </c>
      <c r="M4036">
        <v>-9.1779633333333308</v>
      </c>
      <c r="N4036" t="s">
        <v>129</v>
      </c>
      <c r="O4036" t="s">
        <v>100</v>
      </c>
      <c r="W4036">
        <v>3</v>
      </c>
      <c r="Y4036" t="s">
        <v>28</v>
      </c>
      <c r="Z4036" t="s">
        <v>52</v>
      </c>
      <c r="AA4036" t="s">
        <v>47</v>
      </c>
      <c r="AB4036" t="s">
        <v>48</v>
      </c>
      <c r="AE4036" t="s">
        <v>57</v>
      </c>
    </row>
    <row r="4037" spans="1:31" x14ac:dyDescent="0.3">
      <c r="A4037" s="1">
        <v>43663</v>
      </c>
      <c r="B4037" s="2">
        <v>0.70496527777777773</v>
      </c>
      <c r="C4037" t="s">
        <v>39</v>
      </c>
      <c r="D4037" t="s">
        <v>13</v>
      </c>
      <c r="E4037">
        <v>206</v>
      </c>
      <c r="F4037" t="s">
        <v>40</v>
      </c>
      <c r="G4037" t="s">
        <v>276</v>
      </c>
      <c r="H4037" t="s">
        <v>41</v>
      </c>
      <c r="I4037">
        <v>300</v>
      </c>
      <c r="J4037" t="s">
        <v>42</v>
      </c>
      <c r="K4037" t="s">
        <v>276</v>
      </c>
      <c r="L4037">
        <v>58.122261666666702</v>
      </c>
      <c r="M4037">
        <v>-9.1670466666666695</v>
      </c>
      <c r="N4037" t="s">
        <v>129</v>
      </c>
      <c r="O4037" t="s">
        <v>61</v>
      </c>
      <c r="P4037">
        <v>1</v>
      </c>
      <c r="AA4037" t="s">
        <v>47</v>
      </c>
      <c r="AB4037" t="s">
        <v>48</v>
      </c>
      <c r="AE4037" t="s">
        <v>57</v>
      </c>
    </row>
    <row r="4038" spans="1:31" x14ac:dyDescent="0.3">
      <c r="A4038" s="1">
        <v>43663</v>
      </c>
      <c r="B4038" s="2">
        <v>0.70549768518518519</v>
      </c>
      <c r="C4038" t="s">
        <v>39</v>
      </c>
      <c r="D4038" t="s">
        <v>13</v>
      </c>
      <c r="E4038">
        <v>206</v>
      </c>
      <c r="F4038" t="s">
        <v>40</v>
      </c>
      <c r="G4038" t="s">
        <v>276</v>
      </c>
      <c r="H4038" t="s">
        <v>41</v>
      </c>
      <c r="I4038">
        <v>300</v>
      </c>
      <c r="J4038" t="s">
        <v>42</v>
      </c>
      <c r="K4038" t="s">
        <v>276</v>
      </c>
      <c r="L4038">
        <v>58.122258333333299</v>
      </c>
      <c r="M4038">
        <v>-9.1629483333333308</v>
      </c>
      <c r="N4038" t="s">
        <v>129</v>
      </c>
      <c r="O4038" t="s">
        <v>118</v>
      </c>
      <c r="W4038">
        <v>2</v>
      </c>
      <c r="Y4038" t="s">
        <v>28</v>
      </c>
      <c r="Z4038" t="s">
        <v>52</v>
      </c>
      <c r="AA4038" t="s">
        <v>47</v>
      </c>
      <c r="AB4038" t="s">
        <v>48</v>
      </c>
      <c r="AE4038" t="s">
        <v>57</v>
      </c>
    </row>
    <row r="4039" spans="1:31" x14ac:dyDescent="0.3">
      <c r="A4039" s="1">
        <v>43663</v>
      </c>
      <c r="B4039" s="2">
        <v>0.70741898148148152</v>
      </c>
      <c r="C4039" t="s">
        <v>39</v>
      </c>
      <c r="D4039" t="s">
        <v>13</v>
      </c>
      <c r="E4039">
        <v>206</v>
      </c>
      <c r="F4039" t="s">
        <v>40</v>
      </c>
      <c r="G4039" t="s">
        <v>276</v>
      </c>
      <c r="H4039" t="s">
        <v>41</v>
      </c>
      <c r="I4039">
        <v>300</v>
      </c>
      <c r="J4039" t="s">
        <v>42</v>
      </c>
      <c r="K4039" t="s">
        <v>276</v>
      </c>
      <c r="L4039">
        <v>58.122288333333302</v>
      </c>
      <c r="M4039">
        <v>-9.1480899999999998</v>
      </c>
      <c r="N4039" t="s">
        <v>129</v>
      </c>
      <c r="O4039" t="s">
        <v>86</v>
      </c>
      <c r="W4039">
        <v>3</v>
      </c>
      <c r="Y4039" t="s">
        <v>88</v>
      </c>
      <c r="Z4039" t="s">
        <v>52</v>
      </c>
      <c r="AA4039" t="s">
        <v>107</v>
      </c>
      <c r="AE4039" t="s">
        <v>57</v>
      </c>
    </row>
    <row r="4040" spans="1:31" x14ac:dyDescent="0.3">
      <c r="A4040" s="1">
        <v>43663</v>
      </c>
      <c r="B4040" s="2">
        <v>0.70807870370370374</v>
      </c>
      <c r="C4040" t="s">
        <v>39</v>
      </c>
      <c r="D4040" t="s">
        <v>13</v>
      </c>
      <c r="E4040">
        <v>206</v>
      </c>
      <c r="F4040" t="s">
        <v>40</v>
      </c>
      <c r="G4040" t="s">
        <v>276</v>
      </c>
      <c r="H4040" t="s">
        <v>41</v>
      </c>
      <c r="I4040">
        <v>300</v>
      </c>
      <c r="J4040" t="s">
        <v>42</v>
      </c>
      <c r="K4040" t="s">
        <v>276</v>
      </c>
      <c r="L4040">
        <v>58.122291666666698</v>
      </c>
      <c r="M4040">
        <v>-9.1428533333333295</v>
      </c>
      <c r="N4040" t="s">
        <v>129</v>
      </c>
      <c r="O4040" t="s">
        <v>54</v>
      </c>
      <c r="W4040">
        <v>1</v>
      </c>
      <c r="Y4040" t="s">
        <v>28</v>
      </c>
      <c r="Z4040" t="s">
        <v>52</v>
      </c>
      <c r="AA4040" t="s">
        <v>47</v>
      </c>
      <c r="AB4040" t="s">
        <v>64</v>
      </c>
      <c r="AE4040" t="s">
        <v>57</v>
      </c>
    </row>
    <row r="4041" spans="1:31" x14ac:dyDescent="0.3">
      <c r="A4041" s="1">
        <v>43663</v>
      </c>
      <c r="B4041" s="2">
        <v>0.70831018518518529</v>
      </c>
      <c r="C4041" t="s">
        <v>39</v>
      </c>
      <c r="D4041" t="s">
        <v>13</v>
      </c>
      <c r="E4041">
        <v>206</v>
      </c>
      <c r="F4041" t="s">
        <v>40</v>
      </c>
      <c r="G4041" t="s">
        <v>276</v>
      </c>
      <c r="H4041" t="s">
        <v>41</v>
      </c>
      <c r="I4041">
        <v>300</v>
      </c>
      <c r="J4041" t="s">
        <v>42</v>
      </c>
      <c r="K4041" t="s">
        <v>276</v>
      </c>
      <c r="L4041">
        <v>58.12229</v>
      </c>
      <c r="M4041">
        <v>-9.14114</v>
      </c>
      <c r="N4041" t="s">
        <v>129</v>
      </c>
      <c r="O4041" t="s">
        <v>44</v>
      </c>
      <c r="W4041">
        <v>3</v>
      </c>
      <c r="Z4041" t="s">
        <v>46</v>
      </c>
      <c r="AA4041" t="s">
        <v>47</v>
      </c>
      <c r="AB4041" t="s">
        <v>64</v>
      </c>
      <c r="AE4041" t="s">
        <v>50</v>
      </c>
    </row>
    <row r="4042" spans="1:31" x14ac:dyDescent="0.3">
      <c r="A4042" s="1">
        <v>43663</v>
      </c>
      <c r="B4042" s="2">
        <v>0.70937499999999998</v>
      </c>
      <c r="C4042" t="s">
        <v>39</v>
      </c>
      <c r="D4042" t="s">
        <v>13</v>
      </c>
      <c r="E4042">
        <v>206</v>
      </c>
      <c r="F4042" t="s">
        <v>40</v>
      </c>
      <c r="G4042" t="s">
        <v>276</v>
      </c>
      <c r="H4042" t="s">
        <v>41</v>
      </c>
      <c r="I4042">
        <v>300</v>
      </c>
      <c r="J4042" t="s">
        <v>42</v>
      </c>
      <c r="K4042" t="s">
        <v>276</v>
      </c>
      <c r="L4042">
        <v>58.122275000000002</v>
      </c>
      <c r="M4042">
        <v>-9.1328283333333307</v>
      </c>
      <c r="N4042" t="s">
        <v>129</v>
      </c>
      <c r="O4042" t="s">
        <v>86</v>
      </c>
      <c r="W4042">
        <v>1</v>
      </c>
      <c r="Y4042" t="s">
        <v>88</v>
      </c>
      <c r="Z4042" t="s">
        <v>52</v>
      </c>
      <c r="AA4042" t="s">
        <v>81</v>
      </c>
      <c r="AE4042" t="s">
        <v>57</v>
      </c>
    </row>
    <row r="4043" spans="1:31" x14ac:dyDescent="0.3">
      <c r="A4043" s="1">
        <v>43663</v>
      </c>
      <c r="B4043" s="2">
        <v>0.70954861111111101</v>
      </c>
      <c r="C4043" t="s">
        <v>39</v>
      </c>
      <c r="D4043" t="s">
        <v>13</v>
      </c>
      <c r="E4043">
        <v>206</v>
      </c>
      <c r="F4043" t="s">
        <v>40</v>
      </c>
      <c r="G4043" t="s">
        <v>276</v>
      </c>
      <c r="H4043" t="s">
        <v>41</v>
      </c>
      <c r="I4043">
        <v>300</v>
      </c>
      <c r="J4043" t="s">
        <v>42</v>
      </c>
      <c r="K4043" t="s">
        <v>276</v>
      </c>
      <c r="L4043">
        <v>58.122278333333298</v>
      </c>
      <c r="M4043">
        <v>-9.1314633333333308</v>
      </c>
      <c r="N4043" t="s">
        <v>129</v>
      </c>
      <c r="O4043" t="s">
        <v>61</v>
      </c>
      <c r="P4043">
        <v>2</v>
      </c>
      <c r="AA4043" t="s">
        <v>47</v>
      </c>
      <c r="AB4043" t="s">
        <v>74</v>
      </c>
      <c r="AE4043" t="s">
        <v>57</v>
      </c>
    </row>
    <row r="4044" spans="1:31" x14ac:dyDescent="0.3">
      <c r="A4044" s="1">
        <v>43663</v>
      </c>
      <c r="B4044" s="2">
        <v>0.7117013888888889</v>
      </c>
      <c r="C4044" t="s">
        <v>39</v>
      </c>
      <c r="D4044" t="s">
        <v>13</v>
      </c>
      <c r="E4044">
        <v>206</v>
      </c>
      <c r="F4044" t="s">
        <v>40</v>
      </c>
      <c r="G4044" t="s">
        <v>276</v>
      </c>
      <c r="H4044" t="s">
        <v>41</v>
      </c>
      <c r="I4044">
        <v>300</v>
      </c>
      <c r="J4044" t="s">
        <v>42</v>
      </c>
      <c r="K4044" t="s">
        <v>276</v>
      </c>
      <c r="L4044">
        <v>58.122223333333302</v>
      </c>
      <c r="M4044">
        <v>-9.1147299999999998</v>
      </c>
      <c r="N4044" t="s">
        <v>129</v>
      </c>
      <c r="O4044" t="s">
        <v>44</v>
      </c>
      <c r="W4044">
        <v>3</v>
      </c>
      <c r="Z4044" t="s">
        <v>46</v>
      </c>
      <c r="AA4044" t="s">
        <v>47</v>
      </c>
      <c r="AE4044" t="s">
        <v>50</v>
      </c>
    </row>
    <row r="4045" spans="1:31" x14ac:dyDescent="0.3">
      <c r="A4045" s="1">
        <v>43663</v>
      </c>
      <c r="B4045" s="2">
        <v>0.71219907407407401</v>
      </c>
      <c r="C4045" t="s">
        <v>39</v>
      </c>
      <c r="D4045" t="s">
        <v>13</v>
      </c>
      <c r="E4045">
        <v>206</v>
      </c>
      <c r="F4045" t="s">
        <v>40</v>
      </c>
      <c r="G4045" t="s">
        <v>276</v>
      </c>
      <c r="H4045" t="s">
        <v>41</v>
      </c>
      <c r="I4045">
        <v>300</v>
      </c>
      <c r="J4045" t="s">
        <v>42</v>
      </c>
      <c r="K4045" t="s">
        <v>276</v>
      </c>
      <c r="L4045">
        <v>58.122236666666701</v>
      </c>
      <c r="M4045">
        <v>-9.1108750000000001</v>
      </c>
      <c r="N4045" t="s">
        <v>129</v>
      </c>
      <c r="O4045" t="s">
        <v>118</v>
      </c>
      <c r="W4045">
        <v>1</v>
      </c>
      <c r="Y4045" t="s">
        <v>28</v>
      </c>
      <c r="Z4045" t="s">
        <v>52</v>
      </c>
      <c r="AA4045" t="s">
        <v>76</v>
      </c>
      <c r="AE4045" t="s">
        <v>57</v>
      </c>
    </row>
    <row r="4046" spans="1:31" x14ac:dyDescent="0.3">
      <c r="A4046" s="1">
        <v>43663</v>
      </c>
      <c r="B4046" s="2">
        <v>0.718287037037037</v>
      </c>
      <c r="C4046" t="s">
        <v>39</v>
      </c>
      <c r="D4046" t="s">
        <v>13</v>
      </c>
      <c r="E4046">
        <v>206</v>
      </c>
      <c r="F4046" t="s">
        <v>40</v>
      </c>
      <c r="G4046" t="s">
        <v>276</v>
      </c>
      <c r="H4046" t="s">
        <v>41</v>
      </c>
      <c r="I4046">
        <v>300</v>
      </c>
      <c r="J4046" t="s">
        <v>42</v>
      </c>
      <c r="K4046" t="s">
        <v>276</v>
      </c>
      <c r="L4046">
        <v>58.122671666666697</v>
      </c>
      <c r="M4046">
        <v>-9.0636299999999999</v>
      </c>
      <c r="N4046" t="s">
        <v>129</v>
      </c>
      <c r="O4046" t="s">
        <v>44</v>
      </c>
      <c r="W4046">
        <v>80</v>
      </c>
      <c r="Z4046" t="s">
        <v>46</v>
      </c>
      <c r="AA4046" t="s">
        <v>47</v>
      </c>
      <c r="AE4046" t="s">
        <v>50</v>
      </c>
    </row>
    <row r="4047" spans="1:31" x14ac:dyDescent="0.3">
      <c r="A4047" s="1">
        <v>43663</v>
      </c>
      <c r="B4047" s="2">
        <v>0.71880787037037042</v>
      </c>
      <c r="C4047" t="s">
        <v>39</v>
      </c>
      <c r="D4047" t="s">
        <v>13</v>
      </c>
      <c r="E4047">
        <v>206</v>
      </c>
      <c r="F4047" t="s">
        <v>40</v>
      </c>
      <c r="G4047" t="s">
        <v>276</v>
      </c>
      <c r="H4047" t="s">
        <v>41</v>
      </c>
      <c r="I4047">
        <v>300</v>
      </c>
      <c r="J4047" t="s">
        <v>42</v>
      </c>
      <c r="K4047" t="s">
        <v>276</v>
      </c>
      <c r="L4047">
        <v>58.122570000000003</v>
      </c>
      <c r="M4047">
        <v>-9.0595250000000007</v>
      </c>
      <c r="N4047" t="s">
        <v>129</v>
      </c>
      <c r="O4047" t="s">
        <v>86</v>
      </c>
      <c r="W4047">
        <v>2</v>
      </c>
      <c r="Y4047" t="s">
        <v>88</v>
      </c>
      <c r="Z4047" t="s">
        <v>52</v>
      </c>
      <c r="AA4047" t="s">
        <v>47</v>
      </c>
      <c r="AE4047" t="s">
        <v>50</v>
      </c>
    </row>
    <row r="4048" spans="1:31" x14ac:dyDescent="0.3">
      <c r="A4048" s="1">
        <v>43663</v>
      </c>
      <c r="B4048" s="2">
        <v>0.71902777777777782</v>
      </c>
      <c r="C4048" t="s">
        <v>39</v>
      </c>
      <c r="D4048" t="s">
        <v>13</v>
      </c>
      <c r="E4048">
        <v>206</v>
      </c>
      <c r="F4048" t="s">
        <v>40</v>
      </c>
      <c r="G4048" t="s">
        <v>276</v>
      </c>
      <c r="H4048" t="s">
        <v>41</v>
      </c>
      <c r="I4048">
        <v>300</v>
      </c>
      <c r="J4048" t="s">
        <v>42</v>
      </c>
      <c r="K4048" t="s">
        <v>276</v>
      </c>
      <c r="L4048">
        <v>58.122588333333297</v>
      </c>
      <c r="M4048">
        <v>-9.0578283333333296</v>
      </c>
      <c r="N4048" t="s">
        <v>129</v>
      </c>
      <c r="O4048" t="s">
        <v>61</v>
      </c>
      <c r="P4048">
        <v>3</v>
      </c>
      <c r="R4048">
        <v>1</v>
      </c>
      <c r="S4048">
        <v>1</v>
      </c>
      <c r="AA4048" t="s">
        <v>47</v>
      </c>
      <c r="AE4048" t="s">
        <v>50</v>
      </c>
    </row>
    <row r="4049" spans="1:31" x14ac:dyDescent="0.3">
      <c r="A4049" s="1">
        <v>43663</v>
      </c>
      <c r="B4049" s="2">
        <v>0.72039351851851852</v>
      </c>
      <c r="C4049" t="s">
        <v>39</v>
      </c>
      <c r="D4049" t="s">
        <v>13</v>
      </c>
      <c r="E4049">
        <v>206</v>
      </c>
      <c r="F4049" t="s">
        <v>40</v>
      </c>
      <c r="G4049" t="s">
        <v>276</v>
      </c>
      <c r="H4049" t="s">
        <v>41</v>
      </c>
      <c r="I4049">
        <v>300</v>
      </c>
      <c r="J4049" t="s">
        <v>42</v>
      </c>
      <c r="K4049" t="s">
        <v>276</v>
      </c>
      <c r="L4049">
        <v>58.1227016666667</v>
      </c>
      <c r="M4049">
        <v>-9.0472116666666693</v>
      </c>
      <c r="N4049" t="s">
        <v>129</v>
      </c>
      <c r="O4049" t="s">
        <v>61</v>
      </c>
      <c r="P4049">
        <v>5</v>
      </c>
      <c r="AA4049" t="s">
        <v>47</v>
      </c>
      <c r="AB4049" t="s">
        <v>53</v>
      </c>
      <c r="AE4049" t="s">
        <v>57</v>
      </c>
    </row>
    <row r="4050" spans="1:31" x14ac:dyDescent="0.3">
      <c r="A4050" s="1">
        <v>43663</v>
      </c>
      <c r="B4050" s="2">
        <v>0.72486111111111118</v>
      </c>
      <c r="C4050" t="s">
        <v>39</v>
      </c>
      <c r="D4050" t="s">
        <v>13</v>
      </c>
      <c r="E4050">
        <v>206</v>
      </c>
      <c r="F4050" t="s">
        <v>40</v>
      </c>
      <c r="G4050" t="s">
        <v>276</v>
      </c>
      <c r="H4050" t="s">
        <v>41</v>
      </c>
      <c r="I4050">
        <v>300</v>
      </c>
      <c r="J4050" t="s">
        <v>42</v>
      </c>
      <c r="K4050" t="s">
        <v>276</v>
      </c>
      <c r="L4050">
        <v>58.122951666666701</v>
      </c>
      <c r="M4050">
        <v>-9.0125633333333308</v>
      </c>
      <c r="N4050" t="s">
        <v>129</v>
      </c>
      <c r="O4050" t="s">
        <v>44</v>
      </c>
      <c r="W4050">
        <v>23</v>
      </c>
      <c r="Z4050" t="s">
        <v>46</v>
      </c>
      <c r="AA4050" t="s">
        <v>81</v>
      </c>
      <c r="AE4050" t="s">
        <v>57</v>
      </c>
    </row>
    <row r="4051" spans="1:31" x14ac:dyDescent="0.3">
      <c r="A4051" s="1">
        <v>43663</v>
      </c>
      <c r="B4051" s="2">
        <v>0.72586805555555556</v>
      </c>
      <c r="C4051" t="s">
        <v>39</v>
      </c>
      <c r="D4051" t="s">
        <v>13</v>
      </c>
      <c r="E4051">
        <v>206</v>
      </c>
      <c r="F4051" t="s">
        <v>40</v>
      </c>
      <c r="G4051" t="s">
        <v>276</v>
      </c>
      <c r="H4051" t="s">
        <v>41</v>
      </c>
      <c r="I4051">
        <v>300</v>
      </c>
      <c r="J4051" t="s">
        <v>42</v>
      </c>
      <c r="K4051" t="s">
        <v>276</v>
      </c>
      <c r="L4051">
        <v>58.123091666666703</v>
      </c>
      <c r="M4051">
        <v>-9.00477666666667</v>
      </c>
      <c r="N4051" t="s">
        <v>129</v>
      </c>
      <c r="O4051" t="s">
        <v>61</v>
      </c>
      <c r="P4051">
        <v>3</v>
      </c>
      <c r="AA4051" t="s">
        <v>47</v>
      </c>
      <c r="AB4051" t="s">
        <v>53</v>
      </c>
      <c r="AE4051" t="s">
        <v>57</v>
      </c>
    </row>
    <row r="4052" spans="1:31" x14ac:dyDescent="0.3">
      <c r="A4052" s="1">
        <v>43663</v>
      </c>
      <c r="B4052" s="2">
        <v>0.72666666666666668</v>
      </c>
      <c r="C4052" t="s">
        <v>39</v>
      </c>
      <c r="D4052" t="s">
        <v>13</v>
      </c>
      <c r="E4052">
        <v>206</v>
      </c>
      <c r="F4052" t="s">
        <v>40</v>
      </c>
      <c r="G4052" t="s">
        <v>276</v>
      </c>
      <c r="H4052" t="s">
        <v>41</v>
      </c>
      <c r="I4052">
        <v>300</v>
      </c>
      <c r="J4052" t="s">
        <v>42</v>
      </c>
      <c r="K4052" t="s">
        <v>276</v>
      </c>
      <c r="L4052">
        <v>58.123148333333297</v>
      </c>
      <c r="M4052">
        <v>-8.9985499999999998</v>
      </c>
      <c r="N4052" t="s">
        <v>129</v>
      </c>
      <c r="O4052" t="s">
        <v>44</v>
      </c>
      <c r="W4052">
        <v>1</v>
      </c>
      <c r="Z4052" t="s">
        <v>46</v>
      </c>
      <c r="AA4052" t="s">
        <v>47</v>
      </c>
      <c r="AB4052" t="s">
        <v>53</v>
      </c>
      <c r="AE4052" t="s">
        <v>57</v>
      </c>
    </row>
    <row r="4053" spans="1:31" x14ac:dyDescent="0.3">
      <c r="A4053" s="1">
        <v>43663</v>
      </c>
      <c r="B4053" s="2">
        <v>0.72829861111111116</v>
      </c>
      <c r="C4053" t="s">
        <v>39</v>
      </c>
      <c r="D4053" t="s">
        <v>13</v>
      </c>
      <c r="E4053">
        <v>206</v>
      </c>
      <c r="F4053" t="s">
        <v>40</v>
      </c>
      <c r="G4053" t="s">
        <v>276</v>
      </c>
      <c r="H4053" t="s">
        <v>41</v>
      </c>
      <c r="I4053">
        <v>300</v>
      </c>
      <c r="J4053" t="s">
        <v>42</v>
      </c>
      <c r="K4053" t="s">
        <v>276</v>
      </c>
      <c r="L4053">
        <v>58.123198333333299</v>
      </c>
      <c r="M4053">
        <v>-8.9859466666666705</v>
      </c>
      <c r="N4053" t="s">
        <v>129</v>
      </c>
      <c r="O4053" t="s">
        <v>86</v>
      </c>
      <c r="W4053">
        <v>1</v>
      </c>
      <c r="Y4053" t="s">
        <v>88</v>
      </c>
      <c r="Z4053" t="s">
        <v>52</v>
      </c>
      <c r="AA4053" t="s">
        <v>47</v>
      </c>
      <c r="AB4053" t="s">
        <v>82</v>
      </c>
      <c r="AE4053" t="s">
        <v>50</v>
      </c>
    </row>
    <row r="4054" spans="1:31" x14ac:dyDescent="0.3">
      <c r="A4054" s="1">
        <v>43663</v>
      </c>
      <c r="B4054" s="2">
        <v>0.7283912037037038</v>
      </c>
      <c r="C4054" t="s">
        <v>39</v>
      </c>
      <c r="D4054" t="s">
        <v>13</v>
      </c>
      <c r="E4054">
        <v>206</v>
      </c>
      <c r="F4054" t="s">
        <v>40</v>
      </c>
      <c r="G4054" t="s">
        <v>276</v>
      </c>
      <c r="H4054" t="s">
        <v>41</v>
      </c>
      <c r="I4054">
        <v>300</v>
      </c>
      <c r="J4054" t="s">
        <v>42</v>
      </c>
      <c r="K4054" t="s">
        <v>276</v>
      </c>
      <c r="L4054">
        <v>58.123211666666698</v>
      </c>
      <c r="M4054">
        <v>-8.9852266666666694</v>
      </c>
      <c r="N4054" t="s">
        <v>129</v>
      </c>
      <c r="O4054" t="s">
        <v>44</v>
      </c>
      <c r="W4054">
        <v>2</v>
      </c>
      <c r="Z4054" t="s">
        <v>46</v>
      </c>
      <c r="AA4054" t="s">
        <v>47</v>
      </c>
      <c r="AB4054" t="s">
        <v>53</v>
      </c>
      <c r="AE4054" t="s">
        <v>57</v>
      </c>
    </row>
    <row r="4055" spans="1:31" x14ac:dyDescent="0.3">
      <c r="A4055" s="1">
        <v>43663</v>
      </c>
      <c r="B4055" s="2">
        <v>0.7338541666666667</v>
      </c>
      <c r="C4055" t="s">
        <v>39</v>
      </c>
      <c r="D4055" t="s">
        <v>13</v>
      </c>
      <c r="E4055">
        <v>206</v>
      </c>
      <c r="F4055" t="s">
        <v>40</v>
      </c>
      <c r="G4055" t="s">
        <v>276</v>
      </c>
      <c r="H4055" t="s">
        <v>41</v>
      </c>
      <c r="I4055">
        <v>300</v>
      </c>
      <c r="J4055" t="s">
        <v>42</v>
      </c>
      <c r="K4055" t="s">
        <v>276</v>
      </c>
      <c r="L4055">
        <v>58.123665000000003</v>
      </c>
      <c r="M4055">
        <v>-8.9427833333333293</v>
      </c>
      <c r="N4055" t="s">
        <v>129</v>
      </c>
      <c r="O4055" t="s">
        <v>61</v>
      </c>
      <c r="P4055">
        <v>10</v>
      </c>
      <c r="AA4055" t="s">
        <v>47</v>
      </c>
      <c r="AB4055" t="s">
        <v>72</v>
      </c>
      <c r="AE4055" t="s">
        <v>57</v>
      </c>
    </row>
    <row r="4056" spans="1:31" x14ac:dyDescent="0.3">
      <c r="A4056" s="1">
        <v>43663</v>
      </c>
      <c r="B4056" s="2">
        <v>0.73398148148148146</v>
      </c>
      <c r="C4056" t="s">
        <v>39</v>
      </c>
      <c r="D4056" t="s">
        <v>13</v>
      </c>
      <c r="E4056">
        <v>206</v>
      </c>
      <c r="F4056" t="s">
        <v>40</v>
      </c>
      <c r="G4056" t="s">
        <v>276</v>
      </c>
      <c r="H4056" t="s">
        <v>41</v>
      </c>
      <c r="I4056">
        <v>300</v>
      </c>
      <c r="J4056" t="s">
        <v>42</v>
      </c>
      <c r="K4056" t="s">
        <v>276</v>
      </c>
      <c r="L4056">
        <v>58.123673333333301</v>
      </c>
      <c r="M4056">
        <v>-8.9418866666666705</v>
      </c>
      <c r="N4056" t="s">
        <v>129</v>
      </c>
      <c r="O4056" t="s">
        <v>86</v>
      </c>
      <c r="W4056">
        <v>2</v>
      </c>
      <c r="Y4056" t="s">
        <v>28</v>
      </c>
      <c r="Z4056" t="s">
        <v>52</v>
      </c>
      <c r="AA4056" t="s">
        <v>47</v>
      </c>
      <c r="AB4056" t="s">
        <v>56</v>
      </c>
      <c r="AE4056" t="s">
        <v>57</v>
      </c>
    </row>
    <row r="4057" spans="1:31" x14ac:dyDescent="0.3">
      <c r="A4057" s="1">
        <v>43663</v>
      </c>
      <c r="B4057" s="2">
        <v>0.7356597222222222</v>
      </c>
      <c r="C4057" t="s">
        <v>39</v>
      </c>
      <c r="D4057" t="s">
        <v>13</v>
      </c>
      <c r="E4057">
        <v>206</v>
      </c>
      <c r="F4057" t="s">
        <v>40</v>
      </c>
      <c r="G4057" t="s">
        <v>276</v>
      </c>
      <c r="H4057" t="s">
        <v>41</v>
      </c>
      <c r="I4057">
        <v>300</v>
      </c>
      <c r="J4057" t="s">
        <v>42</v>
      </c>
      <c r="K4057" t="s">
        <v>276</v>
      </c>
      <c r="L4057">
        <v>58.123766666666697</v>
      </c>
      <c r="M4057">
        <v>-8.9289366666666705</v>
      </c>
      <c r="N4057" t="s">
        <v>129</v>
      </c>
      <c r="O4057" t="s">
        <v>61</v>
      </c>
      <c r="P4057">
        <v>6</v>
      </c>
      <c r="AA4057" t="s">
        <v>47</v>
      </c>
      <c r="AB4057" t="s">
        <v>82</v>
      </c>
      <c r="AE4057" t="s">
        <v>50</v>
      </c>
    </row>
    <row r="4058" spans="1:31" x14ac:dyDescent="0.3">
      <c r="A4058" s="1">
        <v>43663</v>
      </c>
      <c r="B4058" s="2">
        <v>0.73667824074074073</v>
      </c>
      <c r="C4058" t="s">
        <v>39</v>
      </c>
      <c r="D4058" t="s">
        <v>13</v>
      </c>
      <c r="E4058">
        <v>206</v>
      </c>
      <c r="F4058" t="s">
        <v>40</v>
      </c>
      <c r="G4058" t="s">
        <v>276</v>
      </c>
      <c r="H4058" t="s">
        <v>41</v>
      </c>
      <c r="I4058">
        <v>300</v>
      </c>
      <c r="J4058" t="s">
        <v>42</v>
      </c>
      <c r="K4058" t="s">
        <v>276</v>
      </c>
      <c r="L4058">
        <v>58.123681666666698</v>
      </c>
      <c r="M4058">
        <v>-8.9210583333333293</v>
      </c>
      <c r="N4058" t="s">
        <v>129</v>
      </c>
      <c r="O4058" t="s">
        <v>61</v>
      </c>
      <c r="P4058">
        <v>5</v>
      </c>
      <c r="AA4058" t="s">
        <v>47</v>
      </c>
      <c r="AB4058" t="s">
        <v>72</v>
      </c>
      <c r="AE4058" t="s">
        <v>50</v>
      </c>
    </row>
    <row r="4059" spans="1:31" x14ac:dyDescent="0.3">
      <c r="A4059" s="1">
        <v>43663</v>
      </c>
      <c r="B4059" s="2">
        <v>0.73752314814814823</v>
      </c>
      <c r="C4059" t="s">
        <v>39</v>
      </c>
      <c r="D4059" t="s">
        <v>13</v>
      </c>
      <c r="E4059">
        <v>206</v>
      </c>
      <c r="F4059" t="s">
        <v>40</v>
      </c>
      <c r="G4059" t="s">
        <v>276</v>
      </c>
      <c r="H4059" t="s">
        <v>41</v>
      </c>
      <c r="I4059">
        <v>300</v>
      </c>
      <c r="J4059" t="s">
        <v>42</v>
      </c>
      <c r="K4059" t="s">
        <v>276</v>
      </c>
      <c r="L4059">
        <v>58.123666666666701</v>
      </c>
      <c r="M4059">
        <v>-8.9146400000000003</v>
      </c>
      <c r="N4059" t="s">
        <v>129</v>
      </c>
      <c r="O4059" t="s">
        <v>61</v>
      </c>
      <c r="P4059">
        <v>7</v>
      </c>
      <c r="AA4059" t="s">
        <v>47</v>
      </c>
      <c r="AB4059" t="s">
        <v>72</v>
      </c>
      <c r="AE4059" t="s">
        <v>50</v>
      </c>
    </row>
    <row r="4060" spans="1:31" x14ac:dyDescent="0.3">
      <c r="A4060" s="1">
        <v>43663</v>
      </c>
      <c r="B4060" s="2">
        <v>0.7428703703703704</v>
      </c>
      <c r="C4060" t="s">
        <v>39</v>
      </c>
      <c r="D4060" t="s">
        <v>13</v>
      </c>
      <c r="E4060">
        <v>206</v>
      </c>
      <c r="F4060" t="s">
        <v>40</v>
      </c>
      <c r="G4060" t="s">
        <v>276</v>
      </c>
      <c r="H4060" t="s">
        <v>41</v>
      </c>
      <c r="I4060">
        <v>300</v>
      </c>
      <c r="J4060" t="s">
        <v>42</v>
      </c>
      <c r="K4060" t="s">
        <v>276</v>
      </c>
      <c r="L4060">
        <v>58.123243333333299</v>
      </c>
      <c r="M4060">
        <v>-8.8739066666666702</v>
      </c>
      <c r="N4060" t="s">
        <v>129</v>
      </c>
      <c r="O4060" t="s">
        <v>44</v>
      </c>
      <c r="W4060">
        <v>39</v>
      </c>
      <c r="Z4060" t="s">
        <v>46</v>
      </c>
      <c r="AA4060" t="s">
        <v>81</v>
      </c>
      <c r="AE4060" t="s">
        <v>57</v>
      </c>
    </row>
    <row r="4061" spans="1:31" x14ac:dyDescent="0.3">
      <c r="A4061" s="1">
        <v>43663</v>
      </c>
      <c r="B4061" s="2">
        <v>0.74413194444444442</v>
      </c>
      <c r="C4061" t="s">
        <v>39</v>
      </c>
      <c r="D4061" t="s">
        <v>13</v>
      </c>
      <c r="E4061">
        <v>206</v>
      </c>
      <c r="F4061" t="s">
        <v>40</v>
      </c>
      <c r="G4061" t="s">
        <v>276</v>
      </c>
      <c r="H4061" t="s">
        <v>41</v>
      </c>
      <c r="I4061">
        <v>300</v>
      </c>
      <c r="J4061" t="s">
        <v>42</v>
      </c>
      <c r="K4061" t="s">
        <v>276</v>
      </c>
      <c r="L4061">
        <v>58.1232233333333</v>
      </c>
      <c r="M4061">
        <v>-8.8642249999999994</v>
      </c>
      <c r="N4061" t="s">
        <v>129</v>
      </c>
      <c r="O4061" t="s">
        <v>61</v>
      </c>
      <c r="P4061">
        <v>2</v>
      </c>
      <c r="AA4061" t="s">
        <v>47</v>
      </c>
      <c r="AB4061" t="s">
        <v>53</v>
      </c>
      <c r="AE4061" t="s">
        <v>50</v>
      </c>
    </row>
    <row r="4062" spans="1:31" x14ac:dyDescent="0.3">
      <c r="A4062" s="1">
        <v>43663</v>
      </c>
      <c r="B4062" s="2">
        <v>0.75010416666666668</v>
      </c>
      <c r="C4062" t="s">
        <v>39</v>
      </c>
      <c r="D4062" t="s">
        <v>13</v>
      </c>
      <c r="E4062">
        <v>206</v>
      </c>
      <c r="F4062" t="s">
        <v>40</v>
      </c>
      <c r="G4062" t="s">
        <v>276</v>
      </c>
      <c r="H4062" t="s">
        <v>41</v>
      </c>
      <c r="I4062">
        <v>300</v>
      </c>
      <c r="J4062" t="s">
        <v>42</v>
      </c>
      <c r="K4062" t="s">
        <v>276</v>
      </c>
      <c r="L4062">
        <v>58.122895</v>
      </c>
      <c r="M4062">
        <v>-8.8185333333333293</v>
      </c>
      <c r="N4062" t="s">
        <v>43</v>
      </c>
      <c r="O4062" t="s">
        <v>86</v>
      </c>
      <c r="W4062">
        <v>1</v>
      </c>
      <c r="Y4062" t="s">
        <v>28</v>
      </c>
      <c r="Z4062" t="s">
        <v>52</v>
      </c>
      <c r="AA4062" t="s">
        <v>47</v>
      </c>
      <c r="AB4062" t="s">
        <v>56</v>
      </c>
      <c r="AC4062" t="s">
        <v>49</v>
      </c>
      <c r="AE4062" t="s">
        <v>57</v>
      </c>
    </row>
    <row r="4063" spans="1:31" x14ac:dyDescent="0.3">
      <c r="A4063" s="1">
        <v>43663</v>
      </c>
      <c r="B4063" s="2">
        <v>0.75031250000000005</v>
      </c>
      <c r="C4063" t="s">
        <v>39</v>
      </c>
      <c r="D4063" t="s">
        <v>13</v>
      </c>
      <c r="E4063">
        <v>206</v>
      </c>
      <c r="F4063" t="s">
        <v>40</v>
      </c>
      <c r="G4063" t="s">
        <v>276</v>
      </c>
      <c r="H4063" t="s">
        <v>41</v>
      </c>
      <c r="I4063">
        <v>300</v>
      </c>
      <c r="J4063" t="s">
        <v>42</v>
      </c>
      <c r="K4063" t="s">
        <v>276</v>
      </c>
      <c r="L4063">
        <v>58.122889999999998</v>
      </c>
      <c r="M4063">
        <v>-8.8169066666666698</v>
      </c>
      <c r="N4063" t="s">
        <v>43</v>
      </c>
      <c r="O4063" t="s">
        <v>61</v>
      </c>
      <c r="P4063">
        <v>1</v>
      </c>
      <c r="AA4063" t="s">
        <v>47</v>
      </c>
      <c r="AB4063" t="s">
        <v>82</v>
      </c>
      <c r="AC4063" t="s">
        <v>49</v>
      </c>
      <c r="AE4063" t="s">
        <v>57</v>
      </c>
    </row>
    <row r="4064" spans="1:31" x14ac:dyDescent="0.3">
      <c r="A4064" s="1">
        <v>43664</v>
      </c>
      <c r="B4064" s="2">
        <v>0.47500000000000003</v>
      </c>
      <c r="C4064" t="s">
        <v>39</v>
      </c>
      <c r="D4064" t="s">
        <v>13</v>
      </c>
      <c r="E4064">
        <v>208</v>
      </c>
      <c r="F4064" t="s">
        <v>40</v>
      </c>
      <c r="G4064" t="s">
        <v>276</v>
      </c>
      <c r="H4064" t="s">
        <v>41</v>
      </c>
      <c r="K4064" t="s">
        <v>276</v>
      </c>
      <c r="L4064">
        <v>58.302158333333303</v>
      </c>
      <c r="M4064">
        <v>-8.7448283333333308</v>
      </c>
      <c r="N4064" t="s">
        <v>129</v>
      </c>
      <c r="O4064" t="s">
        <v>100</v>
      </c>
      <c r="W4064">
        <v>1</v>
      </c>
      <c r="Y4064" t="s">
        <v>28</v>
      </c>
      <c r="Z4064" t="s">
        <v>52</v>
      </c>
      <c r="AA4064" t="s">
        <v>47</v>
      </c>
      <c r="AB4064" t="s">
        <v>53</v>
      </c>
      <c r="AE4064" t="s">
        <v>50</v>
      </c>
    </row>
    <row r="4065" spans="1:31" x14ac:dyDescent="0.3">
      <c r="A4065" s="1">
        <v>43664</v>
      </c>
      <c r="B4065" s="2">
        <v>0.47583333333333333</v>
      </c>
      <c r="C4065" t="s">
        <v>39</v>
      </c>
      <c r="D4065" t="s">
        <v>13</v>
      </c>
      <c r="E4065">
        <v>208</v>
      </c>
      <c r="F4065" t="s">
        <v>40</v>
      </c>
      <c r="G4065" t="s">
        <v>276</v>
      </c>
      <c r="H4065" t="s">
        <v>41</v>
      </c>
      <c r="K4065" t="s">
        <v>276</v>
      </c>
      <c r="L4065">
        <v>58.299174999999998</v>
      </c>
      <c r="M4065">
        <v>-8.7453749999999992</v>
      </c>
      <c r="N4065" t="s">
        <v>129</v>
      </c>
      <c r="O4065" t="s">
        <v>61</v>
      </c>
      <c r="P4065">
        <v>1</v>
      </c>
      <c r="AA4065" t="s">
        <v>47</v>
      </c>
      <c r="AB4065" t="s">
        <v>53</v>
      </c>
      <c r="AE4065" t="s">
        <v>50</v>
      </c>
    </row>
    <row r="4066" spans="1:31" x14ac:dyDescent="0.3">
      <c r="A4066" s="1">
        <v>43664</v>
      </c>
      <c r="B4066" s="2">
        <v>0.47652777777777783</v>
      </c>
      <c r="C4066" t="s">
        <v>39</v>
      </c>
      <c r="D4066" t="s">
        <v>13</v>
      </c>
      <c r="E4066">
        <v>208</v>
      </c>
      <c r="F4066" t="s">
        <v>40</v>
      </c>
      <c r="G4066" t="s">
        <v>276</v>
      </c>
      <c r="H4066" t="s">
        <v>41</v>
      </c>
      <c r="K4066" t="s">
        <v>276</v>
      </c>
      <c r="L4066">
        <v>58.296686666666702</v>
      </c>
      <c r="M4066">
        <v>-8.7457899999999995</v>
      </c>
      <c r="N4066" t="s">
        <v>129</v>
      </c>
      <c r="O4066" t="s">
        <v>44</v>
      </c>
      <c r="W4066">
        <v>1</v>
      </c>
      <c r="Z4066" t="s">
        <v>46</v>
      </c>
      <c r="AA4066" t="s">
        <v>47</v>
      </c>
      <c r="AB4066" t="s">
        <v>53</v>
      </c>
      <c r="AE4066" t="s">
        <v>50</v>
      </c>
    </row>
    <row r="4067" spans="1:31" x14ac:dyDescent="0.3">
      <c r="A4067" s="1">
        <v>43664</v>
      </c>
      <c r="B4067" s="2">
        <v>0.47863425925925923</v>
      </c>
      <c r="C4067" t="s">
        <v>39</v>
      </c>
      <c r="D4067" t="s">
        <v>13</v>
      </c>
      <c r="E4067">
        <v>208</v>
      </c>
      <c r="F4067" t="s">
        <v>40</v>
      </c>
      <c r="G4067" t="s">
        <v>276</v>
      </c>
      <c r="H4067" t="s">
        <v>41</v>
      </c>
      <c r="K4067" t="s">
        <v>276</v>
      </c>
      <c r="L4067">
        <v>58.288726666666697</v>
      </c>
      <c r="M4067">
        <v>-8.7456750000000003</v>
      </c>
      <c r="N4067" t="s">
        <v>129</v>
      </c>
      <c r="O4067" t="s">
        <v>44</v>
      </c>
      <c r="W4067">
        <v>2</v>
      </c>
      <c r="Z4067" t="s">
        <v>46</v>
      </c>
      <c r="AA4067" t="s">
        <v>47</v>
      </c>
      <c r="AE4067" t="s">
        <v>50</v>
      </c>
    </row>
    <row r="4068" spans="1:31" x14ac:dyDescent="0.3">
      <c r="A4068" s="1">
        <v>43664</v>
      </c>
      <c r="B4068" s="2">
        <v>0.47875000000000001</v>
      </c>
      <c r="C4068" t="s">
        <v>39</v>
      </c>
      <c r="D4068" t="s">
        <v>13</v>
      </c>
      <c r="E4068">
        <v>208</v>
      </c>
      <c r="F4068" t="s">
        <v>40</v>
      </c>
      <c r="G4068" t="s">
        <v>276</v>
      </c>
      <c r="H4068" t="s">
        <v>41</v>
      </c>
      <c r="K4068" t="s">
        <v>276</v>
      </c>
      <c r="L4068">
        <v>58.288296666666703</v>
      </c>
      <c r="M4068">
        <v>-8.7456716666666701</v>
      </c>
      <c r="N4068" t="s">
        <v>129</v>
      </c>
      <c r="O4068" t="s">
        <v>61</v>
      </c>
      <c r="P4068">
        <v>3</v>
      </c>
      <c r="AA4068" t="s">
        <v>47</v>
      </c>
      <c r="AB4068" t="s">
        <v>53</v>
      </c>
      <c r="AE4068" t="s">
        <v>50</v>
      </c>
    </row>
    <row r="4069" spans="1:31" x14ac:dyDescent="0.3">
      <c r="A4069" s="1">
        <v>43664</v>
      </c>
      <c r="B4069" s="2">
        <v>0.47885416666666664</v>
      </c>
      <c r="C4069" t="s">
        <v>39</v>
      </c>
      <c r="D4069" t="s">
        <v>13</v>
      </c>
      <c r="E4069">
        <v>208</v>
      </c>
      <c r="F4069" t="s">
        <v>40</v>
      </c>
      <c r="G4069" t="s">
        <v>276</v>
      </c>
      <c r="H4069" t="s">
        <v>41</v>
      </c>
      <c r="K4069" t="s">
        <v>276</v>
      </c>
      <c r="L4069">
        <v>58.287860000000002</v>
      </c>
      <c r="M4069">
        <v>-8.7456883333333302</v>
      </c>
      <c r="N4069" t="s">
        <v>129</v>
      </c>
      <c r="O4069" t="s">
        <v>100</v>
      </c>
      <c r="W4069">
        <v>1</v>
      </c>
      <c r="Y4069" t="s">
        <v>28</v>
      </c>
      <c r="Z4069" t="s">
        <v>52</v>
      </c>
      <c r="AA4069" t="s">
        <v>47</v>
      </c>
      <c r="AB4069" t="s">
        <v>72</v>
      </c>
      <c r="AE4069" t="s">
        <v>50</v>
      </c>
    </row>
    <row r="4070" spans="1:31" x14ac:dyDescent="0.3">
      <c r="A4070" s="1">
        <v>43664</v>
      </c>
      <c r="B4070" s="2">
        <v>0.48321759259259256</v>
      </c>
      <c r="C4070" t="s">
        <v>39</v>
      </c>
      <c r="D4070" t="s">
        <v>13</v>
      </c>
      <c r="E4070">
        <v>208</v>
      </c>
      <c r="F4070" t="s">
        <v>40</v>
      </c>
      <c r="G4070" t="s">
        <v>276</v>
      </c>
      <c r="H4070" t="s">
        <v>41</v>
      </c>
      <c r="K4070" t="s">
        <v>276</v>
      </c>
      <c r="L4070">
        <v>58.271618333333301</v>
      </c>
      <c r="M4070">
        <v>-8.7462783333333292</v>
      </c>
      <c r="N4070" t="s">
        <v>129</v>
      </c>
      <c r="O4070" t="s">
        <v>61</v>
      </c>
      <c r="P4070">
        <v>3</v>
      </c>
      <c r="AA4070" t="s">
        <v>47</v>
      </c>
      <c r="AB4070" t="s">
        <v>53</v>
      </c>
      <c r="AE4070" t="s">
        <v>50</v>
      </c>
    </row>
    <row r="4071" spans="1:31" x14ac:dyDescent="0.3">
      <c r="A4071" s="1">
        <v>43664</v>
      </c>
      <c r="B4071" s="2">
        <v>0.48420138888888892</v>
      </c>
      <c r="C4071" t="s">
        <v>39</v>
      </c>
      <c r="D4071" t="s">
        <v>13</v>
      </c>
      <c r="E4071">
        <v>208</v>
      </c>
      <c r="F4071" t="s">
        <v>40</v>
      </c>
      <c r="G4071" t="s">
        <v>276</v>
      </c>
      <c r="H4071" t="s">
        <v>41</v>
      </c>
      <c r="K4071" t="s">
        <v>276</v>
      </c>
      <c r="L4071">
        <v>58.2679616666667</v>
      </c>
      <c r="M4071">
        <v>-8.7465150000000005</v>
      </c>
      <c r="N4071" t="s">
        <v>129</v>
      </c>
      <c r="O4071" t="s">
        <v>61</v>
      </c>
      <c r="P4071">
        <v>2</v>
      </c>
      <c r="AA4071" t="s">
        <v>47</v>
      </c>
      <c r="AB4071" t="s">
        <v>53</v>
      </c>
      <c r="AE4071" t="s">
        <v>50</v>
      </c>
    </row>
    <row r="4072" spans="1:31" x14ac:dyDescent="0.3">
      <c r="A4072" s="1">
        <v>43664</v>
      </c>
      <c r="B4072" s="2">
        <v>0.48900462962962959</v>
      </c>
      <c r="C4072" t="s">
        <v>39</v>
      </c>
      <c r="D4072" t="s">
        <v>13</v>
      </c>
      <c r="E4072">
        <v>208</v>
      </c>
      <c r="F4072" t="s">
        <v>40</v>
      </c>
      <c r="G4072" t="s">
        <v>276</v>
      </c>
      <c r="H4072" t="s">
        <v>41</v>
      </c>
      <c r="K4072" t="s">
        <v>276</v>
      </c>
      <c r="L4072">
        <v>58.253779999999999</v>
      </c>
      <c r="M4072">
        <v>-8.7399400000000007</v>
      </c>
      <c r="N4072" t="s">
        <v>129</v>
      </c>
      <c r="O4072" t="s">
        <v>61</v>
      </c>
      <c r="P4072">
        <v>3</v>
      </c>
      <c r="AA4072" t="s">
        <v>47</v>
      </c>
      <c r="AB4072" t="s">
        <v>82</v>
      </c>
      <c r="AE4072" t="s">
        <v>50</v>
      </c>
    </row>
    <row r="4073" spans="1:31" x14ac:dyDescent="0.3">
      <c r="A4073" s="1">
        <v>43664</v>
      </c>
      <c r="B4073" s="2">
        <v>0.48962962962962964</v>
      </c>
      <c r="C4073" t="s">
        <v>39</v>
      </c>
      <c r="D4073" t="s">
        <v>13</v>
      </c>
      <c r="E4073">
        <v>208</v>
      </c>
      <c r="F4073" t="s">
        <v>40</v>
      </c>
      <c r="G4073" t="s">
        <v>276</v>
      </c>
      <c r="H4073" t="s">
        <v>41</v>
      </c>
      <c r="K4073" t="s">
        <v>276</v>
      </c>
      <c r="L4073">
        <v>58.253979999999999</v>
      </c>
      <c r="M4073">
        <v>-8.7350700000000003</v>
      </c>
      <c r="N4073" t="s">
        <v>129</v>
      </c>
      <c r="O4073" t="s">
        <v>44</v>
      </c>
      <c r="W4073">
        <v>2</v>
      </c>
      <c r="Z4073" t="s">
        <v>46</v>
      </c>
      <c r="AA4073" t="s">
        <v>47</v>
      </c>
      <c r="AB4073" t="s">
        <v>82</v>
      </c>
      <c r="AE4073" t="s">
        <v>50</v>
      </c>
    </row>
    <row r="4074" spans="1:31" x14ac:dyDescent="0.3">
      <c r="A4074" s="1">
        <v>43664</v>
      </c>
      <c r="B4074" s="2">
        <v>0.49026620370370372</v>
      </c>
      <c r="C4074" t="s">
        <v>39</v>
      </c>
      <c r="D4074" t="s">
        <v>13</v>
      </c>
      <c r="E4074">
        <v>208</v>
      </c>
      <c r="F4074" t="s">
        <v>40</v>
      </c>
      <c r="G4074" t="s">
        <v>276</v>
      </c>
      <c r="H4074" t="s">
        <v>41</v>
      </c>
      <c r="K4074" t="s">
        <v>276</v>
      </c>
      <c r="L4074">
        <v>58.254073333333302</v>
      </c>
      <c r="M4074">
        <v>-8.7301066666666696</v>
      </c>
      <c r="N4074" t="s">
        <v>129</v>
      </c>
      <c r="O4074" t="s">
        <v>61</v>
      </c>
      <c r="P4074">
        <v>1</v>
      </c>
      <c r="AA4074" t="s">
        <v>47</v>
      </c>
      <c r="AB4074" t="s">
        <v>82</v>
      </c>
      <c r="AE4074" t="s">
        <v>50</v>
      </c>
    </row>
    <row r="4075" spans="1:31" x14ac:dyDescent="0.3">
      <c r="A4075" s="1">
        <v>43664</v>
      </c>
      <c r="B4075" s="2">
        <v>0.49230324074074078</v>
      </c>
      <c r="C4075" t="s">
        <v>39</v>
      </c>
      <c r="D4075" t="s">
        <v>13</v>
      </c>
      <c r="E4075">
        <v>208</v>
      </c>
      <c r="F4075" t="s">
        <v>40</v>
      </c>
      <c r="G4075" t="s">
        <v>276</v>
      </c>
      <c r="H4075" t="s">
        <v>41</v>
      </c>
      <c r="K4075" t="s">
        <v>276</v>
      </c>
      <c r="L4075">
        <v>58.254249999999999</v>
      </c>
      <c r="M4075">
        <v>-8.7133716666666707</v>
      </c>
      <c r="N4075" t="s">
        <v>129</v>
      </c>
      <c r="O4075" t="s">
        <v>44</v>
      </c>
      <c r="W4075">
        <v>3</v>
      </c>
      <c r="Z4075" t="s">
        <v>46</v>
      </c>
      <c r="AA4075" t="s">
        <v>47</v>
      </c>
      <c r="AB4075" t="s">
        <v>64</v>
      </c>
      <c r="AE4075" t="s">
        <v>50</v>
      </c>
    </row>
    <row r="4076" spans="1:31" x14ac:dyDescent="0.3">
      <c r="A4076" s="1">
        <v>43664</v>
      </c>
      <c r="B4076" s="2">
        <v>0.49319444444444444</v>
      </c>
      <c r="C4076" t="s">
        <v>39</v>
      </c>
      <c r="D4076" t="s">
        <v>13</v>
      </c>
      <c r="E4076">
        <v>208</v>
      </c>
      <c r="F4076" t="s">
        <v>40</v>
      </c>
      <c r="G4076" t="s">
        <v>276</v>
      </c>
      <c r="H4076" t="s">
        <v>41</v>
      </c>
      <c r="K4076" t="s">
        <v>276</v>
      </c>
      <c r="L4076">
        <v>58.254183333333302</v>
      </c>
      <c r="M4076">
        <v>-8.7060066666666707</v>
      </c>
      <c r="N4076" t="s">
        <v>129</v>
      </c>
      <c r="O4076" t="s">
        <v>44</v>
      </c>
      <c r="W4076">
        <v>2</v>
      </c>
      <c r="Z4076" t="s">
        <v>46</v>
      </c>
      <c r="AA4076" t="s">
        <v>47</v>
      </c>
      <c r="AB4076" t="s">
        <v>72</v>
      </c>
      <c r="AE4076" t="s">
        <v>50</v>
      </c>
    </row>
    <row r="4077" spans="1:31" x14ac:dyDescent="0.3">
      <c r="A4077" s="1">
        <v>43664</v>
      </c>
      <c r="B4077" s="2">
        <v>0.49420138888888893</v>
      </c>
      <c r="C4077" t="s">
        <v>39</v>
      </c>
      <c r="D4077" t="s">
        <v>13</v>
      </c>
      <c r="E4077">
        <v>208</v>
      </c>
      <c r="F4077" t="s">
        <v>40</v>
      </c>
      <c r="G4077" t="s">
        <v>276</v>
      </c>
      <c r="H4077" t="s">
        <v>41</v>
      </c>
      <c r="K4077" t="s">
        <v>276</v>
      </c>
      <c r="L4077">
        <v>58.254203333333301</v>
      </c>
      <c r="M4077">
        <v>-8.6976816666666696</v>
      </c>
      <c r="N4077" t="s">
        <v>129</v>
      </c>
      <c r="O4077" t="s">
        <v>44</v>
      </c>
      <c r="W4077">
        <v>4</v>
      </c>
      <c r="Z4077" t="s">
        <v>46</v>
      </c>
      <c r="AA4077" t="s">
        <v>47</v>
      </c>
      <c r="AB4077" t="s">
        <v>53</v>
      </c>
      <c r="AE4077" t="s">
        <v>50</v>
      </c>
    </row>
    <row r="4078" spans="1:31" x14ac:dyDescent="0.3">
      <c r="A4078" s="1">
        <v>43664</v>
      </c>
      <c r="B4078" s="2">
        <v>0.49432870370370369</v>
      </c>
      <c r="C4078" t="s">
        <v>39</v>
      </c>
      <c r="D4078" t="s">
        <v>13</v>
      </c>
      <c r="E4078">
        <v>208</v>
      </c>
      <c r="F4078" t="s">
        <v>40</v>
      </c>
      <c r="G4078" t="s">
        <v>276</v>
      </c>
      <c r="H4078" t="s">
        <v>41</v>
      </c>
      <c r="K4078" t="s">
        <v>276</v>
      </c>
      <c r="L4078">
        <v>58.254196666666701</v>
      </c>
      <c r="M4078">
        <v>-8.6967149999999993</v>
      </c>
      <c r="N4078" t="s">
        <v>129</v>
      </c>
      <c r="O4078" t="s">
        <v>61</v>
      </c>
      <c r="P4078">
        <v>1</v>
      </c>
      <c r="AA4078" t="s">
        <v>47</v>
      </c>
      <c r="AB4078" t="s">
        <v>53</v>
      </c>
      <c r="AE4078" t="s">
        <v>50</v>
      </c>
    </row>
    <row r="4079" spans="1:31" x14ac:dyDescent="0.3">
      <c r="A4079" s="1">
        <v>43664</v>
      </c>
      <c r="B4079" s="2">
        <v>0.4947685185185185</v>
      </c>
      <c r="C4079" t="s">
        <v>39</v>
      </c>
      <c r="D4079" t="s">
        <v>13</v>
      </c>
      <c r="E4079">
        <v>208</v>
      </c>
      <c r="F4079" t="s">
        <v>40</v>
      </c>
      <c r="G4079" t="s">
        <v>276</v>
      </c>
      <c r="H4079" t="s">
        <v>41</v>
      </c>
      <c r="K4079" t="s">
        <v>276</v>
      </c>
      <c r="L4079">
        <v>58.254174999999996</v>
      </c>
      <c r="M4079">
        <v>-8.6929983333333301</v>
      </c>
      <c r="N4079" t="s">
        <v>129</v>
      </c>
      <c r="O4079" t="s">
        <v>123</v>
      </c>
      <c r="W4079">
        <v>1</v>
      </c>
      <c r="Y4079" t="s">
        <v>90</v>
      </c>
      <c r="Z4079" t="s">
        <v>63</v>
      </c>
      <c r="AA4079" t="s">
        <v>47</v>
      </c>
      <c r="AB4079" t="s">
        <v>55</v>
      </c>
      <c r="AE4079" t="s">
        <v>50</v>
      </c>
    </row>
    <row r="4080" spans="1:31" x14ac:dyDescent="0.3">
      <c r="A4080" s="1">
        <v>43664</v>
      </c>
      <c r="B4080" s="2">
        <v>0.49548611111111113</v>
      </c>
      <c r="C4080" t="s">
        <v>39</v>
      </c>
      <c r="D4080" t="s">
        <v>13</v>
      </c>
      <c r="E4080">
        <v>208</v>
      </c>
      <c r="F4080" t="s">
        <v>40</v>
      </c>
      <c r="G4080" t="s">
        <v>276</v>
      </c>
      <c r="H4080" t="s">
        <v>41</v>
      </c>
      <c r="K4080" t="s">
        <v>276</v>
      </c>
      <c r="L4080">
        <v>58.254109999999997</v>
      </c>
      <c r="M4080">
        <v>-8.6870150000000006</v>
      </c>
      <c r="N4080" t="s">
        <v>129</v>
      </c>
      <c r="O4080" t="s">
        <v>44</v>
      </c>
      <c r="W4080">
        <v>1</v>
      </c>
      <c r="Z4080" t="s">
        <v>46</v>
      </c>
      <c r="AA4080" t="s">
        <v>107</v>
      </c>
      <c r="AE4080" t="s">
        <v>50</v>
      </c>
    </row>
    <row r="4081" spans="1:31" x14ac:dyDescent="0.3">
      <c r="A4081" s="1">
        <v>43664</v>
      </c>
      <c r="B4081" s="2">
        <v>0.50224537037037031</v>
      </c>
      <c r="C4081" t="s">
        <v>39</v>
      </c>
      <c r="D4081" t="s">
        <v>13</v>
      </c>
      <c r="E4081">
        <v>208</v>
      </c>
      <c r="F4081" t="s">
        <v>40</v>
      </c>
      <c r="G4081" t="s">
        <v>276</v>
      </c>
      <c r="H4081" t="s">
        <v>41</v>
      </c>
      <c r="K4081" t="s">
        <v>276</v>
      </c>
      <c r="L4081">
        <v>58.253895</v>
      </c>
      <c r="M4081">
        <v>-8.6312149999999992</v>
      </c>
      <c r="N4081" t="s">
        <v>129</v>
      </c>
      <c r="O4081" t="s">
        <v>61</v>
      </c>
      <c r="P4081">
        <v>2</v>
      </c>
      <c r="AA4081" t="s">
        <v>47</v>
      </c>
      <c r="AB4081" t="s">
        <v>82</v>
      </c>
      <c r="AE4081" t="s">
        <v>50</v>
      </c>
    </row>
    <row r="4082" spans="1:31" x14ac:dyDescent="0.3">
      <c r="A4082" s="1">
        <v>43664</v>
      </c>
      <c r="B4082" s="2">
        <v>0.50234953703703711</v>
      </c>
      <c r="C4082" t="s">
        <v>39</v>
      </c>
      <c r="D4082" t="s">
        <v>13</v>
      </c>
      <c r="E4082">
        <v>208</v>
      </c>
      <c r="F4082" t="s">
        <v>40</v>
      </c>
      <c r="G4082" t="s">
        <v>276</v>
      </c>
      <c r="H4082" t="s">
        <v>41</v>
      </c>
      <c r="K4082" t="s">
        <v>276</v>
      </c>
      <c r="L4082">
        <v>58.2538816666667</v>
      </c>
      <c r="M4082">
        <v>-8.63035833333333</v>
      </c>
      <c r="N4082" t="s">
        <v>129</v>
      </c>
      <c r="O4082" t="s">
        <v>44</v>
      </c>
      <c r="W4082">
        <v>2</v>
      </c>
      <c r="Z4082" t="s">
        <v>46</v>
      </c>
      <c r="AA4082" t="s">
        <v>47</v>
      </c>
      <c r="AB4082" t="s">
        <v>64</v>
      </c>
      <c r="AE4082" t="s">
        <v>50</v>
      </c>
    </row>
    <row r="4083" spans="1:31" x14ac:dyDescent="0.3">
      <c r="A4083" s="1">
        <v>43664</v>
      </c>
      <c r="B4083" s="2">
        <v>0.50414351851851846</v>
      </c>
      <c r="C4083" t="s">
        <v>39</v>
      </c>
      <c r="D4083" t="s">
        <v>13</v>
      </c>
      <c r="E4083">
        <v>208</v>
      </c>
      <c r="F4083" t="s">
        <v>40</v>
      </c>
      <c r="G4083" t="s">
        <v>276</v>
      </c>
      <c r="H4083" t="s">
        <v>41</v>
      </c>
      <c r="K4083" t="s">
        <v>276</v>
      </c>
      <c r="L4083">
        <v>58.253749999999997</v>
      </c>
      <c r="M4083">
        <v>-8.61560666666667</v>
      </c>
      <c r="N4083" t="s">
        <v>129</v>
      </c>
      <c r="O4083" t="s">
        <v>61</v>
      </c>
      <c r="P4083">
        <v>4</v>
      </c>
      <c r="AA4083" t="s">
        <v>47</v>
      </c>
      <c r="AB4083" t="s">
        <v>53</v>
      </c>
      <c r="AE4083" t="s">
        <v>50</v>
      </c>
    </row>
    <row r="4084" spans="1:31" x14ac:dyDescent="0.3">
      <c r="A4084" s="1">
        <v>43664</v>
      </c>
      <c r="B4084" s="2">
        <v>0.50658564814814822</v>
      </c>
      <c r="C4084" t="s">
        <v>39</v>
      </c>
      <c r="D4084" t="s">
        <v>13</v>
      </c>
      <c r="E4084">
        <v>208</v>
      </c>
      <c r="F4084" t="s">
        <v>40</v>
      </c>
      <c r="G4084" t="s">
        <v>276</v>
      </c>
      <c r="H4084" t="s">
        <v>41</v>
      </c>
      <c r="K4084" t="s">
        <v>276</v>
      </c>
      <c r="L4084">
        <v>58.2535666666667</v>
      </c>
      <c r="M4084">
        <v>-8.5952966666666697</v>
      </c>
      <c r="N4084" t="s">
        <v>129</v>
      </c>
      <c r="O4084" t="s">
        <v>61</v>
      </c>
      <c r="P4084">
        <v>3</v>
      </c>
      <c r="AA4084" t="s">
        <v>47</v>
      </c>
      <c r="AB4084" t="s">
        <v>82</v>
      </c>
      <c r="AE4084" t="s">
        <v>50</v>
      </c>
    </row>
    <row r="4085" spans="1:31" x14ac:dyDescent="0.3">
      <c r="A4085" s="1">
        <v>43664</v>
      </c>
      <c r="B4085" s="2">
        <v>0.50668981481481479</v>
      </c>
      <c r="C4085" t="s">
        <v>39</v>
      </c>
      <c r="D4085" t="s">
        <v>13</v>
      </c>
      <c r="E4085">
        <v>208</v>
      </c>
      <c r="F4085" t="s">
        <v>40</v>
      </c>
      <c r="G4085" t="s">
        <v>276</v>
      </c>
      <c r="H4085" t="s">
        <v>41</v>
      </c>
      <c r="K4085" t="s">
        <v>276</v>
      </c>
      <c r="L4085">
        <v>58.253561666666698</v>
      </c>
      <c r="M4085">
        <v>-8.5944199999999995</v>
      </c>
      <c r="N4085" t="s">
        <v>129</v>
      </c>
      <c r="O4085" t="s">
        <v>44</v>
      </c>
      <c r="W4085">
        <v>1</v>
      </c>
      <c r="Z4085" t="s">
        <v>46</v>
      </c>
      <c r="AA4085" t="s">
        <v>47</v>
      </c>
      <c r="AB4085" t="s">
        <v>53</v>
      </c>
      <c r="AE4085" t="s">
        <v>50</v>
      </c>
    </row>
    <row r="4086" spans="1:31" x14ac:dyDescent="0.3">
      <c r="A4086" s="1">
        <v>43664</v>
      </c>
      <c r="B4086" s="2">
        <v>0.50711805555555556</v>
      </c>
      <c r="C4086" t="s">
        <v>39</v>
      </c>
      <c r="D4086" t="s">
        <v>13</v>
      </c>
      <c r="E4086">
        <v>208</v>
      </c>
      <c r="F4086" t="s">
        <v>40</v>
      </c>
      <c r="G4086" t="s">
        <v>276</v>
      </c>
      <c r="H4086" t="s">
        <v>41</v>
      </c>
      <c r="K4086" t="s">
        <v>276</v>
      </c>
      <c r="L4086">
        <v>58.253523333333298</v>
      </c>
      <c r="M4086">
        <v>-8.5908416666666696</v>
      </c>
      <c r="N4086" t="s">
        <v>129</v>
      </c>
      <c r="O4086" t="s">
        <v>61</v>
      </c>
      <c r="P4086">
        <v>10</v>
      </c>
      <c r="AA4086" t="s">
        <v>47</v>
      </c>
      <c r="AB4086" t="s">
        <v>82</v>
      </c>
      <c r="AE4086" t="s">
        <v>50</v>
      </c>
    </row>
    <row r="4087" spans="1:31" x14ac:dyDescent="0.3">
      <c r="A4087" s="1">
        <v>43664</v>
      </c>
      <c r="B4087" s="2">
        <v>0.50723379629629628</v>
      </c>
      <c r="C4087" t="s">
        <v>39</v>
      </c>
      <c r="D4087" t="s">
        <v>13</v>
      </c>
      <c r="E4087">
        <v>208</v>
      </c>
      <c r="F4087" t="s">
        <v>40</v>
      </c>
      <c r="G4087" t="s">
        <v>276</v>
      </c>
      <c r="H4087" t="s">
        <v>41</v>
      </c>
      <c r="K4087" t="s">
        <v>276</v>
      </c>
      <c r="L4087">
        <v>58.253508333333301</v>
      </c>
      <c r="M4087">
        <v>-8.58989166666667</v>
      </c>
      <c r="N4087" t="s">
        <v>129</v>
      </c>
      <c r="O4087" t="s">
        <v>44</v>
      </c>
      <c r="W4087">
        <v>3</v>
      </c>
      <c r="Z4087" t="s">
        <v>46</v>
      </c>
      <c r="AA4087" t="s">
        <v>47</v>
      </c>
      <c r="AB4087" t="s">
        <v>56</v>
      </c>
      <c r="AE4087" t="s">
        <v>50</v>
      </c>
    </row>
    <row r="4088" spans="1:31" x14ac:dyDescent="0.3">
      <c r="A4088" s="1">
        <v>43664</v>
      </c>
      <c r="B4088" s="2">
        <v>0.50846064814814818</v>
      </c>
      <c r="C4088" t="s">
        <v>39</v>
      </c>
      <c r="D4088" t="s">
        <v>13</v>
      </c>
      <c r="E4088">
        <v>208</v>
      </c>
      <c r="F4088" t="s">
        <v>40</v>
      </c>
      <c r="G4088" t="s">
        <v>276</v>
      </c>
      <c r="H4088" t="s">
        <v>41</v>
      </c>
      <c r="K4088" t="s">
        <v>276</v>
      </c>
      <c r="L4088">
        <v>58.253426666666698</v>
      </c>
      <c r="M4088">
        <v>-8.5797249999999998</v>
      </c>
      <c r="N4088" t="s">
        <v>129</v>
      </c>
      <c r="O4088" t="s">
        <v>61</v>
      </c>
      <c r="P4088">
        <v>3</v>
      </c>
      <c r="AA4088" t="s">
        <v>47</v>
      </c>
      <c r="AB4088" t="s">
        <v>82</v>
      </c>
      <c r="AE4088" t="s">
        <v>50</v>
      </c>
    </row>
    <row r="4089" spans="1:31" x14ac:dyDescent="0.3">
      <c r="A4089" s="1">
        <v>43664</v>
      </c>
      <c r="B4089" s="2">
        <v>0.50858796296296294</v>
      </c>
      <c r="C4089" t="s">
        <v>39</v>
      </c>
      <c r="D4089" t="s">
        <v>13</v>
      </c>
      <c r="E4089">
        <v>208</v>
      </c>
      <c r="F4089" t="s">
        <v>40</v>
      </c>
      <c r="G4089" t="s">
        <v>276</v>
      </c>
      <c r="H4089" t="s">
        <v>41</v>
      </c>
      <c r="K4089" t="s">
        <v>276</v>
      </c>
      <c r="L4089">
        <v>58.253403333333303</v>
      </c>
      <c r="M4089">
        <v>-8.57877166666667</v>
      </c>
      <c r="N4089" t="s">
        <v>129</v>
      </c>
      <c r="O4089" t="s">
        <v>44</v>
      </c>
      <c r="W4089">
        <v>2</v>
      </c>
      <c r="Z4089" t="s">
        <v>46</v>
      </c>
      <c r="AA4089" t="s">
        <v>47</v>
      </c>
      <c r="AB4089" t="s">
        <v>64</v>
      </c>
      <c r="AE4089" t="s">
        <v>50</v>
      </c>
    </row>
    <row r="4090" spans="1:31" x14ac:dyDescent="0.3">
      <c r="A4090" s="1">
        <v>43664</v>
      </c>
      <c r="B4090" s="2">
        <v>0.51141203703703708</v>
      </c>
      <c r="C4090" t="s">
        <v>39</v>
      </c>
      <c r="D4090" t="s">
        <v>13</v>
      </c>
      <c r="E4090">
        <v>208</v>
      </c>
      <c r="F4090" t="s">
        <v>40</v>
      </c>
      <c r="G4090" t="s">
        <v>276</v>
      </c>
      <c r="H4090" t="s">
        <v>41</v>
      </c>
      <c r="K4090" t="s">
        <v>276</v>
      </c>
      <c r="L4090">
        <v>58.253168333333299</v>
      </c>
      <c r="M4090">
        <v>-8.5551049999999993</v>
      </c>
      <c r="N4090" t="s">
        <v>129</v>
      </c>
      <c r="O4090" t="s">
        <v>61</v>
      </c>
      <c r="P4090">
        <v>5</v>
      </c>
      <c r="AA4090" t="s">
        <v>47</v>
      </c>
      <c r="AB4090" t="s">
        <v>72</v>
      </c>
      <c r="AE4090" t="s">
        <v>50</v>
      </c>
    </row>
    <row r="4091" spans="1:31" x14ac:dyDescent="0.3">
      <c r="A4091" s="1">
        <v>43664</v>
      </c>
      <c r="B4091" s="2">
        <v>0.51384259259259257</v>
      </c>
      <c r="C4091" t="s">
        <v>39</v>
      </c>
      <c r="D4091" t="s">
        <v>13</v>
      </c>
      <c r="E4091">
        <v>208</v>
      </c>
      <c r="F4091" t="s">
        <v>40</v>
      </c>
      <c r="G4091" t="s">
        <v>276</v>
      </c>
      <c r="H4091" t="s">
        <v>41</v>
      </c>
      <c r="K4091" t="s">
        <v>276</v>
      </c>
      <c r="L4091">
        <v>58.253028333333297</v>
      </c>
      <c r="M4091">
        <v>-8.5349516666666698</v>
      </c>
      <c r="N4091" t="s">
        <v>129</v>
      </c>
      <c r="O4091" t="s">
        <v>61</v>
      </c>
      <c r="P4091">
        <v>10</v>
      </c>
      <c r="AA4091" t="s">
        <v>47</v>
      </c>
      <c r="AB4091" t="s">
        <v>82</v>
      </c>
      <c r="AE4091" t="s">
        <v>50</v>
      </c>
    </row>
    <row r="4092" spans="1:31" x14ac:dyDescent="0.3">
      <c r="A4092" s="1">
        <v>43664</v>
      </c>
      <c r="B4092" s="2">
        <v>0.51395833333333341</v>
      </c>
      <c r="C4092" t="s">
        <v>39</v>
      </c>
      <c r="D4092" t="s">
        <v>13</v>
      </c>
      <c r="E4092">
        <v>208</v>
      </c>
      <c r="F4092" t="s">
        <v>40</v>
      </c>
      <c r="G4092" t="s">
        <v>276</v>
      </c>
      <c r="H4092" t="s">
        <v>41</v>
      </c>
      <c r="K4092" t="s">
        <v>276</v>
      </c>
      <c r="L4092">
        <v>58.253034999999997</v>
      </c>
      <c r="M4092">
        <v>-8.5339933333333295</v>
      </c>
      <c r="N4092" t="s">
        <v>129</v>
      </c>
      <c r="O4092" t="s">
        <v>44</v>
      </c>
      <c r="W4092">
        <v>1</v>
      </c>
      <c r="Z4092" t="s">
        <v>46</v>
      </c>
      <c r="AA4092" t="s">
        <v>47</v>
      </c>
      <c r="AB4092" t="s">
        <v>56</v>
      </c>
      <c r="AE4092" t="s">
        <v>50</v>
      </c>
    </row>
    <row r="4093" spans="1:31" x14ac:dyDescent="0.3">
      <c r="A4093" s="1">
        <v>43664</v>
      </c>
      <c r="B4093" s="2">
        <v>0.51501157407407405</v>
      </c>
      <c r="C4093" t="s">
        <v>39</v>
      </c>
      <c r="D4093" t="s">
        <v>13</v>
      </c>
      <c r="E4093">
        <v>208</v>
      </c>
      <c r="F4093" t="s">
        <v>40</v>
      </c>
      <c r="G4093" t="s">
        <v>276</v>
      </c>
      <c r="H4093" t="s">
        <v>41</v>
      </c>
      <c r="K4093" t="s">
        <v>276</v>
      </c>
      <c r="L4093">
        <v>58.252976666666697</v>
      </c>
      <c r="M4093">
        <v>-8.52515</v>
      </c>
      <c r="N4093" t="s">
        <v>129</v>
      </c>
      <c r="O4093" t="s">
        <v>61</v>
      </c>
      <c r="P4093">
        <v>2</v>
      </c>
      <c r="AA4093" t="s">
        <v>47</v>
      </c>
      <c r="AB4093" t="s">
        <v>82</v>
      </c>
      <c r="AE4093" t="s">
        <v>50</v>
      </c>
    </row>
    <row r="4094" spans="1:31" x14ac:dyDescent="0.3">
      <c r="A4094" s="1">
        <v>43664</v>
      </c>
      <c r="B4094" s="2">
        <v>0.51644675925925931</v>
      </c>
      <c r="C4094" t="s">
        <v>39</v>
      </c>
      <c r="D4094" t="s">
        <v>13</v>
      </c>
      <c r="E4094">
        <v>208</v>
      </c>
      <c r="F4094" t="s">
        <v>40</v>
      </c>
      <c r="G4094" t="s">
        <v>276</v>
      </c>
      <c r="H4094" t="s">
        <v>41</v>
      </c>
      <c r="K4094" t="s">
        <v>276</v>
      </c>
      <c r="L4094">
        <v>58.252965000000003</v>
      </c>
      <c r="M4094">
        <v>-8.5166950000000003</v>
      </c>
      <c r="N4094" t="s">
        <v>129</v>
      </c>
      <c r="O4094" t="s">
        <v>61</v>
      </c>
      <c r="P4094">
        <v>1</v>
      </c>
      <c r="AA4094" t="s">
        <v>47</v>
      </c>
      <c r="AB4094" t="s">
        <v>82</v>
      </c>
      <c r="AE4094" t="s">
        <v>50</v>
      </c>
    </row>
    <row r="4095" spans="1:31" x14ac:dyDescent="0.3">
      <c r="A4095" s="1">
        <v>43664</v>
      </c>
      <c r="B4095" s="2">
        <v>0.51760416666666664</v>
      </c>
      <c r="C4095" t="s">
        <v>39</v>
      </c>
      <c r="D4095" t="s">
        <v>13</v>
      </c>
      <c r="E4095">
        <v>208</v>
      </c>
      <c r="F4095" t="s">
        <v>40</v>
      </c>
      <c r="G4095" t="s">
        <v>276</v>
      </c>
      <c r="H4095" t="s">
        <v>41</v>
      </c>
      <c r="K4095" t="s">
        <v>276</v>
      </c>
      <c r="L4095">
        <v>58.252313333333298</v>
      </c>
      <c r="M4095">
        <v>-8.5140333333333302</v>
      </c>
      <c r="N4095" t="s">
        <v>129</v>
      </c>
      <c r="O4095" t="s">
        <v>61</v>
      </c>
      <c r="P4095">
        <v>11</v>
      </c>
      <c r="AA4095" t="s">
        <v>47</v>
      </c>
      <c r="AB4095" t="s">
        <v>72</v>
      </c>
      <c r="AE4095" t="s">
        <v>50</v>
      </c>
    </row>
    <row r="4096" spans="1:31" x14ac:dyDescent="0.3">
      <c r="A4096" s="1">
        <v>43664</v>
      </c>
      <c r="B4096" s="2">
        <v>0.51774305555555555</v>
      </c>
      <c r="C4096" t="s">
        <v>39</v>
      </c>
      <c r="D4096" t="s">
        <v>13</v>
      </c>
      <c r="E4096">
        <v>208</v>
      </c>
      <c r="F4096" t="s">
        <v>40</v>
      </c>
      <c r="G4096" t="s">
        <v>276</v>
      </c>
      <c r="H4096" t="s">
        <v>41</v>
      </c>
      <c r="K4096" t="s">
        <v>276</v>
      </c>
      <c r="L4096">
        <v>58.252268333333298</v>
      </c>
      <c r="M4096">
        <v>-8.5139399999999998</v>
      </c>
      <c r="N4096" t="s">
        <v>129</v>
      </c>
      <c r="O4096" t="s">
        <v>61</v>
      </c>
      <c r="P4096">
        <v>4</v>
      </c>
      <c r="AA4096" t="s">
        <v>47</v>
      </c>
      <c r="AB4096" t="s">
        <v>72</v>
      </c>
      <c r="AE4096" t="s">
        <v>50</v>
      </c>
    </row>
    <row r="4097" spans="1:31" x14ac:dyDescent="0.3">
      <c r="A4097" s="1">
        <v>43664</v>
      </c>
      <c r="B4097" s="2">
        <v>0.51874999999999993</v>
      </c>
      <c r="C4097" t="s">
        <v>39</v>
      </c>
      <c r="D4097" t="s">
        <v>13</v>
      </c>
      <c r="E4097">
        <v>208</v>
      </c>
      <c r="F4097" t="s">
        <v>40</v>
      </c>
      <c r="G4097" t="s">
        <v>276</v>
      </c>
      <c r="H4097" t="s">
        <v>41</v>
      </c>
      <c r="K4097" t="s">
        <v>276</v>
      </c>
      <c r="L4097">
        <v>58.251498333333302</v>
      </c>
      <c r="M4097">
        <v>-8.5130716666666704</v>
      </c>
      <c r="N4097" t="s">
        <v>129</v>
      </c>
      <c r="O4097" t="s">
        <v>61</v>
      </c>
      <c r="P4097">
        <v>4</v>
      </c>
      <c r="AA4097" t="s">
        <v>47</v>
      </c>
      <c r="AB4097" t="s">
        <v>53</v>
      </c>
      <c r="AE4097" t="s">
        <v>50</v>
      </c>
    </row>
    <row r="4098" spans="1:31" x14ac:dyDescent="0.3">
      <c r="A4098" s="1">
        <v>43664</v>
      </c>
      <c r="B4098" s="2">
        <v>0.51957175925925925</v>
      </c>
      <c r="C4098" t="s">
        <v>39</v>
      </c>
      <c r="D4098" t="s">
        <v>13</v>
      </c>
      <c r="E4098">
        <v>208</v>
      </c>
      <c r="F4098" t="s">
        <v>40</v>
      </c>
      <c r="G4098" t="s">
        <v>276</v>
      </c>
      <c r="H4098" t="s">
        <v>41</v>
      </c>
      <c r="K4098" t="s">
        <v>276</v>
      </c>
      <c r="L4098">
        <v>58.251824999999997</v>
      </c>
      <c r="M4098">
        <v>-8.5088500000000007</v>
      </c>
      <c r="N4098" t="s">
        <v>129</v>
      </c>
      <c r="O4098" t="s">
        <v>44</v>
      </c>
      <c r="W4098">
        <v>2</v>
      </c>
      <c r="Z4098" t="s">
        <v>46</v>
      </c>
      <c r="AA4098" t="s">
        <v>47</v>
      </c>
      <c r="AB4098" t="s">
        <v>74</v>
      </c>
      <c r="AE4098" t="s">
        <v>50</v>
      </c>
    </row>
    <row r="4099" spans="1:31" x14ac:dyDescent="0.3">
      <c r="A4099" s="1">
        <v>43664</v>
      </c>
      <c r="B4099" s="2">
        <v>0.51976851851851846</v>
      </c>
      <c r="C4099" t="s">
        <v>39</v>
      </c>
      <c r="D4099" t="s">
        <v>13</v>
      </c>
      <c r="E4099">
        <v>208</v>
      </c>
      <c r="F4099" t="s">
        <v>40</v>
      </c>
      <c r="G4099" t="s">
        <v>276</v>
      </c>
      <c r="H4099" t="s">
        <v>41</v>
      </c>
      <c r="K4099" t="s">
        <v>276</v>
      </c>
      <c r="L4099">
        <v>58.252063333333297</v>
      </c>
      <c r="M4099">
        <v>-8.5075116666666695</v>
      </c>
      <c r="N4099" t="s">
        <v>129</v>
      </c>
      <c r="O4099" t="s">
        <v>61</v>
      </c>
      <c r="P4099">
        <v>1</v>
      </c>
      <c r="AA4099" t="s">
        <v>47</v>
      </c>
      <c r="AB4099" t="s">
        <v>72</v>
      </c>
      <c r="AE4099" t="s">
        <v>50</v>
      </c>
    </row>
    <row r="4100" spans="1:31" x14ac:dyDescent="0.3">
      <c r="A4100" s="1">
        <v>43664</v>
      </c>
      <c r="B4100" s="2">
        <v>0.52149305555555558</v>
      </c>
      <c r="C4100" t="s">
        <v>39</v>
      </c>
      <c r="D4100" t="s">
        <v>13</v>
      </c>
      <c r="E4100">
        <v>208</v>
      </c>
      <c r="F4100" t="s">
        <v>40</v>
      </c>
      <c r="G4100" t="s">
        <v>276</v>
      </c>
      <c r="H4100" t="s">
        <v>41</v>
      </c>
      <c r="K4100" t="s">
        <v>276</v>
      </c>
      <c r="L4100">
        <v>58.253261666666702</v>
      </c>
      <c r="M4100">
        <v>-8.4934083333333295</v>
      </c>
      <c r="N4100" t="s">
        <v>129</v>
      </c>
      <c r="O4100" t="s">
        <v>61</v>
      </c>
      <c r="P4100">
        <v>6</v>
      </c>
      <c r="AA4100" t="s">
        <v>47</v>
      </c>
      <c r="AB4100" t="s">
        <v>55</v>
      </c>
      <c r="AE4100" t="s">
        <v>50</v>
      </c>
    </row>
    <row r="4101" spans="1:31" x14ac:dyDescent="0.3">
      <c r="A4101" s="1">
        <v>43664</v>
      </c>
      <c r="B4101" s="2">
        <v>0.52398148148148149</v>
      </c>
      <c r="C4101" t="s">
        <v>39</v>
      </c>
      <c r="D4101" t="s">
        <v>13</v>
      </c>
      <c r="E4101">
        <v>208</v>
      </c>
      <c r="F4101" t="s">
        <v>40</v>
      </c>
      <c r="G4101" t="s">
        <v>276</v>
      </c>
      <c r="H4101" t="s">
        <v>41</v>
      </c>
      <c r="K4101" t="s">
        <v>276</v>
      </c>
      <c r="L4101">
        <v>58.254809999999999</v>
      </c>
      <c r="M4101">
        <v>-8.4914799999999993</v>
      </c>
      <c r="N4101" t="s">
        <v>129</v>
      </c>
      <c r="O4101" t="s">
        <v>118</v>
      </c>
      <c r="W4101">
        <v>1</v>
      </c>
      <c r="Y4101" t="s">
        <v>69</v>
      </c>
      <c r="Z4101" t="s">
        <v>52</v>
      </c>
      <c r="AA4101" t="s">
        <v>81</v>
      </c>
      <c r="AE4101" t="s">
        <v>50</v>
      </c>
    </row>
    <row r="4102" spans="1:31" x14ac:dyDescent="0.3">
      <c r="A4102" s="1">
        <v>43664</v>
      </c>
      <c r="B4102" s="2">
        <v>0.52509259259259256</v>
      </c>
      <c r="C4102" t="s">
        <v>39</v>
      </c>
      <c r="D4102" t="s">
        <v>13</v>
      </c>
      <c r="E4102">
        <v>208</v>
      </c>
      <c r="F4102" t="s">
        <v>40</v>
      </c>
      <c r="G4102" t="s">
        <v>276</v>
      </c>
      <c r="H4102" t="s">
        <v>41</v>
      </c>
      <c r="K4102" t="s">
        <v>276</v>
      </c>
      <c r="L4102">
        <v>58.254763333333301</v>
      </c>
      <c r="M4102">
        <v>-8.4938816666666703</v>
      </c>
      <c r="N4102" t="s">
        <v>129</v>
      </c>
      <c r="O4102" t="s">
        <v>61</v>
      </c>
      <c r="P4102">
        <v>1</v>
      </c>
      <c r="AA4102" t="s">
        <v>47</v>
      </c>
      <c r="AB4102" t="s">
        <v>55</v>
      </c>
      <c r="AE4102" t="s">
        <v>50</v>
      </c>
    </row>
    <row r="4103" spans="1:31" x14ac:dyDescent="0.3">
      <c r="A4103" s="1">
        <v>43664</v>
      </c>
      <c r="B4103" s="2">
        <v>0.52785879629629628</v>
      </c>
      <c r="C4103" t="s">
        <v>39</v>
      </c>
      <c r="D4103" t="s">
        <v>13</v>
      </c>
      <c r="E4103">
        <v>208</v>
      </c>
      <c r="F4103" t="s">
        <v>40</v>
      </c>
      <c r="G4103" t="s">
        <v>276</v>
      </c>
      <c r="H4103" t="s">
        <v>41</v>
      </c>
      <c r="K4103" t="s">
        <v>276</v>
      </c>
      <c r="L4103">
        <v>58.254621666666701</v>
      </c>
      <c r="M4103">
        <v>-8.4984950000000001</v>
      </c>
      <c r="N4103" t="s">
        <v>129</v>
      </c>
      <c r="O4103" t="s">
        <v>61</v>
      </c>
      <c r="P4103">
        <v>9</v>
      </c>
      <c r="AA4103" t="s">
        <v>47</v>
      </c>
      <c r="AB4103" t="s">
        <v>82</v>
      </c>
      <c r="AE4103" t="s">
        <v>50</v>
      </c>
    </row>
    <row r="4104" spans="1:31" x14ac:dyDescent="0.3">
      <c r="A4104" s="1">
        <v>43664</v>
      </c>
      <c r="B4104" s="2">
        <v>0.52827546296296302</v>
      </c>
      <c r="C4104" t="s">
        <v>39</v>
      </c>
      <c r="D4104" t="s">
        <v>13</v>
      </c>
      <c r="E4104">
        <v>208</v>
      </c>
      <c r="F4104" t="s">
        <v>40</v>
      </c>
      <c r="G4104" t="s">
        <v>276</v>
      </c>
      <c r="H4104" t="s">
        <v>41</v>
      </c>
      <c r="K4104" t="s">
        <v>276</v>
      </c>
      <c r="L4104">
        <v>58.254615000000001</v>
      </c>
      <c r="M4104">
        <v>-8.4993350000000003</v>
      </c>
      <c r="N4104" t="s">
        <v>129</v>
      </c>
      <c r="O4104" t="s">
        <v>44</v>
      </c>
      <c r="W4104">
        <v>21</v>
      </c>
      <c r="Z4104" t="s">
        <v>46</v>
      </c>
      <c r="AA4104" t="s">
        <v>81</v>
      </c>
      <c r="AE4104" t="s">
        <v>50</v>
      </c>
    </row>
    <row r="4105" spans="1:31" x14ac:dyDescent="0.3">
      <c r="A4105" s="1">
        <v>43664</v>
      </c>
      <c r="B4105" s="2">
        <v>0.53076388888888892</v>
      </c>
      <c r="C4105" t="s">
        <v>39</v>
      </c>
      <c r="D4105" t="s">
        <v>13</v>
      </c>
      <c r="E4105">
        <v>208</v>
      </c>
      <c r="F4105" t="s">
        <v>40</v>
      </c>
      <c r="G4105" t="s">
        <v>276</v>
      </c>
      <c r="H4105" t="s">
        <v>41</v>
      </c>
      <c r="K4105" t="s">
        <v>276</v>
      </c>
      <c r="L4105">
        <v>58.254236666666699</v>
      </c>
      <c r="M4105">
        <v>-8.5044050000000002</v>
      </c>
      <c r="N4105" t="s">
        <v>129</v>
      </c>
      <c r="O4105" t="s">
        <v>61</v>
      </c>
      <c r="P4105">
        <v>37</v>
      </c>
      <c r="AA4105" t="s">
        <v>47</v>
      </c>
      <c r="AB4105" t="s">
        <v>55</v>
      </c>
      <c r="AE4105" t="s">
        <v>50</v>
      </c>
    </row>
    <row r="4106" spans="1:31" x14ac:dyDescent="0.3">
      <c r="A4106" s="1">
        <v>43664</v>
      </c>
      <c r="B4106" s="2">
        <v>0.53259259259259262</v>
      </c>
      <c r="C4106" t="s">
        <v>39</v>
      </c>
      <c r="D4106" t="s">
        <v>13</v>
      </c>
      <c r="E4106">
        <v>208</v>
      </c>
      <c r="F4106" t="s">
        <v>40</v>
      </c>
      <c r="G4106" t="s">
        <v>276</v>
      </c>
      <c r="H4106" t="s">
        <v>41</v>
      </c>
      <c r="K4106" t="s">
        <v>276</v>
      </c>
      <c r="L4106">
        <v>58.253799999999998</v>
      </c>
      <c r="M4106">
        <v>-8.5119683333333302</v>
      </c>
      <c r="N4106" t="s">
        <v>129</v>
      </c>
      <c r="O4106" t="s">
        <v>61</v>
      </c>
      <c r="P4106">
        <v>28</v>
      </c>
      <c r="AA4106" t="s">
        <v>47</v>
      </c>
      <c r="AB4106" t="s">
        <v>55</v>
      </c>
      <c r="AE4106" t="s">
        <v>50</v>
      </c>
    </row>
    <row r="4107" spans="1:31" x14ac:dyDescent="0.3">
      <c r="A4107" s="1">
        <v>43664</v>
      </c>
      <c r="B4107" s="2">
        <v>0.53641203703703699</v>
      </c>
      <c r="C4107" t="s">
        <v>39</v>
      </c>
      <c r="D4107" t="s">
        <v>13</v>
      </c>
      <c r="E4107">
        <v>208</v>
      </c>
      <c r="F4107" t="s">
        <v>40</v>
      </c>
      <c r="G4107" t="s">
        <v>276</v>
      </c>
      <c r="H4107" t="s">
        <v>41</v>
      </c>
      <c r="K4107" t="s">
        <v>276</v>
      </c>
      <c r="L4107">
        <v>58.253173333333301</v>
      </c>
      <c r="M4107">
        <v>-8.5244666666666706</v>
      </c>
      <c r="N4107" t="s">
        <v>129</v>
      </c>
      <c r="O4107" t="s">
        <v>61</v>
      </c>
      <c r="P4107">
        <v>12</v>
      </c>
      <c r="AA4107" t="s">
        <v>47</v>
      </c>
      <c r="AB4107" t="s">
        <v>55</v>
      </c>
      <c r="AE4107" t="s">
        <v>50</v>
      </c>
    </row>
    <row r="4108" spans="1:31" x14ac:dyDescent="0.3">
      <c r="A4108" s="1">
        <v>43664</v>
      </c>
      <c r="B4108" s="2">
        <v>0.53774305555555557</v>
      </c>
      <c r="C4108" t="s">
        <v>39</v>
      </c>
      <c r="D4108" t="s">
        <v>13</v>
      </c>
      <c r="E4108">
        <v>208</v>
      </c>
      <c r="F4108" t="s">
        <v>40</v>
      </c>
      <c r="G4108" t="s">
        <v>276</v>
      </c>
      <c r="H4108" t="s">
        <v>41</v>
      </c>
      <c r="K4108" t="s">
        <v>276</v>
      </c>
      <c r="L4108">
        <v>58.253091666666698</v>
      </c>
      <c r="M4108">
        <v>-8.5280766666666707</v>
      </c>
      <c r="N4108" t="s">
        <v>129</v>
      </c>
      <c r="O4108" t="s">
        <v>61</v>
      </c>
      <c r="P4108">
        <v>24</v>
      </c>
      <c r="AA4108" t="s">
        <v>47</v>
      </c>
      <c r="AB4108" t="s">
        <v>55</v>
      </c>
      <c r="AE4108" t="s">
        <v>50</v>
      </c>
    </row>
    <row r="4109" spans="1:31" x14ac:dyDescent="0.3">
      <c r="A4109" s="1">
        <v>43664</v>
      </c>
      <c r="B4109" s="2">
        <v>0.5382986111111111</v>
      </c>
      <c r="C4109" t="s">
        <v>39</v>
      </c>
      <c r="D4109" t="s">
        <v>13</v>
      </c>
      <c r="E4109">
        <v>208</v>
      </c>
      <c r="F4109" t="s">
        <v>40</v>
      </c>
      <c r="G4109" t="s">
        <v>276</v>
      </c>
      <c r="H4109" t="s">
        <v>41</v>
      </c>
      <c r="K4109" t="s">
        <v>276</v>
      </c>
      <c r="L4109">
        <v>58.253021666666697</v>
      </c>
      <c r="M4109">
        <v>-8.5295649999999998</v>
      </c>
      <c r="N4109" t="s">
        <v>129</v>
      </c>
      <c r="O4109" t="s">
        <v>61</v>
      </c>
      <c r="P4109">
        <v>4</v>
      </c>
      <c r="AA4109" t="s">
        <v>47</v>
      </c>
      <c r="AB4109" t="s">
        <v>55</v>
      </c>
      <c r="AE4109" t="s">
        <v>50</v>
      </c>
    </row>
    <row r="4110" spans="1:31" x14ac:dyDescent="0.3">
      <c r="A4110" s="1">
        <v>43664</v>
      </c>
      <c r="B4110" s="2">
        <v>0.53886574074074078</v>
      </c>
      <c r="C4110" t="s">
        <v>39</v>
      </c>
      <c r="D4110" t="s">
        <v>13</v>
      </c>
      <c r="E4110">
        <v>208</v>
      </c>
      <c r="F4110" t="s">
        <v>40</v>
      </c>
      <c r="G4110" t="s">
        <v>276</v>
      </c>
      <c r="H4110" t="s">
        <v>41</v>
      </c>
      <c r="K4110" t="s">
        <v>276</v>
      </c>
      <c r="L4110">
        <v>58.252965000000003</v>
      </c>
      <c r="M4110">
        <v>-8.5311416666666702</v>
      </c>
      <c r="N4110" t="s">
        <v>129</v>
      </c>
      <c r="O4110" t="s">
        <v>118</v>
      </c>
      <c r="W4110">
        <v>1</v>
      </c>
      <c r="Y4110" t="s">
        <v>28</v>
      </c>
      <c r="Z4110" t="s">
        <v>52</v>
      </c>
      <c r="AA4110" t="s">
        <v>47</v>
      </c>
      <c r="AB4110" t="s">
        <v>56</v>
      </c>
      <c r="AE4110" t="s">
        <v>50</v>
      </c>
    </row>
    <row r="4111" spans="1:31" x14ac:dyDescent="0.3">
      <c r="A4111" s="1">
        <v>43664</v>
      </c>
      <c r="B4111" s="2">
        <v>0.54025462962962967</v>
      </c>
      <c r="C4111" t="s">
        <v>39</v>
      </c>
      <c r="D4111" t="s">
        <v>13</v>
      </c>
      <c r="E4111">
        <v>208</v>
      </c>
      <c r="F4111" t="s">
        <v>40</v>
      </c>
      <c r="G4111" t="s">
        <v>276</v>
      </c>
      <c r="H4111" t="s">
        <v>41</v>
      </c>
      <c r="K4111" t="s">
        <v>276</v>
      </c>
      <c r="L4111">
        <v>58.252809999999997</v>
      </c>
      <c r="M4111">
        <v>-8.5351733333333293</v>
      </c>
      <c r="N4111" t="s">
        <v>129</v>
      </c>
      <c r="O4111" t="s">
        <v>61</v>
      </c>
      <c r="P4111">
        <v>6</v>
      </c>
      <c r="AA4111" t="s">
        <v>47</v>
      </c>
      <c r="AB4111" t="s">
        <v>55</v>
      </c>
      <c r="AE4111" t="s">
        <v>50</v>
      </c>
    </row>
    <row r="4112" spans="1:31" x14ac:dyDescent="0.3">
      <c r="A4112" s="1">
        <v>43664</v>
      </c>
      <c r="B4112" s="2">
        <v>0.54104166666666664</v>
      </c>
      <c r="C4112" t="s">
        <v>39</v>
      </c>
      <c r="D4112" t="s">
        <v>13</v>
      </c>
      <c r="E4112">
        <v>208</v>
      </c>
      <c r="F4112" t="s">
        <v>40</v>
      </c>
      <c r="G4112" t="s">
        <v>276</v>
      </c>
      <c r="H4112" t="s">
        <v>41</v>
      </c>
      <c r="K4112" t="s">
        <v>276</v>
      </c>
      <c r="L4112">
        <v>58.252731666666698</v>
      </c>
      <c r="M4112">
        <v>-8.5374266666666703</v>
      </c>
      <c r="N4112" t="s">
        <v>129</v>
      </c>
      <c r="O4112" t="s">
        <v>61</v>
      </c>
      <c r="P4112">
        <v>9</v>
      </c>
      <c r="AA4112" t="s">
        <v>47</v>
      </c>
      <c r="AB4112" t="s">
        <v>55</v>
      </c>
      <c r="AE4112" t="s">
        <v>50</v>
      </c>
    </row>
    <row r="4113" spans="1:41" x14ac:dyDescent="0.3">
      <c r="A4113" s="1">
        <v>43664</v>
      </c>
      <c r="B4113" s="2">
        <v>0.54190972222222222</v>
      </c>
      <c r="C4113" t="s">
        <v>39</v>
      </c>
      <c r="D4113" t="s">
        <v>13</v>
      </c>
      <c r="E4113">
        <v>208</v>
      </c>
      <c r="F4113" t="s">
        <v>40</v>
      </c>
      <c r="G4113" t="s">
        <v>276</v>
      </c>
      <c r="H4113" t="s">
        <v>41</v>
      </c>
      <c r="K4113" t="s">
        <v>276</v>
      </c>
      <c r="L4113">
        <v>58.252625000000002</v>
      </c>
      <c r="M4113">
        <v>-8.5398350000000001</v>
      </c>
      <c r="N4113" t="s">
        <v>129</v>
      </c>
      <c r="O4113" t="s">
        <v>61</v>
      </c>
      <c r="P4113">
        <v>2</v>
      </c>
      <c r="AA4113" t="s">
        <v>47</v>
      </c>
      <c r="AB4113" t="s">
        <v>55</v>
      </c>
      <c r="AE4113" t="s">
        <v>50</v>
      </c>
    </row>
    <row r="4114" spans="1:41" x14ac:dyDescent="0.3">
      <c r="A4114" s="1">
        <v>43664</v>
      </c>
      <c r="B4114" s="2">
        <v>0.54253472222222221</v>
      </c>
      <c r="C4114" t="s">
        <v>39</v>
      </c>
      <c r="D4114" t="s">
        <v>13</v>
      </c>
      <c r="E4114">
        <v>208</v>
      </c>
      <c r="F4114" t="s">
        <v>40</v>
      </c>
      <c r="G4114" t="s">
        <v>276</v>
      </c>
      <c r="H4114" t="s">
        <v>41</v>
      </c>
      <c r="K4114" t="s">
        <v>276</v>
      </c>
      <c r="L4114">
        <v>58.252563333333299</v>
      </c>
      <c r="M4114">
        <v>-8.5413583333333296</v>
      </c>
      <c r="N4114" t="s">
        <v>129</v>
      </c>
      <c r="O4114" t="s">
        <v>61</v>
      </c>
      <c r="P4114">
        <v>3</v>
      </c>
      <c r="AA4114" t="s">
        <v>47</v>
      </c>
      <c r="AB4114" t="s">
        <v>55</v>
      </c>
      <c r="AE4114" t="s">
        <v>50</v>
      </c>
    </row>
    <row r="4115" spans="1:41" x14ac:dyDescent="0.3">
      <c r="A4115" s="1">
        <v>43664</v>
      </c>
      <c r="B4115" s="2">
        <v>0.5426967592592592</v>
      </c>
      <c r="C4115" t="s">
        <v>39</v>
      </c>
      <c r="D4115" t="s">
        <v>13</v>
      </c>
      <c r="E4115">
        <v>208</v>
      </c>
      <c r="F4115" t="s">
        <v>40</v>
      </c>
      <c r="G4115" t="s">
        <v>276</v>
      </c>
      <c r="H4115" t="s">
        <v>41</v>
      </c>
      <c r="K4115" t="s">
        <v>276</v>
      </c>
      <c r="L4115">
        <v>58.252568333333301</v>
      </c>
      <c r="M4115">
        <v>-8.5417783333333297</v>
      </c>
      <c r="N4115" t="s">
        <v>129</v>
      </c>
      <c r="O4115" t="s">
        <v>61</v>
      </c>
      <c r="P4115">
        <v>3</v>
      </c>
      <c r="AA4115" t="s">
        <v>47</v>
      </c>
      <c r="AB4115" t="s">
        <v>55</v>
      </c>
      <c r="AE4115" t="s">
        <v>50</v>
      </c>
    </row>
    <row r="4116" spans="1:41" x14ac:dyDescent="0.3">
      <c r="A4116" s="1">
        <v>43664</v>
      </c>
      <c r="B4116" s="2">
        <v>0.54317129629629635</v>
      </c>
      <c r="C4116" t="s">
        <v>39</v>
      </c>
      <c r="D4116" t="s">
        <v>13</v>
      </c>
      <c r="E4116">
        <v>208</v>
      </c>
      <c r="F4116" t="s">
        <v>40</v>
      </c>
      <c r="G4116" t="s">
        <v>276</v>
      </c>
      <c r="H4116" t="s">
        <v>41</v>
      </c>
      <c r="K4116" t="s">
        <v>276</v>
      </c>
      <c r="L4116">
        <v>58.252519999999997</v>
      </c>
      <c r="M4116">
        <v>-8.5428916666666694</v>
      </c>
      <c r="N4116" t="s">
        <v>129</v>
      </c>
      <c r="O4116" t="s">
        <v>61</v>
      </c>
      <c r="P4116">
        <v>8</v>
      </c>
      <c r="AA4116" t="s">
        <v>47</v>
      </c>
      <c r="AB4116" t="s">
        <v>55</v>
      </c>
      <c r="AE4116" t="s">
        <v>50</v>
      </c>
    </row>
    <row r="4117" spans="1:41" x14ac:dyDescent="0.3">
      <c r="A4117" s="1">
        <v>43664</v>
      </c>
      <c r="B4117" s="2">
        <v>0.54440972222222228</v>
      </c>
      <c r="C4117" t="s">
        <v>39</v>
      </c>
      <c r="D4117" t="s">
        <v>13</v>
      </c>
      <c r="E4117">
        <v>208</v>
      </c>
      <c r="F4117" t="s">
        <v>40</v>
      </c>
      <c r="G4117" t="s">
        <v>276</v>
      </c>
      <c r="H4117" t="s">
        <v>41</v>
      </c>
      <c r="K4117" t="s">
        <v>276</v>
      </c>
      <c r="L4117">
        <v>58.252403333333298</v>
      </c>
      <c r="M4117">
        <v>-8.5463166666666694</v>
      </c>
      <c r="N4117" t="s">
        <v>129</v>
      </c>
      <c r="O4117" t="s">
        <v>61</v>
      </c>
      <c r="P4117">
        <v>1</v>
      </c>
      <c r="AA4117" t="s">
        <v>47</v>
      </c>
      <c r="AB4117" t="s">
        <v>55</v>
      </c>
      <c r="AE4117" t="s">
        <v>50</v>
      </c>
    </row>
    <row r="4118" spans="1:41" x14ac:dyDescent="0.3">
      <c r="A4118" s="1">
        <v>43664</v>
      </c>
      <c r="B4118" s="2">
        <v>0.54465277777777776</v>
      </c>
      <c r="C4118" t="s">
        <v>39</v>
      </c>
      <c r="D4118" t="s">
        <v>13</v>
      </c>
      <c r="E4118">
        <v>208</v>
      </c>
      <c r="F4118" t="s">
        <v>40</v>
      </c>
      <c r="G4118" t="s">
        <v>276</v>
      </c>
      <c r="H4118" t="s">
        <v>41</v>
      </c>
      <c r="K4118" t="s">
        <v>276</v>
      </c>
      <c r="L4118">
        <v>58.252373333333303</v>
      </c>
      <c r="M4118">
        <v>-8.5469483333333294</v>
      </c>
      <c r="N4118" t="s">
        <v>129</v>
      </c>
      <c r="O4118" t="s">
        <v>44</v>
      </c>
      <c r="W4118">
        <v>1</v>
      </c>
      <c r="Z4118" t="s">
        <v>46</v>
      </c>
      <c r="AA4118" t="s">
        <v>47</v>
      </c>
      <c r="AB4118" t="s">
        <v>55</v>
      </c>
      <c r="AE4118" t="s">
        <v>50</v>
      </c>
    </row>
    <row r="4119" spans="1:41" x14ac:dyDescent="0.3">
      <c r="A4119" s="1">
        <v>43664</v>
      </c>
      <c r="B4119" s="2">
        <v>0.54760416666666667</v>
      </c>
      <c r="C4119" t="s">
        <v>39</v>
      </c>
      <c r="D4119" t="s">
        <v>13</v>
      </c>
      <c r="E4119">
        <v>208</v>
      </c>
      <c r="F4119" t="s">
        <v>40</v>
      </c>
      <c r="G4119" t="s">
        <v>276</v>
      </c>
      <c r="H4119" t="s">
        <v>41</v>
      </c>
      <c r="K4119" t="s">
        <v>276</v>
      </c>
      <c r="L4119">
        <v>58.252258333333302</v>
      </c>
      <c r="M4119">
        <v>-8.554805</v>
      </c>
      <c r="N4119" t="s">
        <v>129</v>
      </c>
      <c r="O4119" t="s">
        <v>44</v>
      </c>
      <c r="W4119">
        <v>14</v>
      </c>
      <c r="Z4119" t="s">
        <v>46</v>
      </c>
      <c r="AA4119" t="s">
        <v>122</v>
      </c>
      <c r="AE4119" t="s">
        <v>50</v>
      </c>
    </row>
    <row r="4120" spans="1:41" x14ac:dyDescent="0.3">
      <c r="A4120" s="1">
        <v>43664</v>
      </c>
      <c r="B4120" s="2">
        <v>0.54776620370370377</v>
      </c>
      <c r="C4120" t="s">
        <v>39</v>
      </c>
      <c r="D4120" t="s">
        <v>13</v>
      </c>
      <c r="E4120">
        <v>208</v>
      </c>
      <c r="F4120" t="s">
        <v>40</v>
      </c>
      <c r="G4120" t="s">
        <v>276</v>
      </c>
      <c r="H4120" t="s">
        <v>41</v>
      </c>
      <c r="K4120" t="s">
        <v>276</v>
      </c>
      <c r="L4120">
        <v>58.252243333333297</v>
      </c>
      <c r="M4120">
        <v>-8.5552150000000005</v>
      </c>
      <c r="N4120" t="s">
        <v>129</v>
      </c>
      <c r="O4120" t="s">
        <v>113</v>
      </c>
      <c r="W4120">
        <v>1</v>
      </c>
      <c r="Y4120" t="s">
        <v>28</v>
      </c>
      <c r="Z4120" t="s">
        <v>52</v>
      </c>
      <c r="AA4120" t="s">
        <v>122</v>
      </c>
      <c r="AE4120" t="s">
        <v>50</v>
      </c>
    </row>
    <row r="4121" spans="1:41" x14ac:dyDescent="0.3">
      <c r="A4121" s="1">
        <v>43664</v>
      </c>
      <c r="B4121" s="2">
        <v>0.55737268518518512</v>
      </c>
      <c r="C4121" t="s">
        <v>39</v>
      </c>
      <c r="D4121" t="s">
        <v>13</v>
      </c>
      <c r="E4121">
        <v>208</v>
      </c>
      <c r="F4121" t="s">
        <v>40</v>
      </c>
      <c r="G4121" t="s">
        <v>276</v>
      </c>
      <c r="H4121" t="s">
        <v>41</v>
      </c>
      <c r="K4121" t="s">
        <v>276</v>
      </c>
      <c r="L4121">
        <v>58.252643333333303</v>
      </c>
      <c r="M4121">
        <v>-8.5702949999999998</v>
      </c>
      <c r="N4121" t="s">
        <v>102</v>
      </c>
      <c r="O4121" t="s">
        <v>176</v>
      </c>
      <c r="AF4121">
        <v>8</v>
      </c>
      <c r="AI4121">
        <v>1</v>
      </c>
      <c r="AK4121">
        <v>73</v>
      </c>
      <c r="AO4121" t="s">
        <v>104</v>
      </c>
    </row>
    <row r="4122" spans="1:41" x14ac:dyDescent="0.3">
      <c r="A4122" s="1">
        <v>43664</v>
      </c>
      <c r="B4122" s="2">
        <v>0.56601851851851859</v>
      </c>
      <c r="C4122" t="s">
        <v>39</v>
      </c>
      <c r="D4122" t="s">
        <v>13</v>
      </c>
      <c r="E4122">
        <v>208</v>
      </c>
      <c r="F4122" t="s">
        <v>40</v>
      </c>
      <c r="G4122" t="s">
        <v>276</v>
      </c>
      <c r="H4122" t="s">
        <v>41</v>
      </c>
      <c r="K4122" t="s">
        <v>276</v>
      </c>
      <c r="L4122">
        <v>58.254545</v>
      </c>
      <c r="M4122">
        <v>-8.5866483333333292</v>
      </c>
      <c r="N4122" t="s">
        <v>129</v>
      </c>
      <c r="O4122" t="s">
        <v>61</v>
      </c>
      <c r="P4122">
        <v>120</v>
      </c>
      <c r="AA4122" t="s">
        <v>47</v>
      </c>
      <c r="AE4122" t="s">
        <v>50</v>
      </c>
      <c r="AK4122">
        <v>73</v>
      </c>
    </row>
    <row r="4123" spans="1:41" x14ac:dyDescent="0.3">
      <c r="A4123" s="1">
        <v>43664</v>
      </c>
      <c r="B4123" s="2">
        <v>0.56615740740740739</v>
      </c>
      <c r="C4123" t="s">
        <v>39</v>
      </c>
      <c r="D4123" t="s">
        <v>13</v>
      </c>
      <c r="E4123">
        <v>208</v>
      </c>
      <c r="F4123" t="s">
        <v>40</v>
      </c>
      <c r="G4123" t="s">
        <v>276</v>
      </c>
      <c r="H4123" t="s">
        <v>41</v>
      </c>
      <c r="K4123" t="s">
        <v>276</v>
      </c>
      <c r="L4123">
        <v>58.254561666666703</v>
      </c>
      <c r="M4123">
        <v>-8.5868783333333294</v>
      </c>
      <c r="N4123" t="s">
        <v>129</v>
      </c>
      <c r="O4123" t="s">
        <v>44</v>
      </c>
      <c r="W4123">
        <v>45</v>
      </c>
      <c r="Z4123" t="s">
        <v>46</v>
      </c>
      <c r="AA4123" t="s">
        <v>47</v>
      </c>
      <c r="AE4123" t="s">
        <v>50</v>
      </c>
      <c r="AK4123">
        <v>73</v>
      </c>
    </row>
    <row r="4124" spans="1:41" x14ac:dyDescent="0.3">
      <c r="A4124" s="1">
        <v>43664</v>
      </c>
      <c r="B4124" s="2">
        <v>0.56971064814814809</v>
      </c>
      <c r="C4124" t="s">
        <v>39</v>
      </c>
      <c r="D4124" t="s">
        <v>13</v>
      </c>
      <c r="E4124">
        <v>208</v>
      </c>
      <c r="F4124" t="s">
        <v>40</v>
      </c>
      <c r="G4124" t="s">
        <v>276</v>
      </c>
      <c r="H4124" t="s">
        <v>41</v>
      </c>
      <c r="K4124" t="s">
        <v>276</v>
      </c>
      <c r="L4124">
        <v>58.255303333333302</v>
      </c>
      <c r="M4124">
        <v>-8.5799266666666707</v>
      </c>
      <c r="N4124" t="s">
        <v>129</v>
      </c>
      <c r="O4124" t="s">
        <v>86</v>
      </c>
      <c r="W4124">
        <v>1</v>
      </c>
      <c r="Y4124" t="s">
        <v>88</v>
      </c>
      <c r="Z4124" t="s">
        <v>52</v>
      </c>
      <c r="AA4124" t="s">
        <v>47</v>
      </c>
      <c r="AE4124" t="s">
        <v>50</v>
      </c>
      <c r="AK4124">
        <v>73</v>
      </c>
    </row>
    <row r="4125" spans="1:41" x14ac:dyDescent="0.3">
      <c r="A4125" s="1">
        <v>43664</v>
      </c>
      <c r="B4125" s="2">
        <v>0.5725810185185185</v>
      </c>
      <c r="C4125" t="s">
        <v>39</v>
      </c>
      <c r="D4125" t="s">
        <v>13</v>
      </c>
      <c r="E4125">
        <v>208</v>
      </c>
      <c r="F4125" t="s">
        <v>40</v>
      </c>
      <c r="G4125" t="s">
        <v>276</v>
      </c>
      <c r="H4125" t="s">
        <v>41</v>
      </c>
      <c r="K4125" t="s">
        <v>276</v>
      </c>
      <c r="L4125">
        <v>58.255056666666697</v>
      </c>
      <c r="M4125">
        <v>-8.5571183333333298</v>
      </c>
      <c r="N4125" t="s">
        <v>129</v>
      </c>
      <c r="O4125" t="s">
        <v>61</v>
      </c>
      <c r="P4125">
        <v>200</v>
      </c>
      <c r="AA4125" t="s">
        <v>47</v>
      </c>
      <c r="AE4125" t="s">
        <v>50</v>
      </c>
      <c r="AK4125">
        <v>73</v>
      </c>
    </row>
    <row r="4126" spans="1:41" x14ac:dyDescent="0.3">
      <c r="A4126" s="1">
        <v>43664</v>
      </c>
      <c r="B4126" s="2">
        <v>0.57270833333333326</v>
      </c>
      <c r="C4126" t="s">
        <v>39</v>
      </c>
      <c r="D4126" t="s">
        <v>13</v>
      </c>
      <c r="E4126">
        <v>208</v>
      </c>
      <c r="F4126" t="s">
        <v>40</v>
      </c>
      <c r="G4126" t="s">
        <v>276</v>
      </c>
      <c r="H4126" t="s">
        <v>41</v>
      </c>
      <c r="K4126" t="s">
        <v>276</v>
      </c>
      <c r="L4126">
        <v>58.255063333333297</v>
      </c>
      <c r="M4126">
        <v>-8.5561050000000005</v>
      </c>
      <c r="N4126" t="s">
        <v>129</v>
      </c>
      <c r="O4126" t="s">
        <v>44</v>
      </c>
      <c r="W4126">
        <v>120</v>
      </c>
      <c r="Z4126" t="s">
        <v>46</v>
      </c>
      <c r="AA4126" t="s">
        <v>47</v>
      </c>
      <c r="AE4126" t="s">
        <v>50</v>
      </c>
      <c r="AK4126">
        <v>73</v>
      </c>
    </row>
    <row r="4127" spans="1:41" x14ac:dyDescent="0.3">
      <c r="A4127" s="1">
        <v>43664</v>
      </c>
      <c r="B4127" s="2">
        <v>0.57283564814814814</v>
      </c>
      <c r="C4127" t="s">
        <v>39</v>
      </c>
      <c r="D4127" t="s">
        <v>13</v>
      </c>
      <c r="E4127">
        <v>208</v>
      </c>
      <c r="F4127" t="s">
        <v>40</v>
      </c>
      <c r="G4127" t="s">
        <v>276</v>
      </c>
      <c r="H4127" t="s">
        <v>41</v>
      </c>
      <c r="K4127" t="s">
        <v>276</v>
      </c>
      <c r="L4127">
        <v>58.255048333333299</v>
      </c>
      <c r="M4127">
        <v>-8.5551966666666708</v>
      </c>
      <c r="N4127" t="s">
        <v>129</v>
      </c>
      <c r="O4127" t="s">
        <v>54</v>
      </c>
      <c r="W4127">
        <v>2</v>
      </c>
      <c r="Y4127" t="s">
        <v>28</v>
      </c>
      <c r="Z4127" t="s">
        <v>52</v>
      </c>
      <c r="AA4127" t="s">
        <v>47</v>
      </c>
      <c r="AE4127" t="s">
        <v>50</v>
      </c>
      <c r="AK4127">
        <v>73</v>
      </c>
    </row>
    <row r="4128" spans="1:41" x14ac:dyDescent="0.3">
      <c r="A4128" s="1">
        <v>43664</v>
      </c>
      <c r="B4128" s="2">
        <v>0.57898148148148143</v>
      </c>
      <c r="C4128" t="s">
        <v>39</v>
      </c>
      <c r="D4128" t="s">
        <v>13</v>
      </c>
      <c r="E4128">
        <v>208</v>
      </c>
      <c r="F4128" t="s">
        <v>40</v>
      </c>
      <c r="G4128" t="s">
        <v>276</v>
      </c>
      <c r="H4128" t="s">
        <v>41</v>
      </c>
      <c r="K4128" t="s">
        <v>276</v>
      </c>
      <c r="L4128">
        <v>58.253646666666697</v>
      </c>
      <c r="M4128">
        <v>-8.5043883333333294</v>
      </c>
      <c r="N4128" t="s">
        <v>129</v>
      </c>
      <c r="O4128" t="s">
        <v>86</v>
      </c>
      <c r="W4128">
        <v>1</v>
      </c>
      <c r="Y4128" t="s">
        <v>69</v>
      </c>
      <c r="Z4128" t="s">
        <v>52</v>
      </c>
      <c r="AA4128" t="s">
        <v>47</v>
      </c>
      <c r="AE4128" t="s">
        <v>50</v>
      </c>
      <c r="AK4128">
        <v>73</v>
      </c>
    </row>
    <row r="4129" spans="1:37" x14ac:dyDescent="0.3">
      <c r="A4129" s="1">
        <v>43664</v>
      </c>
      <c r="B4129" s="2">
        <v>0.58126157407407408</v>
      </c>
      <c r="C4129" t="s">
        <v>39</v>
      </c>
      <c r="D4129" t="s">
        <v>13</v>
      </c>
      <c r="E4129">
        <v>208</v>
      </c>
      <c r="F4129" t="s">
        <v>40</v>
      </c>
      <c r="G4129" t="s">
        <v>276</v>
      </c>
      <c r="H4129" t="s">
        <v>41</v>
      </c>
      <c r="K4129" t="s">
        <v>276</v>
      </c>
      <c r="L4129">
        <v>58.253131666666697</v>
      </c>
      <c r="M4129">
        <v>-8.4853066666666699</v>
      </c>
      <c r="N4129" t="s">
        <v>129</v>
      </c>
      <c r="O4129" t="s">
        <v>54</v>
      </c>
      <c r="W4129">
        <v>3</v>
      </c>
      <c r="Y4129" t="s">
        <v>28</v>
      </c>
      <c r="Z4129" t="s">
        <v>52</v>
      </c>
      <c r="AA4129" t="s">
        <v>47</v>
      </c>
      <c r="AE4129" t="s">
        <v>50</v>
      </c>
      <c r="AK4129">
        <v>73</v>
      </c>
    </row>
    <row r="4130" spans="1:37" x14ac:dyDescent="0.3">
      <c r="A4130" s="1">
        <v>43664</v>
      </c>
      <c r="B4130" s="2">
        <v>0.58785879629629634</v>
      </c>
      <c r="C4130" t="s">
        <v>39</v>
      </c>
      <c r="D4130" t="s">
        <v>13</v>
      </c>
      <c r="E4130">
        <v>208</v>
      </c>
      <c r="F4130" t="s">
        <v>40</v>
      </c>
      <c r="G4130" t="s">
        <v>276</v>
      </c>
      <c r="H4130" t="s">
        <v>41</v>
      </c>
      <c r="K4130" t="s">
        <v>276</v>
      </c>
      <c r="L4130">
        <v>58.253225</v>
      </c>
      <c r="M4130">
        <v>-8.4302299999999999</v>
      </c>
      <c r="N4130" t="s">
        <v>129</v>
      </c>
      <c r="O4130" t="s">
        <v>61</v>
      </c>
      <c r="P4130">
        <v>3</v>
      </c>
      <c r="AA4130" t="s">
        <v>47</v>
      </c>
      <c r="AB4130" t="s">
        <v>55</v>
      </c>
      <c r="AE4130" t="s">
        <v>50</v>
      </c>
      <c r="AK4130">
        <v>73</v>
      </c>
    </row>
    <row r="4131" spans="1:37" x14ac:dyDescent="0.3">
      <c r="A4131" s="1">
        <v>43664</v>
      </c>
      <c r="B4131" s="2">
        <v>0.58925925925925926</v>
      </c>
      <c r="C4131" t="s">
        <v>39</v>
      </c>
      <c r="D4131" t="s">
        <v>13</v>
      </c>
      <c r="E4131">
        <v>208</v>
      </c>
      <c r="F4131" t="s">
        <v>40</v>
      </c>
      <c r="G4131" t="s">
        <v>276</v>
      </c>
      <c r="H4131" t="s">
        <v>41</v>
      </c>
      <c r="K4131" t="s">
        <v>276</v>
      </c>
      <c r="L4131">
        <v>58.253279999999997</v>
      </c>
      <c r="M4131">
        <v>-8.4185400000000001</v>
      </c>
      <c r="N4131" t="s">
        <v>129</v>
      </c>
      <c r="O4131" t="s">
        <v>61</v>
      </c>
      <c r="P4131">
        <v>5</v>
      </c>
      <c r="AA4131" t="s">
        <v>47</v>
      </c>
      <c r="AB4131" t="s">
        <v>53</v>
      </c>
      <c r="AE4131" t="s">
        <v>50</v>
      </c>
      <c r="AK4131">
        <v>73</v>
      </c>
    </row>
    <row r="4132" spans="1:37" x14ac:dyDescent="0.3">
      <c r="A4132" s="1">
        <v>43664</v>
      </c>
      <c r="B4132" s="2">
        <v>0.6844675925925926</v>
      </c>
      <c r="C4132" t="s">
        <v>39</v>
      </c>
      <c r="D4132" t="s">
        <v>13</v>
      </c>
      <c r="E4132">
        <v>209</v>
      </c>
      <c r="F4132" t="s">
        <v>95</v>
      </c>
      <c r="G4132" t="s">
        <v>276</v>
      </c>
      <c r="H4132" t="s">
        <v>41</v>
      </c>
      <c r="K4132" t="s">
        <v>276</v>
      </c>
      <c r="L4132">
        <v>58.251226666666703</v>
      </c>
      <c r="M4132">
        <v>-8.0095566666666702</v>
      </c>
      <c r="N4132" t="s">
        <v>129</v>
      </c>
      <c r="O4132" t="s">
        <v>51</v>
      </c>
      <c r="W4132">
        <v>1</v>
      </c>
      <c r="Y4132" t="s">
        <v>28</v>
      </c>
      <c r="Z4132" t="s">
        <v>52</v>
      </c>
      <c r="AA4132" t="s">
        <v>47</v>
      </c>
      <c r="AE4132" t="s">
        <v>50</v>
      </c>
    </row>
    <row r="4133" spans="1:37" x14ac:dyDescent="0.3">
      <c r="A4133" s="1">
        <v>43664</v>
      </c>
      <c r="B4133" s="2">
        <v>0.68493055555555549</v>
      </c>
      <c r="C4133" t="s">
        <v>39</v>
      </c>
      <c r="D4133" t="s">
        <v>13</v>
      </c>
      <c r="E4133">
        <v>209</v>
      </c>
      <c r="F4133" t="s">
        <v>95</v>
      </c>
      <c r="G4133" t="s">
        <v>276</v>
      </c>
      <c r="H4133" t="s">
        <v>41</v>
      </c>
      <c r="K4133" t="s">
        <v>276</v>
      </c>
      <c r="L4133">
        <v>58.251211666666698</v>
      </c>
      <c r="M4133">
        <v>-8.0107800000000005</v>
      </c>
      <c r="N4133" t="s">
        <v>129</v>
      </c>
      <c r="O4133" t="s">
        <v>61</v>
      </c>
      <c r="P4133">
        <v>1</v>
      </c>
      <c r="AA4133" t="s">
        <v>47</v>
      </c>
      <c r="AB4133" t="s">
        <v>56</v>
      </c>
      <c r="AE4133" t="s">
        <v>50</v>
      </c>
    </row>
    <row r="4134" spans="1:37" x14ac:dyDescent="0.3">
      <c r="A4134" s="1">
        <v>43664</v>
      </c>
      <c r="B4134" s="2">
        <v>0.6861342592592593</v>
      </c>
      <c r="C4134" t="s">
        <v>39</v>
      </c>
      <c r="D4134" t="s">
        <v>13</v>
      </c>
      <c r="E4134">
        <v>209</v>
      </c>
      <c r="F4134" t="s">
        <v>95</v>
      </c>
      <c r="G4134" t="s">
        <v>276</v>
      </c>
      <c r="H4134" t="s">
        <v>41</v>
      </c>
      <c r="K4134" t="s">
        <v>276</v>
      </c>
      <c r="L4134">
        <v>58.251281666666699</v>
      </c>
      <c r="M4134">
        <v>-8.0121566666666695</v>
      </c>
      <c r="N4134" t="s">
        <v>129</v>
      </c>
      <c r="O4134" t="s">
        <v>44</v>
      </c>
      <c r="W4134">
        <v>2</v>
      </c>
      <c r="Z4134" t="s">
        <v>46</v>
      </c>
      <c r="AA4134" t="s">
        <v>47</v>
      </c>
      <c r="AE4134" t="s">
        <v>50</v>
      </c>
    </row>
    <row r="4135" spans="1:37" x14ac:dyDescent="0.3">
      <c r="A4135" s="1">
        <v>43664</v>
      </c>
      <c r="B4135" s="2">
        <v>0.68634259259259256</v>
      </c>
      <c r="C4135" t="s">
        <v>39</v>
      </c>
      <c r="D4135" t="s">
        <v>13</v>
      </c>
      <c r="E4135">
        <v>209</v>
      </c>
      <c r="F4135" t="s">
        <v>95</v>
      </c>
      <c r="G4135" t="s">
        <v>276</v>
      </c>
      <c r="H4135" t="s">
        <v>41</v>
      </c>
      <c r="K4135" t="s">
        <v>276</v>
      </c>
      <c r="L4135">
        <v>58.251300000000001</v>
      </c>
      <c r="M4135">
        <v>-8.0123049999999996</v>
      </c>
      <c r="N4135" t="s">
        <v>129</v>
      </c>
      <c r="O4135" t="s">
        <v>51</v>
      </c>
      <c r="Y4135" t="s">
        <v>183</v>
      </c>
      <c r="Z4135" t="s">
        <v>52</v>
      </c>
      <c r="AA4135" t="s">
        <v>47</v>
      </c>
      <c r="AE4135" t="s">
        <v>50</v>
      </c>
    </row>
    <row r="4136" spans="1:37" x14ac:dyDescent="0.3">
      <c r="A4136" s="1">
        <v>43664</v>
      </c>
      <c r="B4136" s="2">
        <v>0.70527777777777778</v>
      </c>
      <c r="C4136" t="s">
        <v>39</v>
      </c>
      <c r="D4136" t="s">
        <v>13</v>
      </c>
      <c r="E4136">
        <v>209</v>
      </c>
      <c r="F4136" t="s">
        <v>95</v>
      </c>
      <c r="G4136" t="s">
        <v>276</v>
      </c>
      <c r="H4136" t="s">
        <v>41</v>
      </c>
      <c r="K4136" t="s">
        <v>276</v>
      </c>
      <c r="L4136">
        <v>58.254751666666699</v>
      </c>
      <c r="M4136">
        <v>-8.0094700000000003</v>
      </c>
      <c r="N4136" t="s">
        <v>129</v>
      </c>
      <c r="O4136" t="s">
        <v>61</v>
      </c>
      <c r="P4136">
        <v>6</v>
      </c>
      <c r="AA4136" t="s">
        <v>47</v>
      </c>
      <c r="AE4136" t="s">
        <v>50</v>
      </c>
    </row>
    <row r="4137" spans="1:37" x14ac:dyDescent="0.3">
      <c r="A4137" s="1">
        <v>43664</v>
      </c>
      <c r="B4137" s="2">
        <v>0.70570601851851855</v>
      </c>
      <c r="C4137" t="s">
        <v>39</v>
      </c>
      <c r="D4137" t="s">
        <v>13</v>
      </c>
      <c r="E4137">
        <v>209</v>
      </c>
      <c r="F4137" t="s">
        <v>95</v>
      </c>
      <c r="G4137" t="s">
        <v>276</v>
      </c>
      <c r="H4137" t="s">
        <v>41</v>
      </c>
      <c r="K4137" t="s">
        <v>276</v>
      </c>
      <c r="L4137">
        <v>58.254449999999999</v>
      </c>
      <c r="M4137">
        <v>-8.0058433333333294</v>
      </c>
      <c r="N4137" t="s">
        <v>129</v>
      </c>
      <c r="O4137" t="s">
        <v>86</v>
      </c>
      <c r="W4137">
        <v>3</v>
      </c>
      <c r="Y4137" t="s">
        <v>88</v>
      </c>
      <c r="Z4137" t="s">
        <v>52</v>
      </c>
      <c r="AA4137" t="s">
        <v>47</v>
      </c>
      <c r="AB4137" t="s">
        <v>64</v>
      </c>
      <c r="AE4137" t="s">
        <v>57</v>
      </c>
    </row>
    <row r="4138" spans="1:37" x14ac:dyDescent="0.3">
      <c r="A4138" s="1">
        <v>43664</v>
      </c>
      <c r="B4138" s="2">
        <v>0.70587962962962969</v>
      </c>
      <c r="C4138" t="s">
        <v>39</v>
      </c>
      <c r="D4138" t="s">
        <v>13</v>
      </c>
      <c r="E4138">
        <v>209</v>
      </c>
      <c r="F4138" t="s">
        <v>95</v>
      </c>
      <c r="G4138" t="s">
        <v>276</v>
      </c>
      <c r="H4138" t="s">
        <v>41</v>
      </c>
      <c r="K4138" t="s">
        <v>276</v>
      </c>
      <c r="L4138">
        <v>58.254326666666699</v>
      </c>
      <c r="M4138">
        <v>-8.0043699999999998</v>
      </c>
      <c r="N4138" t="s">
        <v>129</v>
      </c>
      <c r="O4138" t="s">
        <v>113</v>
      </c>
      <c r="W4138">
        <v>1</v>
      </c>
      <c r="Y4138" t="s">
        <v>28</v>
      </c>
      <c r="Z4138" t="s">
        <v>52</v>
      </c>
      <c r="AA4138" t="s">
        <v>47</v>
      </c>
      <c r="AB4138" t="s">
        <v>64</v>
      </c>
      <c r="AE4138" t="s">
        <v>50</v>
      </c>
    </row>
    <row r="4139" spans="1:37" x14ac:dyDescent="0.3">
      <c r="A4139" s="1">
        <v>43664</v>
      </c>
      <c r="B4139" s="2">
        <v>0.70619212962962974</v>
      </c>
      <c r="C4139" t="s">
        <v>39</v>
      </c>
      <c r="D4139" t="s">
        <v>13</v>
      </c>
      <c r="E4139">
        <v>209</v>
      </c>
      <c r="F4139" t="s">
        <v>95</v>
      </c>
      <c r="G4139" t="s">
        <v>276</v>
      </c>
      <c r="H4139" t="s">
        <v>41</v>
      </c>
      <c r="K4139" t="s">
        <v>276</v>
      </c>
      <c r="L4139">
        <v>58.254143333333303</v>
      </c>
      <c r="M4139">
        <v>-8.0018133333333292</v>
      </c>
      <c r="N4139" t="s">
        <v>129</v>
      </c>
      <c r="O4139" t="s">
        <v>44</v>
      </c>
      <c r="W4139">
        <v>35</v>
      </c>
      <c r="Z4139" t="s">
        <v>46</v>
      </c>
      <c r="AA4139" t="s">
        <v>47</v>
      </c>
      <c r="AB4139" t="s">
        <v>64</v>
      </c>
      <c r="AE4139" t="s">
        <v>57</v>
      </c>
    </row>
    <row r="4140" spans="1:37" x14ac:dyDescent="0.3">
      <c r="A4140" s="1">
        <v>43664</v>
      </c>
      <c r="B4140" s="2">
        <v>0.70633101851851843</v>
      </c>
      <c r="C4140" t="s">
        <v>39</v>
      </c>
      <c r="D4140" t="s">
        <v>13</v>
      </c>
      <c r="E4140">
        <v>209</v>
      </c>
      <c r="F4140" t="s">
        <v>95</v>
      </c>
      <c r="G4140" t="s">
        <v>276</v>
      </c>
      <c r="H4140" t="s">
        <v>41</v>
      </c>
      <c r="K4140" t="s">
        <v>276</v>
      </c>
      <c r="L4140">
        <v>58.254060000000003</v>
      </c>
      <c r="M4140">
        <v>-8.0005600000000001</v>
      </c>
      <c r="N4140" t="s">
        <v>129</v>
      </c>
      <c r="O4140" t="s">
        <v>51</v>
      </c>
      <c r="W4140">
        <v>3</v>
      </c>
      <c r="Y4140" t="s">
        <v>28</v>
      </c>
      <c r="Z4140" t="s">
        <v>52</v>
      </c>
      <c r="AA4140" t="s">
        <v>47</v>
      </c>
      <c r="AB4140" t="s">
        <v>64</v>
      </c>
      <c r="AE4140" t="s">
        <v>57</v>
      </c>
    </row>
    <row r="4141" spans="1:37" x14ac:dyDescent="0.3">
      <c r="A4141" s="1">
        <v>43664</v>
      </c>
      <c r="B4141" s="2">
        <v>0.71589120370370374</v>
      </c>
      <c r="C4141" t="s">
        <v>39</v>
      </c>
      <c r="D4141" t="s">
        <v>13</v>
      </c>
      <c r="E4141">
        <v>209</v>
      </c>
      <c r="F4141" t="s">
        <v>95</v>
      </c>
      <c r="G4141" t="s">
        <v>276</v>
      </c>
      <c r="H4141" t="s">
        <v>41</v>
      </c>
      <c r="K4141" t="s">
        <v>276</v>
      </c>
      <c r="L4141">
        <v>58.251068333333301</v>
      </c>
      <c r="M4141">
        <v>-7.9209050000000003</v>
      </c>
      <c r="N4141" t="s">
        <v>129</v>
      </c>
      <c r="O4141" t="s">
        <v>86</v>
      </c>
      <c r="W4141">
        <v>1</v>
      </c>
      <c r="Y4141" t="s">
        <v>88</v>
      </c>
      <c r="Z4141" t="s">
        <v>52</v>
      </c>
      <c r="AA4141" t="s">
        <v>47</v>
      </c>
      <c r="AE4141" t="s">
        <v>50</v>
      </c>
    </row>
    <row r="4142" spans="1:37" x14ac:dyDescent="0.3">
      <c r="A4142" s="1">
        <v>43664</v>
      </c>
      <c r="B4142" s="2">
        <v>0.72434027777777776</v>
      </c>
      <c r="C4142" t="s">
        <v>39</v>
      </c>
      <c r="D4142" t="s">
        <v>13</v>
      </c>
      <c r="E4142">
        <v>209</v>
      </c>
      <c r="F4142" t="s">
        <v>95</v>
      </c>
      <c r="G4142" t="s">
        <v>276</v>
      </c>
      <c r="H4142" t="s">
        <v>41</v>
      </c>
      <c r="K4142" t="s">
        <v>276</v>
      </c>
      <c r="L4142">
        <v>58.250738333333302</v>
      </c>
      <c r="M4142">
        <v>-7.8505133333333301</v>
      </c>
      <c r="N4142" t="s">
        <v>129</v>
      </c>
      <c r="O4142" t="s">
        <v>86</v>
      </c>
      <c r="W4142">
        <v>2</v>
      </c>
      <c r="Y4142" t="s">
        <v>88</v>
      </c>
      <c r="Z4142" t="s">
        <v>52</v>
      </c>
      <c r="AA4142" t="s">
        <v>47</v>
      </c>
      <c r="AE4142" t="s">
        <v>50</v>
      </c>
    </row>
    <row r="4143" spans="1:37" x14ac:dyDescent="0.3">
      <c r="A4143" s="1">
        <v>43664</v>
      </c>
      <c r="B4143" s="2">
        <v>0.81212962962962953</v>
      </c>
      <c r="C4143" t="s">
        <v>39</v>
      </c>
      <c r="D4143" t="s">
        <v>13</v>
      </c>
      <c r="E4143">
        <v>210</v>
      </c>
      <c r="F4143" t="s">
        <v>40</v>
      </c>
      <c r="G4143" t="s">
        <v>276</v>
      </c>
      <c r="H4143" t="s">
        <v>41</v>
      </c>
      <c r="I4143">
        <v>300</v>
      </c>
      <c r="J4143" t="s">
        <v>42</v>
      </c>
      <c r="K4143" t="s">
        <v>276</v>
      </c>
      <c r="L4143">
        <v>57.999743333333299</v>
      </c>
      <c r="M4143">
        <v>-8.0042899999999992</v>
      </c>
      <c r="N4143" t="s">
        <v>129</v>
      </c>
      <c r="O4143" t="s">
        <v>100</v>
      </c>
      <c r="W4143">
        <v>14</v>
      </c>
      <c r="Y4143" t="s">
        <v>28</v>
      </c>
      <c r="Z4143" t="s">
        <v>52</v>
      </c>
      <c r="AA4143" t="s">
        <v>47</v>
      </c>
      <c r="AB4143" t="s">
        <v>53</v>
      </c>
      <c r="AE4143" t="s">
        <v>50</v>
      </c>
    </row>
    <row r="4144" spans="1:37" x14ac:dyDescent="0.3">
      <c r="A4144" s="1">
        <v>43664</v>
      </c>
      <c r="B4144" s="2">
        <v>0.8122800925925926</v>
      </c>
      <c r="C4144" t="s">
        <v>39</v>
      </c>
      <c r="D4144" t="s">
        <v>13</v>
      </c>
      <c r="E4144">
        <v>210</v>
      </c>
      <c r="F4144" t="s">
        <v>40</v>
      </c>
      <c r="G4144" t="s">
        <v>276</v>
      </c>
      <c r="H4144" t="s">
        <v>41</v>
      </c>
      <c r="I4144">
        <v>300</v>
      </c>
      <c r="J4144" t="s">
        <v>42</v>
      </c>
      <c r="K4144" t="s">
        <v>276</v>
      </c>
      <c r="L4144">
        <v>57.999733333333303</v>
      </c>
      <c r="M4144">
        <v>-8.0052566666666696</v>
      </c>
      <c r="N4144" t="s">
        <v>129</v>
      </c>
      <c r="O4144" t="s">
        <v>100</v>
      </c>
      <c r="W4144">
        <v>3</v>
      </c>
      <c r="Y4144" t="s">
        <v>28</v>
      </c>
      <c r="Z4144" t="s">
        <v>52</v>
      </c>
      <c r="AA4144" t="s">
        <v>47</v>
      </c>
      <c r="AB4144" t="s">
        <v>53</v>
      </c>
      <c r="AE4144" t="s">
        <v>57</v>
      </c>
    </row>
    <row r="4145" spans="1:31" x14ac:dyDescent="0.3">
      <c r="A4145" s="1">
        <v>43664</v>
      </c>
      <c r="B4145" s="2">
        <v>0.81473379629629628</v>
      </c>
      <c r="C4145" t="s">
        <v>39</v>
      </c>
      <c r="D4145" t="s">
        <v>13</v>
      </c>
      <c r="E4145">
        <v>210</v>
      </c>
      <c r="F4145" t="s">
        <v>40</v>
      </c>
      <c r="G4145" t="s">
        <v>276</v>
      </c>
      <c r="H4145" t="s">
        <v>41</v>
      </c>
      <c r="I4145">
        <v>300</v>
      </c>
      <c r="J4145" t="s">
        <v>42</v>
      </c>
      <c r="K4145" t="s">
        <v>276</v>
      </c>
      <c r="L4145">
        <v>57.999818333333302</v>
      </c>
      <c r="M4145">
        <v>-8.0216449999999995</v>
      </c>
      <c r="N4145" t="s">
        <v>129</v>
      </c>
      <c r="O4145" t="s">
        <v>44</v>
      </c>
      <c r="W4145">
        <v>28</v>
      </c>
      <c r="Z4145" t="s">
        <v>46</v>
      </c>
      <c r="AA4145" t="s">
        <v>47</v>
      </c>
      <c r="AE4145" t="s">
        <v>50</v>
      </c>
    </row>
    <row r="4146" spans="1:31" x14ac:dyDescent="0.3">
      <c r="A4146" s="1">
        <v>43664</v>
      </c>
      <c r="B4146" s="2">
        <v>0.81487268518518519</v>
      </c>
      <c r="C4146" t="s">
        <v>39</v>
      </c>
      <c r="D4146" t="s">
        <v>13</v>
      </c>
      <c r="E4146">
        <v>210</v>
      </c>
      <c r="F4146" t="s">
        <v>40</v>
      </c>
      <c r="G4146" t="s">
        <v>276</v>
      </c>
      <c r="H4146" t="s">
        <v>41</v>
      </c>
      <c r="I4146">
        <v>300</v>
      </c>
      <c r="J4146" t="s">
        <v>42</v>
      </c>
      <c r="K4146" t="s">
        <v>276</v>
      </c>
      <c r="L4146">
        <v>57.999828333333298</v>
      </c>
      <c r="M4146">
        <v>-8.0225766666666694</v>
      </c>
      <c r="N4146" t="s">
        <v>129</v>
      </c>
      <c r="O4146" t="s">
        <v>61</v>
      </c>
      <c r="P4146">
        <v>6</v>
      </c>
      <c r="AA4146" t="s">
        <v>47</v>
      </c>
      <c r="AE4146" t="s">
        <v>50</v>
      </c>
    </row>
    <row r="4147" spans="1:31" x14ac:dyDescent="0.3">
      <c r="A4147" s="1">
        <v>43664</v>
      </c>
      <c r="B4147" s="2">
        <v>0.81503472222222229</v>
      </c>
      <c r="C4147" t="s">
        <v>39</v>
      </c>
      <c r="D4147" t="s">
        <v>13</v>
      </c>
      <c r="E4147">
        <v>210</v>
      </c>
      <c r="F4147" t="s">
        <v>40</v>
      </c>
      <c r="G4147" t="s">
        <v>276</v>
      </c>
      <c r="H4147" t="s">
        <v>41</v>
      </c>
      <c r="I4147">
        <v>300</v>
      </c>
      <c r="J4147" t="s">
        <v>42</v>
      </c>
      <c r="K4147" t="s">
        <v>276</v>
      </c>
      <c r="L4147">
        <v>57.999856666666702</v>
      </c>
      <c r="M4147">
        <v>-8.0237933333333302</v>
      </c>
      <c r="N4147" t="s">
        <v>129</v>
      </c>
      <c r="O4147" t="s">
        <v>86</v>
      </c>
      <c r="W4147">
        <v>1</v>
      </c>
      <c r="Y4147" t="s">
        <v>28</v>
      </c>
      <c r="Z4147" t="s">
        <v>52</v>
      </c>
      <c r="AA4147" t="s">
        <v>47</v>
      </c>
      <c r="AE4147" t="s">
        <v>50</v>
      </c>
    </row>
    <row r="4148" spans="1:31" x14ac:dyDescent="0.3">
      <c r="A4148" s="1">
        <v>43664</v>
      </c>
      <c r="B4148" s="2">
        <v>0.81550925925925932</v>
      </c>
      <c r="C4148" t="s">
        <v>39</v>
      </c>
      <c r="D4148" t="s">
        <v>13</v>
      </c>
      <c r="E4148">
        <v>210</v>
      </c>
      <c r="F4148" t="s">
        <v>40</v>
      </c>
      <c r="G4148" t="s">
        <v>276</v>
      </c>
      <c r="H4148" t="s">
        <v>41</v>
      </c>
      <c r="I4148">
        <v>300</v>
      </c>
      <c r="J4148" t="s">
        <v>42</v>
      </c>
      <c r="K4148" t="s">
        <v>276</v>
      </c>
      <c r="L4148">
        <v>57.999899999999997</v>
      </c>
      <c r="M4148">
        <v>-8.0270700000000001</v>
      </c>
      <c r="N4148" t="s">
        <v>129</v>
      </c>
      <c r="O4148" t="s">
        <v>118</v>
      </c>
      <c r="W4148">
        <v>9</v>
      </c>
      <c r="Y4148" t="s">
        <v>28</v>
      </c>
      <c r="Z4148" t="s">
        <v>52</v>
      </c>
      <c r="AA4148" t="s">
        <v>47</v>
      </c>
      <c r="AB4148" t="s">
        <v>74</v>
      </c>
      <c r="AE4148" t="s">
        <v>57</v>
      </c>
    </row>
    <row r="4149" spans="1:31" x14ac:dyDescent="0.3">
      <c r="A4149" s="1">
        <v>43664</v>
      </c>
      <c r="B4149" s="2">
        <v>0.81563657407407408</v>
      </c>
      <c r="C4149" t="s">
        <v>39</v>
      </c>
      <c r="D4149" t="s">
        <v>13</v>
      </c>
      <c r="E4149">
        <v>210</v>
      </c>
      <c r="F4149" t="s">
        <v>40</v>
      </c>
      <c r="G4149" t="s">
        <v>276</v>
      </c>
      <c r="H4149" t="s">
        <v>41</v>
      </c>
      <c r="I4149">
        <v>300</v>
      </c>
      <c r="J4149" t="s">
        <v>42</v>
      </c>
      <c r="K4149" t="s">
        <v>276</v>
      </c>
      <c r="L4149">
        <v>57.999906666666703</v>
      </c>
      <c r="M4149">
        <v>-8.0279550000000004</v>
      </c>
      <c r="N4149" t="s">
        <v>129</v>
      </c>
      <c r="O4149" t="s">
        <v>100</v>
      </c>
      <c r="W4149">
        <v>2</v>
      </c>
      <c r="Y4149" t="s">
        <v>28</v>
      </c>
      <c r="Z4149" t="s">
        <v>52</v>
      </c>
      <c r="AA4149" t="s">
        <v>47</v>
      </c>
      <c r="AB4149" t="s">
        <v>53</v>
      </c>
      <c r="AE4149" t="s">
        <v>57</v>
      </c>
    </row>
    <row r="4150" spans="1:31" x14ac:dyDescent="0.3">
      <c r="A4150" s="1">
        <v>43664</v>
      </c>
      <c r="B4150" s="2">
        <v>0.81690972222222225</v>
      </c>
      <c r="C4150" t="s">
        <v>39</v>
      </c>
      <c r="D4150" t="s">
        <v>13</v>
      </c>
      <c r="E4150">
        <v>210</v>
      </c>
      <c r="F4150" t="s">
        <v>40</v>
      </c>
      <c r="G4150" t="s">
        <v>276</v>
      </c>
      <c r="H4150" t="s">
        <v>41</v>
      </c>
      <c r="I4150">
        <v>300</v>
      </c>
      <c r="J4150" t="s">
        <v>42</v>
      </c>
      <c r="K4150" t="s">
        <v>276</v>
      </c>
      <c r="L4150">
        <v>58.0000066666667</v>
      </c>
      <c r="M4150">
        <v>-8.0366816666666701</v>
      </c>
      <c r="N4150" t="s">
        <v>129</v>
      </c>
      <c r="O4150" t="s">
        <v>118</v>
      </c>
      <c r="W4150">
        <v>1</v>
      </c>
      <c r="Y4150" t="s">
        <v>69</v>
      </c>
      <c r="Z4150" t="s">
        <v>63</v>
      </c>
      <c r="AA4150" t="s">
        <v>122</v>
      </c>
      <c r="AE4150" t="s">
        <v>57</v>
      </c>
    </row>
    <row r="4151" spans="1:31" x14ac:dyDescent="0.3">
      <c r="A4151" s="1">
        <v>43664</v>
      </c>
      <c r="B4151" s="2">
        <v>0.81707175925925923</v>
      </c>
      <c r="C4151" t="s">
        <v>39</v>
      </c>
      <c r="D4151" t="s">
        <v>13</v>
      </c>
      <c r="E4151">
        <v>210</v>
      </c>
      <c r="F4151" t="s">
        <v>40</v>
      </c>
      <c r="G4151" t="s">
        <v>276</v>
      </c>
      <c r="H4151" t="s">
        <v>41</v>
      </c>
      <c r="I4151">
        <v>300</v>
      </c>
      <c r="J4151" t="s">
        <v>42</v>
      </c>
      <c r="K4151" t="s">
        <v>276</v>
      </c>
      <c r="L4151">
        <v>58.000010000000003</v>
      </c>
      <c r="M4151">
        <v>-8.0377899999999993</v>
      </c>
      <c r="N4151" t="s">
        <v>129</v>
      </c>
      <c r="O4151" t="s">
        <v>61</v>
      </c>
      <c r="P4151">
        <v>1</v>
      </c>
      <c r="AA4151" t="s">
        <v>47</v>
      </c>
      <c r="AB4151" t="s">
        <v>56</v>
      </c>
      <c r="AE4151" t="s">
        <v>57</v>
      </c>
    </row>
    <row r="4152" spans="1:31" x14ac:dyDescent="0.3">
      <c r="A4152" s="1">
        <v>43664</v>
      </c>
      <c r="B4152" s="2">
        <v>0.81717592592592592</v>
      </c>
      <c r="C4152" t="s">
        <v>39</v>
      </c>
      <c r="D4152" t="s">
        <v>13</v>
      </c>
      <c r="E4152">
        <v>210</v>
      </c>
      <c r="F4152" t="s">
        <v>40</v>
      </c>
      <c r="G4152" t="s">
        <v>276</v>
      </c>
      <c r="H4152" t="s">
        <v>41</v>
      </c>
      <c r="I4152">
        <v>300</v>
      </c>
      <c r="J4152" t="s">
        <v>42</v>
      </c>
      <c r="K4152" t="s">
        <v>276</v>
      </c>
      <c r="L4152">
        <v>58.000021666666697</v>
      </c>
      <c r="M4152">
        <v>-8.0384949999999993</v>
      </c>
      <c r="N4152" t="s">
        <v>129</v>
      </c>
      <c r="O4152" t="s">
        <v>61</v>
      </c>
      <c r="P4152">
        <v>1</v>
      </c>
      <c r="AA4152" t="s">
        <v>47</v>
      </c>
      <c r="AB4152" t="s">
        <v>53</v>
      </c>
      <c r="AE4152" t="s">
        <v>57</v>
      </c>
    </row>
    <row r="4153" spans="1:31" x14ac:dyDescent="0.3">
      <c r="A4153" s="1">
        <v>43664</v>
      </c>
      <c r="B4153" s="2">
        <v>0.81730324074074068</v>
      </c>
      <c r="C4153" t="s">
        <v>39</v>
      </c>
      <c r="D4153" t="s">
        <v>13</v>
      </c>
      <c r="E4153">
        <v>210</v>
      </c>
      <c r="F4153" t="s">
        <v>40</v>
      </c>
      <c r="G4153" t="s">
        <v>276</v>
      </c>
      <c r="H4153" t="s">
        <v>41</v>
      </c>
      <c r="I4153">
        <v>300</v>
      </c>
      <c r="J4153" t="s">
        <v>42</v>
      </c>
      <c r="K4153" t="s">
        <v>276</v>
      </c>
      <c r="L4153">
        <v>58.000036666666702</v>
      </c>
      <c r="M4153">
        <v>-8.0393466666666704</v>
      </c>
      <c r="N4153" t="s">
        <v>129</v>
      </c>
      <c r="O4153" t="s">
        <v>44</v>
      </c>
      <c r="W4153">
        <v>2</v>
      </c>
      <c r="Z4153" t="s">
        <v>46</v>
      </c>
      <c r="AA4153" t="s">
        <v>47</v>
      </c>
      <c r="AB4153" t="s">
        <v>53</v>
      </c>
      <c r="AE4153" t="s">
        <v>57</v>
      </c>
    </row>
    <row r="4154" spans="1:31" x14ac:dyDescent="0.3">
      <c r="A4154" s="1">
        <v>43664</v>
      </c>
      <c r="B4154" s="2">
        <v>0.81748842592592597</v>
      </c>
      <c r="C4154" t="s">
        <v>39</v>
      </c>
      <c r="D4154" t="s">
        <v>13</v>
      </c>
      <c r="E4154">
        <v>210</v>
      </c>
      <c r="F4154" t="s">
        <v>40</v>
      </c>
      <c r="G4154" t="s">
        <v>276</v>
      </c>
      <c r="H4154" t="s">
        <v>41</v>
      </c>
      <c r="I4154">
        <v>300</v>
      </c>
      <c r="J4154" t="s">
        <v>42</v>
      </c>
      <c r="K4154" t="s">
        <v>276</v>
      </c>
      <c r="L4154">
        <v>58.000048333333297</v>
      </c>
      <c r="M4154">
        <v>-8.0404549999999997</v>
      </c>
      <c r="N4154" t="s">
        <v>129</v>
      </c>
      <c r="O4154" t="s">
        <v>61</v>
      </c>
      <c r="P4154">
        <v>2</v>
      </c>
      <c r="AA4154" t="s">
        <v>47</v>
      </c>
      <c r="AB4154" t="s">
        <v>74</v>
      </c>
      <c r="AE4154" t="s">
        <v>57</v>
      </c>
    </row>
    <row r="4155" spans="1:31" x14ac:dyDescent="0.3">
      <c r="A4155" s="1">
        <v>43664</v>
      </c>
      <c r="B4155" s="2">
        <v>0.81765046296296295</v>
      </c>
      <c r="C4155" t="s">
        <v>39</v>
      </c>
      <c r="D4155" t="s">
        <v>13</v>
      </c>
      <c r="E4155">
        <v>210</v>
      </c>
      <c r="F4155" t="s">
        <v>40</v>
      </c>
      <c r="G4155" t="s">
        <v>276</v>
      </c>
      <c r="H4155" t="s">
        <v>41</v>
      </c>
      <c r="I4155">
        <v>300</v>
      </c>
      <c r="J4155" t="s">
        <v>42</v>
      </c>
      <c r="K4155" t="s">
        <v>276</v>
      </c>
      <c r="L4155">
        <v>58.000063333333301</v>
      </c>
      <c r="M4155">
        <v>-8.0415650000000003</v>
      </c>
      <c r="N4155" t="s">
        <v>129</v>
      </c>
      <c r="O4155" t="s">
        <v>61</v>
      </c>
      <c r="P4155">
        <v>1</v>
      </c>
      <c r="AA4155" t="s">
        <v>47</v>
      </c>
      <c r="AB4155" t="s">
        <v>71</v>
      </c>
      <c r="AE4155" t="s">
        <v>50</v>
      </c>
    </row>
    <row r="4156" spans="1:31" x14ac:dyDescent="0.3">
      <c r="A4156" s="1">
        <v>43664</v>
      </c>
      <c r="B4156" s="2">
        <v>0.82035879629629627</v>
      </c>
      <c r="C4156" t="s">
        <v>39</v>
      </c>
      <c r="D4156" t="s">
        <v>13</v>
      </c>
      <c r="E4156">
        <v>210</v>
      </c>
      <c r="F4156" t="s">
        <v>40</v>
      </c>
      <c r="G4156" t="s">
        <v>276</v>
      </c>
      <c r="H4156" t="s">
        <v>41</v>
      </c>
      <c r="I4156">
        <v>300</v>
      </c>
      <c r="J4156" t="s">
        <v>42</v>
      </c>
      <c r="K4156" t="s">
        <v>276</v>
      </c>
      <c r="L4156">
        <v>58.0002316666667</v>
      </c>
      <c r="M4156">
        <v>-8.0590216666666699</v>
      </c>
      <c r="N4156" t="s">
        <v>129</v>
      </c>
      <c r="O4156" t="s">
        <v>147</v>
      </c>
      <c r="W4156">
        <v>1</v>
      </c>
      <c r="Y4156" t="s">
        <v>28</v>
      </c>
      <c r="Z4156" t="s">
        <v>52</v>
      </c>
      <c r="AA4156" t="s">
        <v>47</v>
      </c>
      <c r="AB4156" t="s">
        <v>74</v>
      </c>
      <c r="AE4156" t="s">
        <v>57</v>
      </c>
    </row>
    <row r="4157" spans="1:31" x14ac:dyDescent="0.3">
      <c r="A4157" s="1">
        <v>43664</v>
      </c>
      <c r="B4157" s="2">
        <v>0.82133101851851853</v>
      </c>
      <c r="C4157" t="s">
        <v>39</v>
      </c>
      <c r="D4157" t="s">
        <v>13</v>
      </c>
      <c r="E4157">
        <v>210</v>
      </c>
      <c r="F4157" t="s">
        <v>40</v>
      </c>
      <c r="G4157" t="s">
        <v>276</v>
      </c>
      <c r="H4157" t="s">
        <v>41</v>
      </c>
      <c r="I4157">
        <v>300</v>
      </c>
      <c r="J4157" t="s">
        <v>42</v>
      </c>
      <c r="K4157" t="s">
        <v>276</v>
      </c>
      <c r="L4157">
        <v>58.000156666666697</v>
      </c>
      <c r="M4157">
        <v>-8.0653083333333306</v>
      </c>
      <c r="N4157" t="s">
        <v>129</v>
      </c>
      <c r="O4157" t="s">
        <v>118</v>
      </c>
      <c r="W4157">
        <v>4</v>
      </c>
      <c r="Y4157" t="s">
        <v>28</v>
      </c>
      <c r="Z4157" t="s">
        <v>52</v>
      </c>
      <c r="AA4157" t="s">
        <v>47</v>
      </c>
      <c r="AB4157" t="s">
        <v>74</v>
      </c>
      <c r="AE4157" t="s">
        <v>57</v>
      </c>
    </row>
    <row r="4158" spans="1:31" x14ac:dyDescent="0.3">
      <c r="A4158" s="1">
        <v>43664</v>
      </c>
      <c r="B4158" s="2">
        <v>0.82663194444444443</v>
      </c>
      <c r="C4158" t="s">
        <v>39</v>
      </c>
      <c r="D4158" t="s">
        <v>13</v>
      </c>
      <c r="E4158">
        <v>210</v>
      </c>
      <c r="F4158" t="s">
        <v>40</v>
      </c>
      <c r="G4158" t="s">
        <v>276</v>
      </c>
      <c r="H4158" t="s">
        <v>41</v>
      </c>
      <c r="I4158">
        <v>300</v>
      </c>
      <c r="J4158" t="s">
        <v>42</v>
      </c>
      <c r="K4158" t="s">
        <v>276</v>
      </c>
      <c r="L4158">
        <v>57.999918333333298</v>
      </c>
      <c r="M4158">
        <v>-8.0996433333333293</v>
      </c>
      <c r="N4158" t="s">
        <v>129</v>
      </c>
      <c r="O4158" t="s">
        <v>118</v>
      </c>
      <c r="W4158">
        <v>6</v>
      </c>
      <c r="Y4158" t="s">
        <v>28</v>
      </c>
      <c r="Z4158" t="s">
        <v>52</v>
      </c>
      <c r="AA4158" t="s">
        <v>47</v>
      </c>
      <c r="AB4158" t="s">
        <v>71</v>
      </c>
      <c r="AE4158" t="s">
        <v>57</v>
      </c>
    </row>
    <row r="4159" spans="1:31" x14ac:dyDescent="0.3">
      <c r="A4159" s="1">
        <v>43664</v>
      </c>
      <c r="B4159" s="2">
        <v>0.83027777777777778</v>
      </c>
      <c r="C4159" t="s">
        <v>39</v>
      </c>
      <c r="D4159" t="s">
        <v>13</v>
      </c>
      <c r="E4159">
        <v>210</v>
      </c>
      <c r="F4159" t="s">
        <v>40</v>
      </c>
      <c r="G4159" t="s">
        <v>276</v>
      </c>
      <c r="H4159" t="s">
        <v>41</v>
      </c>
      <c r="I4159">
        <v>300</v>
      </c>
      <c r="J4159" t="s">
        <v>42</v>
      </c>
      <c r="K4159" t="s">
        <v>276</v>
      </c>
      <c r="L4159">
        <v>57.999718333333298</v>
      </c>
      <c r="M4159">
        <v>-8.1225783333333297</v>
      </c>
      <c r="N4159" t="s">
        <v>129</v>
      </c>
      <c r="O4159" t="s">
        <v>100</v>
      </c>
      <c r="W4159">
        <v>6</v>
      </c>
      <c r="Y4159" t="s">
        <v>28</v>
      </c>
      <c r="Z4159" t="s">
        <v>52</v>
      </c>
      <c r="AA4159" t="s">
        <v>47</v>
      </c>
      <c r="AB4159" t="s">
        <v>53</v>
      </c>
      <c r="AE4159" t="s">
        <v>57</v>
      </c>
    </row>
    <row r="4160" spans="1:31" x14ac:dyDescent="0.3">
      <c r="A4160" s="1">
        <v>43664</v>
      </c>
      <c r="B4160" s="2">
        <v>0.83120370370370367</v>
      </c>
      <c r="C4160" t="s">
        <v>39</v>
      </c>
      <c r="D4160" t="s">
        <v>13</v>
      </c>
      <c r="E4160">
        <v>210</v>
      </c>
      <c r="F4160" t="s">
        <v>40</v>
      </c>
      <c r="G4160" t="s">
        <v>276</v>
      </c>
      <c r="H4160" t="s">
        <v>41</v>
      </c>
      <c r="I4160">
        <v>300</v>
      </c>
      <c r="J4160" t="s">
        <v>42</v>
      </c>
      <c r="K4160" t="s">
        <v>276</v>
      </c>
      <c r="L4160">
        <v>57.999668333333297</v>
      </c>
      <c r="M4160">
        <v>-8.1284766666666695</v>
      </c>
      <c r="N4160" t="s">
        <v>129</v>
      </c>
      <c r="O4160" t="s">
        <v>61</v>
      </c>
      <c r="P4160">
        <v>1</v>
      </c>
      <c r="AA4160" t="s">
        <v>47</v>
      </c>
      <c r="AB4160" t="s">
        <v>74</v>
      </c>
      <c r="AE4160" t="s">
        <v>57</v>
      </c>
    </row>
    <row r="4161" spans="1:31" x14ac:dyDescent="0.3">
      <c r="A4161" s="1">
        <v>43665</v>
      </c>
      <c r="B4161" s="2">
        <v>0.41975694444444445</v>
      </c>
      <c r="C4161" t="s">
        <v>39</v>
      </c>
      <c r="D4161" t="s">
        <v>13</v>
      </c>
      <c r="E4161">
        <v>211</v>
      </c>
      <c r="F4161" t="s">
        <v>40</v>
      </c>
      <c r="G4161" t="s">
        <v>276</v>
      </c>
      <c r="H4161" t="s">
        <v>41</v>
      </c>
      <c r="I4161">
        <v>300</v>
      </c>
      <c r="J4161" t="s">
        <v>42</v>
      </c>
      <c r="K4161" t="s">
        <v>276</v>
      </c>
      <c r="L4161">
        <v>58.629321666666698</v>
      </c>
      <c r="M4161">
        <v>-6.5520800000000001</v>
      </c>
      <c r="N4161" t="s">
        <v>129</v>
      </c>
      <c r="O4161" t="s">
        <v>61</v>
      </c>
      <c r="T4161">
        <v>1</v>
      </c>
      <c r="AA4161" t="s">
        <v>47</v>
      </c>
      <c r="AB4161" t="s">
        <v>82</v>
      </c>
      <c r="AE4161" t="s">
        <v>57</v>
      </c>
    </row>
    <row r="4162" spans="1:31" x14ac:dyDescent="0.3">
      <c r="A4162" s="1">
        <v>43665</v>
      </c>
      <c r="B4162" s="2">
        <v>0.42770833333333336</v>
      </c>
      <c r="C4162" t="s">
        <v>39</v>
      </c>
      <c r="D4162" t="s">
        <v>13</v>
      </c>
      <c r="E4162">
        <v>211</v>
      </c>
      <c r="F4162" t="s">
        <v>40</v>
      </c>
      <c r="G4162" t="s">
        <v>276</v>
      </c>
      <c r="H4162" t="s">
        <v>41</v>
      </c>
      <c r="I4162">
        <v>300</v>
      </c>
      <c r="J4162" t="s">
        <v>42</v>
      </c>
      <c r="K4162" t="s">
        <v>276</v>
      </c>
      <c r="L4162">
        <v>58.630020000000002</v>
      </c>
      <c r="M4162">
        <v>-6.4820266666666697</v>
      </c>
      <c r="N4162" t="s">
        <v>129</v>
      </c>
      <c r="O4162" t="s">
        <v>44</v>
      </c>
      <c r="W4162">
        <v>2</v>
      </c>
      <c r="Z4162" t="s">
        <v>46</v>
      </c>
      <c r="AA4162" t="s">
        <v>47</v>
      </c>
      <c r="AB4162" t="s">
        <v>56</v>
      </c>
      <c r="AE4162" t="s">
        <v>50</v>
      </c>
    </row>
    <row r="4163" spans="1:31" x14ac:dyDescent="0.3">
      <c r="A4163" s="1">
        <v>43665</v>
      </c>
      <c r="B4163" s="2">
        <v>0.43304398148148149</v>
      </c>
      <c r="C4163" t="s">
        <v>39</v>
      </c>
      <c r="D4163" t="s">
        <v>13</v>
      </c>
      <c r="E4163">
        <v>211</v>
      </c>
      <c r="F4163" t="s">
        <v>40</v>
      </c>
      <c r="G4163" t="s">
        <v>276</v>
      </c>
      <c r="H4163" t="s">
        <v>41</v>
      </c>
      <c r="I4163">
        <v>300</v>
      </c>
      <c r="J4163" t="s">
        <v>42</v>
      </c>
      <c r="K4163" t="s">
        <v>276</v>
      </c>
      <c r="L4163">
        <v>58.630425000000002</v>
      </c>
      <c r="M4163">
        <v>-6.4351016666666698</v>
      </c>
      <c r="N4163" t="s">
        <v>129</v>
      </c>
      <c r="O4163" t="s">
        <v>86</v>
      </c>
      <c r="W4163">
        <v>1</v>
      </c>
      <c r="Y4163" t="s">
        <v>88</v>
      </c>
      <c r="Z4163" t="s">
        <v>52</v>
      </c>
      <c r="AA4163" t="s">
        <v>47</v>
      </c>
      <c r="AB4163" t="s">
        <v>64</v>
      </c>
      <c r="AE4163" t="s">
        <v>50</v>
      </c>
    </row>
    <row r="4164" spans="1:31" x14ac:dyDescent="0.3">
      <c r="A4164" s="1">
        <v>43665</v>
      </c>
      <c r="B4164" s="2">
        <v>0.43336805555555552</v>
      </c>
      <c r="C4164" t="s">
        <v>39</v>
      </c>
      <c r="D4164" t="s">
        <v>13</v>
      </c>
      <c r="E4164">
        <v>211</v>
      </c>
      <c r="F4164" t="s">
        <v>40</v>
      </c>
      <c r="G4164" t="s">
        <v>276</v>
      </c>
      <c r="H4164" t="s">
        <v>41</v>
      </c>
      <c r="I4164">
        <v>300</v>
      </c>
      <c r="J4164" t="s">
        <v>42</v>
      </c>
      <c r="K4164" t="s">
        <v>276</v>
      </c>
      <c r="L4164">
        <v>58.630434999999999</v>
      </c>
      <c r="M4164">
        <v>-6.4322249999999999</v>
      </c>
      <c r="N4164" t="s">
        <v>129</v>
      </c>
      <c r="O4164" t="s">
        <v>44</v>
      </c>
      <c r="W4164">
        <v>2</v>
      </c>
      <c r="Z4164" t="s">
        <v>46</v>
      </c>
      <c r="AA4164" t="s">
        <v>47</v>
      </c>
      <c r="AB4164" t="s">
        <v>64</v>
      </c>
      <c r="AE4164" t="s">
        <v>50</v>
      </c>
    </row>
    <row r="4165" spans="1:31" x14ac:dyDescent="0.3">
      <c r="A4165" s="1">
        <v>43665</v>
      </c>
      <c r="B4165" s="2">
        <v>0.43758101851851849</v>
      </c>
      <c r="C4165" t="s">
        <v>39</v>
      </c>
      <c r="D4165" t="s">
        <v>13</v>
      </c>
      <c r="E4165">
        <v>211</v>
      </c>
      <c r="F4165" t="s">
        <v>40</v>
      </c>
      <c r="G4165" t="s">
        <v>276</v>
      </c>
      <c r="H4165" t="s">
        <v>41</v>
      </c>
      <c r="I4165">
        <v>300</v>
      </c>
      <c r="J4165" t="s">
        <v>42</v>
      </c>
      <c r="K4165" t="s">
        <v>276</v>
      </c>
      <c r="L4165">
        <v>58.6308783333333</v>
      </c>
      <c r="M4165">
        <v>-6.3956966666666704</v>
      </c>
      <c r="N4165" t="s">
        <v>129</v>
      </c>
      <c r="O4165" t="s">
        <v>85</v>
      </c>
      <c r="W4165">
        <v>1</v>
      </c>
      <c r="Y4165" t="s">
        <v>91</v>
      </c>
      <c r="Z4165" t="s">
        <v>63</v>
      </c>
      <c r="AA4165" t="s">
        <v>47</v>
      </c>
      <c r="AB4165" t="s">
        <v>53</v>
      </c>
      <c r="AE4165" t="s">
        <v>50</v>
      </c>
    </row>
    <row r="4166" spans="1:31" x14ac:dyDescent="0.3">
      <c r="A4166" s="1">
        <v>43665</v>
      </c>
      <c r="B4166" s="2">
        <v>0.4377199074074074</v>
      </c>
      <c r="C4166" t="s">
        <v>39</v>
      </c>
      <c r="D4166" t="s">
        <v>13</v>
      </c>
      <c r="E4166">
        <v>211</v>
      </c>
      <c r="F4166" t="s">
        <v>40</v>
      </c>
      <c r="G4166" t="s">
        <v>276</v>
      </c>
      <c r="H4166" t="s">
        <v>41</v>
      </c>
      <c r="I4166">
        <v>300</v>
      </c>
      <c r="J4166" t="s">
        <v>42</v>
      </c>
      <c r="K4166" t="s">
        <v>276</v>
      </c>
      <c r="L4166">
        <v>58.630895000000002</v>
      </c>
      <c r="M4166">
        <v>-6.3944700000000001</v>
      </c>
      <c r="N4166" t="s">
        <v>129</v>
      </c>
      <c r="O4166" t="s">
        <v>100</v>
      </c>
      <c r="W4166">
        <v>2</v>
      </c>
      <c r="Y4166" t="s">
        <v>28</v>
      </c>
      <c r="Z4166" t="s">
        <v>52</v>
      </c>
      <c r="AA4166" t="s">
        <v>47</v>
      </c>
      <c r="AB4166" t="s">
        <v>53</v>
      </c>
      <c r="AE4166" t="s">
        <v>50</v>
      </c>
    </row>
    <row r="4167" spans="1:31" x14ac:dyDescent="0.3">
      <c r="A4167" s="1">
        <v>43665</v>
      </c>
      <c r="B4167" s="2">
        <v>0.43805555555555559</v>
      </c>
      <c r="C4167" t="s">
        <v>39</v>
      </c>
      <c r="D4167" t="s">
        <v>13</v>
      </c>
      <c r="E4167">
        <v>211</v>
      </c>
      <c r="F4167" t="s">
        <v>40</v>
      </c>
      <c r="G4167" t="s">
        <v>276</v>
      </c>
      <c r="H4167" t="s">
        <v>41</v>
      </c>
      <c r="I4167">
        <v>300</v>
      </c>
      <c r="J4167" t="s">
        <v>42</v>
      </c>
      <c r="K4167" t="s">
        <v>276</v>
      </c>
      <c r="L4167">
        <v>58.630906666666696</v>
      </c>
      <c r="M4167">
        <v>-6.3914683333333304</v>
      </c>
      <c r="N4167" t="s">
        <v>129</v>
      </c>
      <c r="O4167" t="s">
        <v>147</v>
      </c>
      <c r="W4167">
        <v>1</v>
      </c>
      <c r="Y4167" t="s">
        <v>28</v>
      </c>
      <c r="Z4167" t="s">
        <v>52</v>
      </c>
      <c r="AA4167" t="s">
        <v>122</v>
      </c>
      <c r="AE4167" t="s">
        <v>57</v>
      </c>
    </row>
    <row r="4168" spans="1:31" x14ac:dyDescent="0.3">
      <c r="A4168" s="1">
        <v>43665</v>
      </c>
      <c r="B4168" s="2">
        <v>0.43869212962962961</v>
      </c>
      <c r="C4168" t="s">
        <v>39</v>
      </c>
      <c r="D4168" t="s">
        <v>13</v>
      </c>
      <c r="E4168">
        <v>211</v>
      </c>
      <c r="F4168" t="s">
        <v>40</v>
      </c>
      <c r="G4168" t="s">
        <v>276</v>
      </c>
      <c r="H4168" t="s">
        <v>41</v>
      </c>
      <c r="I4168">
        <v>300</v>
      </c>
      <c r="J4168" t="s">
        <v>42</v>
      </c>
      <c r="K4168" t="s">
        <v>276</v>
      </c>
      <c r="L4168">
        <v>58.630981666666699</v>
      </c>
      <c r="M4168">
        <v>-6.3859766666666697</v>
      </c>
      <c r="N4168" t="s">
        <v>129</v>
      </c>
      <c r="O4168" t="s">
        <v>147</v>
      </c>
      <c r="W4168">
        <v>1</v>
      </c>
      <c r="Y4168" t="s">
        <v>28</v>
      </c>
      <c r="Z4168" t="s">
        <v>52</v>
      </c>
      <c r="AA4168" t="s">
        <v>76</v>
      </c>
      <c r="AE4168" t="s">
        <v>57</v>
      </c>
    </row>
    <row r="4169" spans="1:31" x14ac:dyDescent="0.3">
      <c r="A4169" s="1">
        <v>43665</v>
      </c>
      <c r="B4169" s="2">
        <v>0.43902777777777779</v>
      </c>
      <c r="C4169" t="s">
        <v>39</v>
      </c>
      <c r="D4169" t="s">
        <v>13</v>
      </c>
      <c r="E4169">
        <v>211</v>
      </c>
      <c r="F4169" t="s">
        <v>40</v>
      </c>
      <c r="G4169" t="s">
        <v>276</v>
      </c>
      <c r="H4169" t="s">
        <v>41</v>
      </c>
      <c r="I4169">
        <v>300</v>
      </c>
      <c r="J4169" t="s">
        <v>42</v>
      </c>
      <c r="K4169" t="s">
        <v>276</v>
      </c>
      <c r="L4169">
        <v>58.631005000000002</v>
      </c>
      <c r="M4169">
        <v>-6.3830433333333296</v>
      </c>
      <c r="N4169" t="s">
        <v>129</v>
      </c>
      <c r="O4169" t="s">
        <v>147</v>
      </c>
      <c r="W4169">
        <v>1</v>
      </c>
      <c r="Y4169" t="s">
        <v>69</v>
      </c>
      <c r="Z4169" t="s">
        <v>162</v>
      </c>
      <c r="AA4169" t="s">
        <v>76</v>
      </c>
      <c r="AE4169" t="s">
        <v>57</v>
      </c>
    </row>
    <row r="4170" spans="1:31" x14ac:dyDescent="0.3">
      <c r="A4170" s="1">
        <v>43665</v>
      </c>
      <c r="B4170" s="2">
        <v>0.4427314814814815</v>
      </c>
      <c r="C4170" t="s">
        <v>39</v>
      </c>
      <c r="D4170" t="s">
        <v>13</v>
      </c>
      <c r="E4170">
        <v>211</v>
      </c>
      <c r="F4170" t="s">
        <v>40</v>
      </c>
      <c r="G4170" t="s">
        <v>276</v>
      </c>
      <c r="H4170" t="s">
        <v>41</v>
      </c>
      <c r="I4170">
        <v>300</v>
      </c>
      <c r="J4170" t="s">
        <v>42</v>
      </c>
      <c r="K4170" t="s">
        <v>276</v>
      </c>
      <c r="L4170">
        <v>58.631340000000002</v>
      </c>
      <c r="M4170">
        <v>-6.3505050000000001</v>
      </c>
      <c r="N4170" t="s">
        <v>129</v>
      </c>
      <c r="O4170" t="s">
        <v>86</v>
      </c>
      <c r="W4170">
        <v>1</v>
      </c>
      <c r="Y4170" t="s">
        <v>88</v>
      </c>
      <c r="Z4170" t="s">
        <v>52</v>
      </c>
      <c r="AA4170" t="s">
        <v>47</v>
      </c>
      <c r="AB4170" t="s">
        <v>53</v>
      </c>
      <c r="AE4170" t="s">
        <v>57</v>
      </c>
    </row>
    <row r="4171" spans="1:31" x14ac:dyDescent="0.3">
      <c r="A4171" s="1">
        <v>43665</v>
      </c>
      <c r="B4171" s="2">
        <v>0.44282407407407409</v>
      </c>
      <c r="C4171" t="s">
        <v>39</v>
      </c>
      <c r="D4171" t="s">
        <v>13</v>
      </c>
      <c r="E4171">
        <v>211</v>
      </c>
      <c r="F4171" t="s">
        <v>40</v>
      </c>
      <c r="G4171" t="s">
        <v>276</v>
      </c>
      <c r="H4171" t="s">
        <v>41</v>
      </c>
      <c r="I4171">
        <v>300</v>
      </c>
      <c r="J4171" t="s">
        <v>42</v>
      </c>
      <c r="K4171" t="s">
        <v>276</v>
      </c>
      <c r="L4171">
        <v>58.631354999999999</v>
      </c>
      <c r="M4171">
        <v>-6.3496716666666702</v>
      </c>
      <c r="N4171" t="s">
        <v>129</v>
      </c>
      <c r="O4171" t="s">
        <v>118</v>
      </c>
      <c r="W4171">
        <v>1</v>
      </c>
      <c r="Y4171" t="s">
        <v>28</v>
      </c>
      <c r="Z4171" t="s">
        <v>52</v>
      </c>
      <c r="AA4171" t="s">
        <v>81</v>
      </c>
      <c r="AE4171" t="s">
        <v>57</v>
      </c>
    </row>
    <row r="4172" spans="1:31" x14ac:dyDescent="0.3">
      <c r="A4172" s="1">
        <v>43665</v>
      </c>
      <c r="B4172" s="2">
        <v>0.44299768518518517</v>
      </c>
      <c r="C4172" t="s">
        <v>39</v>
      </c>
      <c r="D4172" t="s">
        <v>13</v>
      </c>
      <c r="E4172">
        <v>211</v>
      </c>
      <c r="F4172" t="s">
        <v>40</v>
      </c>
      <c r="G4172" t="s">
        <v>276</v>
      </c>
      <c r="H4172" t="s">
        <v>41</v>
      </c>
      <c r="I4172">
        <v>300</v>
      </c>
      <c r="J4172" t="s">
        <v>42</v>
      </c>
      <c r="K4172" t="s">
        <v>276</v>
      </c>
      <c r="L4172">
        <v>58.631363333333297</v>
      </c>
      <c r="M4172">
        <v>-6.3481466666666702</v>
      </c>
      <c r="N4172" t="s">
        <v>129</v>
      </c>
      <c r="O4172" t="s">
        <v>147</v>
      </c>
      <c r="W4172">
        <v>6</v>
      </c>
      <c r="Y4172" t="s">
        <v>28</v>
      </c>
      <c r="Z4172" t="s">
        <v>52</v>
      </c>
      <c r="AA4172" t="s">
        <v>81</v>
      </c>
      <c r="AE4172" t="s">
        <v>57</v>
      </c>
    </row>
    <row r="4173" spans="1:31" x14ac:dyDescent="0.3">
      <c r="A4173" s="1">
        <v>43665</v>
      </c>
      <c r="B4173" s="2">
        <v>0.44314814814814812</v>
      </c>
      <c r="C4173" t="s">
        <v>39</v>
      </c>
      <c r="D4173" t="s">
        <v>13</v>
      </c>
      <c r="E4173">
        <v>211</v>
      </c>
      <c r="F4173" t="s">
        <v>40</v>
      </c>
      <c r="G4173" t="s">
        <v>276</v>
      </c>
      <c r="H4173" t="s">
        <v>41</v>
      </c>
      <c r="I4173">
        <v>300</v>
      </c>
      <c r="J4173" t="s">
        <v>42</v>
      </c>
      <c r="K4173" t="s">
        <v>276</v>
      </c>
      <c r="L4173">
        <v>58.631394999999998</v>
      </c>
      <c r="M4173">
        <v>-6.3468349999999996</v>
      </c>
      <c r="N4173" t="s">
        <v>129</v>
      </c>
      <c r="O4173" t="s">
        <v>100</v>
      </c>
      <c r="W4173">
        <v>2</v>
      </c>
      <c r="Y4173" t="s">
        <v>28</v>
      </c>
      <c r="Z4173" t="s">
        <v>52</v>
      </c>
      <c r="AA4173" t="s">
        <v>47</v>
      </c>
      <c r="AB4173" t="s">
        <v>53</v>
      </c>
      <c r="AE4173" t="s">
        <v>57</v>
      </c>
    </row>
    <row r="4174" spans="1:31" x14ac:dyDescent="0.3">
      <c r="A4174" s="1">
        <v>43665</v>
      </c>
      <c r="B4174" s="2">
        <v>0.44565972222222222</v>
      </c>
      <c r="C4174" t="s">
        <v>39</v>
      </c>
      <c r="D4174" t="s">
        <v>13</v>
      </c>
      <c r="E4174">
        <v>211</v>
      </c>
      <c r="F4174" t="s">
        <v>40</v>
      </c>
      <c r="G4174" t="s">
        <v>276</v>
      </c>
      <c r="H4174" t="s">
        <v>41</v>
      </c>
      <c r="I4174">
        <v>300</v>
      </c>
      <c r="J4174" t="s">
        <v>42</v>
      </c>
      <c r="K4174" t="s">
        <v>276</v>
      </c>
      <c r="L4174">
        <v>58.63158</v>
      </c>
      <c r="M4174">
        <v>-6.3248666666666704</v>
      </c>
      <c r="N4174" t="s">
        <v>129</v>
      </c>
      <c r="O4174" t="s">
        <v>44</v>
      </c>
      <c r="W4174">
        <v>1</v>
      </c>
      <c r="Z4174" t="s">
        <v>46</v>
      </c>
      <c r="AA4174" t="s">
        <v>47</v>
      </c>
      <c r="AB4174" t="s">
        <v>55</v>
      </c>
      <c r="AE4174" t="s">
        <v>57</v>
      </c>
    </row>
    <row r="4175" spans="1:31" x14ac:dyDescent="0.3">
      <c r="A4175" s="1">
        <v>43665</v>
      </c>
      <c r="B4175" s="2">
        <v>0.44664351851851852</v>
      </c>
      <c r="C4175" t="s">
        <v>39</v>
      </c>
      <c r="D4175" t="s">
        <v>13</v>
      </c>
      <c r="E4175">
        <v>211</v>
      </c>
      <c r="F4175" t="s">
        <v>40</v>
      </c>
      <c r="G4175" t="s">
        <v>276</v>
      </c>
      <c r="H4175" t="s">
        <v>41</v>
      </c>
      <c r="I4175">
        <v>300</v>
      </c>
      <c r="J4175" t="s">
        <v>42</v>
      </c>
      <c r="K4175" t="s">
        <v>276</v>
      </c>
      <c r="L4175">
        <v>58.631688333333301</v>
      </c>
      <c r="M4175">
        <v>-6.3163</v>
      </c>
      <c r="N4175" t="s">
        <v>129</v>
      </c>
      <c r="O4175" t="s">
        <v>147</v>
      </c>
      <c r="W4175">
        <v>2</v>
      </c>
      <c r="Y4175" t="s">
        <v>28</v>
      </c>
      <c r="Z4175" t="s">
        <v>52</v>
      </c>
      <c r="AA4175" t="s">
        <v>47</v>
      </c>
      <c r="AB4175" t="s">
        <v>72</v>
      </c>
      <c r="AE4175" t="s">
        <v>50</v>
      </c>
    </row>
    <row r="4176" spans="1:31" x14ac:dyDescent="0.3">
      <c r="A4176" s="1">
        <v>43665</v>
      </c>
      <c r="B4176" s="2">
        <v>0.44774305555555555</v>
      </c>
      <c r="C4176" t="s">
        <v>39</v>
      </c>
      <c r="D4176" t="s">
        <v>13</v>
      </c>
      <c r="E4176">
        <v>211</v>
      </c>
      <c r="F4176" t="s">
        <v>40</v>
      </c>
      <c r="G4176" t="s">
        <v>276</v>
      </c>
      <c r="H4176" t="s">
        <v>41</v>
      </c>
      <c r="I4176">
        <v>300</v>
      </c>
      <c r="J4176" t="s">
        <v>42</v>
      </c>
      <c r="K4176" t="s">
        <v>276</v>
      </c>
      <c r="L4176">
        <v>58.631770000000003</v>
      </c>
      <c r="M4176">
        <v>-6.3068983333333302</v>
      </c>
      <c r="N4176" t="s">
        <v>129</v>
      </c>
      <c r="O4176" t="s">
        <v>100</v>
      </c>
      <c r="W4176">
        <v>32</v>
      </c>
      <c r="Y4176" t="s">
        <v>28</v>
      </c>
      <c r="Z4176" t="s">
        <v>52</v>
      </c>
      <c r="AA4176" t="s">
        <v>47</v>
      </c>
      <c r="AB4176" t="s">
        <v>53</v>
      </c>
      <c r="AE4176" t="s">
        <v>57</v>
      </c>
    </row>
    <row r="4177" spans="1:31" x14ac:dyDescent="0.3">
      <c r="A4177" s="1">
        <v>43665</v>
      </c>
      <c r="B4177" s="2">
        <v>0.44843749999999999</v>
      </c>
      <c r="C4177" t="s">
        <v>39</v>
      </c>
      <c r="D4177" t="s">
        <v>13</v>
      </c>
      <c r="E4177">
        <v>211</v>
      </c>
      <c r="F4177" t="s">
        <v>40</v>
      </c>
      <c r="G4177" t="s">
        <v>276</v>
      </c>
      <c r="H4177" t="s">
        <v>41</v>
      </c>
      <c r="I4177">
        <v>300</v>
      </c>
      <c r="J4177" t="s">
        <v>42</v>
      </c>
      <c r="K4177" t="s">
        <v>276</v>
      </c>
      <c r="L4177">
        <v>58.631805</v>
      </c>
      <c r="M4177">
        <v>-6.3008483333333301</v>
      </c>
      <c r="N4177" t="s">
        <v>129</v>
      </c>
      <c r="O4177" t="s">
        <v>100</v>
      </c>
      <c r="W4177">
        <v>50</v>
      </c>
      <c r="Y4177" t="s">
        <v>28</v>
      </c>
      <c r="Z4177" t="s">
        <v>52</v>
      </c>
      <c r="AA4177" t="s">
        <v>47</v>
      </c>
      <c r="AB4177" t="s">
        <v>53</v>
      </c>
      <c r="AE4177" t="s">
        <v>57</v>
      </c>
    </row>
    <row r="4178" spans="1:31" x14ac:dyDescent="0.3">
      <c r="A4178" s="1">
        <v>43665</v>
      </c>
      <c r="B4178" s="2">
        <v>0.44864583333333335</v>
      </c>
      <c r="C4178" t="s">
        <v>39</v>
      </c>
      <c r="D4178" t="s">
        <v>13</v>
      </c>
      <c r="E4178">
        <v>211</v>
      </c>
      <c r="F4178" t="s">
        <v>40</v>
      </c>
      <c r="G4178" t="s">
        <v>276</v>
      </c>
      <c r="H4178" t="s">
        <v>41</v>
      </c>
      <c r="I4178">
        <v>300</v>
      </c>
      <c r="J4178" t="s">
        <v>42</v>
      </c>
      <c r="K4178" t="s">
        <v>276</v>
      </c>
      <c r="L4178">
        <v>58.631806666666698</v>
      </c>
      <c r="M4178">
        <v>-6.2990899999999996</v>
      </c>
      <c r="N4178" t="s">
        <v>129</v>
      </c>
      <c r="O4178" t="s">
        <v>61</v>
      </c>
      <c r="P4178">
        <v>1</v>
      </c>
      <c r="AA4178" t="s">
        <v>47</v>
      </c>
      <c r="AB4178" t="s">
        <v>53</v>
      </c>
      <c r="AE4178" t="s">
        <v>57</v>
      </c>
    </row>
    <row r="4179" spans="1:31" x14ac:dyDescent="0.3">
      <c r="A4179" s="1">
        <v>43665</v>
      </c>
      <c r="B4179" s="2">
        <v>0.4491087962962963</v>
      </c>
      <c r="C4179" t="s">
        <v>39</v>
      </c>
      <c r="D4179" t="s">
        <v>13</v>
      </c>
      <c r="E4179">
        <v>211</v>
      </c>
      <c r="F4179" t="s">
        <v>40</v>
      </c>
      <c r="G4179" t="s">
        <v>276</v>
      </c>
      <c r="H4179" t="s">
        <v>41</v>
      </c>
      <c r="I4179">
        <v>300</v>
      </c>
      <c r="J4179" t="s">
        <v>42</v>
      </c>
      <c r="K4179" t="s">
        <v>276</v>
      </c>
      <c r="L4179">
        <v>58.631823333333301</v>
      </c>
      <c r="M4179">
        <v>-6.2951583333333296</v>
      </c>
      <c r="N4179" t="s">
        <v>129</v>
      </c>
      <c r="O4179" t="s">
        <v>118</v>
      </c>
      <c r="W4179">
        <v>5</v>
      </c>
      <c r="Y4179" t="s">
        <v>28</v>
      </c>
      <c r="Z4179" t="s">
        <v>52</v>
      </c>
      <c r="AA4179" t="s">
        <v>47</v>
      </c>
      <c r="AB4179" t="s">
        <v>53</v>
      </c>
      <c r="AE4179" t="s">
        <v>57</v>
      </c>
    </row>
    <row r="4180" spans="1:31" x14ac:dyDescent="0.3">
      <c r="A4180" s="1">
        <v>43665</v>
      </c>
      <c r="B4180" s="2">
        <v>0.44935185185185184</v>
      </c>
      <c r="C4180" t="s">
        <v>39</v>
      </c>
      <c r="D4180" t="s">
        <v>13</v>
      </c>
      <c r="E4180">
        <v>211</v>
      </c>
      <c r="F4180" t="s">
        <v>40</v>
      </c>
      <c r="G4180" t="s">
        <v>276</v>
      </c>
      <c r="H4180" t="s">
        <v>41</v>
      </c>
      <c r="I4180">
        <v>300</v>
      </c>
      <c r="J4180" t="s">
        <v>42</v>
      </c>
      <c r="K4180" t="s">
        <v>276</v>
      </c>
      <c r="L4180">
        <v>58.631808333333296</v>
      </c>
      <c r="M4180">
        <v>-6.2930783333333302</v>
      </c>
      <c r="N4180" t="s">
        <v>129</v>
      </c>
      <c r="O4180" t="s">
        <v>61</v>
      </c>
      <c r="T4180">
        <v>1</v>
      </c>
      <c r="AA4180" t="s">
        <v>47</v>
      </c>
      <c r="AB4180" t="s">
        <v>53</v>
      </c>
      <c r="AE4180" t="s">
        <v>57</v>
      </c>
    </row>
    <row r="4181" spans="1:31" x14ac:dyDescent="0.3">
      <c r="A4181" s="1">
        <v>43665</v>
      </c>
      <c r="B4181" s="2">
        <v>0.44982638888888887</v>
      </c>
      <c r="C4181" t="s">
        <v>39</v>
      </c>
      <c r="D4181" t="s">
        <v>13</v>
      </c>
      <c r="E4181">
        <v>211</v>
      </c>
      <c r="F4181" t="s">
        <v>40</v>
      </c>
      <c r="G4181" t="s">
        <v>276</v>
      </c>
      <c r="H4181" t="s">
        <v>41</v>
      </c>
      <c r="I4181">
        <v>300</v>
      </c>
      <c r="J4181" t="s">
        <v>42</v>
      </c>
      <c r="K4181" t="s">
        <v>276</v>
      </c>
      <c r="L4181">
        <v>58.631779999999999</v>
      </c>
      <c r="M4181">
        <v>-6.28900666666667</v>
      </c>
      <c r="N4181" t="s">
        <v>129</v>
      </c>
      <c r="O4181" t="s">
        <v>100</v>
      </c>
      <c r="W4181">
        <v>4</v>
      </c>
      <c r="Y4181" t="s">
        <v>28</v>
      </c>
      <c r="Z4181" t="s">
        <v>52</v>
      </c>
      <c r="AA4181" t="s">
        <v>47</v>
      </c>
      <c r="AB4181" t="s">
        <v>53</v>
      </c>
      <c r="AE4181" t="s">
        <v>57</v>
      </c>
    </row>
    <row r="4182" spans="1:31" x14ac:dyDescent="0.3">
      <c r="A4182" s="1">
        <v>43665</v>
      </c>
      <c r="B4182" s="2">
        <v>0.45035879629629627</v>
      </c>
      <c r="C4182" t="s">
        <v>39</v>
      </c>
      <c r="D4182" t="s">
        <v>13</v>
      </c>
      <c r="E4182">
        <v>211</v>
      </c>
      <c r="F4182" t="s">
        <v>40</v>
      </c>
      <c r="G4182" t="s">
        <v>276</v>
      </c>
      <c r="H4182" t="s">
        <v>41</v>
      </c>
      <c r="I4182">
        <v>300</v>
      </c>
      <c r="J4182" t="s">
        <v>42</v>
      </c>
      <c r="K4182" t="s">
        <v>276</v>
      </c>
      <c r="L4182">
        <v>58.631761666666698</v>
      </c>
      <c r="M4182">
        <v>-6.2845116666666696</v>
      </c>
      <c r="N4182" t="s">
        <v>129</v>
      </c>
      <c r="O4182" t="s">
        <v>44</v>
      </c>
      <c r="W4182">
        <v>1</v>
      </c>
      <c r="Z4182" t="s">
        <v>46</v>
      </c>
      <c r="AA4182" t="s">
        <v>47</v>
      </c>
      <c r="AB4182" t="s">
        <v>53</v>
      </c>
      <c r="AE4182" t="s">
        <v>57</v>
      </c>
    </row>
    <row r="4183" spans="1:31" x14ac:dyDescent="0.3">
      <c r="A4183" s="1">
        <v>43665</v>
      </c>
      <c r="B4183" s="2">
        <v>0.45045138888888886</v>
      </c>
      <c r="C4183" t="s">
        <v>39</v>
      </c>
      <c r="D4183" t="s">
        <v>13</v>
      </c>
      <c r="E4183">
        <v>211</v>
      </c>
      <c r="F4183" t="s">
        <v>40</v>
      </c>
      <c r="G4183" t="s">
        <v>276</v>
      </c>
      <c r="H4183" t="s">
        <v>41</v>
      </c>
      <c r="I4183">
        <v>300</v>
      </c>
      <c r="J4183" t="s">
        <v>42</v>
      </c>
      <c r="K4183" t="s">
        <v>276</v>
      </c>
      <c r="L4183">
        <v>58.6317533333333</v>
      </c>
      <c r="M4183">
        <v>-6.2836116666666699</v>
      </c>
      <c r="N4183" t="s">
        <v>129</v>
      </c>
      <c r="O4183" t="s">
        <v>147</v>
      </c>
      <c r="W4183">
        <v>3</v>
      </c>
      <c r="Y4183" t="s">
        <v>28</v>
      </c>
      <c r="Z4183" t="s">
        <v>52</v>
      </c>
      <c r="AA4183" t="s">
        <v>47</v>
      </c>
      <c r="AB4183" t="s">
        <v>53</v>
      </c>
      <c r="AE4183" t="s">
        <v>57</v>
      </c>
    </row>
    <row r="4184" spans="1:31" x14ac:dyDescent="0.3">
      <c r="A4184" s="1">
        <v>43665</v>
      </c>
      <c r="B4184" s="2">
        <v>0.45059027777777777</v>
      </c>
      <c r="C4184" t="s">
        <v>39</v>
      </c>
      <c r="D4184" t="s">
        <v>13</v>
      </c>
      <c r="E4184">
        <v>211</v>
      </c>
      <c r="F4184" t="s">
        <v>40</v>
      </c>
      <c r="G4184" t="s">
        <v>276</v>
      </c>
      <c r="H4184" t="s">
        <v>41</v>
      </c>
      <c r="I4184">
        <v>300</v>
      </c>
      <c r="J4184" t="s">
        <v>42</v>
      </c>
      <c r="K4184" t="s">
        <v>276</v>
      </c>
      <c r="L4184">
        <v>58.631749999999997</v>
      </c>
      <c r="M4184">
        <v>-6.28250333333333</v>
      </c>
      <c r="N4184" t="s">
        <v>129</v>
      </c>
      <c r="O4184" t="s">
        <v>44</v>
      </c>
      <c r="W4184">
        <v>1</v>
      </c>
      <c r="Z4184" t="s">
        <v>46</v>
      </c>
      <c r="AA4184" t="s">
        <v>47</v>
      </c>
      <c r="AB4184" t="s">
        <v>53</v>
      </c>
      <c r="AE4184" t="s">
        <v>57</v>
      </c>
    </row>
    <row r="4185" spans="1:31" x14ac:dyDescent="0.3">
      <c r="A4185" s="1">
        <v>43665</v>
      </c>
      <c r="B4185" s="2">
        <v>0.45082175925925921</v>
      </c>
      <c r="C4185" t="s">
        <v>39</v>
      </c>
      <c r="D4185" t="s">
        <v>13</v>
      </c>
      <c r="E4185">
        <v>211</v>
      </c>
      <c r="F4185" t="s">
        <v>40</v>
      </c>
      <c r="G4185" t="s">
        <v>276</v>
      </c>
      <c r="H4185" t="s">
        <v>41</v>
      </c>
      <c r="I4185">
        <v>300</v>
      </c>
      <c r="J4185" t="s">
        <v>42</v>
      </c>
      <c r="K4185" t="s">
        <v>276</v>
      </c>
      <c r="L4185">
        <v>58.631743333333297</v>
      </c>
      <c r="M4185">
        <v>-6.2803833333333303</v>
      </c>
      <c r="N4185" t="s">
        <v>129</v>
      </c>
      <c r="O4185" t="s">
        <v>100</v>
      </c>
      <c r="W4185">
        <v>2</v>
      </c>
      <c r="Y4185" t="s">
        <v>28</v>
      </c>
      <c r="Z4185" t="s">
        <v>52</v>
      </c>
      <c r="AA4185" t="s">
        <v>47</v>
      </c>
      <c r="AB4185" t="s">
        <v>53</v>
      </c>
      <c r="AE4185" t="s">
        <v>57</v>
      </c>
    </row>
    <row r="4186" spans="1:31" x14ac:dyDescent="0.3">
      <c r="A4186" s="1">
        <v>43665</v>
      </c>
      <c r="B4186" s="2">
        <v>0.45121527777777781</v>
      </c>
      <c r="C4186" t="s">
        <v>39</v>
      </c>
      <c r="D4186" t="s">
        <v>13</v>
      </c>
      <c r="E4186">
        <v>211</v>
      </c>
      <c r="F4186" t="s">
        <v>40</v>
      </c>
      <c r="G4186" t="s">
        <v>276</v>
      </c>
      <c r="H4186" t="s">
        <v>41</v>
      </c>
      <c r="I4186">
        <v>300</v>
      </c>
      <c r="J4186" t="s">
        <v>42</v>
      </c>
      <c r="K4186" t="s">
        <v>276</v>
      </c>
      <c r="L4186">
        <v>58.631731666666703</v>
      </c>
      <c r="M4186">
        <v>-6.2769700000000004</v>
      </c>
      <c r="N4186" t="s">
        <v>129</v>
      </c>
      <c r="O4186" t="s">
        <v>147</v>
      </c>
      <c r="W4186">
        <v>1</v>
      </c>
      <c r="Y4186" t="s">
        <v>28</v>
      </c>
      <c r="Z4186" t="s">
        <v>52</v>
      </c>
      <c r="AA4186" t="s">
        <v>47</v>
      </c>
      <c r="AB4186" t="s">
        <v>72</v>
      </c>
      <c r="AE4186" t="s">
        <v>57</v>
      </c>
    </row>
    <row r="4187" spans="1:31" x14ac:dyDescent="0.3">
      <c r="A4187" s="1">
        <v>43665</v>
      </c>
      <c r="B4187" s="2">
        <v>0.45256944444444441</v>
      </c>
      <c r="C4187" t="s">
        <v>39</v>
      </c>
      <c r="D4187" t="s">
        <v>13</v>
      </c>
      <c r="E4187">
        <v>211</v>
      </c>
      <c r="F4187" t="s">
        <v>40</v>
      </c>
      <c r="G4187" t="s">
        <v>276</v>
      </c>
      <c r="H4187" t="s">
        <v>41</v>
      </c>
      <c r="I4187">
        <v>300</v>
      </c>
      <c r="J4187" t="s">
        <v>42</v>
      </c>
      <c r="K4187" t="s">
        <v>276</v>
      </c>
      <c r="L4187">
        <v>58.631630000000001</v>
      </c>
      <c r="M4187">
        <v>-6.2654399999999999</v>
      </c>
      <c r="N4187" t="s">
        <v>129</v>
      </c>
      <c r="O4187" t="s">
        <v>100</v>
      </c>
      <c r="W4187">
        <v>1</v>
      </c>
      <c r="Y4187" t="s">
        <v>28</v>
      </c>
      <c r="Z4187" t="s">
        <v>52</v>
      </c>
      <c r="AA4187" t="s">
        <v>47</v>
      </c>
      <c r="AB4187" t="s">
        <v>53</v>
      </c>
      <c r="AE4187" t="s">
        <v>57</v>
      </c>
    </row>
    <row r="4188" spans="1:31" x14ac:dyDescent="0.3">
      <c r="A4188" s="1">
        <v>43665</v>
      </c>
      <c r="B4188" s="2">
        <v>0.45269675925925923</v>
      </c>
      <c r="C4188" t="s">
        <v>39</v>
      </c>
      <c r="D4188" t="s">
        <v>13</v>
      </c>
      <c r="E4188">
        <v>211</v>
      </c>
      <c r="F4188" t="s">
        <v>40</v>
      </c>
      <c r="G4188" t="s">
        <v>276</v>
      </c>
      <c r="H4188" t="s">
        <v>41</v>
      </c>
      <c r="I4188">
        <v>300</v>
      </c>
      <c r="J4188" t="s">
        <v>42</v>
      </c>
      <c r="K4188" t="s">
        <v>276</v>
      </c>
      <c r="L4188">
        <v>58.631621666666703</v>
      </c>
      <c r="M4188">
        <v>-6.2642699999999998</v>
      </c>
      <c r="N4188" t="s">
        <v>129</v>
      </c>
      <c r="O4188" t="s">
        <v>118</v>
      </c>
      <c r="W4188">
        <v>2</v>
      </c>
      <c r="Y4188" t="s">
        <v>28</v>
      </c>
      <c r="Z4188" t="s">
        <v>52</v>
      </c>
      <c r="AA4188" t="s">
        <v>47</v>
      </c>
      <c r="AB4188" t="s">
        <v>72</v>
      </c>
      <c r="AE4188" t="s">
        <v>57</v>
      </c>
    </row>
    <row r="4189" spans="1:31" x14ac:dyDescent="0.3">
      <c r="A4189" s="1">
        <v>43665</v>
      </c>
      <c r="B4189" s="2">
        <v>0.45299768518518518</v>
      </c>
      <c r="C4189" t="s">
        <v>39</v>
      </c>
      <c r="D4189" t="s">
        <v>13</v>
      </c>
      <c r="E4189">
        <v>211</v>
      </c>
      <c r="F4189" t="s">
        <v>40</v>
      </c>
      <c r="G4189" t="s">
        <v>276</v>
      </c>
      <c r="H4189" t="s">
        <v>41</v>
      </c>
      <c r="I4189">
        <v>300</v>
      </c>
      <c r="J4189" t="s">
        <v>42</v>
      </c>
      <c r="K4189" t="s">
        <v>276</v>
      </c>
      <c r="L4189">
        <v>58.631601666666697</v>
      </c>
      <c r="M4189">
        <v>-6.2617033333333296</v>
      </c>
      <c r="N4189" t="s">
        <v>129</v>
      </c>
      <c r="O4189" t="s">
        <v>100</v>
      </c>
      <c r="W4189">
        <v>7</v>
      </c>
      <c r="Y4189" t="s">
        <v>28</v>
      </c>
      <c r="Z4189" t="s">
        <v>52</v>
      </c>
      <c r="AA4189" t="s">
        <v>47</v>
      </c>
      <c r="AB4189" t="s">
        <v>53</v>
      </c>
      <c r="AE4189" t="s">
        <v>57</v>
      </c>
    </row>
    <row r="4190" spans="1:31" x14ac:dyDescent="0.3">
      <c r="A4190" s="1">
        <v>43665</v>
      </c>
      <c r="B4190" s="2">
        <v>0.45314814814814813</v>
      </c>
      <c r="C4190" t="s">
        <v>39</v>
      </c>
      <c r="D4190" t="s">
        <v>13</v>
      </c>
      <c r="E4190">
        <v>211</v>
      </c>
      <c r="F4190" t="s">
        <v>40</v>
      </c>
      <c r="G4190" t="s">
        <v>276</v>
      </c>
      <c r="H4190" t="s">
        <v>41</v>
      </c>
      <c r="I4190">
        <v>300</v>
      </c>
      <c r="J4190" t="s">
        <v>42</v>
      </c>
      <c r="K4190" t="s">
        <v>276</v>
      </c>
      <c r="L4190">
        <v>58.631593333333299</v>
      </c>
      <c r="M4190">
        <v>-6.2605166666666703</v>
      </c>
      <c r="N4190" t="s">
        <v>129</v>
      </c>
      <c r="O4190" t="s">
        <v>44</v>
      </c>
      <c r="W4190">
        <v>2</v>
      </c>
      <c r="Z4190" t="s">
        <v>46</v>
      </c>
      <c r="AA4190" t="s">
        <v>47</v>
      </c>
      <c r="AB4190" t="s">
        <v>53</v>
      </c>
      <c r="AE4190" t="s">
        <v>57</v>
      </c>
    </row>
    <row r="4191" spans="1:31" x14ac:dyDescent="0.3">
      <c r="A4191" s="1">
        <v>43665</v>
      </c>
      <c r="B4191" s="2">
        <v>0.45327546296296295</v>
      </c>
      <c r="C4191" t="s">
        <v>39</v>
      </c>
      <c r="D4191" t="s">
        <v>13</v>
      </c>
      <c r="E4191">
        <v>211</v>
      </c>
      <c r="F4191" t="s">
        <v>40</v>
      </c>
      <c r="G4191" t="s">
        <v>276</v>
      </c>
      <c r="H4191" t="s">
        <v>41</v>
      </c>
      <c r="I4191">
        <v>300</v>
      </c>
      <c r="J4191" t="s">
        <v>42</v>
      </c>
      <c r="K4191" t="s">
        <v>276</v>
      </c>
      <c r="L4191">
        <v>58.631586666666699</v>
      </c>
      <c r="M4191">
        <v>-6.2594250000000002</v>
      </c>
      <c r="N4191" t="s">
        <v>129</v>
      </c>
      <c r="O4191" t="s">
        <v>147</v>
      </c>
      <c r="W4191">
        <v>1</v>
      </c>
      <c r="Y4191" t="s">
        <v>28</v>
      </c>
      <c r="Z4191" t="s">
        <v>52</v>
      </c>
      <c r="AA4191" t="s">
        <v>47</v>
      </c>
      <c r="AB4191" t="s">
        <v>72</v>
      </c>
      <c r="AE4191" t="s">
        <v>57</v>
      </c>
    </row>
    <row r="4192" spans="1:31" x14ac:dyDescent="0.3">
      <c r="A4192" s="1">
        <v>43665</v>
      </c>
      <c r="B4192" s="2">
        <v>0.45346064814814818</v>
      </c>
      <c r="C4192" t="s">
        <v>39</v>
      </c>
      <c r="D4192" t="s">
        <v>13</v>
      </c>
      <c r="E4192">
        <v>211</v>
      </c>
      <c r="F4192" t="s">
        <v>40</v>
      </c>
      <c r="G4192" t="s">
        <v>276</v>
      </c>
      <c r="H4192" t="s">
        <v>41</v>
      </c>
      <c r="I4192">
        <v>300</v>
      </c>
      <c r="J4192" t="s">
        <v>42</v>
      </c>
      <c r="K4192" t="s">
        <v>276</v>
      </c>
      <c r="L4192">
        <v>58.631563333333297</v>
      </c>
      <c r="M4192">
        <v>-6.2577216666666704</v>
      </c>
      <c r="N4192" t="s">
        <v>129</v>
      </c>
      <c r="O4192" t="s">
        <v>44</v>
      </c>
      <c r="W4192">
        <v>6</v>
      </c>
      <c r="Z4192" t="s">
        <v>46</v>
      </c>
      <c r="AA4192" t="s">
        <v>47</v>
      </c>
      <c r="AB4192" t="s">
        <v>53</v>
      </c>
      <c r="AE4192" t="s">
        <v>57</v>
      </c>
    </row>
    <row r="4193" spans="1:41" x14ac:dyDescent="0.3">
      <c r="A4193" s="1">
        <v>43665</v>
      </c>
      <c r="B4193" s="2">
        <v>0.45427083333333335</v>
      </c>
      <c r="C4193" t="s">
        <v>39</v>
      </c>
      <c r="D4193" t="s">
        <v>13</v>
      </c>
      <c r="E4193">
        <v>211</v>
      </c>
      <c r="F4193" t="s">
        <v>40</v>
      </c>
      <c r="G4193" t="s">
        <v>276</v>
      </c>
      <c r="H4193" t="s">
        <v>41</v>
      </c>
      <c r="I4193">
        <v>300</v>
      </c>
      <c r="J4193" t="s">
        <v>42</v>
      </c>
      <c r="K4193" t="s">
        <v>276</v>
      </c>
      <c r="L4193">
        <v>58.631545000000003</v>
      </c>
      <c r="M4193">
        <v>-6.2507233333333296</v>
      </c>
      <c r="N4193" t="s">
        <v>129</v>
      </c>
      <c r="O4193" t="s">
        <v>61</v>
      </c>
      <c r="P4193">
        <v>3</v>
      </c>
      <c r="AA4193" t="s">
        <v>47</v>
      </c>
      <c r="AB4193" t="s">
        <v>53</v>
      </c>
      <c r="AE4193" t="s">
        <v>57</v>
      </c>
    </row>
    <row r="4194" spans="1:41" x14ac:dyDescent="0.3">
      <c r="A4194" s="1">
        <v>43665</v>
      </c>
      <c r="B4194" s="2">
        <v>0.45436342592592593</v>
      </c>
      <c r="C4194" t="s">
        <v>39</v>
      </c>
      <c r="D4194" t="s">
        <v>13</v>
      </c>
      <c r="E4194">
        <v>211</v>
      </c>
      <c r="F4194" t="s">
        <v>40</v>
      </c>
      <c r="G4194" t="s">
        <v>276</v>
      </c>
      <c r="H4194" t="s">
        <v>41</v>
      </c>
      <c r="I4194">
        <v>300</v>
      </c>
      <c r="J4194" t="s">
        <v>42</v>
      </c>
      <c r="K4194" t="s">
        <v>276</v>
      </c>
      <c r="L4194">
        <v>58.631543333333298</v>
      </c>
      <c r="M4194">
        <v>-6.2499450000000003</v>
      </c>
      <c r="N4194" t="s">
        <v>129</v>
      </c>
      <c r="O4194" t="s">
        <v>44</v>
      </c>
      <c r="W4194">
        <v>2</v>
      </c>
      <c r="Z4194" t="s">
        <v>46</v>
      </c>
      <c r="AA4194" t="s">
        <v>47</v>
      </c>
      <c r="AB4194" t="s">
        <v>53</v>
      </c>
      <c r="AE4194" t="s">
        <v>57</v>
      </c>
    </row>
    <row r="4195" spans="1:41" x14ac:dyDescent="0.3">
      <c r="A4195" s="1">
        <v>43665</v>
      </c>
      <c r="B4195" s="2">
        <v>0.45446759259259256</v>
      </c>
      <c r="C4195" t="s">
        <v>39</v>
      </c>
      <c r="D4195" t="s">
        <v>13</v>
      </c>
      <c r="E4195">
        <v>211</v>
      </c>
      <c r="F4195" t="s">
        <v>40</v>
      </c>
      <c r="G4195" t="s">
        <v>276</v>
      </c>
      <c r="H4195" t="s">
        <v>41</v>
      </c>
      <c r="I4195">
        <v>300</v>
      </c>
      <c r="J4195" t="s">
        <v>42</v>
      </c>
      <c r="K4195" t="s">
        <v>276</v>
      </c>
      <c r="L4195">
        <v>58.631549999999997</v>
      </c>
      <c r="M4195">
        <v>-6.2490249999999996</v>
      </c>
      <c r="N4195" t="s">
        <v>129</v>
      </c>
      <c r="O4195" t="s">
        <v>100</v>
      </c>
      <c r="W4195">
        <v>1</v>
      </c>
      <c r="Y4195" t="s">
        <v>28</v>
      </c>
      <c r="Z4195" t="s">
        <v>52</v>
      </c>
      <c r="AA4195" t="s">
        <v>47</v>
      </c>
      <c r="AB4195" t="s">
        <v>53</v>
      </c>
      <c r="AE4195" t="s">
        <v>57</v>
      </c>
    </row>
    <row r="4196" spans="1:41" x14ac:dyDescent="0.3">
      <c r="A4196" s="1">
        <v>43665</v>
      </c>
      <c r="B4196" s="2">
        <v>0.45502314814814815</v>
      </c>
      <c r="C4196" t="s">
        <v>39</v>
      </c>
      <c r="D4196" t="s">
        <v>13</v>
      </c>
      <c r="E4196">
        <v>211</v>
      </c>
      <c r="F4196" t="s">
        <v>40</v>
      </c>
      <c r="G4196" t="s">
        <v>276</v>
      </c>
      <c r="H4196" t="s">
        <v>41</v>
      </c>
      <c r="I4196">
        <v>300</v>
      </c>
      <c r="J4196" t="s">
        <v>42</v>
      </c>
      <c r="K4196" t="s">
        <v>276</v>
      </c>
      <c r="L4196">
        <v>58.631553333333301</v>
      </c>
      <c r="M4196">
        <v>-6.2442433333333298</v>
      </c>
      <c r="N4196" t="s">
        <v>129</v>
      </c>
      <c r="O4196" t="s">
        <v>44</v>
      </c>
      <c r="W4196">
        <v>1</v>
      </c>
      <c r="Z4196" t="s">
        <v>46</v>
      </c>
      <c r="AA4196" t="s">
        <v>47</v>
      </c>
      <c r="AB4196" t="s">
        <v>53</v>
      </c>
      <c r="AE4196" t="s">
        <v>50</v>
      </c>
    </row>
    <row r="4197" spans="1:41" x14ac:dyDescent="0.3">
      <c r="A4197" s="1">
        <v>43665</v>
      </c>
      <c r="B4197" s="2">
        <v>0.45567129629629632</v>
      </c>
      <c r="C4197" t="s">
        <v>39</v>
      </c>
      <c r="D4197" t="s">
        <v>13</v>
      </c>
      <c r="E4197">
        <v>211</v>
      </c>
      <c r="F4197" t="s">
        <v>40</v>
      </c>
      <c r="G4197" t="s">
        <v>276</v>
      </c>
      <c r="H4197" t="s">
        <v>41</v>
      </c>
      <c r="I4197">
        <v>300</v>
      </c>
      <c r="J4197" t="s">
        <v>42</v>
      </c>
      <c r="K4197" t="s">
        <v>276</v>
      </c>
      <c r="L4197">
        <v>58.631546666666701</v>
      </c>
      <c r="M4197">
        <v>-6.2385799999999998</v>
      </c>
      <c r="N4197" t="s">
        <v>129</v>
      </c>
      <c r="O4197" t="s">
        <v>147</v>
      </c>
      <c r="W4197">
        <v>3</v>
      </c>
      <c r="Y4197" t="s">
        <v>28</v>
      </c>
      <c r="Z4197" t="s">
        <v>52</v>
      </c>
      <c r="AA4197" t="s">
        <v>47</v>
      </c>
      <c r="AB4197" t="s">
        <v>56</v>
      </c>
      <c r="AE4197" t="s">
        <v>50</v>
      </c>
    </row>
    <row r="4198" spans="1:41" x14ac:dyDescent="0.3">
      <c r="A4198" s="1">
        <v>43665</v>
      </c>
      <c r="B4198" s="2">
        <v>0.45582175925925927</v>
      </c>
      <c r="C4198" t="s">
        <v>39</v>
      </c>
      <c r="D4198" t="s">
        <v>13</v>
      </c>
      <c r="E4198">
        <v>211</v>
      </c>
      <c r="F4198" t="s">
        <v>40</v>
      </c>
      <c r="G4198" t="s">
        <v>276</v>
      </c>
      <c r="H4198" t="s">
        <v>41</v>
      </c>
      <c r="I4198">
        <v>300</v>
      </c>
      <c r="J4198" t="s">
        <v>42</v>
      </c>
      <c r="K4198" t="s">
        <v>276</v>
      </c>
      <c r="L4198">
        <v>58.631545000000003</v>
      </c>
      <c r="M4198">
        <v>-6.2373583333333302</v>
      </c>
      <c r="N4198" t="s">
        <v>129</v>
      </c>
      <c r="O4198" t="s">
        <v>44</v>
      </c>
      <c r="W4198">
        <v>2</v>
      </c>
      <c r="Z4198" t="s">
        <v>46</v>
      </c>
      <c r="AA4198" t="s">
        <v>47</v>
      </c>
      <c r="AB4198" t="s">
        <v>64</v>
      </c>
      <c r="AE4198" t="s">
        <v>57</v>
      </c>
    </row>
    <row r="4199" spans="1:41" x14ac:dyDescent="0.3">
      <c r="A4199" s="1">
        <v>43665</v>
      </c>
      <c r="B4199" s="2">
        <v>0.5634837962962963</v>
      </c>
      <c r="C4199" t="s">
        <v>39</v>
      </c>
      <c r="D4199" t="s">
        <v>13</v>
      </c>
      <c r="E4199">
        <v>212</v>
      </c>
      <c r="F4199" t="s">
        <v>40</v>
      </c>
      <c r="G4199" t="s">
        <v>276</v>
      </c>
      <c r="H4199" t="s">
        <v>41</v>
      </c>
      <c r="I4199">
        <v>300</v>
      </c>
      <c r="J4199" t="s">
        <v>42</v>
      </c>
      <c r="K4199" t="s">
        <v>276</v>
      </c>
      <c r="L4199">
        <v>58.628211666666701</v>
      </c>
      <c r="M4199">
        <v>-5.50162</v>
      </c>
      <c r="N4199" t="s">
        <v>129</v>
      </c>
      <c r="O4199" t="s">
        <v>61</v>
      </c>
      <c r="P4199">
        <v>1</v>
      </c>
      <c r="AA4199" t="s">
        <v>47</v>
      </c>
      <c r="AB4199" t="s">
        <v>53</v>
      </c>
      <c r="AE4199" t="s">
        <v>50</v>
      </c>
    </row>
    <row r="4200" spans="1:41" x14ac:dyDescent="0.3">
      <c r="A4200" s="1">
        <v>43665</v>
      </c>
      <c r="B4200" s="2">
        <v>0.56650462962962966</v>
      </c>
      <c r="C4200" t="s">
        <v>39</v>
      </c>
      <c r="D4200" t="s">
        <v>13</v>
      </c>
      <c r="E4200">
        <v>212</v>
      </c>
      <c r="F4200" t="s">
        <v>40</v>
      </c>
      <c r="G4200" t="s">
        <v>276</v>
      </c>
      <c r="H4200" t="s">
        <v>41</v>
      </c>
      <c r="I4200">
        <v>300</v>
      </c>
      <c r="J4200" t="s">
        <v>42</v>
      </c>
      <c r="K4200" t="s">
        <v>276</v>
      </c>
      <c r="L4200">
        <v>58.628101666666701</v>
      </c>
      <c r="M4200">
        <v>-5.4772766666666701</v>
      </c>
      <c r="N4200" t="s">
        <v>129</v>
      </c>
      <c r="O4200" t="s">
        <v>44</v>
      </c>
      <c r="W4200">
        <v>1</v>
      </c>
      <c r="Z4200" t="s">
        <v>46</v>
      </c>
      <c r="AA4200" t="s">
        <v>47</v>
      </c>
      <c r="AB4200" t="s">
        <v>56</v>
      </c>
      <c r="AE4200" t="s">
        <v>50</v>
      </c>
    </row>
    <row r="4201" spans="1:41" x14ac:dyDescent="0.3">
      <c r="A4201" s="1">
        <v>43665</v>
      </c>
      <c r="B4201" s="2">
        <v>0.56741898148148151</v>
      </c>
      <c r="C4201" t="s">
        <v>39</v>
      </c>
      <c r="D4201" t="s">
        <v>13</v>
      </c>
      <c r="E4201">
        <v>212</v>
      </c>
      <c r="F4201" t="s">
        <v>40</v>
      </c>
      <c r="G4201" t="s">
        <v>276</v>
      </c>
      <c r="H4201" t="s">
        <v>41</v>
      </c>
      <c r="I4201">
        <v>300</v>
      </c>
      <c r="J4201" t="s">
        <v>42</v>
      </c>
      <c r="K4201" t="s">
        <v>276</v>
      </c>
      <c r="L4201">
        <v>58.628081666666702</v>
      </c>
      <c r="M4201">
        <v>-5.4698799999999999</v>
      </c>
      <c r="N4201" t="s">
        <v>129</v>
      </c>
      <c r="O4201" t="s">
        <v>44</v>
      </c>
      <c r="W4201">
        <v>1</v>
      </c>
      <c r="Z4201" t="s">
        <v>46</v>
      </c>
      <c r="AA4201" t="s">
        <v>47</v>
      </c>
      <c r="AB4201" t="s">
        <v>56</v>
      </c>
      <c r="AE4201" t="s">
        <v>57</v>
      </c>
    </row>
    <row r="4202" spans="1:41" x14ac:dyDescent="0.3">
      <c r="A4202" s="1">
        <v>43665</v>
      </c>
      <c r="B4202" s="2">
        <v>0.56790509259259259</v>
      </c>
      <c r="C4202" t="s">
        <v>39</v>
      </c>
      <c r="D4202" t="s">
        <v>13</v>
      </c>
      <c r="E4202">
        <v>212</v>
      </c>
      <c r="F4202" t="s">
        <v>40</v>
      </c>
      <c r="G4202" t="s">
        <v>276</v>
      </c>
      <c r="H4202" t="s">
        <v>41</v>
      </c>
      <c r="I4202">
        <v>300</v>
      </c>
      <c r="J4202" t="s">
        <v>42</v>
      </c>
      <c r="K4202" t="s">
        <v>276</v>
      </c>
      <c r="L4202">
        <v>58.628063333333301</v>
      </c>
      <c r="M4202">
        <v>-5.4659516666666699</v>
      </c>
      <c r="N4202" t="s">
        <v>129</v>
      </c>
      <c r="O4202" t="s">
        <v>61</v>
      </c>
      <c r="P4202">
        <v>1</v>
      </c>
      <c r="AA4202" t="s">
        <v>47</v>
      </c>
      <c r="AB4202" t="s">
        <v>53</v>
      </c>
      <c r="AE4202" t="s">
        <v>57</v>
      </c>
    </row>
    <row r="4203" spans="1:41" x14ac:dyDescent="0.3">
      <c r="A4203" s="1">
        <v>43665</v>
      </c>
      <c r="B4203" s="2">
        <v>0.56802083333333331</v>
      </c>
      <c r="C4203" t="s">
        <v>39</v>
      </c>
      <c r="D4203" t="s">
        <v>13</v>
      </c>
      <c r="E4203">
        <v>212</v>
      </c>
      <c r="F4203" t="s">
        <v>40</v>
      </c>
      <c r="G4203" t="s">
        <v>276</v>
      </c>
      <c r="H4203" t="s">
        <v>41</v>
      </c>
      <c r="I4203">
        <v>300</v>
      </c>
      <c r="J4203" t="s">
        <v>42</v>
      </c>
      <c r="K4203" t="s">
        <v>276</v>
      </c>
      <c r="L4203">
        <v>58.628064999999999</v>
      </c>
      <c r="M4203">
        <v>-5.4650316666666701</v>
      </c>
      <c r="N4203" t="s">
        <v>129</v>
      </c>
      <c r="O4203" t="s">
        <v>44</v>
      </c>
      <c r="W4203">
        <v>6</v>
      </c>
      <c r="Z4203" t="s">
        <v>46</v>
      </c>
      <c r="AA4203" t="s">
        <v>47</v>
      </c>
      <c r="AE4203" t="s">
        <v>50</v>
      </c>
    </row>
    <row r="4204" spans="1:41" x14ac:dyDescent="0.3">
      <c r="A4204" s="1">
        <v>43665</v>
      </c>
      <c r="B4204" s="2">
        <v>0.56884259259259262</v>
      </c>
      <c r="C4204" t="s">
        <v>39</v>
      </c>
      <c r="D4204" t="s">
        <v>13</v>
      </c>
      <c r="E4204">
        <v>212</v>
      </c>
      <c r="F4204" t="s">
        <v>40</v>
      </c>
      <c r="G4204" t="s">
        <v>276</v>
      </c>
      <c r="H4204" t="s">
        <v>41</v>
      </c>
      <c r="I4204">
        <v>300</v>
      </c>
      <c r="J4204" t="s">
        <v>42</v>
      </c>
      <c r="K4204" t="s">
        <v>276</v>
      </c>
      <c r="L4204">
        <v>58.627993333333301</v>
      </c>
      <c r="M4204">
        <v>-5.4585049999999997</v>
      </c>
      <c r="N4204" t="s">
        <v>129</v>
      </c>
      <c r="O4204" t="s">
        <v>61</v>
      </c>
      <c r="S4204">
        <v>1</v>
      </c>
      <c r="AA4204" t="s">
        <v>47</v>
      </c>
      <c r="AB4204" t="s">
        <v>56</v>
      </c>
      <c r="AE4204" t="s">
        <v>50</v>
      </c>
    </row>
    <row r="4205" spans="1:41" x14ac:dyDescent="0.3">
      <c r="A4205" s="1">
        <v>43665</v>
      </c>
      <c r="B4205" s="2">
        <v>0.57287037037037036</v>
      </c>
      <c r="C4205" t="s">
        <v>39</v>
      </c>
      <c r="D4205" t="s">
        <v>13</v>
      </c>
      <c r="E4205">
        <v>212</v>
      </c>
      <c r="F4205" t="s">
        <v>40</v>
      </c>
      <c r="G4205" t="s">
        <v>276</v>
      </c>
      <c r="H4205" t="s">
        <v>41</v>
      </c>
      <c r="I4205">
        <v>300</v>
      </c>
      <c r="J4205" t="s">
        <v>42</v>
      </c>
      <c r="K4205" t="s">
        <v>276</v>
      </c>
      <c r="L4205">
        <v>58.627715000000002</v>
      </c>
      <c r="M4205">
        <v>-5.4261549999999996</v>
      </c>
      <c r="N4205" t="s">
        <v>102</v>
      </c>
      <c r="O4205" t="s">
        <v>181</v>
      </c>
      <c r="AF4205">
        <v>5</v>
      </c>
      <c r="AK4205">
        <v>72</v>
      </c>
      <c r="AO4205" t="s">
        <v>153</v>
      </c>
    </row>
    <row r="4206" spans="1:41" x14ac:dyDescent="0.3">
      <c r="A4206" s="1">
        <v>43665</v>
      </c>
      <c r="B4206" s="2">
        <v>0.57337962962962963</v>
      </c>
      <c r="C4206" t="s">
        <v>39</v>
      </c>
      <c r="D4206" t="s">
        <v>13</v>
      </c>
      <c r="E4206">
        <v>212</v>
      </c>
      <c r="F4206" t="s">
        <v>40</v>
      </c>
      <c r="G4206" t="s">
        <v>276</v>
      </c>
      <c r="H4206" t="s">
        <v>41</v>
      </c>
      <c r="I4206">
        <v>300</v>
      </c>
      <c r="J4206" t="s">
        <v>42</v>
      </c>
      <c r="K4206" t="s">
        <v>276</v>
      </c>
      <c r="L4206">
        <v>58.627685</v>
      </c>
      <c r="M4206">
        <v>-5.4220366666666697</v>
      </c>
      <c r="N4206" t="s">
        <v>129</v>
      </c>
      <c r="O4206" t="s">
        <v>61</v>
      </c>
      <c r="P4206">
        <v>11</v>
      </c>
      <c r="R4206">
        <v>1</v>
      </c>
      <c r="S4206">
        <v>1</v>
      </c>
      <c r="AA4206" t="s">
        <v>47</v>
      </c>
      <c r="AB4206" t="s">
        <v>64</v>
      </c>
      <c r="AE4206" t="s">
        <v>50</v>
      </c>
      <c r="AK4206">
        <v>72</v>
      </c>
    </row>
    <row r="4207" spans="1:41" x14ac:dyDescent="0.3">
      <c r="A4207" s="1">
        <v>43665</v>
      </c>
      <c r="B4207" s="2">
        <v>0.57601851851851849</v>
      </c>
      <c r="C4207" t="s">
        <v>39</v>
      </c>
      <c r="D4207" t="s">
        <v>13</v>
      </c>
      <c r="E4207">
        <v>212</v>
      </c>
      <c r="F4207" t="s">
        <v>40</v>
      </c>
      <c r="G4207" t="s">
        <v>276</v>
      </c>
      <c r="H4207" t="s">
        <v>41</v>
      </c>
      <c r="I4207">
        <v>300</v>
      </c>
      <c r="J4207" t="s">
        <v>42</v>
      </c>
      <c r="K4207" t="s">
        <v>276</v>
      </c>
      <c r="L4207">
        <v>58.627506666666697</v>
      </c>
      <c r="M4207">
        <v>-5.4009683333333296</v>
      </c>
      <c r="N4207" t="s">
        <v>129</v>
      </c>
      <c r="O4207" t="s">
        <v>61</v>
      </c>
      <c r="P4207">
        <v>1</v>
      </c>
      <c r="AA4207" t="s">
        <v>47</v>
      </c>
      <c r="AB4207" t="s">
        <v>56</v>
      </c>
      <c r="AE4207" t="s">
        <v>57</v>
      </c>
      <c r="AK4207">
        <v>72</v>
      </c>
    </row>
    <row r="4208" spans="1:41" x14ac:dyDescent="0.3">
      <c r="A4208" s="1">
        <v>43665</v>
      </c>
      <c r="B4208" s="2">
        <v>0.57644675925925926</v>
      </c>
      <c r="C4208" t="s">
        <v>39</v>
      </c>
      <c r="D4208" t="s">
        <v>13</v>
      </c>
      <c r="E4208">
        <v>212</v>
      </c>
      <c r="F4208" t="s">
        <v>40</v>
      </c>
      <c r="G4208" t="s">
        <v>276</v>
      </c>
      <c r="H4208" t="s">
        <v>41</v>
      </c>
      <c r="I4208">
        <v>300</v>
      </c>
      <c r="J4208" t="s">
        <v>42</v>
      </c>
      <c r="K4208" t="s">
        <v>276</v>
      </c>
      <c r="L4208">
        <v>58.627474999999997</v>
      </c>
      <c r="M4208">
        <v>-5.3975049999999998</v>
      </c>
      <c r="N4208" t="s">
        <v>129</v>
      </c>
      <c r="O4208" t="s">
        <v>61</v>
      </c>
      <c r="P4208">
        <v>2</v>
      </c>
      <c r="AA4208" t="s">
        <v>76</v>
      </c>
      <c r="AE4208" t="s">
        <v>57</v>
      </c>
      <c r="AK4208">
        <v>72</v>
      </c>
    </row>
    <row r="4209" spans="1:37" x14ac:dyDescent="0.3">
      <c r="A4209" s="1">
        <v>43665</v>
      </c>
      <c r="B4209" s="2">
        <v>0.58056712962962964</v>
      </c>
      <c r="C4209" t="s">
        <v>39</v>
      </c>
      <c r="D4209" t="s">
        <v>13</v>
      </c>
      <c r="E4209">
        <v>212</v>
      </c>
      <c r="F4209" t="s">
        <v>40</v>
      </c>
      <c r="G4209" t="s">
        <v>276</v>
      </c>
      <c r="H4209" t="s">
        <v>41</v>
      </c>
      <c r="I4209">
        <v>300</v>
      </c>
      <c r="J4209" t="s">
        <v>42</v>
      </c>
      <c r="K4209" t="s">
        <v>276</v>
      </c>
      <c r="L4209">
        <v>58.627206666666702</v>
      </c>
      <c r="M4209">
        <v>-5.3644600000000002</v>
      </c>
      <c r="N4209" t="s">
        <v>129</v>
      </c>
      <c r="O4209" t="s">
        <v>184</v>
      </c>
      <c r="W4209">
        <v>5</v>
      </c>
      <c r="Y4209" t="s">
        <v>28</v>
      </c>
      <c r="Z4209" t="s">
        <v>52</v>
      </c>
      <c r="AA4209" t="s">
        <v>47</v>
      </c>
      <c r="AB4209" t="s">
        <v>72</v>
      </c>
      <c r="AE4209" t="s">
        <v>57</v>
      </c>
      <c r="AK4209">
        <v>72</v>
      </c>
    </row>
    <row r="4210" spans="1:37" x14ac:dyDescent="0.3">
      <c r="A4210" s="1">
        <v>43665</v>
      </c>
      <c r="B4210" s="2">
        <v>0.58160879629629625</v>
      </c>
      <c r="C4210" t="s">
        <v>39</v>
      </c>
      <c r="D4210" t="s">
        <v>13</v>
      </c>
      <c r="E4210">
        <v>212</v>
      </c>
      <c r="F4210" t="s">
        <v>40</v>
      </c>
      <c r="G4210" t="s">
        <v>276</v>
      </c>
      <c r="H4210" t="s">
        <v>41</v>
      </c>
      <c r="I4210">
        <v>300</v>
      </c>
      <c r="J4210" t="s">
        <v>42</v>
      </c>
      <c r="K4210" t="s">
        <v>276</v>
      </c>
      <c r="L4210">
        <v>58.6271183333333</v>
      </c>
      <c r="M4210">
        <v>-5.3560416666666697</v>
      </c>
      <c r="N4210" t="s">
        <v>129</v>
      </c>
      <c r="O4210" t="s">
        <v>147</v>
      </c>
      <c r="W4210">
        <v>1</v>
      </c>
      <c r="Y4210" t="s">
        <v>28</v>
      </c>
      <c r="Z4210" t="s">
        <v>52</v>
      </c>
      <c r="AA4210" t="s">
        <v>81</v>
      </c>
      <c r="AE4210" t="s">
        <v>57</v>
      </c>
      <c r="AK4210">
        <v>72</v>
      </c>
    </row>
    <row r="4211" spans="1:37" x14ac:dyDescent="0.3">
      <c r="A4211" s="1">
        <v>43665</v>
      </c>
      <c r="B4211" s="2">
        <v>0.58172453703703708</v>
      </c>
      <c r="C4211" t="s">
        <v>39</v>
      </c>
      <c r="D4211" t="s">
        <v>13</v>
      </c>
      <c r="E4211">
        <v>212</v>
      </c>
      <c r="F4211" t="s">
        <v>40</v>
      </c>
      <c r="G4211" t="s">
        <v>276</v>
      </c>
      <c r="H4211" t="s">
        <v>41</v>
      </c>
      <c r="I4211">
        <v>300</v>
      </c>
      <c r="J4211" t="s">
        <v>42</v>
      </c>
      <c r="K4211" t="s">
        <v>276</v>
      </c>
      <c r="L4211">
        <v>58.627096666666702</v>
      </c>
      <c r="M4211">
        <v>-5.3551716666666698</v>
      </c>
      <c r="N4211" t="s">
        <v>129</v>
      </c>
      <c r="O4211" t="s">
        <v>123</v>
      </c>
      <c r="W4211">
        <v>1</v>
      </c>
      <c r="Y4211" t="s">
        <v>28</v>
      </c>
      <c r="Z4211" t="s">
        <v>52</v>
      </c>
      <c r="AA4211" t="s">
        <v>47</v>
      </c>
      <c r="AB4211" t="s">
        <v>72</v>
      </c>
      <c r="AE4211" t="s">
        <v>57</v>
      </c>
      <c r="AK4211">
        <v>72</v>
      </c>
    </row>
    <row r="4212" spans="1:37" x14ac:dyDescent="0.3">
      <c r="A4212" s="1">
        <v>43665</v>
      </c>
      <c r="B4212" s="2">
        <v>0.5822222222222222</v>
      </c>
      <c r="C4212" t="s">
        <v>39</v>
      </c>
      <c r="D4212" t="s">
        <v>13</v>
      </c>
      <c r="E4212">
        <v>212</v>
      </c>
      <c r="F4212" t="s">
        <v>40</v>
      </c>
      <c r="G4212" t="s">
        <v>276</v>
      </c>
      <c r="H4212" t="s">
        <v>41</v>
      </c>
      <c r="I4212">
        <v>300</v>
      </c>
      <c r="J4212" t="s">
        <v>42</v>
      </c>
      <c r="K4212" t="s">
        <v>276</v>
      </c>
      <c r="L4212">
        <v>58.627036666666697</v>
      </c>
      <c r="M4212">
        <v>-5.3511466666666703</v>
      </c>
      <c r="N4212" t="s">
        <v>129</v>
      </c>
      <c r="O4212" t="s">
        <v>147</v>
      </c>
      <c r="W4212">
        <v>2</v>
      </c>
      <c r="Y4212" t="s">
        <v>28</v>
      </c>
      <c r="Z4212" t="s">
        <v>52</v>
      </c>
      <c r="AA4212" t="s">
        <v>122</v>
      </c>
      <c r="AE4212" t="s">
        <v>57</v>
      </c>
      <c r="AK4212">
        <v>72</v>
      </c>
    </row>
    <row r="4213" spans="1:37" x14ac:dyDescent="0.3">
      <c r="A4213" s="1">
        <v>43665</v>
      </c>
      <c r="B4213" s="2">
        <v>0.58256944444444447</v>
      </c>
      <c r="C4213" t="s">
        <v>39</v>
      </c>
      <c r="D4213" t="s">
        <v>13</v>
      </c>
      <c r="E4213">
        <v>212</v>
      </c>
      <c r="F4213" t="s">
        <v>40</v>
      </c>
      <c r="G4213" t="s">
        <v>276</v>
      </c>
      <c r="H4213" t="s">
        <v>41</v>
      </c>
      <c r="I4213">
        <v>300</v>
      </c>
      <c r="J4213" t="s">
        <v>42</v>
      </c>
      <c r="K4213" t="s">
        <v>276</v>
      </c>
      <c r="L4213">
        <v>58.627016666666698</v>
      </c>
      <c r="M4213">
        <v>-5.3482483333333297</v>
      </c>
      <c r="N4213" t="s">
        <v>129</v>
      </c>
      <c r="O4213" t="s">
        <v>61</v>
      </c>
      <c r="P4213">
        <v>1</v>
      </c>
      <c r="AA4213" t="s">
        <v>47</v>
      </c>
      <c r="AB4213" t="s">
        <v>72</v>
      </c>
      <c r="AE4213" t="s">
        <v>57</v>
      </c>
      <c r="AK4213">
        <v>72</v>
      </c>
    </row>
    <row r="4214" spans="1:37" x14ac:dyDescent="0.3">
      <c r="A4214" s="1">
        <v>43665</v>
      </c>
      <c r="B4214" s="2">
        <v>0.58311342592592597</v>
      </c>
      <c r="C4214" t="s">
        <v>39</v>
      </c>
      <c r="D4214" t="s">
        <v>13</v>
      </c>
      <c r="E4214">
        <v>212</v>
      </c>
      <c r="F4214" t="s">
        <v>40</v>
      </c>
      <c r="G4214" t="s">
        <v>276</v>
      </c>
      <c r="H4214" t="s">
        <v>41</v>
      </c>
      <c r="I4214">
        <v>300</v>
      </c>
      <c r="J4214" t="s">
        <v>42</v>
      </c>
      <c r="K4214" t="s">
        <v>276</v>
      </c>
      <c r="L4214">
        <v>58.626966666666704</v>
      </c>
      <c r="M4214">
        <v>-5.3439016666666701</v>
      </c>
      <c r="N4214" t="s">
        <v>129</v>
      </c>
      <c r="O4214" t="s">
        <v>123</v>
      </c>
      <c r="W4214">
        <v>5</v>
      </c>
      <c r="Y4214" t="s">
        <v>28</v>
      </c>
      <c r="Z4214" t="s">
        <v>52</v>
      </c>
      <c r="AA4214" t="s">
        <v>47</v>
      </c>
      <c r="AB4214" t="s">
        <v>72</v>
      </c>
      <c r="AE4214" t="s">
        <v>57</v>
      </c>
      <c r="AK4214">
        <v>72</v>
      </c>
    </row>
    <row r="4215" spans="1:37" x14ac:dyDescent="0.3">
      <c r="A4215" s="1">
        <v>43665</v>
      </c>
      <c r="B4215" s="2">
        <v>0.58376157407407414</v>
      </c>
      <c r="C4215" t="s">
        <v>39</v>
      </c>
      <c r="D4215" t="s">
        <v>13</v>
      </c>
      <c r="E4215">
        <v>212</v>
      </c>
      <c r="F4215" t="s">
        <v>40</v>
      </c>
      <c r="G4215" t="s">
        <v>276</v>
      </c>
      <c r="H4215" t="s">
        <v>41</v>
      </c>
      <c r="I4215">
        <v>300</v>
      </c>
      <c r="J4215" t="s">
        <v>42</v>
      </c>
      <c r="K4215" t="s">
        <v>276</v>
      </c>
      <c r="L4215">
        <v>58.6269116666667</v>
      </c>
      <c r="M4215">
        <v>-5.3387533333333304</v>
      </c>
      <c r="N4215" t="s">
        <v>129</v>
      </c>
      <c r="O4215" t="s">
        <v>44</v>
      </c>
      <c r="W4215">
        <v>3</v>
      </c>
      <c r="Z4215" t="s">
        <v>46</v>
      </c>
      <c r="AA4215" t="s">
        <v>47</v>
      </c>
      <c r="AB4215" t="s">
        <v>56</v>
      </c>
      <c r="AE4215" t="s">
        <v>57</v>
      </c>
      <c r="AK4215">
        <v>72</v>
      </c>
    </row>
    <row r="4216" spans="1:37" x14ac:dyDescent="0.3">
      <c r="A4216" s="1">
        <v>43665</v>
      </c>
      <c r="B4216" s="2">
        <v>0.58395833333333336</v>
      </c>
      <c r="C4216" t="s">
        <v>39</v>
      </c>
      <c r="D4216" t="s">
        <v>13</v>
      </c>
      <c r="E4216">
        <v>212</v>
      </c>
      <c r="F4216" t="s">
        <v>40</v>
      </c>
      <c r="G4216" t="s">
        <v>276</v>
      </c>
      <c r="H4216" t="s">
        <v>41</v>
      </c>
      <c r="I4216">
        <v>300</v>
      </c>
      <c r="J4216" t="s">
        <v>42</v>
      </c>
      <c r="K4216" t="s">
        <v>276</v>
      </c>
      <c r="L4216">
        <v>58.626905000000001</v>
      </c>
      <c r="M4216">
        <v>-5.3371416666666702</v>
      </c>
      <c r="N4216" t="s">
        <v>129</v>
      </c>
      <c r="O4216" t="s">
        <v>100</v>
      </c>
      <c r="W4216">
        <v>15</v>
      </c>
      <c r="Y4216" t="s">
        <v>28</v>
      </c>
      <c r="Z4216" t="s">
        <v>52</v>
      </c>
      <c r="AA4216" t="s">
        <v>107</v>
      </c>
      <c r="AE4216" t="s">
        <v>57</v>
      </c>
      <c r="AK4216">
        <v>72</v>
      </c>
    </row>
    <row r="4217" spans="1:37" x14ac:dyDescent="0.3">
      <c r="A4217" s="1">
        <v>43665</v>
      </c>
      <c r="B4217" s="2">
        <v>0.58407407407407408</v>
      </c>
      <c r="C4217" t="s">
        <v>39</v>
      </c>
      <c r="D4217" t="s">
        <v>13</v>
      </c>
      <c r="E4217">
        <v>212</v>
      </c>
      <c r="F4217" t="s">
        <v>40</v>
      </c>
      <c r="G4217" t="s">
        <v>276</v>
      </c>
      <c r="H4217" t="s">
        <v>41</v>
      </c>
      <c r="I4217">
        <v>300</v>
      </c>
      <c r="J4217" t="s">
        <v>42</v>
      </c>
      <c r="K4217" t="s">
        <v>276</v>
      </c>
      <c r="L4217">
        <v>58.626901666666697</v>
      </c>
      <c r="M4217">
        <v>-5.3361016666666696</v>
      </c>
      <c r="N4217" t="s">
        <v>129</v>
      </c>
      <c r="O4217" t="s">
        <v>100</v>
      </c>
      <c r="W4217">
        <v>1</v>
      </c>
      <c r="Y4217" t="s">
        <v>28</v>
      </c>
      <c r="Z4217" t="s">
        <v>52</v>
      </c>
      <c r="AA4217" t="s">
        <v>47</v>
      </c>
      <c r="AB4217" t="s">
        <v>56</v>
      </c>
      <c r="AE4217" t="s">
        <v>57</v>
      </c>
      <c r="AK4217">
        <v>72</v>
      </c>
    </row>
    <row r="4218" spans="1:37" x14ac:dyDescent="0.3">
      <c r="A4218" s="1">
        <v>43665</v>
      </c>
      <c r="B4218" s="2">
        <v>0.58437499999999998</v>
      </c>
      <c r="C4218" t="s">
        <v>39</v>
      </c>
      <c r="D4218" t="s">
        <v>13</v>
      </c>
      <c r="E4218">
        <v>212</v>
      </c>
      <c r="F4218" t="s">
        <v>40</v>
      </c>
      <c r="G4218" t="s">
        <v>276</v>
      </c>
      <c r="H4218" t="s">
        <v>41</v>
      </c>
      <c r="I4218">
        <v>300</v>
      </c>
      <c r="J4218" t="s">
        <v>42</v>
      </c>
      <c r="K4218" t="s">
        <v>276</v>
      </c>
      <c r="L4218">
        <v>58.6268933333333</v>
      </c>
      <c r="M4218">
        <v>-5.3337616666666703</v>
      </c>
      <c r="N4218" t="s">
        <v>129</v>
      </c>
      <c r="O4218" t="s">
        <v>118</v>
      </c>
      <c r="W4218">
        <v>1</v>
      </c>
      <c r="Y4218" t="s">
        <v>28</v>
      </c>
      <c r="Z4218" t="s">
        <v>52</v>
      </c>
      <c r="AA4218" t="s">
        <v>47</v>
      </c>
      <c r="AB4218" t="s">
        <v>48</v>
      </c>
      <c r="AE4218" t="s">
        <v>50</v>
      </c>
      <c r="AK4218">
        <v>72</v>
      </c>
    </row>
    <row r="4219" spans="1:37" x14ac:dyDescent="0.3">
      <c r="A4219" s="1">
        <v>43665</v>
      </c>
      <c r="B4219" s="2">
        <v>0.58452546296296293</v>
      </c>
      <c r="C4219" t="s">
        <v>39</v>
      </c>
      <c r="D4219" t="s">
        <v>13</v>
      </c>
      <c r="E4219">
        <v>212</v>
      </c>
      <c r="F4219" t="s">
        <v>40</v>
      </c>
      <c r="G4219" t="s">
        <v>276</v>
      </c>
      <c r="H4219" t="s">
        <v>41</v>
      </c>
      <c r="I4219">
        <v>300</v>
      </c>
      <c r="J4219" t="s">
        <v>42</v>
      </c>
      <c r="K4219" t="s">
        <v>276</v>
      </c>
      <c r="L4219">
        <v>58.626881666666698</v>
      </c>
      <c r="M4219">
        <v>-5.3325550000000002</v>
      </c>
      <c r="N4219" t="s">
        <v>129</v>
      </c>
      <c r="O4219" t="s">
        <v>61</v>
      </c>
      <c r="P4219">
        <v>1</v>
      </c>
      <c r="AA4219" t="s">
        <v>107</v>
      </c>
      <c r="AE4219" t="s">
        <v>57</v>
      </c>
      <c r="AK4219">
        <v>72</v>
      </c>
    </row>
    <row r="4220" spans="1:37" x14ac:dyDescent="0.3">
      <c r="A4220" s="1">
        <v>43665</v>
      </c>
      <c r="B4220" s="2">
        <v>0.5848726851851852</v>
      </c>
      <c r="C4220" t="s">
        <v>39</v>
      </c>
      <c r="D4220" t="s">
        <v>13</v>
      </c>
      <c r="E4220">
        <v>212</v>
      </c>
      <c r="F4220" t="s">
        <v>40</v>
      </c>
      <c r="G4220" t="s">
        <v>276</v>
      </c>
      <c r="H4220" t="s">
        <v>41</v>
      </c>
      <c r="I4220">
        <v>300</v>
      </c>
      <c r="J4220" t="s">
        <v>42</v>
      </c>
      <c r="K4220" t="s">
        <v>276</v>
      </c>
      <c r="L4220">
        <v>58.6268733333333</v>
      </c>
      <c r="M4220">
        <v>-5.32975666666667</v>
      </c>
      <c r="N4220" t="s">
        <v>129</v>
      </c>
      <c r="O4220" t="s">
        <v>147</v>
      </c>
      <c r="W4220">
        <v>1</v>
      </c>
      <c r="Y4220" t="s">
        <v>28</v>
      </c>
      <c r="Z4220" t="s">
        <v>52</v>
      </c>
      <c r="AA4220" t="s">
        <v>122</v>
      </c>
      <c r="AE4220" t="s">
        <v>57</v>
      </c>
      <c r="AK4220">
        <v>72</v>
      </c>
    </row>
    <row r="4221" spans="1:37" x14ac:dyDescent="0.3">
      <c r="A4221" s="1">
        <v>43665</v>
      </c>
      <c r="B4221" s="2">
        <v>0.58501157407407411</v>
      </c>
      <c r="C4221" t="s">
        <v>39</v>
      </c>
      <c r="D4221" t="s">
        <v>13</v>
      </c>
      <c r="E4221">
        <v>212</v>
      </c>
      <c r="F4221" t="s">
        <v>40</v>
      </c>
      <c r="G4221" t="s">
        <v>276</v>
      </c>
      <c r="H4221" t="s">
        <v>41</v>
      </c>
      <c r="I4221">
        <v>300</v>
      </c>
      <c r="J4221" t="s">
        <v>42</v>
      </c>
      <c r="K4221" t="s">
        <v>276</v>
      </c>
      <c r="L4221">
        <v>58.6268666666667</v>
      </c>
      <c r="M4221">
        <v>-5.3285349999999996</v>
      </c>
      <c r="N4221" t="s">
        <v>129</v>
      </c>
      <c r="O4221" t="s">
        <v>147</v>
      </c>
      <c r="W4221">
        <v>1</v>
      </c>
      <c r="Y4221" t="s">
        <v>31</v>
      </c>
      <c r="Z4221" t="s">
        <v>162</v>
      </c>
      <c r="AA4221" t="s">
        <v>122</v>
      </c>
      <c r="AE4221" t="s">
        <v>57</v>
      </c>
      <c r="AK4221">
        <v>72</v>
      </c>
    </row>
    <row r="4222" spans="1:37" x14ac:dyDescent="0.3">
      <c r="A4222" s="1">
        <v>43665</v>
      </c>
      <c r="B4222" s="2">
        <v>0.58633101851851854</v>
      </c>
      <c r="C4222" t="s">
        <v>39</v>
      </c>
      <c r="D4222" t="s">
        <v>13</v>
      </c>
      <c r="E4222">
        <v>212</v>
      </c>
      <c r="F4222" t="s">
        <v>40</v>
      </c>
      <c r="G4222" t="s">
        <v>276</v>
      </c>
      <c r="H4222" t="s">
        <v>41</v>
      </c>
      <c r="I4222">
        <v>300</v>
      </c>
      <c r="J4222" t="s">
        <v>42</v>
      </c>
      <c r="K4222" t="s">
        <v>276</v>
      </c>
      <c r="L4222">
        <v>58.626853333333301</v>
      </c>
      <c r="M4222">
        <v>-5.3179150000000002</v>
      </c>
      <c r="N4222" t="s">
        <v>129</v>
      </c>
      <c r="O4222" t="s">
        <v>44</v>
      </c>
      <c r="W4222">
        <v>1</v>
      </c>
      <c r="Z4222" t="s">
        <v>46</v>
      </c>
      <c r="AA4222" t="s">
        <v>47</v>
      </c>
      <c r="AB4222" t="s">
        <v>55</v>
      </c>
      <c r="AE4222" t="s">
        <v>50</v>
      </c>
      <c r="AK4222">
        <v>72</v>
      </c>
    </row>
    <row r="4223" spans="1:37" x14ac:dyDescent="0.3">
      <c r="A4223" s="1">
        <v>43665</v>
      </c>
      <c r="B4223" s="2">
        <v>0.58729166666666666</v>
      </c>
      <c r="C4223" t="s">
        <v>39</v>
      </c>
      <c r="D4223" t="s">
        <v>13</v>
      </c>
      <c r="E4223">
        <v>212</v>
      </c>
      <c r="F4223" t="s">
        <v>40</v>
      </c>
      <c r="G4223" t="s">
        <v>276</v>
      </c>
      <c r="H4223" t="s">
        <v>41</v>
      </c>
      <c r="I4223">
        <v>300</v>
      </c>
      <c r="J4223" t="s">
        <v>42</v>
      </c>
      <c r="K4223" t="s">
        <v>276</v>
      </c>
      <c r="L4223">
        <v>58.626820000000002</v>
      </c>
      <c r="M4223">
        <v>-5.3102600000000004</v>
      </c>
      <c r="N4223" t="s">
        <v>129</v>
      </c>
      <c r="O4223" t="s">
        <v>147</v>
      </c>
      <c r="W4223">
        <v>1</v>
      </c>
      <c r="Y4223" t="s">
        <v>28</v>
      </c>
      <c r="Z4223" t="s">
        <v>52</v>
      </c>
      <c r="AA4223" t="s">
        <v>47</v>
      </c>
      <c r="AB4223" t="s">
        <v>56</v>
      </c>
      <c r="AE4223" t="s">
        <v>50</v>
      </c>
      <c r="AK4223">
        <v>72</v>
      </c>
    </row>
    <row r="4224" spans="1:37" x14ac:dyDescent="0.3">
      <c r="A4224" s="1">
        <v>43665</v>
      </c>
      <c r="B4224" s="2">
        <v>0.58739583333333334</v>
      </c>
      <c r="C4224" t="s">
        <v>39</v>
      </c>
      <c r="D4224" t="s">
        <v>13</v>
      </c>
      <c r="E4224">
        <v>212</v>
      </c>
      <c r="F4224" t="s">
        <v>40</v>
      </c>
      <c r="G4224" t="s">
        <v>276</v>
      </c>
      <c r="H4224" t="s">
        <v>41</v>
      </c>
      <c r="I4224">
        <v>300</v>
      </c>
      <c r="J4224" t="s">
        <v>42</v>
      </c>
      <c r="K4224" t="s">
        <v>276</v>
      </c>
      <c r="L4224">
        <v>58.626815000000001</v>
      </c>
      <c r="M4224">
        <v>-5.3094216666666698</v>
      </c>
      <c r="N4224" t="s">
        <v>129</v>
      </c>
      <c r="O4224" t="s">
        <v>44</v>
      </c>
      <c r="W4224">
        <v>2</v>
      </c>
      <c r="Z4224" t="s">
        <v>46</v>
      </c>
      <c r="AA4224" t="s">
        <v>47</v>
      </c>
      <c r="AE4224" t="s">
        <v>50</v>
      </c>
      <c r="AK4224">
        <v>72</v>
      </c>
    </row>
    <row r="4225" spans="1:37" x14ac:dyDescent="0.3">
      <c r="A4225" s="1">
        <v>43665</v>
      </c>
      <c r="B4225" s="2">
        <v>0.58751157407407406</v>
      </c>
      <c r="C4225" t="s">
        <v>39</v>
      </c>
      <c r="D4225" t="s">
        <v>13</v>
      </c>
      <c r="E4225">
        <v>212</v>
      </c>
      <c r="F4225" t="s">
        <v>40</v>
      </c>
      <c r="G4225" t="s">
        <v>276</v>
      </c>
      <c r="H4225" t="s">
        <v>41</v>
      </c>
      <c r="I4225">
        <v>300</v>
      </c>
      <c r="J4225" t="s">
        <v>42</v>
      </c>
      <c r="K4225" t="s">
        <v>276</v>
      </c>
      <c r="L4225">
        <v>58.626808333333301</v>
      </c>
      <c r="M4225">
        <v>-5.3084949999999997</v>
      </c>
      <c r="N4225" t="s">
        <v>129</v>
      </c>
      <c r="O4225" t="s">
        <v>147</v>
      </c>
      <c r="W4225">
        <v>1</v>
      </c>
      <c r="Y4225" t="s">
        <v>28</v>
      </c>
      <c r="Z4225" t="s">
        <v>52</v>
      </c>
      <c r="AA4225" t="s">
        <v>47</v>
      </c>
      <c r="AB4225" t="s">
        <v>55</v>
      </c>
      <c r="AE4225" t="s">
        <v>50</v>
      </c>
      <c r="AK4225">
        <v>72</v>
      </c>
    </row>
    <row r="4226" spans="1:37" x14ac:dyDescent="0.3">
      <c r="A4226" s="1">
        <v>43665</v>
      </c>
      <c r="B4226" s="2">
        <v>0.58762731481481478</v>
      </c>
      <c r="C4226" t="s">
        <v>39</v>
      </c>
      <c r="D4226" t="s">
        <v>13</v>
      </c>
      <c r="E4226">
        <v>212</v>
      </c>
      <c r="F4226" t="s">
        <v>40</v>
      </c>
      <c r="G4226" t="s">
        <v>276</v>
      </c>
      <c r="H4226" t="s">
        <v>41</v>
      </c>
      <c r="I4226">
        <v>300</v>
      </c>
      <c r="J4226" t="s">
        <v>42</v>
      </c>
      <c r="K4226" t="s">
        <v>276</v>
      </c>
      <c r="L4226">
        <v>58.626798333333298</v>
      </c>
      <c r="M4226">
        <v>-5.3075766666666704</v>
      </c>
      <c r="N4226" t="s">
        <v>129</v>
      </c>
      <c r="O4226" t="s">
        <v>118</v>
      </c>
      <c r="W4226">
        <v>1</v>
      </c>
      <c r="Y4226" t="s">
        <v>28</v>
      </c>
      <c r="Z4226" t="s">
        <v>52</v>
      </c>
      <c r="AA4226" t="s">
        <v>47</v>
      </c>
      <c r="AB4226" t="s">
        <v>55</v>
      </c>
      <c r="AE4226" t="s">
        <v>50</v>
      </c>
      <c r="AK4226">
        <v>72</v>
      </c>
    </row>
    <row r="4227" spans="1:37" x14ac:dyDescent="0.3">
      <c r="A4227" s="1">
        <v>43665</v>
      </c>
      <c r="B4227" s="2">
        <v>0.58771990740740743</v>
      </c>
      <c r="C4227" t="s">
        <v>39</v>
      </c>
      <c r="D4227" t="s">
        <v>13</v>
      </c>
      <c r="E4227">
        <v>212</v>
      </c>
      <c r="F4227" t="s">
        <v>40</v>
      </c>
      <c r="G4227" t="s">
        <v>276</v>
      </c>
      <c r="H4227" t="s">
        <v>41</v>
      </c>
      <c r="I4227">
        <v>300</v>
      </c>
      <c r="J4227" t="s">
        <v>42</v>
      </c>
      <c r="K4227" t="s">
        <v>276</v>
      </c>
      <c r="L4227">
        <v>58.626801666666701</v>
      </c>
      <c r="M4227">
        <v>-5.3068166666666698</v>
      </c>
      <c r="N4227" t="s">
        <v>129</v>
      </c>
      <c r="O4227" t="s">
        <v>44</v>
      </c>
      <c r="W4227">
        <v>2</v>
      </c>
      <c r="Z4227" t="s">
        <v>46</v>
      </c>
      <c r="AA4227" t="s">
        <v>47</v>
      </c>
      <c r="AB4227" t="s">
        <v>56</v>
      </c>
      <c r="AE4227" t="s">
        <v>57</v>
      </c>
      <c r="AK4227">
        <v>72</v>
      </c>
    </row>
    <row r="4228" spans="1:37" x14ac:dyDescent="0.3">
      <c r="A4228" s="1">
        <v>43665</v>
      </c>
      <c r="B4228" s="2">
        <v>0.58787037037037038</v>
      </c>
      <c r="C4228" t="s">
        <v>39</v>
      </c>
      <c r="D4228" t="s">
        <v>13</v>
      </c>
      <c r="E4228">
        <v>212</v>
      </c>
      <c r="F4228" t="s">
        <v>40</v>
      </c>
      <c r="G4228" t="s">
        <v>276</v>
      </c>
      <c r="H4228" t="s">
        <v>41</v>
      </c>
      <c r="I4228">
        <v>300</v>
      </c>
      <c r="J4228" t="s">
        <v>42</v>
      </c>
      <c r="K4228" t="s">
        <v>276</v>
      </c>
      <c r="L4228">
        <v>58.6268216666667</v>
      </c>
      <c r="M4228">
        <v>-5.3056766666666704</v>
      </c>
      <c r="N4228" t="s">
        <v>129</v>
      </c>
      <c r="O4228" t="s">
        <v>44</v>
      </c>
      <c r="W4228">
        <v>1</v>
      </c>
      <c r="Z4228" t="s">
        <v>46</v>
      </c>
      <c r="AA4228" t="s">
        <v>47</v>
      </c>
      <c r="AB4228" t="s">
        <v>53</v>
      </c>
      <c r="AE4228" t="s">
        <v>57</v>
      </c>
      <c r="AK4228">
        <v>72</v>
      </c>
    </row>
    <row r="4229" spans="1:37" x14ac:dyDescent="0.3">
      <c r="A4229" s="1">
        <v>43665</v>
      </c>
      <c r="B4229" s="2">
        <v>0.58837962962962964</v>
      </c>
      <c r="C4229" t="s">
        <v>39</v>
      </c>
      <c r="D4229" t="s">
        <v>13</v>
      </c>
      <c r="E4229">
        <v>212</v>
      </c>
      <c r="F4229" t="s">
        <v>40</v>
      </c>
      <c r="G4229" t="s">
        <v>276</v>
      </c>
      <c r="H4229" t="s">
        <v>41</v>
      </c>
      <c r="I4229">
        <v>300</v>
      </c>
      <c r="J4229" t="s">
        <v>42</v>
      </c>
      <c r="K4229" t="s">
        <v>276</v>
      </c>
      <c r="L4229">
        <v>58.626998333333297</v>
      </c>
      <c r="M4229">
        <v>-5.3016033333333299</v>
      </c>
      <c r="N4229" t="s">
        <v>129</v>
      </c>
      <c r="O4229" t="s">
        <v>100</v>
      </c>
      <c r="W4229">
        <v>1</v>
      </c>
      <c r="Y4229" t="s">
        <v>28</v>
      </c>
      <c r="Z4229" t="s">
        <v>52</v>
      </c>
      <c r="AA4229" t="s">
        <v>47</v>
      </c>
      <c r="AB4229" t="s">
        <v>55</v>
      </c>
      <c r="AE4229" t="s">
        <v>50</v>
      </c>
      <c r="AK4229">
        <v>72</v>
      </c>
    </row>
    <row r="4230" spans="1:37" x14ac:dyDescent="0.3">
      <c r="A4230" s="1">
        <v>43665</v>
      </c>
      <c r="B4230" s="2">
        <v>0.5894328703703704</v>
      </c>
      <c r="C4230" t="s">
        <v>39</v>
      </c>
      <c r="D4230" t="s">
        <v>13</v>
      </c>
      <c r="E4230">
        <v>212</v>
      </c>
      <c r="F4230" t="s">
        <v>40</v>
      </c>
      <c r="G4230" t="s">
        <v>276</v>
      </c>
      <c r="H4230" t="s">
        <v>41</v>
      </c>
      <c r="I4230">
        <v>300</v>
      </c>
      <c r="J4230" t="s">
        <v>42</v>
      </c>
      <c r="K4230" t="s">
        <v>276</v>
      </c>
      <c r="L4230">
        <v>58.627333333333297</v>
      </c>
      <c r="M4230">
        <v>-5.2931350000000004</v>
      </c>
      <c r="N4230" t="s">
        <v>129</v>
      </c>
      <c r="O4230" t="s">
        <v>44</v>
      </c>
      <c r="W4230">
        <v>1</v>
      </c>
      <c r="Z4230" t="s">
        <v>46</v>
      </c>
      <c r="AA4230" t="s">
        <v>47</v>
      </c>
      <c r="AB4230" t="s">
        <v>53</v>
      </c>
      <c r="AE4230" t="s">
        <v>50</v>
      </c>
      <c r="AK4230">
        <v>72</v>
      </c>
    </row>
    <row r="4231" spans="1:37" x14ac:dyDescent="0.3">
      <c r="A4231" s="1">
        <v>43665</v>
      </c>
      <c r="B4231" s="2">
        <v>0.59053240740740742</v>
      </c>
      <c r="C4231" t="s">
        <v>39</v>
      </c>
      <c r="D4231" t="s">
        <v>13</v>
      </c>
      <c r="E4231">
        <v>212</v>
      </c>
      <c r="F4231" t="s">
        <v>40</v>
      </c>
      <c r="G4231" t="s">
        <v>276</v>
      </c>
      <c r="H4231" t="s">
        <v>41</v>
      </c>
      <c r="I4231">
        <v>300</v>
      </c>
      <c r="J4231" t="s">
        <v>42</v>
      </c>
      <c r="K4231" t="s">
        <v>276</v>
      </c>
      <c r="L4231">
        <v>58.627670000000002</v>
      </c>
      <c r="M4231">
        <v>-5.2843666666666698</v>
      </c>
      <c r="N4231" t="s">
        <v>129</v>
      </c>
      <c r="O4231" t="s">
        <v>118</v>
      </c>
      <c r="W4231">
        <v>1</v>
      </c>
      <c r="Y4231" t="s">
        <v>28</v>
      </c>
      <c r="Z4231" t="s">
        <v>52</v>
      </c>
      <c r="AA4231" t="s">
        <v>122</v>
      </c>
      <c r="AE4231" t="s">
        <v>57</v>
      </c>
      <c r="AK4231">
        <v>72</v>
      </c>
    </row>
    <row r="4232" spans="1:37" x14ac:dyDescent="0.3">
      <c r="A4232" s="1">
        <v>43665</v>
      </c>
      <c r="B4232" s="2">
        <v>0.5907175925925926</v>
      </c>
      <c r="C4232" t="s">
        <v>39</v>
      </c>
      <c r="D4232" t="s">
        <v>13</v>
      </c>
      <c r="E4232">
        <v>212</v>
      </c>
      <c r="F4232" t="s">
        <v>40</v>
      </c>
      <c r="G4232" t="s">
        <v>276</v>
      </c>
      <c r="H4232" t="s">
        <v>41</v>
      </c>
      <c r="I4232">
        <v>300</v>
      </c>
      <c r="J4232" t="s">
        <v>42</v>
      </c>
      <c r="K4232" t="s">
        <v>276</v>
      </c>
      <c r="L4232">
        <v>58.6277233333333</v>
      </c>
      <c r="M4232">
        <v>-5.2828850000000003</v>
      </c>
      <c r="N4232" t="s">
        <v>129</v>
      </c>
      <c r="O4232" t="s">
        <v>44</v>
      </c>
      <c r="W4232">
        <v>1</v>
      </c>
      <c r="Z4232" t="s">
        <v>46</v>
      </c>
      <c r="AA4232" t="s">
        <v>47</v>
      </c>
      <c r="AB4232" t="s">
        <v>74</v>
      </c>
      <c r="AE4232" t="s">
        <v>57</v>
      </c>
      <c r="AK4232">
        <v>72</v>
      </c>
    </row>
    <row r="4233" spans="1:37" x14ac:dyDescent="0.3">
      <c r="A4233" s="1">
        <v>43665</v>
      </c>
      <c r="B4233" s="2">
        <v>0.5915393518518518</v>
      </c>
      <c r="C4233" t="s">
        <v>39</v>
      </c>
      <c r="D4233" t="s">
        <v>13</v>
      </c>
      <c r="E4233">
        <v>212</v>
      </c>
      <c r="F4233" t="s">
        <v>40</v>
      </c>
      <c r="G4233" t="s">
        <v>276</v>
      </c>
      <c r="H4233" t="s">
        <v>41</v>
      </c>
      <c r="I4233">
        <v>300</v>
      </c>
      <c r="J4233" t="s">
        <v>42</v>
      </c>
      <c r="K4233" t="s">
        <v>276</v>
      </c>
      <c r="L4233">
        <v>58.627956666666698</v>
      </c>
      <c r="M4233">
        <v>-5.2762516666666697</v>
      </c>
      <c r="N4233" t="s">
        <v>129</v>
      </c>
      <c r="O4233" t="s">
        <v>147</v>
      </c>
      <c r="W4233">
        <v>1</v>
      </c>
      <c r="Y4233" t="s">
        <v>28</v>
      </c>
      <c r="Z4233" t="s">
        <v>52</v>
      </c>
      <c r="AA4233" t="s">
        <v>76</v>
      </c>
      <c r="AE4233" t="s">
        <v>57</v>
      </c>
      <c r="AK4233">
        <v>72</v>
      </c>
    </row>
    <row r="4234" spans="1:37" x14ac:dyDescent="0.3">
      <c r="A4234" s="1">
        <v>43665</v>
      </c>
      <c r="B4234" s="2">
        <v>0.59165509259259264</v>
      </c>
      <c r="C4234" t="s">
        <v>39</v>
      </c>
      <c r="D4234" t="s">
        <v>13</v>
      </c>
      <c r="E4234">
        <v>212</v>
      </c>
      <c r="F4234" t="s">
        <v>40</v>
      </c>
      <c r="G4234" t="s">
        <v>276</v>
      </c>
      <c r="H4234" t="s">
        <v>41</v>
      </c>
      <c r="I4234">
        <v>300</v>
      </c>
      <c r="J4234" t="s">
        <v>42</v>
      </c>
      <c r="K4234" t="s">
        <v>276</v>
      </c>
      <c r="L4234">
        <v>58.627978333333303</v>
      </c>
      <c r="M4234">
        <v>-5.2753333333333297</v>
      </c>
      <c r="N4234" t="s">
        <v>129</v>
      </c>
      <c r="O4234" t="s">
        <v>147</v>
      </c>
      <c r="W4234">
        <v>1</v>
      </c>
      <c r="Y4234" t="s">
        <v>69</v>
      </c>
      <c r="Z4234" t="s">
        <v>162</v>
      </c>
      <c r="AA4234" t="s">
        <v>76</v>
      </c>
      <c r="AE4234" t="s">
        <v>57</v>
      </c>
      <c r="AK4234">
        <v>72</v>
      </c>
    </row>
    <row r="4235" spans="1:37" x14ac:dyDescent="0.3">
      <c r="A4235" s="1">
        <v>43665</v>
      </c>
      <c r="B4235" s="2">
        <v>0.59177083333333336</v>
      </c>
      <c r="C4235" t="s">
        <v>39</v>
      </c>
      <c r="D4235" t="s">
        <v>13</v>
      </c>
      <c r="E4235">
        <v>212</v>
      </c>
      <c r="F4235" t="s">
        <v>40</v>
      </c>
      <c r="G4235" t="s">
        <v>276</v>
      </c>
      <c r="H4235" t="s">
        <v>41</v>
      </c>
      <c r="I4235">
        <v>300</v>
      </c>
      <c r="J4235" t="s">
        <v>42</v>
      </c>
      <c r="K4235" t="s">
        <v>276</v>
      </c>
      <c r="L4235">
        <v>58.628008333333298</v>
      </c>
      <c r="M4235">
        <v>-5.2744133333333298</v>
      </c>
      <c r="N4235" t="s">
        <v>129</v>
      </c>
      <c r="O4235" t="s">
        <v>100</v>
      </c>
      <c r="W4235">
        <v>1</v>
      </c>
      <c r="Y4235" t="s">
        <v>28</v>
      </c>
      <c r="Z4235" t="s">
        <v>52</v>
      </c>
      <c r="AA4235" t="s">
        <v>47</v>
      </c>
      <c r="AB4235" t="s">
        <v>53</v>
      </c>
      <c r="AE4235" t="s">
        <v>50</v>
      </c>
      <c r="AK4235">
        <v>72</v>
      </c>
    </row>
    <row r="4236" spans="1:37" x14ac:dyDescent="0.3">
      <c r="A4236" s="1">
        <v>43665</v>
      </c>
      <c r="B4236" s="2">
        <v>0.59230324074074081</v>
      </c>
      <c r="C4236" t="s">
        <v>39</v>
      </c>
      <c r="D4236" t="s">
        <v>13</v>
      </c>
      <c r="E4236">
        <v>212</v>
      </c>
      <c r="F4236" t="s">
        <v>40</v>
      </c>
      <c r="G4236" t="s">
        <v>276</v>
      </c>
      <c r="H4236" t="s">
        <v>41</v>
      </c>
      <c r="I4236">
        <v>300</v>
      </c>
      <c r="J4236" t="s">
        <v>42</v>
      </c>
      <c r="K4236" t="s">
        <v>276</v>
      </c>
      <c r="L4236">
        <v>58.6281483333333</v>
      </c>
      <c r="M4236">
        <v>-5.2701783333333303</v>
      </c>
      <c r="N4236" t="s">
        <v>129</v>
      </c>
      <c r="O4236" t="s">
        <v>86</v>
      </c>
      <c r="W4236">
        <v>1</v>
      </c>
      <c r="Y4236" t="s">
        <v>28</v>
      </c>
      <c r="Z4236" t="s">
        <v>52</v>
      </c>
      <c r="AA4236" t="s">
        <v>47</v>
      </c>
      <c r="AB4236" t="s">
        <v>74</v>
      </c>
      <c r="AE4236" t="s">
        <v>57</v>
      </c>
      <c r="AK4236">
        <v>72</v>
      </c>
    </row>
    <row r="4237" spans="1:37" x14ac:dyDescent="0.3">
      <c r="A4237" s="1">
        <v>43665</v>
      </c>
      <c r="B4237" s="2">
        <v>0.59299768518518514</v>
      </c>
      <c r="C4237" t="s">
        <v>39</v>
      </c>
      <c r="D4237" t="s">
        <v>13</v>
      </c>
      <c r="E4237">
        <v>212</v>
      </c>
      <c r="F4237" t="s">
        <v>40</v>
      </c>
      <c r="G4237" t="s">
        <v>276</v>
      </c>
      <c r="H4237" t="s">
        <v>41</v>
      </c>
      <c r="I4237">
        <v>300</v>
      </c>
      <c r="J4237" t="s">
        <v>42</v>
      </c>
      <c r="K4237" t="s">
        <v>276</v>
      </c>
      <c r="L4237">
        <v>58.628306666666703</v>
      </c>
      <c r="M4237">
        <v>-5.26464833333333</v>
      </c>
      <c r="N4237" t="s">
        <v>129</v>
      </c>
      <c r="O4237" t="s">
        <v>86</v>
      </c>
      <c r="W4237">
        <v>1</v>
      </c>
      <c r="Y4237" t="s">
        <v>28</v>
      </c>
      <c r="Z4237" t="s">
        <v>52</v>
      </c>
      <c r="AA4237" t="s">
        <v>47</v>
      </c>
      <c r="AB4237" t="s">
        <v>82</v>
      </c>
      <c r="AE4237" t="s">
        <v>57</v>
      </c>
      <c r="AK4237">
        <v>72</v>
      </c>
    </row>
    <row r="4238" spans="1:37" x14ac:dyDescent="0.3">
      <c r="A4238" s="1">
        <v>43665</v>
      </c>
      <c r="B4238" s="2">
        <v>0.59434027777777776</v>
      </c>
      <c r="C4238" t="s">
        <v>39</v>
      </c>
      <c r="D4238" t="s">
        <v>13</v>
      </c>
      <c r="E4238">
        <v>212</v>
      </c>
      <c r="F4238" t="s">
        <v>40</v>
      </c>
      <c r="G4238" t="s">
        <v>276</v>
      </c>
      <c r="H4238" t="s">
        <v>41</v>
      </c>
      <c r="I4238">
        <v>300</v>
      </c>
      <c r="J4238" t="s">
        <v>42</v>
      </c>
      <c r="K4238" t="s">
        <v>276</v>
      </c>
      <c r="L4238">
        <v>58.628621666666703</v>
      </c>
      <c r="M4238">
        <v>-5.2540649999999998</v>
      </c>
      <c r="N4238" t="s">
        <v>129</v>
      </c>
      <c r="O4238" t="s">
        <v>61</v>
      </c>
      <c r="P4238">
        <v>1</v>
      </c>
      <c r="AA4238" t="s">
        <v>47</v>
      </c>
      <c r="AB4238" t="s">
        <v>82</v>
      </c>
      <c r="AE4238" t="s">
        <v>50</v>
      </c>
      <c r="AK4238">
        <v>72</v>
      </c>
    </row>
    <row r="4239" spans="1:37" x14ac:dyDescent="0.3">
      <c r="A4239" s="1">
        <v>43665</v>
      </c>
      <c r="B4239" s="2">
        <v>0.59446759259259263</v>
      </c>
      <c r="C4239" t="s">
        <v>39</v>
      </c>
      <c r="D4239" t="s">
        <v>13</v>
      </c>
      <c r="E4239">
        <v>212</v>
      </c>
      <c r="F4239" t="s">
        <v>40</v>
      </c>
      <c r="G4239" t="s">
        <v>276</v>
      </c>
      <c r="H4239" t="s">
        <v>41</v>
      </c>
      <c r="I4239">
        <v>300</v>
      </c>
      <c r="J4239" t="s">
        <v>42</v>
      </c>
      <c r="K4239" t="s">
        <v>276</v>
      </c>
      <c r="L4239">
        <v>58.628661666666702</v>
      </c>
      <c r="M4239">
        <v>-5.2531716666666703</v>
      </c>
      <c r="N4239" t="s">
        <v>129</v>
      </c>
      <c r="O4239" t="s">
        <v>44</v>
      </c>
      <c r="W4239">
        <v>1</v>
      </c>
      <c r="Z4239" t="s">
        <v>46</v>
      </c>
      <c r="AA4239" t="s">
        <v>47</v>
      </c>
      <c r="AB4239" t="s">
        <v>53</v>
      </c>
      <c r="AE4239" t="s">
        <v>50</v>
      </c>
      <c r="AK4239">
        <v>72</v>
      </c>
    </row>
    <row r="4240" spans="1:37" x14ac:dyDescent="0.3">
      <c r="A4240" s="1">
        <v>43665</v>
      </c>
      <c r="B4240" s="2">
        <v>0.59663194444444445</v>
      </c>
      <c r="C4240" t="s">
        <v>39</v>
      </c>
      <c r="D4240" t="s">
        <v>13</v>
      </c>
      <c r="E4240">
        <v>212</v>
      </c>
      <c r="F4240" t="s">
        <v>40</v>
      </c>
      <c r="G4240" t="s">
        <v>276</v>
      </c>
      <c r="H4240" t="s">
        <v>41</v>
      </c>
      <c r="I4240">
        <v>300</v>
      </c>
      <c r="J4240" t="s">
        <v>42</v>
      </c>
      <c r="K4240" t="s">
        <v>276</v>
      </c>
      <c r="L4240">
        <v>58.629035000000002</v>
      </c>
      <c r="M4240">
        <v>-5.2360199999999999</v>
      </c>
      <c r="N4240" t="s">
        <v>129</v>
      </c>
      <c r="O4240" t="s">
        <v>61</v>
      </c>
      <c r="P4240">
        <v>1</v>
      </c>
      <c r="AA4240" t="s">
        <v>47</v>
      </c>
      <c r="AB4240" t="s">
        <v>56</v>
      </c>
      <c r="AE4240" t="s">
        <v>57</v>
      </c>
      <c r="AK4240">
        <v>72</v>
      </c>
    </row>
    <row r="4241" spans="1:37" x14ac:dyDescent="0.3">
      <c r="A4241" s="1">
        <v>43665</v>
      </c>
      <c r="B4241" s="2">
        <v>0.59812500000000002</v>
      </c>
      <c r="C4241" t="s">
        <v>39</v>
      </c>
      <c r="D4241" t="s">
        <v>13</v>
      </c>
      <c r="E4241">
        <v>212</v>
      </c>
      <c r="F4241" t="s">
        <v>40</v>
      </c>
      <c r="G4241" t="s">
        <v>276</v>
      </c>
      <c r="H4241" t="s">
        <v>41</v>
      </c>
      <c r="I4241">
        <v>300</v>
      </c>
      <c r="J4241" t="s">
        <v>42</v>
      </c>
      <c r="K4241" t="s">
        <v>276</v>
      </c>
      <c r="L4241">
        <v>58.6292616666667</v>
      </c>
      <c r="M4241">
        <v>-5.2244549999999998</v>
      </c>
      <c r="N4241" t="s">
        <v>129</v>
      </c>
      <c r="O4241" t="s">
        <v>148</v>
      </c>
      <c r="W4241">
        <v>2</v>
      </c>
      <c r="Y4241" t="s">
        <v>28</v>
      </c>
      <c r="Z4241" t="s">
        <v>52</v>
      </c>
      <c r="AA4241" t="s">
        <v>47</v>
      </c>
      <c r="AB4241" t="s">
        <v>53</v>
      </c>
      <c r="AE4241" t="s">
        <v>57</v>
      </c>
      <c r="AK4241">
        <v>72</v>
      </c>
    </row>
    <row r="4242" spans="1:37" x14ac:dyDescent="0.3">
      <c r="A4242" s="1">
        <v>43665</v>
      </c>
      <c r="B4242" s="2">
        <v>0.59945601851851849</v>
      </c>
      <c r="C4242" t="s">
        <v>39</v>
      </c>
      <c r="D4242" t="s">
        <v>13</v>
      </c>
      <c r="E4242">
        <v>212</v>
      </c>
      <c r="F4242" t="s">
        <v>40</v>
      </c>
      <c r="G4242" t="s">
        <v>276</v>
      </c>
      <c r="H4242" t="s">
        <v>41</v>
      </c>
      <c r="I4242">
        <v>300</v>
      </c>
      <c r="J4242" t="s">
        <v>42</v>
      </c>
      <c r="K4242" t="s">
        <v>276</v>
      </c>
      <c r="L4242">
        <v>58.629383333333301</v>
      </c>
      <c r="M4242">
        <v>-5.2138966666666704</v>
      </c>
      <c r="N4242" t="s">
        <v>129</v>
      </c>
      <c r="O4242" t="s">
        <v>123</v>
      </c>
      <c r="W4242">
        <v>1</v>
      </c>
      <c r="Y4242" t="s">
        <v>28</v>
      </c>
      <c r="Z4242" t="s">
        <v>52</v>
      </c>
      <c r="AA4242" t="s">
        <v>47</v>
      </c>
      <c r="AB4242" t="s">
        <v>53</v>
      </c>
      <c r="AE4242" t="s">
        <v>50</v>
      </c>
      <c r="AK4242">
        <v>72</v>
      </c>
    </row>
    <row r="4243" spans="1:37" x14ac:dyDescent="0.3">
      <c r="A4243" s="1">
        <v>43665</v>
      </c>
      <c r="B4243" s="2">
        <v>0.60230324074074071</v>
      </c>
      <c r="C4243" t="s">
        <v>39</v>
      </c>
      <c r="D4243" t="s">
        <v>13</v>
      </c>
      <c r="E4243">
        <v>212</v>
      </c>
      <c r="F4243" t="s">
        <v>40</v>
      </c>
      <c r="G4243" t="s">
        <v>276</v>
      </c>
      <c r="H4243" t="s">
        <v>41</v>
      </c>
      <c r="I4243">
        <v>300</v>
      </c>
      <c r="J4243" t="s">
        <v>42</v>
      </c>
      <c r="K4243" t="s">
        <v>276</v>
      </c>
      <c r="L4243">
        <v>58.629606666666703</v>
      </c>
      <c r="M4243">
        <v>-5.1912616666666702</v>
      </c>
      <c r="N4243" t="s">
        <v>129</v>
      </c>
      <c r="O4243" t="s">
        <v>44</v>
      </c>
      <c r="W4243">
        <v>4</v>
      </c>
      <c r="Z4243" t="s">
        <v>46</v>
      </c>
      <c r="AA4243" t="s">
        <v>47</v>
      </c>
      <c r="AB4243" t="s">
        <v>56</v>
      </c>
      <c r="AE4243" t="s">
        <v>50</v>
      </c>
      <c r="AK4243">
        <v>72</v>
      </c>
    </row>
    <row r="4244" spans="1:37" x14ac:dyDescent="0.3">
      <c r="A4244" s="1">
        <v>43665</v>
      </c>
      <c r="B4244" s="2">
        <v>0.60291666666666666</v>
      </c>
      <c r="C4244" t="s">
        <v>39</v>
      </c>
      <c r="D4244" t="s">
        <v>13</v>
      </c>
      <c r="E4244">
        <v>212</v>
      </c>
      <c r="F4244" t="s">
        <v>40</v>
      </c>
      <c r="G4244" t="s">
        <v>276</v>
      </c>
      <c r="H4244" t="s">
        <v>41</v>
      </c>
      <c r="I4244">
        <v>300</v>
      </c>
      <c r="J4244" t="s">
        <v>42</v>
      </c>
      <c r="K4244" t="s">
        <v>276</v>
      </c>
      <c r="L4244">
        <v>58.629643333333298</v>
      </c>
      <c r="M4244">
        <v>-5.1863599999999996</v>
      </c>
      <c r="N4244" t="s">
        <v>129</v>
      </c>
      <c r="O4244" t="s">
        <v>118</v>
      </c>
      <c r="W4244">
        <v>1</v>
      </c>
      <c r="Y4244" t="s">
        <v>28</v>
      </c>
      <c r="Z4244" t="s">
        <v>52</v>
      </c>
      <c r="AA4244" t="s">
        <v>107</v>
      </c>
      <c r="AE4244" t="s">
        <v>57</v>
      </c>
      <c r="AK4244">
        <v>72</v>
      </c>
    </row>
    <row r="4245" spans="1:37" x14ac:dyDescent="0.3">
      <c r="A4245" s="1">
        <v>43665</v>
      </c>
      <c r="B4245" s="2">
        <v>0.60408564814814814</v>
      </c>
      <c r="C4245" t="s">
        <v>39</v>
      </c>
      <c r="D4245" t="s">
        <v>13</v>
      </c>
      <c r="E4245">
        <v>212</v>
      </c>
      <c r="F4245" t="s">
        <v>40</v>
      </c>
      <c r="G4245" t="s">
        <v>276</v>
      </c>
      <c r="H4245" t="s">
        <v>41</v>
      </c>
      <c r="I4245">
        <v>300</v>
      </c>
      <c r="J4245" t="s">
        <v>42</v>
      </c>
      <c r="K4245" t="s">
        <v>276</v>
      </c>
      <c r="L4245">
        <v>58.629678333333302</v>
      </c>
      <c r="M4245">
        <v>-5.1768333333333301</v>
      </c>
      <c r="N4245" t="s">
        <v>129</v>
      </c>
      <c r="O4245" t="s">
        <v>100</v>
      </c>
      <c r="W4245">
        <v>60</v>
      </c>
      <c r="Y4245" t="s">
        <v>28</v>
      </c>
      <c r="Z4245" t="s">
        <v>52</v>
      </c>
      <c r="AA4245" t="s">
        <v>47</v>
      </c>
      <c r="AB4245" t="s">
        <v>53</v>
      </c>
      <c r="AE4245" t="s">
        <v>57</v>
      </c>
      <c r="AK4245">
        <v>72</v>
      </c>
    </row>
    <row r="4246" spans="1:37" x14ac:dyDescent="0.3">
      <c r="A4246" s="1">
        <v>43665</v>
      </c>
      <c r="B4246" s="2">
        <v>0.60422453703703705</v>
      </c>
      <c r="C4246" t="s">
        <v>39</v>
      </c>
      <c r="D4246" t="s">
        <v>13</v>
      </c>
      <c r="E4246">
        <v>212</v>
      </c>
      <c r="F4246" t="s">
        <v>40</v>
      </c>
      <c r="G4246" t="s">
        <v>276</v>
      </c>
      <c r="H4246" t="s">
        <v>41</v>
      </c>
      <c r="I4246">
        <v>300</v>
      </c>
      <c r="J4246" t="s">
        <v>42</v>
      </c>
      <c r="K4246" t="s">
        <v>276</v>
      </c>
      <c r="L4246">
        <v>58.629688333333299</v>
      </c>
      <c r="M4246">
        <v>-5.1758050000000004</v>
      </c>
      <c r="N4246" t="s">
        <v>129</v>
      </c>
      <c r="O4246" t="s">
        <v>44</v>
      </c>
      <c r="W4246">
        <v>8</v>
      </c>
      <c r="Z4246" t="s">
        <v>46</v>
      </c>
      <c r="AA4246" t="s">
        <v>47</v>
      </c>
      <c r="AB4246" t="s">
        <v>53</v>
      </c>
      <c r="AE4246" t="s">
        <v>57</v>
      </c>
      <c r="AK4246">
        <v>72</v>
      </c>
    </row>
    <row r="4247" spans="1:37" x14ac:dyDescent="0.3">
      <c r="A4247" s="1">
        <v>43665</v>
      </c>
      <c r="B4247" s="2">
        <v>0.60523148148148154</v>
      </c>
      <c r="C4247" t="s">
        <v>39</v>
      </c>
      <c r="D4247" t="s">
        <v>13</v>
      </c>
      <c r="E4247">
        <v>212</v>
      </c>
      <c r="F4247" t="s">
        <v>40</v>
      </c>
      <c r="G4247" t="s">
        <v>276</v>
      </c>
      <c r="H4247" t="s">
        <v>41</v>
      </c>
      <c r="I4247">
        <v>300</v>
      </c>
      <c r="J4247" t="s">
        <v>42</v>
      </c>
      <c r="K4247" t="s">
        <v>276</v>
      </c>
      <c r="L4247">
        <v>58.6294233333333</v>
      </c>
      <c r="M4247">
        <v>-5.1676933333333297</v>
      </c>
      <c r="N4247" t="s">
        <v>129</v>
      </c>
      <c r="O4247" t="s">
        <v>147</v>
      </c>
      <c r="W4247">
        <v>2</v>
      </c>
      <c r="Y4247" t="s">
        <v>28</v>
      </c>
      <c r="Z4247" t="s">
        <v>52</v>
      </c>
      <c r="AA4247" t="s">
        <v>76</v>
      </c>
      <c r="AE4247" t="s">
        <v>57</v>
      </c>
      <c r="AK4247">
        <v>72</v>
      </c>
    </row>
    <row r="4248" spans="1:37" x14ac:dyDescent="0.3">
      <c r="A4248" s="1">
        <v>43665</v>
      </c>
      <c r="B4248" s="2">
        <v>0.60625000000000007</v>
      </c>
      <c r="C4248" t="s">
        <v>39</v>
      </c>
      <c r="D4248" t="s">
        <v>13</v>
      </c>
      <c r="E4248">
        <v>212</v>
      </c>
      <c r="F4248" t="s">
        <v>40</v>
      </c>
      <c r="G4248" t="s">
        <v>276</v>
      </c>
      <c r="H4248" t="s">
        <v>41</v>
      </c>
      <c r="I4248">
        <v>300</v>
      </c>
      <c r="J4248" t="s">
        <v>42</v>
      </c>
      <c r="K4248" t="s">
        <v>276</v>
      </c>
      <c r="L4248">
        <v>58.628916666666697</v>
      </c>
      <c r="M4248">
        <v>-5.1595700000000004</v>
      </c>
      <c r="N4248" t="s">
        <v>129</v>
      </c>
      <c r="O4248" t="s">
        <v>100</v>
      </c>
      <c r="W4248">
        <v>3</v>
      </c>
      <c r="Y4248" t="s">
        <v>28</v>
      </c>
      <c r="Z4248" t="s">
        <v>52</v>
      </c>
      <c r="AA4248" t="s">
        <v>47</v>
      </c>
      <c r="AB4248" t="s">
        <v>56</v>
      </c>
      <c r="AE4248" t="s">
        <v>50</v>
      </c>
      <c r="AK4248">
        <v>72</v>
      </c>
    </row>
    <row r="4249" spans="1:37" x14ac:dyDescent="0.3">
      <c r="A4249" s="1">
        <v>43665</v>
      </c>
      <c r="B4249" s="2">
        <v>0.6063425925925926</v>
      </c>
      <c r="C4249" t="s">
        <v>39</v>
      </c>
      <c r="D4249" t="s">
        <v>13</v>
      </c>
      <c r="E4249">
        <v>212</v>
      </c>
      <c r="F4249" t="s">
        <v>40</v>
      </c>
      <c r="G4249" t="s">
        <v>276</v>
      </c>
      <c r="H4249" t="s">
        <v>41</v>
      </c>
      <c r="I4249">
        <v>300</v>
      </c>
      <c r="J4249" t="s">
        <v>42</v>
      </c>
      <c r="K4249" t="s">
        <v>276</v>
      </c>
      <c r="L4249">
        <v>58.628848333333302</v>
      </c>
      <c r="M4249">
        <v>-5.1587300000000003</v>
      </c>
      <c r="N4249" t="s">
        <v>129</v>
      </c>
      <c r="O4249" t="s">
        <v>44</v>
      </c>
      <c r="W4249">
        <v>3</v>
      </c>
      <c r="Z4249" t="s">
        <v>46</v>
      </c>
      <c r="AA4249" t="s">
        <v>47</v>
      </c>
      <c r="AB4249" t="s">
        <v>53</v>
      </c>
      <c r="AE4249" t="s">
        <v>50</v>
      </c>
      <c r="AK4249">
        <v>72</v>
      </c>
    </row>
    <row r="4250" spans="1:37" x14ac:dyDescent="0.3">
      <c r="A4250" s="1">
        <v>43665</v>
      </c>
      <c r="B4250" s="2">
        <v>0.60670138888888892</v>
      </c>
      <c r="C4250" t="s">
        <v>39</v>
      </c>
      <c r="D4250" t="s">
        <v>13</v>
      </c>
      <c r="E4250">
        <v>212</v>
      </c>
      <c r="F4250" t="s">
        <v>40</v>
      </c>
      <c r="G4250" t="s">
        <v>276</v>
      </c>
      <c r="H4250" t="s">
        <v>41</v>
      </c>
      <c r="I4250">
        <v>300</v>
      </c>
      <c r="J4250" t="s">
        <v>42</v>
      </c>
      <c r="K4250" t="s">
        <v>276</v>
      </c>
      <c r="L4250">
        <v>58.628628333333303</v>
      </c>
      <c r="M4250">
        <v>-5.1559466666666696</v>
      </c>
      <c r="N4250" t="s">
        <v>129</v>
      </c>
      <c r="O4250" t="s">
        <v>61</v>
      </c>
      <c r="P4250">
        <v>4</v>
      </c>
      <c r="AA4250" t="s">
        <v>47</v>
      </c>
      <c r="AB4250" t="s">
        <v>53</v>
      </c>
      <c r="AE4250" t="s">
        <v>50</v>
      </c>
      <c r="AK4250">
        <v>72</v>
      </c>
    </row>
    <row r="4251" spans="1:37" x14ac:dyDescent="0.3">
      <c r="A4251" s="1">
        <v>43665</v>
      </c>
      <c r="B4251" s="2">
        <v>0.6159027777777778</v>
      </c>
      <c r="C4251" t="s">
        <v>39</v>
      </c>
      <c r="D4251" t="s">
        <v>13</v>
      </c>
      <c r="E4251">
        <v>214</v>
      </c>
      <c r="F4251" t="s">
        <v>40</v>
      </c>
      <c r="G4251" t="s">
        <v>276</v>
      </c>
      <c r="H4251" t="s">
        <v>41</v>
      </c>
      <c r="I4251">
        <v>300</v>
      </c>
      <c r="J4251" t="s">
        <v>42</v>
      </c>
      <c r="K4251" t="s">
        <v>276</v>
      </c>
      <c r="L4251">
        <v>58.612421666666698</v>
      </c>
      <c r="M4251">
        <v>-5.1895749999999996</v>
      </c>
      <c r="N4251" t="s">
        <v>129</v>
      </c>
      <c r="O4251" t="s">
        <v>61</v>
      </c>
      <c r="P4251">
        <v>1</v>
      </c>
      <c r="AA4251" t="s">
        <v>47</v>
      </c>
      <c r="AB4251" t="s">
        <v>56</v>
      </c>
      <c r="AE4251" t="s">
        <v>50</v>
      </c>
      <c r="AK4251">
        <v>72</v>
      </c>
    </row>
    <row r="4252" spans="1:37" x14ac:dyDescent="0.3">
      <c r="A4252" s="1">
        <v>43665</v>
      </c>
      <c r="B4252" s="2">
        <v>0.61697916666666663</v>
      </c>
      <c r="C4252" t="s">
        <v>39</v>
      </c>
      <c r="D4252" t="s">
        <v>13</v>
      </c>
      <c r="E4252">
        <v>214</v>
      </c>
      <c r="F4252" t="s">
        <v>40</v>
      </c>
      <c r="G4252" t="s">
        <v>276</v>
      </c>
      <c r="H4252" t="s">
        <v>41</v>
      </c>
      <c r="I4252">
        <v>300</v>
      </c>
      <c r="J4252" t="s">
        <v>42</v>
      </c>
      <c r="K4252" t="s">
        <v>276</v>
      </c>
      <c r="L4252">
        <v>58.610064999999999</v>
      </c>
      <c r="M4252">
        <v>-5.1966816666666702</v>
      </c>
      <c r="N4252" t="s">
        <v>129</v>
      </c>
      <c r="O4252" t="s">
        <v>44</v>
      </c>
      <c r="W4252">
        <v>2</v>
      </c>
      <c r="Z4252" t="s">
        <v>46</v>
      </c>
      <c r="AA4252" t="s">
        <v>47</v>
      </c>
      <c r="AB4252" t="s">
        <v>64</v>
      </c>
      <c r="AE4252" t="s">
        <v>50</v>
      </c>
      <c r="AK4252">
        <v>72</v>
      </c>
    </row>
    <row r="4253" spans="1:37" x14ac:dyDescent="0.3">
      <c r="A4253" s="1">
        <v>43666</v>
      </c>
      <c r="B4253" s="2">
        <v>0.34503472222222226</v>
      </c>
      <c r="C4253" t="s">
        <v>39</v>
      </c>
      <c r="D4253" t="s">
        <v>13</v>
      </c>
      <c r="E4253">
        <v>217</v>
      </c>
      <c r="F4253" t="s">
        <v>95</v>
      </c>
      <c r="G4253" t="s">
        <v>276</v>
      </c>
      <c r="H4253" t="s">
        <v>41</v>
      </c>
      <c r="K4253" t="s">
        <v>276</v>
      </c>
      <c r="L4253">
        <v>57.460940000000001</v>
      </c>
      <c r="M4253">
        <v>-6.85792</v>
      </c>
      <c r="N4253" t="s">
        <v>129</v>
      </c>
      <c r="O4253" t="s">
        <v>100</v>
      </c>
      <c r="W4253">
        <v>2</v>
      </c>
      <c r="Y4253" t="s">
        <v>28</v>
      </c>
      <c r="Z4253" t="s">
        <v>52</v>
      </c>
      <c r="AA4253" t="s">
        <v>47</v>
      </c>
      <c r="AB4253" t="s">
        <v>64</v>
      </c>
      <c r="AE4253" t="s">
        <v>50</v>
      </c>
    </row>
    <row r="4254" spans="1:37" x14ac:dyDescent="0.3">
      <c r="A4254" s="1">
        <v>43666</v>
      </c>
      <c r="B4254" s="2">
        <v>0.34590277777777773</v>
      </c>
      <c r="C4254" t="s">
        <v>39</v>
      </c>
      <c r="D4254" t="s">
        <v>13</v>
      </c>
      <c r="E4254">
        <v>217</v>
      </c>
      <c r="F4254" t="s">
        <v>95</v>
      </c>
      <c r="G4254" t="s">
        <v>276</v>
      </c>
      <c r="H4254" t="s">
        <v>41</v>
      </c>
      <c r="K4254" t="s">
        <v>276</v>
      </c>
      <c r="L4254">
        <v>57.464464999999997</v>
      </c>
      <c r="M4254">
        <v>-6.8548266666666704</v>
      </c>
      <c r="N4254" t="s">
        <v>129</v>
      </c>
      <c r="O4254" t="s">
        <v>123</v>
      </c>
      <c r="W4254">
        <v>12</v>
      </c>
      <c r="Y4254" t="s">
        <v>28</v>
      </c>
      <c r="Z4254" t="s">
        <v>52</v>
      </c>
      <c r="AA4254" t="s">
        <v>47</v>
      </c>
      <c r="AB4254" t="s">
        <v>55</v>
      </c>
      <c r="AE4254" t="s">
        <v>57</v>
      </c>
    </row>
    <row r="4255" spans="1:37" x14ac:dyDescent="0.3">
      <c r="A4255" s="1">
        <v>43666</v>
      </c>
      <c r="B4255" s="2">
        <v>0.3460300925925926</v>
      </c>
      <c r="C4255" t="s">
        <v>39</v>
      </c>
      <c r="D4255" t="s">
        <v>13</v>
      </c>
      <c r="E4255">
        <v>217</v>
      </c>
      <c r="F4255" t="s">
        <v>95</v>
      </c>
      <c r="G4255" t="s">
        <v>276</v>
      </c>
      <c r="H4255" t="s">
        <v>41</v>
      </c>
      <c r="K4255" t="s">
        <v>276</v>
      </c>
      <c r="L4255">
        <v>57.465029999999999</v>
      </c>
      <c r="M4255">
        <v>-6.85431833333333</v>
      </c>
      <c r="N4255" t="s">
        <v>129</v>
      </c>
      <c r="O4255" t="s">
        <v>100</v>
      </c>
      <c r="W4255">
        <v>1</v>
      </c>
      <c r="Y4255" t="s">
        <v>28</v>
      </c>
      <c r="Z4255" t="s">
        <v>52</v>
      </c>
      <c r="AA4255" t="s">
        <v>47</v>
      </c>
      <c r="AB4255" t="s">
        <v>55</v>
      </c>
      <c r="AE4255" t="s">
        <v>50</v>
      </c>
    </row>
    <row r="4256" spans="1:37" x14ac:dyDescent="0.3">
      <c r="A4256" s="1">
        <v>43666</v>
      </c>
      <c r="B4256" s="2">
        <v>0.34662037037037036</v>
      </c>
      <c r="C4256" t="s">
        <v>39</v>
      </c>
      <c r="D4256" t="s">
        <v>13</v>
      </c>
      <c r="E4256">
        <v>217</v>
      </c>
      <c r="F4256" t="s">
        <v>95</v>
      </c>
      <c r="G4256" t="s">
        <v>276</v>
      </c>
      <c r="H4256" t="s">
        <v>41</v>
      </c>
      <c r="K4256" t="s">
        <v>276</v>
      </c>
      <c r="L4256">
        <v>57.467495</v>
      </c>
      <c r="M4256">
        <v>-6.8523800000000001</v>
      </c>
      <c r="N4256" t="s">
        <v>129</v>
      </c>
      <c r="O4256" t="s">
        <v>100</v>
      </c>
      <c r="W4256">
        <v>18</v>
      </c>
      <c r="Y4256" t="s">
        <v>28</v>
      </c>
      <c r="Z4256" t="s">
        <v>52</v>
      </c>
      <c r="AA4256" t="s">
        <v>47</v>
      </c>
      <c r="AB4256" t="s">
        <v>64</v>
      </c>
      <c r="AE4256" t="s">
        <v>50</v>
      </c>
    </row>
    <row r="4257" spans="1:31" x14ac:dyDescent="0.3">
      <c r="A4257" s="1">
        <v>43666</v>
      </c>
      <c r="B4257" s="2">
        <v>0.34717592592592594</v>
      </c>
      <c r="C4257" t="s">
        <v>39</v>
      </c>
      <c r="D4257" t="s">
        <v>13</v>
      </c>
      <c r="E4257">
        <v>217</v>
      </c>
      <c r="F4257" t="s">
        <v>95</v>
      </c>
      <c r="G4257" t="s">
        <v>276</v>
      </c>
      <c r="H4257" t="s">
        <v>41</v>
      </c>
      <c r="K4257" t="s">
        <v>276</v>
      </c>
      <c r="L4257">
        <v>57.469749999999998</v>
      </c>
      <c r="M4257">
        <v>-6.8504300000000002</v>
      </c>
      <c r="N4257" t="s">
        <v>129</v>
      </c>
      <c r="O4257" t="s">
        <v>100</v>
      </c>
      <c r="W4257">
        <v>30</v>
      </c>
      <c r="Y4257" t="s">
        <v>28</v>
      </c>
      <c r="Z4257" t="s">
        <v>52</v>
      </c>
      <c r="AA4257" t="s">
        <v>81</v>
      </c>
      <c r="AE4257" t="s">
        <v>50</v>
      </c>
    </row>
    <row r="4258" spans="1:31" x14ac:dyDescent="0.3">
      <c r="A4258" s="1">
        <v>43666</v>
      </c>
      <c r="B4258" s="2">
        <v>0.34737268518518521</v>
      </c>
      <c r="C4258" t="s">
        <v>39</v>
      </c>
      <c r="D4258" t="s">
        <v>13</v>
      </c>
      <c r="E4258">
        <v>217</v>
      </c>
      <c r="F4258" t="s">
        <v>95</v>
      </c>
      <c r="G4258" t="s">
        <v>276</v>
      </c>
      <c r="H4258" t="s">
        <v>41</v>
      </c>
      <c r="K4258" t="s">
        <v>276</v>
      </c>
      <c r="L4258">
        <v>57.470501666666699</v>
      </c>
      <c r="M4258">
        <v>-6.8497616666666703</v>
      </c>
      <c r="N4258" t="s">
        <v>129</v>
      </c>
      <c r="O4258" t="s">
        <v>123</v>
      </c>
      <c r="W4258">
        <v>3</v>
      </c>
      <c r="Y4258" t="s">
        <v>28</v>
      </c>
      <c r="Z4258" t="s">
        <v>52</v>
      </c>
      <c r="AA4258" t="s">
        <v>47</v>
      </c>
      <c r="AB4258" t="s">
        <v>64</v>
      </c>
      <c r="AE4258" t="s">
        <v>50</v>
      </c>
    </row>
    <row r="4259" spans="1:31" x14ac:dyDescent="0.3">
      <c r="A4259" s="1">
        <v>43666</v>
      </c>
      <c r="B4259" s="2">
        <v>0.34749999999999998</v>
      </c>
      <c r="C4259" t="s">
        <v>39</v>
      </c>
      <c r="D4259" t="s">
        <v>13</v>
      </c>
      <c r="E4259">
        <v>217</v>
      </c>
      <c r="F4259" t="s">
        <v>95</v>
      </c>
      <c r="G4259" t="s">
        <v>276</v>
      </c>
      <c r="H4259" t="s">
        <v>41</v>
      </c>
      <c r="K4259" t="s">
        <v>276</v>
      </c>
      <c r="L4259">
        <v>57.471065000000003</v>
      </c>
      <c r="M4259">
        <v>-6.8492633333333304</v>
      </c>
      <c r="N4259" t="s">
        <v>129</v>
      </c>
      <c r="O4259" t="s">
        <v>61</v>
      </c>
      <c r="P4259">
        <v>1</v>
      </c>
      <c r="AA4259" t="s">
        <v>47</v>
      </c>
      <c r="AB4259" t="s">
        <v>64</v>
      </c>
      <c r="AE4259" t="s">
        <v>50</v>
      </c>
    </row>
    <row r="4260" spans="1:31" x14ac:dyDescent="0.3">
      <c r="A4260" s="1">
        <v>43666</v>
      </c>
      <c r="B4260" s="2">
        <v>0.34814814814814815</v>
      </c>
      <c r="C4260" t="s">
        <v>39</v>
      </c>
      <c r="D4260" t="s">
        <v>13</v>
      </c>
      <c r="E4260">
        <v>217</v>
      </c>
      <c r="F4260" t="s">
        <v>95</v>
      </c>
      <c r="G4260" t="s">
        <v>276</v>
      </c>
      <c r="H4260" t="s">
        <v>41</v>
      </c>
      <c r="K4260" t="s">
        <v>276</v>
      </c>
      <c r="L4260">
        <v>57.473673333333302</v>
      </c>
      <c r="M4260">
        <v>-6.8470916666666701</v>
      </c>
      <c r="N4260" t="s">
        <v>129</v>
      </c>
      <c r="O4260" t="s">
        <v>121</v>
      </c>
      <c r="W4260">
        <v>2</v>
      </c>
      <c r="Y4260" t="s">
        <v>28</v>
      </c>
      <c r="Z4260" t="s">
        <v>52</v>
      </c>
      <c r="AA4260" t="s">
        <v>47</v>
      </c>
      <c r="AB4260" t="s">
        <v>64</v>
      </c>
      <c r="AE4260" t="s">
        <v>50</v>
      </c>
    </row>
    <row r="4261" spans="1:31" x14ac:dyDescent="0.3">
      <c r="A4261" s="1">
        <v>43666</v>
      </c>
      <c r="B4261" s="2">
        <v>0.34863425925925928</v>
      </c>
      <c r="C4261" t="s">
        <v>39</v>
      </c>
      <c r="D4261" t="s">
        <v>13</v>
      </c>
      <c r="E4261">
        <v>217</v>
      </c>
      <c r="F4261" t="s">
        <v>95</v>
      </c>
      <c r="G4261" t="s">
        <v>276</v>
      </c>
      <c r="H4261" t="s">
        <v>41</v>
      </c>
      <c r="K4261" t="s">
        <v>276</v>
      </c>
      <c r="L4261">
        <v>57.475499999999997</v>
      </c>
      <c r="M4261">
        <v>-6.84554333333333</v>
      </c>
      <c r="N4261" t="s">
        <v>129</v>
      </c>
      <c r="O4261" t="s">
        <v>100</v>
      </c>
      <c r="W4261">
        <v>25</v>
      </c>
      <c r="Y4261" t="s">
        <v>28</v>
      </c>
      <c r="Z4261" t="s">
        <v>52</v>
      </c>
      <c r="AA4261" t="s">
        <v>47</v>
      </c>
      <c r="AB4261" t="s">
        <v>64</v>
      </c>
      <c r="AE4261" t="s">
        <v>50</v>
      </c>
    </row>
    <row r="4262" spans="1:31" x14ac:dyDescent="0.3">
      <c r="A4262" s="1">
        <v>43666</v>
      </c>
      <c r="B4262" s="2">
        <v>0.34910879629629626</v>
      </c>
      <c r="C4262" t="s">
        <v>39</v>
      </c>
      <c r="D4262" t="s">
        <v>13</v>
      </c>
      <c r="E4262">
        <v>217</v>
      </c>
      <c r="F4262" t="s">
        <v>95</v>
      </c>
      <c r="G4262" t="s">
        <v>276</v>
      </c>
      <c r="H4262" t="s">
        <v>41</v>
      </c>
      <c r="K4262" t="s">
        <v>276</v>
      </c>
      <c r="L4262">
        <v>57.476818333333298</v>
      </c>
      <c r="M4262">
        <v>-6.8442783333333299</v>
      </c>
      <c r="N4262" t="s">
        <v>129</v>
      </c>
      <c r="O4262" t="s">
        <v>61</v>
      </c>
      <c r="P4262">
        <v>1</v>
      </c>
      <c r="AA4262" t="s">
        <v>47</v>
      </c>
      <c r="AB4262" t="s">
        <v>64</v>
      </c>
      <c r="AE4262" t="s">
        <v>50</v>
      </c>
    </row>
    <row r="4263" spans="1:31" x14ac:dyDescent="0.3">
      <c r="A4263" s="1">
        <v>43666</v>
      </c>
      <c r="B4263" s="2">
        <v>0.35342592592592598</v>
      </c>
      <c r="C4263" t="s">
        <v>39</v>
      </c>
      <c r="D4263" t="s">
        <v>13</v>
      </c>
      <c r="E4263">
        <v>217</v>
      </c>
      <c r="F4263" t="s">
        <v>95</v>
      </c>
      <c r="G4263" t="s">
        <v>276</v>
      </c>
      <c r="H4263" t="s">
        <v>41</v>
      </c>
      <c r="K4263" t="s">
        <v>276</v>
      </c>
      <c r="L4263">
        <v>57.481475000000003</v>
      </c>
      <c r="M4263">
        <v>-6.83843333333333</v>
      </c>
      <c r="N4263" t="s">
        <v>129</v>
      </c>
      <c r="O4263" t="s">
        <v>143</v>
      </c>
      <c r="W4263">
        <v>1</v>
      </c>
      <c r="Y4263" t="s">
        <v>28</v>
      </c>
      <c r="Z4263" t="s">
        <v>52</v>
      </c>
      <c r="AA4263" t="s">
        <v>47</v>
      </c>
      <c r="AB4263" t="s">
        <v>64</v>
      </c>
      <c r="AE4263" t="s">
        <v>50</v>
      </c>
    </row>
    <row r="4264" spans="1:31" x14ac:dyDescent="0.3">
      <c r="A4264" s="1">
        <v>43666</v>
      </c>
      <c r="B4264" s="2">
        <v>0.3567939814814815</v>
      </c>
      <c r="C4264" t="s">
        <v>39</v>
      </c>
      <c r="D4264" t="s">
        <v>13</v>
      </c>
      <c r="E4264">
        <v>217</v>
      </c>
      <c r="F4264" t="s">
        <v>95</v>
      </c>
      <c r="G4264" t="s">
        <v>276</v>
      </c>
      <c r="H4264" t="s">
        <v>41</v>
      </c>
      <c r="K4264" t="s">
        <v>276</v>
      </c>
      <c r="L4264">
        <v>57.485783333333302</v>
      </c>
      <c r="M4264">
        <v>-6.8363300000000002</v>
      </c>
      <c r="N4264" t="s">
        <v>129</v>
      </c>
      <c r="O4264" t="s">
        <v>44</v>
      </c>
      <c r="W4264">
        <v>1</v>
      </c>
      <c r="Z4264" t="s">
        <v>46</v>
      </c>
      <c r="AA4264" t="s">
        <v>47</v>
      </c>
      <c r="AB4264" t="s">
        <v>72</v>
      </c>
      <c r="AE4264" t="s">
        <v>50</v>
      </c>
    </row>
    <row r="4265" spans="1:31" x14ac:dyDescent="0.3">
      <c r="A4265" s="1">
        <v>43666</v>
      </c>
      <c r="B4265" s="2">
        <v>0.35725694444444445</v>
      </c>
      <c r="C4265" t="s">
        <v>39</v>
      </c>
      <c r="D4265" t="s">
        <v>13</v>
      </c>
      <c r="E4265">
        <v>217</v>
      </c>
      <c r="F4265" t="s">
        <v>95</v>
      </c>
      <c r="G4265" t="s">
        <v>276</v>
      </c>
      <c r="H4265" t="s">
        <v>41</v>
      </c>
      <c r="K4265" t="s">
        <v>276</v>
      </c>
      <c r="L4265">
        <v>57.486743333333301</v>
      </c>
      <c r="M4265">
        <v>-6.8374566666666698</v>
      </c>
      <c r="N4265" t="s">
        <v>129</v>
      </c>
      <c r="O4265" t="s">
        <v>118</v>
      </c>
      <c r="W4265">
        <v>1</v>
      </c>
      <c r="Y4265" t="s">
        <v>28</v>
      </c>
      <c r="Z4265" t="s">
        <v>52</v>
      </c>
      <c r="AA4265" t="s">
        <v>47</v>
      </c>
      <c r="AB4265" t="s">
        <v>55</v>
      </c>
      <c r="AE4265" t="s">
        <v>50</v>
      </c>
    </row>
    <row r="4266" spans="1:31" x14ac:dyDescent="0.3">
      <c r="A4266" s="1">
        <v>43666</v>
      </c>
      <c r="B4266" s="2">
        <v>0.35767361111111112</v>
      </c>
      <c r="C4266" t="s">
        <v>39</v>
      </c>
      <c r="D4266" t="s">
        <v>13</v>
      </c>
      <c r="E4266">
        <v>217</v>
      </c>
      <c r="F4266" t="s">
        <v>95</v>
      </c>
      <c r="G4266" t="s">
        <v>276</v>
      </c>
      <c r="H4266" t="s">
        <v>41</v>
      </c>
      <c r="K4266" t="s">
        <v>276</v>
      </c>
      <c r="L4266">
        <v>57.4878766666667</v>
      </c>
      <c r="M4266">
        <v>-6.83869666666667</v>
      </c>
      <c r="N4266" t="s">
        <v>129</v>
      </c>
      <c r="O4266" t="s">
        <v>118</v>
      </c>
      <c r="W4266">
        <v>2</v>
      </c>
      <c r="Y4266" t="s">
        <v>28</v>
      </c>
      <c r="Z4266" t="s">
        <v>52</v>
      </c>
      <c r="AA4266" t="s">
        <v>47</v>
      </c>
      <c r="AB4266" t="s">
        <v>74</v>
      </c>
      <c r="AE4266" t="s">
        <v>50</v>
      </c>
    </row>
    <row r="4267" spans="1:31" x14ac:dyDescent="0.3">
      <c r="A4267" s="1">
        <v>43666</v>
      </c>
      <c r="B4267" s="2">
        <v>0.35887731481481483</v>
      </c>
      <c r="C4267" t="s">
        <v>39</v>
      </c>
      <c r="D4267" t="s">
        <v>13</v>
      </c>
      <c r="E4267">
        <v>217</v>
      </c>
      <c r="F4267" t="s">
        <v>95</v>
      </c>
      <c r="G4267" t="s">
        <v>276</v>
      </c>
      <c r="H4267" t="s">
        <v>41</v>
      </c>
      <c r="K4267" t="s">
        <v>276</v>
      </c>
      <c r="L4267">
        <v>57.491135</v>
      </c>
      <c r="M4267">
        <v>-6.8437416666666699</v>
      </c>
      <c r="N4267" t="s">
        <v>129</v>
      </c>
      <c r="O4267" t="s">
        <v>118</v>
      </c>
      <c r="W4267">
        <v>1</v>
      </c>
      <c r="Y4267" t="s">
        <v>28</v>
      </c>
      <c r="Z4267" t="s">
        <v>52</v>
      </c>
      <c r="AA4267" t="s">
        <v>47</v>
      </c>
      <c r="AB4267" t="s">
        <v>55</v>
      </c>
      <c r="AE4267" t="s">
        <v>50</v>
      </c>
    </row>
    <row r="4268" spans="1:31" x14ac:dyDescent="0.3">
      <c r="A4268" s="1">
        <v>43666</v>
      </c>
      <c r="B4268" s="2">
        <v>0.35950231481481482</v>
      </c>
      <c r="C4268" t="s">
        <v>39</v>
      </c>
      <c r="D4268" t="s">
        <v>13</v>
      </c>
      <c r="E4268">
        <v>217</v>
      </c>
      <c r="F4268" t="s">
        <v>95</v>
      </c>
      <c r="G4268" t="s">
        <v>276</v>
      </c>
      <c r="H4268" t="s">
        <v>41</v>
      </c>
      <c r="K4268" t="s">
        <v>276</v>
      </c>
      <c r="L4268">
        <v>57.492705000000001</v>
      </c>
      <c r="M4268">
        <v>-6.8468600000000004</v>
      </c>
      <c r="N4268" t="s">
        <v>129</v>
      </c>
      <c r="O4268" t="s">
        <v>61</v>
      </c>
      <c r="P4268">
        <v>1</v>
      </c>
      <c r="S4268">
        <v>1</v>
      </c>
      <c r="AA4268" t="s">
        <v>47</v>
      </c>
      <c r="AB4268" t="s">
        <v>55</v>
      </c>
      <c r="AE4268" t="s">
        <v>50</v>
      </c>
    </row>
    <row r="4269" spans="1:31" x14ac:dyDescent="0.3">
      <c r="A4269" s="1">
        <v>43666</v>
      </c>
      <c r="B4269" s="2">
        <v>0.36099537037037038</v>
      </c>
      <c r="C4269" t="s">
        <v>39</v>
      </c>
      <c r="D4269" t="s">
        <v>13</v>
      </c>
      <c r="E4269">
        <v>217</v>
      </c>
      <c r="F4269" t="s">
        <v>95</v>
      </c>
      <c r="G4269" t="s">
        <v>276</v>
      </c>
      <c r="H4269" t="s">
        <v>41</v>
      </c>
      <c r="K4269" t="s">
        <v>276</v>
      </c>
      <c r="L4269">
        <v>57.495923333333302</v>
      </c>
      <c r="M4269">
        <v>-6.8553266666666701</v>
      </c>
      <c r="N4269" t="s">
        <v>129</v>
      </c>
      <c r="O4269" t="s">
        <v>100</v>
      </c>
      <c r="W4269">
        <v>1</v>
      </c>
      <c r="Y4269" t="s">
        <v>28</v>
      </c>
      <c r="Z4269" t="s">
        <v>52</v>
      </c>
      <c r="AA4269" t="s">
        <v>47</v>
      </c>
      <c r="AB4269" t="s">
        <v>56</v>
      </c>
      <c r="AE4269" t="s">
        <v>50</v>
      </c>
    </row>
    <row r="4270" spans="1:31" x14ac:dyDescent="0.3">
      <c r="A4270" s="1">
        <v>43666</v>
      </c>
      <c r="B4270" s="2">
        <v>0.36249999999999999</v>
      </c>
      <c r="C4270" t="s">
        <v>39</v>
      </c>
      <c r="D4270" t="s">
        <v>13</v>
      </c>
      <c r="E4270">
        <v>217</v>
      </c>
      <c r="F4270" t="s">
        <v>95</v>
      </c>
      <c r="G4270" t="s">
        <v>276</v>
      </c>
      <c r="H4270" t="s">
        <v>41</v>
      </c>
      <c r="K4270" t="s">
        <v>276</v>
      </c>
      <c r="L4270">
        <v>57.497488333333301</v>
      </c>
      <c r="M4270">
        <v>-6.8652249999999997</v>
      </c>
      <c r="N4270" t="s">
        <v>129</v>
      </c>
      <c r="O4270" t="s">
        <v>118</v>
      </c>
      <c r="W4270">
        <v>5</v>
      </c>
      <c r="Y4270" t="s">
        <v>28</v>
      </c>
      <c r="Z4270" t="s">
        <v>52</v>
      </c>
      <c r="AA4270" t="s">
        <v>47</v>
      </c>
      <c r="AB4270" t="s">
        <v>82</v>
      </c>
      <c r="AE4270" t="s">
        <v>50</v>
      </c>
    </row>
    <row r="4271" spans="1:31" x14ac:dyDescent="0.3">
      <c r="A4271" s="1">
        <v>43666</v>
      </c>
      <c r="B4271" s="2">
        <v>0.36289351851851853</v>
      </c>
      <c r="C4271" t="s">
        <v>39</v>
      </c>
      <c r="D4271" t="s">
        <v>13</v>
      </c>
      <c r="E4271">
        <v>217</v>
      </c>
      <c r="F4271" t="s">
        <v>95</v>
      </c>
      <c r="G4271" t="s">
        <v>276</v>
      </c>
      <c r="H4271" t="s">
        <v>41</v>
      </c>
      <c r="K4271" t="s">
        <v>276</v>
      </c>
      <c r="L4271">
        <v>57.497391666666701</v>
      </c>
      <c r="M4271">
        <v>-6.86788166666667</v>
      </c>
      <c r="N4271" t="s">
        <v>129</v>
      </c>
      <c r="O4271" t="s">
        <v>147</v>
      </c>
      <c r="W4271">
        <v>1</v>
      </c>
      <c r="Y4271" t="s">
        <v>28</v>
      </c>
      <c r="Z4271" t="s">
        <v>52</v>
      </c>
      <c r="AA4271" t="s">
        <v>76</v>
      </c>
      <c r="AE4271" t="s">
        <v>57</v>
      </c>
    </row>
    <row r="4272" spans="1:31" x14ac:dyDescent="0.3">
      <c r="A4272" s="1">
        <v>43666</v>
      </c>
      <c r="B4272" s="2">
        <v>0.36359953703703707</v>
      </c>
      <c r="C4272" t="s">
        <v>39</v>
      </c>
      <c r="D4272" t="s">
        <v>13</v>
      </c>
      <c r="E4272">
        <v>217</v>
      </c>
      <c r="F4272" t="s">
        <v>95</v>
      </c>
      <c r="G4272" t="s">
        <v>276</v>
      </c>
      <c r="H4272" t="s">
        <v>41</v>
      </c>
      <c r="K4272" t="s">
        <v>276</v>
      </c>
      <c r="L4272">
        <v>57.4957316666667</v>
      </c>
      <c r="M4272">
        <v>-6.8704499999999999</v>
      </c>
      <c r="N4272" t="s">
        <v>129</v>
      </c>
      <c r="O4272" t="s">
        <v>118</v>
      </c>
      <c r="W4272">
        <v>2</v>
      </c>
      <c r="Y4272" t="s">
        <v>28</v>
      </c>
      <c r="Z4272" t="s">
        <v>52</v>
      </c>
      <c r="AA4272" t="s">
        <v>122</v>
      </c>
      <c r="AE4272" t="s">
        <v>57</v>
      </c>
    </row>
    <row r="4273" spans="1:31" x14ac:dyDescent="0.3">
      <c r="A4273" s="1">
        <v>43666</v>
      </c>
      <c r="B4273" s="2">
        <v>0.36690972222222223</v>
      </c>
      <c r="C4273" t="s">
        <v>39</v>
      </c>
      <c r="D4273" t="s">
        <v>13</v>
      </c>
      <c r="E4273">
        <v>217</v>
      </c>
      <c r="F4273" t="s">
        <v>95</v>
      </c>
      <c r="G4273" t="s">
        <v>276</v>
      </c>
      <c r="H4273" t="s">
        <v>41</v>
      </c>
      <c r="K4273" t="s">
        <v>276</v>
      </c>
      <c r="L4273">
        <v>57.488158333333303</v>
      </c>
      <c r="M4273">
        <v>-6.8768250000000002</v>
      </c>
      <c r="N4273" t="s">
        <v>129</v>
      </c>
      <c r="O4273" t="s">
        <v>44</v>
      </c>
      <c r="W4273">
        <v>1</v>
      </c>
      <c r="Z4273" t="s">
        <v>46</v>
      </c>
      <c r="AA4273" t="s">
        <v>47</v>
      </c>
      <c r="AB4273" t="s">
        <v>55</v>
      </c>
      <c r="AE4273" t="s">
        <v>50</v>
      </c>
    </row>
    <row r="4274" spans="1:31" x14ac:dyDescent="0.3">
      <c r="A4274" s="1">
        <v>43666</v>
      </c>
      <c r="B4274" s="2">
        <v>0.36712962962962964</v>
      </c>
      <c r="C4274" t="s">
        <v>39</v>
      </c>
      <c r="D4274" t="s">
        <v>13</v>
      </c>
      <c r="E4274">
        <v>217</v>
      </c>
      <c r="F4274" t="s">
        <v>95</v>
      </c>
      <c r="G4274" t="s">
        <v>276</v>
      </c>
      <c r="H4274" t="s">
        <v>41</v>
      </c>
      <c r="K4274" t="s">
        <v>276</v>
      </c>
      <c r="L4274">
        <v>57.487781666666699</v>
      </c>
      <c r="M4274">
        <v>-6.8771300000000002</v>
      </c>
      <c r="N4274" t="s">
        <v>129</v>
      </c>
      <c r="O4274" t="s">
        <v>61</v>
      </c>
      <c r="P4274">
        <v>1</v>
      </c>
      <c r="AA4274" t="s">
        <v>47</v>
      </c>
      <c r="AB4274" t="s">
        <v>55</v>
      </c>
      <c r="AE4274" t="s">
        <v>50</v>
      </c>
    </row>
    <row r="4275" spans="1:31" x14ac:dyDescent="0.3">
      <c r="A4275" s="1">
        <v>43666</v>
      </c>
      <c r="B4275" s="2">
        <v>0.36765046296296294</v>
      </c>
      <c r="C4275" t="s">
        <v>39</v>
      </c>
      <c r="D4275" t="s">
        <v>13</v>
      </c>
      <c r="E4275">
        <v>217</v>
      </c>
      <c r="F4275" t="s">
        <v>95</v>
      </c>
      <c r="G4275" t="s">
        <v>276</v>
      </c>
      <c r="H4275" t="s">
        <v>41</v>
      </c>
      <c r="K4275" t="s">
        <v>276</v>
      </c>
      <c r="L4275">
        <v>57.486865000000002</v>
      </c>
      <c r="M4275">
        <v>-6.8779933333333299</v>
      </c>
      <c r="N4275" t="s">
        <v>129</v>
      </c>
      <c r="O4275" t="s">
        <v>147</v>
      </c>
      <c r="W4275">
        <v>1</v>
      </c>
      <c r="Y4275" t="s">
        <v>28</v>
      </c>
      <c r="Z4275" t="s">
        <v>52</v>
      </c>
      <c r="AA4275" t="s">
        <v>76</v>
      </c>
      <c r="AE4275" t="s">
        <v>57</v>
      </c>
    </row>
    <row r="4276" spans="1:31" x14ac:dyDescent="0.3">
      <c r="A4276" s="1">
        <v>43666</v>
      </c>
      <c r="B4276" s="2">
        <v>0.36800925925925926</v>
      </c>
      <c r="C4276" t="s">
        <v>39</v>
      </c>
      <c r="D4276" t="s">
        <v>13</v>
      </c>
      <c r="E4276">
        <v>217</v>
      </c>
      <c r="F4276" t="s">
        <v>95</v>
      </c>
      <c r="G4276" t="s">
        <v>276</v>
      </c>
      <c r="H4276" t="s">
        <v>41</v>
      </c>
      <c r="K4276" t="s">
        <v>276</v>
      </c>
      <c r="L4276">
        <v>57.486288333333299</v>
      </c>
      <c r="M4276">
        <v>-6.8784916666666698</v>
      </c>
      <c r="N4276" t="s">
        <v>129</v>
      </c>
      <c r="O4276" t="s">
        <v>118</v>
      </c>
      <c r="W4276">
        <v>3</v>
      </c>
      <c r="Y4276" t="s">
        <v>28</v>
      </c>
      <c r="Z4276" t="s">
        <v>52</v>
      </c>
      <c r="AA4276" t="s">
        <v>76</v>
      </c>
      <c r="AE4276" t="s">
        <v>57</v>
      </c>
    </row>
    <row r="4277" spans="1:31" x14ac:dyDescent="0.3">
      <c r="A4277" s="1">
        <v>43666</v>
      </c>
      <c r="B4277" s="2">
        <v>0.36872685185185183</v>
      </c>
      <c r="C4277" t="s">
        <v>39</v>
      </c>
      <c r="D4277" t="s">
        <v>13</v>
      </c>
      <c r="E4277">
        <v>217</v>
      </c>
      <c r="F4277" t="s">
        <v>95</v>
      </c>
      <c r="G4277" t="s">
        <v>276</v>
      </c>
      <c r="H4277" t="s">
        <v>41</v>
      </c>
      <c r="K4277" t="s">
        <v>276</v>
      </c>
      <c r="L4277">
        <v>57.485154999999999</v>
      </c>
      <c r="M4277">
        <v>-6.8795466666666698</v>
      </c>
      <c r="N4277" t="s">
        <v>129</v>
      </c>
      <c r="O4277" t="s">
        <v>44</v>
      </c>
      <c r="W4277">
        <v>1</v>
      </c>
      <c r="Z4277" t="s">
        <v>46</v>
      </c>
      <c r="AA4277" t="s">
        <v>47</v>
      </c>
      <c r="AB4277" t="s">
        <v>72</v>
      </c>
      <c r="AE4277" t="s">
        <v>57</v>
      </c>
    </row>
    <row r="4278" spans="1:31" x14ac:dyDescent="0.3">
      <c r="A4278" s="1">
        <v>43666</v>
      </c>
      <c r="B4278" s="2">
        <v>0.37118055555555557</v>
      </c>
      <c r="C4278" t="s">
        <v>39</v>
      </c>
      <c r="D4278" t="s">
        <v>13</v>
      </c>
      <c r="E4278">
        <v>217</v>
      </c>
      <c r="F4278" t="s">
        <v>95</v>
      </c>
      <c r="G4278" t="s">
        <v>276</v>
      </c>
      <c r="H4278" t="s">
        <v>41</v>
      </c>
      <c r="K4278" t="s">
        <v>276</v>
      </c>
      <c r="L4278">
        <v>57.481814999999997</v>
      </c>
      <c r="M4278">
        <v>-6.8826183333333297</v>
      </c>
      <c r="N4278" t="s">
        <v>129</v>
      </c>
      <c r="O4278" t="s">
        <v>61</v>
      </c>
      <c r="P4278">
        <v>1</v>
      </c>
      <c r="AA4278" t="s">
        <v>81</v>
      </c>
      <c r="AE4278" t="s">
        <v>57</v>
      </c>
    </row>
    <row r="4279" spans="1:31" x14ac:dyDescent="0.3">
      <c r="A4279" s="1">
        <v>43666</v>
      </c>
      <c r="B4279" s="2">
        <v>0.3725</v>
      </c>
      <c r="C4279" t="s">
        <v>39</v>
      </c>
      <c r="D4279" t="s">
        <v>13</v>
      </c>
      <c r="E4279">
        <v>217</v>
      </c>
      <c r="F4279" t="s">
        <v>95</v>
      </c>
      <c r="G4279" t="s">
        <v>276</v>
      </c>
      <c r="H4279" t="s">
        <v>41</v>
      </c>
      <c r="K4279" t="s">
        <v>276</v>
      </c>
      <c r="L4279">
        <v>57.479808333333303</v>
      </c>
      <c r="M4279">
        <v>-6.8843683333333301</v>
      </c>
      <c r="N4279" t="s">
        <v>129</v>
      </c>
      <c r="O4279" t="s">
        <v>147</v>
      </c>
      <c r="W4279">
        <v>6</v>
      </c>
      <c r="Y4279" t="s">
        <v>28</v>
      </c>
      <c r="Z4279" t="s">
        <v>52</v>
      </c>
      <c r="AA4279" t="s">
        <v>107</v>
      </c>
      <c r="AE4279" t="s">
        <v>57</v>
      </c>
    </row>
    <row r="4280" spans="1:31" x14ac:dyDescent="0.3">
      <c r="A4280" s="1">
        <v>43666</v>
      </c>
      <c r="B4280" s="2">
        <v>0.37262731481481487</v>
      </c>
      <c r="C4280" t="s">
        <v>39</v>
      </c>
      <c r="D4280" t="s">
        <v>13</v>
      </c>
      <c r="E4280">
        <v>217</v>
      </c>
      <c r="F4280" t="s">
        <v>95</v>
      </c>
      <c r="G4280" t="s">
        <v>276</v>
      </c>
      <c r="H4280" t="s">
        <v>41</v>
      </c>
      <c r="K4280" t="s">
        <v>276</v>
      </c>
      <c r="L4280">
        <v>57.479641666666701</v>
      </c>
      <c r="M4280">
        <v>-6.8844849999999997</v>
      </c>
      <c r="N4280" t="s">
        <v>129</v>
      </c>
      <c r="O4280" t="s">
        <v>118</v>
      </c>
      <c r="W4280">
        <v>1</v>
      </c>
      <c r="Y4280" t="s">
        <v>28</v>
      </c>
      <c r="Z4280" t="s">
        <v>52</v>
      </c>
      <c r="AA4280" t="s">
        <v>107</v>
      </c>
      <c r="AE4280" t="s">
        <v>50</v>
      </c>
    </row>
    <row r="4281" spans="1:31" x14ac:dyDescent="0.3">
      <c r="A4281" s="1">
        <v>43666</v>
      </c>
      <c r="B4281" s="2">
        <v>0.37369212962962961</v>
      </c>
      <c r="C4281" t="s">
        <v>39</v>
      </c>
      <c r="D4281" t="s">
        <v>13</v>
      </c>
      <c r="E4281">
        <v>217</v>
      </c>
      <c r="F4281" t="s">
        <v>95</v>
      </c>
      <c r="G4281" t="s">
        <v>276</v>
      </c>
      <c r="H4281" t="s">
        <v>41</v>
      </c>
      <c r="K4281" t="s">
        <v>276</v>
      </c>
      <c r="L4281">
        <v>57.478385000000003</v>
      </c>
      <c r="M4281">
        <v>-6.8854749999999996</v>
      </c>
      <c r="N4281" t="s">
        <v>129</v>
      </c>
      <c r="O4281" t="s">
        <v>147</v>
      </c>
      <c r="W4281">
        <v>2</v>
      </c>
      <c r="Y4281" t="s">
        <v>28</v>
      </c>
      <c r="Z4281" t="s">
        <v>52</v>
      </c>
      <c r="AA4281" t="s">
        <v>107</v>
      </c>
      <c r="AE4281" t="s">
        <v>50</v>
      </c>
    </row>
    <row r="4282" spans="1:31" x14ac:dyDescent="0.3">
      <c r="A4282" s="1">
        <v>43666</v>
      </c>
      <c r="B4282" s="2">
        <v>0.37506944444444446</v>
      </c>
      <c r="C4282" t="s">
        <v>39</v>
      </c>
      <c r="D4282" t="s">
        <v>13</v>
      </c>
      <c r="E4282">
        <v>217</v>
      </c>
      <c r="F4282" t="s">
        <v>95</v>
      </c>
      <c r="G4282" t="s">
        <v>276</v>
      </c>
      <c r="H4282" t="s">
        <v>41</v>
      </c>
      <c r="K4282" t="s">
        <v>276</v>
      </c>
      <c r="L4282">
        <v>57.476976666666701</v>
      </c>
      <c r="M4282">
        <v>-6.8866283333333298</v>
      </c>
      <c r="N4282" t="s">
        <v>129</v>
      </c>
      <c r="O4282" t="s">
        <v>148</v>
      </c>
      <c r="W4282">
        <v>3</v>
      </c>
      <c r="Y4282" t="s">
        <v>28</v>
      </c>
      <c r="Z4282" t="s">
        <v>52</v>
      </c>
      <c r="AA4282" t="s">
        <v>47</v>
      </c>
      <c r="AB4282" t="s">
        <v>55</v>
      </c>
      <c r="AE4282" t="s">
        <v>50</v>
      </c>
    </row>
    <row r="4283" spans="1:31" x14ac:dyDescent="0.3">
      <c r="A4283" s="1">
        <v>43666</v>
      </c>
      <c r="B4283" s="2">
        <v>0.37518518518518523</v>
      </c>
      <c r="C4283" t="s">
        <v>39</v>
      </c>
      <c r="D4283" t="s">
        <v>13</v>
      </c>
      <c r="E4283">
        <v>217</v>
      </c>
      <c r="F4283" t="s">
        <v>95</v>
      </c>
      <c r="G4283" t="s">
        <v>276</v>
      </c>
      <c r="H4283" t="s">
        <v>41</v>
      </c>
      <c r="K4283" t="s">
        <v>276</v>
      </c>
      <c r="L4283">
        <v>57.476826666666703</v>
      </c>
      <c r="M4283">
        <v>-6.8867450000000003</v>
      </c>
      <c r="N4283" t="s">
        <v>129</v>
      </c>
      <c r="O4283" t="s">
        <v>118</v>
      </c>
      <c r="W4283">
        <v>1</v>
      </c>
      <c r="Y4283" t="s">
        <v>28</v>
      </c>
      <c r="Z4283" t="s">
        <v>52</v>
      </c>
      <c r="AA4283" t="s">
        <v>47</v>
      </c>
      <c r="AB4283" t="s">
        <v>55</v>
      </c>
      <c r="AE4283" t="s">
        <v>50</v>
      </c>
    </row>
    <row r="4284" spans="1:31" x14ac:dyDescent="0.3">
      <c r="A4284" s="1">
        <v>43666</v>
      </c>
      <c r="B4284" s="2">
        <v>0.38091435185185185</v>
      </c>
      <c r="C4284" t="s">
        <v>39</v>
      </c>
      <c r="D4284" t="s">
        <v>13</v>
      </c>
      <c r="E4284">
        <v>217</v>
      </c>
      <c r="F4284" t="s">
        <v>95</v>
      </c>
      <c r="G4284" t="s">
        <v>276</v>
      </c>
      <c r="H4284" t="s">
        <v>41</v>
      </c>
      <c r="K4284" t="s">
        <v>276</v>
      </c>
      <c r="L4284">
        <v>57.46772</v>
      </c>
      <c r="M4284">
        <v>-6.8930449999999999</v>
      </c>
      <c r="N4284" t="s">
        <v>129</v>
      </c>
      <c r="O4284" t="s">
        <v>185</v>
      </c>
      <c r="W4284">
        <v>1</v>
      </c>
      <c r="Y4284" t="s">
        <v>28</v>
      </c>
      <c r="Z4284" t="s">
        <v>52</v>
      </c>
      <c r="AA4284" t="s">
        <v>47</v>
      </c>
      <c r="AB4284" t="s">
        <v>55</v>
      </c>
      <c r="AE4284" t="s">
        <v>57</v>
      </c>
    </row>
    <row r="4285" spans="1:31" x14ac:dyDescent="0.3">
      <c r="A4285" s="1">
        <v>43666</v>
      </c>
      <c r="B4285" s="2">
        <v>0.38430555555555551</v>
      </c>
      <c r="C4285" t="s">
        <v>39</v>
      </c>
      <c r="D4285" t="s">
        <v>13</v>
      </c>
      <c r="E4285">
        <v>217</v>
      </c>
      <c r="F4285" t="s">
        <v>95</v>
      </c>
      <c r="G4285" t="s">
        <v>276</v>
      </c>
      <c r="H4285" t="s">
        <v>41</v>
      </c>
      <c r="K4285" t="s">
        <v>276</v>
      </c>
      <c r="L4285">
        <v>57.463111666666698</v>
      </c>
      <c r="M4285">
        <v>-6.8964583333333298</v>
      </c>
      <c r="N4285" t="s">
        <v>129</v>
      </c>
      <c r="O4285" t="s">
        <v>100</v>
      </c>
      <c r="W4285">
        <v>3</v>
      </c>
      <c r="Y4285" t="s">
        <v>28</v>
      </c>
      <c r="Z4285" t="s">
        <v>52</v>
      </c>
      <c r="AA4285" t="s">
        <v>107</v>
      </c>
      <c r="AE4285" t="s">
        <v>50</v>
      </c>
    </row>
    <row r="4286" spans="1:31" x14ac:dyDescent="0.3">
      <c r="A4286" s="1">
        <v>43666</v>
      </c>
      <c r="B4286" s="2">
        <v>0.38443287037037038</v>
      </c>
      <c r="C4286" t="s">
        <v>39</v>
      </c>
      <c r="D4286" t="s">
        <v>13</v>
      </c>
      <c r="E4286">
        <v>217</v>
      </c>
      <c r="F4286" t="s">
        <v>95</v>
      </c>
      <c r="G4286" t="s">
        <v>276</v>
      </c>
      <c r="H4286" t="s">
        <v>41</v>
      </c>
      <c r="K4286" t="s">
        <v>276</v>
      </c>
      <c r="L4286">
        <v>57.462949999999999</v>
      </c>
      <c r="M4286">
        <v>-6.896585</v>
      </c>
      <c r="N4286" t="s">
        <v>129</v>
      </c>
      <c r="O4286" t="s">
        <v>148</v>
      </c>
      <c r="W4286">
        <v>3</v>
      </c>
      <c r="Y4286" t="s">
        <v>28</v>
      </c>
      <c r="Z4286" t="s">
        <v>52</v>
      </c>
      <c r="AA4286" t="s">
        <v>107</v>
      </c>
      <c r="AE4286" t="s">
        <v>50</v>
      </c>
    </row>
    <row r="4287" spans="1:31" x14ac:dyDescent="0.3">
      <c r="A4287" s="1">
        <v>43666</v>
      </c>
      <c r="B4287" s="2">
        <v>0.38636574074074076</v>
      </c>
      <c r="C4287" t="s">
        <v>39</v>
      </c>
      <c r="D4287" t="s">
        <v>13</v>
      </c>
      <c r="E4287">
        <v>217</v>
      </c>
      <c r="F4287" t="s">
        <v>95</v>
      </c>
      <c r="G4287" t="s">
        <v>276</v>
      </c>
      <c r="H4287" t="s">
        <v>41</v>
      </c>
      <c r="K4287" t="s">
        <v>276</v>
      </c>
      <c r="L4287">
        <v>57.460405000000002</v>
      </c>
      <c r="M4287">
        <v>-6.8986983333333303</v>
      </c>
      <c r="N4287" t="s">
        <v>129</v>
      </c>
      <c r="O4287" t="s">
        <v>117</v>
      </c>
      <c r="W4287">
        <v>1</v>
      </c>
      <c r="Y4287" t="s">
        <v>28</v>
      </c>
      <c r="Z4287" t="s">
        <v>52</v>
      </c>
      <c r="AA4287" t="s">
        <v>47</v>
      </c>
      <c r="AB4287" t="s">
        <v>72</v>
      </c>
      <c r="AE4287" t="s">
        <v>50</v>
      </c>
    </row>
    <row r="4288" spans="1:31" x14ac:dyDescent="0.3">
      <c r="A4288" s="1">
        <v>43666</v>
      </c>
      <c r="B4288" s="2">
        <v>0.39379629629629626</v>
      </c>
      <c r="C4288" t="s">
        <v>39</v>
      </c>
      <c r="D4288" t="s">
        <v>13</v>
      </c>
      <c r="E4288">
        <v>217</v>
      </c>
      <c r="F4288" t="s">
        <v>95</v>
      </c>
      <c r="G4288" t="s">
        <v>276</v>
      </c>
      <c r="H4288" t="s">
        <v>41</v>
      </c>
      <c r="K4288" t="s">
        <v>276</v>
      </c>
      <c r="L4288">
        <v>57.451304999999998</v>
      </c>
      <c r="M4288">
        <v>-6.9075833333333296</v>
      </c>
      <c r="N4288" t="s">
        <v>129</v>
      </c>
      <c r="O4288" t="s">
        <v>100</v>
      </c>
      <c r="W4288">
        <v>50</v>
      </c>
      <c r="Y4288" t="s">
        <v>28</v>
      </c>
      <c r="Z4288" t="s">
        <v>52</v>
      </c>
      <c r="AA4288" t="s">
        <v>83</v>
      </c>
      <c r="AE4288" t="s">
        <v>57</v>
      </c>
    </row>
    <row r="4289" spans="1:31" x14ac:dyDescent="0.3">
      <c r="A4289" s="1">
        <v>43666</v>
      </c>
      <c r="B4289" s="2">
        <v>0.39478009259259261</v>
      </c>
      <c r="C4289" t="s">
        <v>39</v>
      </c>
      <c r="D4289" t="s">
        <v>13</v>
      </c>
      <c r="E4289">
        <v>217</v>
      </c>
      <c r="F4289" t="s">
        <v>95</v>
      </c>
      <c r="G4289" t="s">
        <v>276</v>
      </c>
      <c r="H4289" t="s">
        <v>41</v>
      </c>
      <c r="K4289" t="s">
        <v>276</v>
      </c>
      <c r="L4289">
        <v>57.450031666666703</v>
      </c>
      <c r="M4289">
        <v>-6.9087100000000001</v>
      </c>
      <c r="N4289" t="s">
        <v>129</v>
      </c>
      <c r="O4289" t="s">
        <v>118</v>
      </c>
      <c r="W4289">
        <v>2</v>
      </c>
      <c r="Y4289" t="s">
        <v>28</v>
      </c>
      <c r="Z4289" t="s">
        <v>52</v>
      </c>
      <c r="AA4289" t="s">
        <v>122</v>
      </c>
      <c r="AE4289" t="s">
        <v>57</v>
      </c>
    </row>
    <row r="4290" spans="1:31" x14ac:dyDescent="0.3">
      <c r="A4290" s="1">
        <v>43666</v>
      </c>
      <c r="B4290" s="2">
        <v>0.3949421296296296</v>
      </c>
      <c r="C4290" t="s">
        <v>39</v>
      </c>
      <c r="D4290" t="s">
        <v>13</v>
      </c>
      <c r="E4290">
        <v>217</v>
      </c>
      <c r="F4290" t="s">
        <v>95</v>
      </c>
      <c r="G4290" t="s">
        <v>276</v>
      </c>
      <c r="H4290" t="s">
        <v>41</v>
      </c>
      <c r="K4290" t="s">
        <v>276</v>
      </c>
      <c r="L4290">
        <v>57.449783333333301</v>
      </c>
      <c r="M4290">
        <v>-6.9089366666666701</v>
      </c>
      <c r="N4290" t="s">
        <v>129</v>
      </c>
      <c r="O4290" t="s">
        <v>147</v>
      </c>
      <c r="W4290">
        <v>1</v>
      </c>
      <c r="Y4290" t="s">
        <v>28</v>
      </c>
      <c r="Z4290" t="s">
        <v>52</v>
      </c>
      <c r="AA4290" t="s">
        <v>122</v>
      </c>
      <c r="AE4290" t="s">
        <v>50</v>
      </c>
    </row>
    <row r="4291" spans="1:31" x14ac:dyDescent="0.3">
      <c r="A4291" s="1">
        <v>43666</v>
      </c>
      <c r="B4291" s="2">
        <v>0.41789351851851847</v>
      </c>
      <c r="C4291" t="s">
        <v>39</v>
      </c>
      <c r="D4291" t="s">
        <v>13</v>
      </c>
      <c r="E4291">
        <v>218</v>
      </c>
      <c r="F4291" t="s">
        <v>40</v>
      </c>
      <c r="G4291" t="s">
        <v>276</v>
      </c>
      <c r="H4291" t="s">
        <v>41</v>
      </c>
      <c r="I4291">
        <v>300</v>
      </c>
      <c r="J4291" t="s">
        <v>42</v>
      </c>
      <c r="K4291" t="s">
        <v>276</v>
      </c>
      <c r="L4291">
        <v>57.424806666666697</v>
      </c>
      <c r="M4291">
        <v>-6.915235</v>
      </c>
      <c r="N4291" t="s">
        <v>129</v>
      </c>
      <c r="O4291" t="s">
        <v>118</v>
      </c>
      <c r="W4291">
        <v>1</v>
      </c>
      <c r="Y4291" t="s">
        <v>28</v>
      </c>
      <c r="Z4291" t="s">
        <v>52</v>
      </c>
      <c r="AA4291" t="s">
        <v>81</v>
      </c>
      <c r="AE4291" t="s">
        <v>57</v>
      </c>
    </row>
    <row r="4292" spans="1:31" x14ac:dyDescent="0.3">
      <c r="A4292" s="1">
        <v>43666</v>
      </c>
      <c r="B4292" s="2">
        <v>0.41797453703703707</v>
      </c>
      <c r="C4292" t="s">
        <v>39</v>
      </c>
      <c r="D4292" t="s">
        <v>13</v>
      </c>
      <c r="E4292">
        <v>218</v>
      </c>
      <c r="F4292" t="s">
        <v>40</v>
      </c>
      <c r="G4292" t="s">
        <v>276</v>
      </c>
      <c r="H4292" t="s">
        <v>41</v>
      </c>
      <c r="I4292">
        <v>300</v>
      </c>
      <c r="J4292" t="s">
        <v>42</v>
      </c>
      <c r="K4292" t="s">
        <v>276</v>
      </c>
      <c r="L4292">
        <v>57.424554999999998</v>
      </c>
      <c r="M4292">
        <v>-6.9152300000000002</v>
      </c>
      <c r="N4292" t="s">
        <v>129</v>
      </c>
      <c r="O4292" t="s">
        <v>147</v>
      </c>
      <c r="W4292">
        <v>9</v>
      </c>
      <c r="Y4292" t="s">
        <v>28</v>
      </c>
      <c r="Z4292" t="s">
        <v>52</v>
      </c>
      <c r="AA4292" t="s">
        <v>107</v>
      </c>
      <c r="AE4292" t="s">
        <v>57</v>
      </c>
    </row>
    <row r="4293" spans="1:31" x14ac:dyDescent="0.3">
      <c r="A4293" s="1">
        <v>43666</v>
      </c>
      <c r="B4293" s="2">
        <v>0.41843750000000002</v>
      </c>
      <c r="C4293" t="s">
        <v>39</v>
      </c>
      <c r="D4293" t="s">
        <v>13</v>
      </c>
      <c r="E4293">
        <v>218</v>
      </c>
      <c r="F4293" t="s">
        <v>40</v>
      </c>
      <c r="G4293" t="s">
        <v>276</v>
      </c>
      <c r="H4293" t="s">
        <v>41</v>
      </c>
      <c r="I4293">
        <v>300</v>
      </c>
      <c r="J4293" t="s">
        <v>42</v>
      </c>
      <c r="K4293" t="s">
        <v>276</v>
      </c>
      <c r="L4293">
        <v>57.423216666666697</v>
      </c>
      <c r="M4293">
        <v>-6.9151749999999996</v>
      </c>
      <c r="N4293" t="s">
        <v>129</v>
      </c>
      <c r="O4293" t="s">
        <v>147</v>
      </c>
      <c r="W4293">
        <v>16</v>
      </c>
      <c r="Y4293" t="s">
        <v>28</v>
      </c>
      <c r="Z4293" t="s">
        <v>52</v>
      </c>
      <c r="AA4293" t="s">
        <v>107</v>
      </c>
      <c r="AE4293" t="s">
        <v>57</v>
      </c>
    </row>
    <row r="4294" spans="1:31" x14ac:dyDescent="0.3">
      <c r="A4294" s="1">
        <v>43666</v>
      </c>
      <c r="B4294" s="2">
        <v>0.41854166666666665</v>
      </c>
      <c r="C4294" t="s">
        <v>39</v>
      </c>
      <c r="D4294" t="s">
        <v>13</v>
      </c>
      <c r="E4294">
        <v>218</v>
      </c>
      <c r="F4294" t="s">
        <v>40</v>
      </c>
      <c r="G4294" t="s">
        <v>276</v>
      </c>
      <c r="H4294" t="s">
        <v>41</v>
      </c>
      <c r="I4294">
        <v>300</v>
      </c>
      <c r="J4294" t="s">
        <v>42</v>
      </c>
      <c r="K4294" t="s">
        <v>276</v>
      </c>
      <c r="L4294">
        <v>57.422908333333297</v>
      </c>
      <c r="M4294">
        <v>-6.9151850000000001</v>
      </c>
      <c r="N4294" t="s">
        <v>129</v>
      </c>
      <c r="O4294" t="s">
        <v>147</v>
      </c>
      <c r="W4294">
        <v>10</v>
      </c>
      <c r="Y4294" t="s">
        <v>28</v>
      </c>
      <c r="Z4294" t="s">
        <v>52</v>
      </c>
      <c r="AA4294" t="s">
        <v>81</v>
      </c>
      <c r="AE4294" t="s">
        <v>57</v>
      </c>
    </row>
    <row r="4295" spans="1:31" x14ac:dyDescent="0.3">
      <c r="A4295" s="1">
        <v>43666</v>
      </c>
      <c r="B4295" s="2">
        <v>0.41939814814814813</v>
      </c>
      <c r="C4295" t="s">
        <v>39</v>
      </c>
      <c r="D4295" t="s">
        <v>13</v>
      </c>
      <c r="E4295">
        <v>218</v>
      </c>
      <c r="F4295" t="s">
        <v>40</v>
      </c>
      <c r="G4295" t="s">
        <v>276</v>
      </c>
      <c r="H4295" t="s">
        <v>41</v>
      </c>
      <c r="I4295">
        <v>300</v>
      </c>
      <c r="J4295" t="s">
        <v>42</v>
      </c>
      <c r="K4295" t="s">
        <v>276</v>
      </c>
      <c r="L4295">
        <v>57.420201666666699</v>
      </c>
      <c r="M4295">
        <v>-6.9153866666666701</v>
      </c>
      <c r="N4295" t="s">
        <v>129</v>
      </c>
      <c r="O4295" t="s">
        <v>148</v>
      </c>
      <c r="W4295">
        <v>2</v>
      </c>
      <c r="Y4295" t="s">
        <v>28</v>
      </c>
      <c r="Z4295" t="s">
        <v>52</v>
      </c>
      <c r="AA4295" t="s">
        <v>76</v>
      </c>
      <c r="AE4295" t="s">
        <v>57</v>
      </c>
    </row>
    <row r="4296" spans="1:31" x14ac:dyDescent="0.3">
      <c r="A4296" s="1">
        <v>43666</v>
      </c>
      <c r="B4296" s="2">
        <v>0.41953703703703704</v>
      </c>
      <c r="C4296" t="s">
        <v>39</v>
      </c>
      <c r="D4296" t="s">
        <v>13</v>
      </c>
      <c r="E4296">
        <v>218</v>
      </c>
      <c r="F4296" t="s">
        <v>40</v>
      </c>
      <c r="G4296" t="s">
        <v>276</v>
      </c>
      <c r="H4296" t="s">
        <v>41</v>
      </c>
      <c r="I4296">
        <v>300</v>
      </c>
      <c r="J4296" t="s">
        <v>42</v>
      </c>
      <c r="K4296" t="s">
        <v>276</v>
      </c>
      <c r="L4296">
        <v>57.419813333333302</v>
      </c>
      <c r="M4296">
        <v>-6.9154266666666704</v>
      </c>
      <c r="N4296" t="s">
        <v>129</v>
      </c>
      <c r="O4296" t="s">
        <v>148</v>
      </c>
      <c r="W4296">
        <v>2</v>
      </c>
      <c r="Y4296" t="s">
        <v>69</v>
      </c>
      <c r="Z4296" t="s">
        <v>162</v>
      </c>
      <c r="AA4296" t="s">
        <v>76</v>
      </c>
      <c r="AE4296" t="s">
        <v>50</v>
      </c>
    </row>
    <row r="4297" spans="1:31" x14ac:dyDescent="0.3">
      <c r="A4297" s="1">
        <v>43666</v>
      </c>
      <c r="B4297" s="2">
        <v>0.41964120370370367</v>
      </c>
      <c r="C4297" t="s">
        <v>39</v>
      </c>
      <c r="D4297" t="s">
        <v>13</v>
      </c>
      <c r="E4297">
        <v>218</v>
      </c>
      <c r="F4297" t="s">
        <v>40</v>
      </c>
      <c r="G4297" t="s">
        <v>276</v>
      </c>
      <c r="H4297" t="s">
        <v>41</v>
      </c>
      <c r="I4297">
        <v>300</v>
      </c>
      <c r="J4297" t="s">
        <v>42</v>
      </c>
      <c r="K4297" t="s">
        <v>276</v>
      </c>
      <c r="L4297">
        <v>57.4194483333333</v>
      </c>
      <c r="M4297">
        <v>-6.9154633333333297</v>
      </c>
      <c r="N4297" t="s">
        <v>129</v>
      </c>
      <c r="O4297" t="s">
        <v>147</v>
      </c>
      <c r="W4297">
        <v>10</v>
      </c>
      <c r="Y4297" t="s">
        <v>28</v>
      </c>
      <c r="Z4297" t="s">
        <v>52</v>
      </c>
      <c r="AA4297" t="s">
        <v>122</v>
      </c>
      <c r="AE4297" t="s">
        <v>57</v>
      </c>
    </row>
    <row r="4298" spans="1:31" x14ac:dyDescent="0.3">
      <c r="A4298" s="1">
        <v>43666</v>
      </c>
      <c r="B4298" s="2">
        <v>0.41975694444444445</v>
      </c>
      <c r="C4298" t="s">
        <v>39</v>
      </c>
      <c r="D4298" t="s">
        <v>13</v>
      </c>
      <c r="E4298">
        <v>218</v>
      </c>
      <c r="F4298" t="s">
        <v>40</v>
      </c>
      <c r="G4298" t="s">
        <v>276</v>
      </c>
      <c r="H4298" t="s">
        <v>41</v>
      </c>
      <c r="I4298">
        <v>300</v>
      </c>
      <c r="J4298" t="s">
        <v>42</v>
      </c>
      <c r="K4298" t="s">
        <v>276</v>
      </c>
      <c r="L4298">
        <v>57.419088333333299</v>
      </c>
      <c r="M4298">
        <v>-6.9154850000000003</v>
      </c>
      <c r="N4298" t="s">
        <v>129</v>
      </c>
      <c r="O4298" t="s">
        <v>147</v>
      </c>
      <c r="W4298">
        <v>4</v>
      </c>
      <c r="Y4298" t="s">
        <v>28</v>
      </c>
      <c r="Z4298" t="s">
        <v>52</v>
      </c>
      <c r="AA4298" t="s">
        <v>122</v>
      </c>
      <c r="AE4298" t="s">
        <v>57</v>
      </c>
    </row>
    <row r="4299" spans="1:31" x14ac:dyDescent="0.3">
      <c r="A4299" s="1">
        <v>43666</v>
      </c>
      <c r="B4299" s="2">
        <v>0.42032407407407407</v>
      </c>
      <c r="C4299" t="s">
        <v>39</v>
      </c>
      <c r="D4299" t="s">
        <v>13</v>
      </c>
      <c r="E4299">
        <v>218</v>
      </c>
      <c r="F4299" t="s">
        <v>40</v>
      </c>
      <c r="G4299" t="s">
        <v>276</v>
      </c>
      <c r="H4299" t="s">
        <v>41</v>
      </c>
      <c r="I4299">
        <v>300</v>
      </c>
      <c r="J4299" t="s">
        <v>42</v>
      </c>
      <c r="K4299" t="s">
        <v>276</v>
      </c>
      <c r="L4299">
        <v>57.4172783333333</v>
      </c>
      <c r="M4299">
        <v>-6.9155583333333297</v>
      </c>
      <c r="N4299" t="s">
        <v>129</v>
      </c>
      <c r="O4299" t="s">
        <v>147</v>
      </c>
      <c r="W4299">
        <v>2</v>
      </c>
      <c r="Y4299" t="s">
        <v>28</v>
      </c>
      <c r="Z4299" t="s">
        <v>52</v>
      </c>
      <c r="AA4299" t="s">
        <v>122</v>
      </c>
      <c r="AE4299" t="s">
        <v>57</v>
      </c>
    </row>
    <row r="4300" spans="1:31" x14ac:dyDescent="0.3">
      <c r="A4300" s="1">
        <v>43666</v>
      </c>
      <c r="B4300" s="2">
        <v>0.42041666666666666</v>
      </c>
      <c r="C4300" t="s">
        <v>39</v>
      </c>
      <c r="D4300" t="s">
        <v>13</v>
      </c>
      <c r="E4300">
        <v>218</v>
      </c>
      <c r="F4300" t="s">
        <v>40</v>
      </c>
      <c r="G4300" t="s">
        <v>276</v>
      </c>
      <c r="H4300" t="s">
        <v>41</v>
      </c>
      <c r="I4300">
        <v>300</v>
      </c>
      <c r="J4300" t="s">
        <v>42</v>
      </c>
      <c r="K4300" t="s">
        <v>276</v>
      </c>
      <c r="L4300">
        <v>57.416975000000001</v>
      </c>
      <c r="M4300">
        <v>-6.9156033333333298</v>
      </c>
      <c r="N4300" t="s">
        <v>129</v>
      </c>
      <c r="O4300" t="s">
        <v>147</v>
      </c>
      <c r="W4300">
        <v>2</v>
      </c>
      <c r="Y4300" t="s">
        <v>28</v>
      </c>
      <c r="Z4300" t="s">
        <v>161</v>
      </c>
      <c r="AA4300" t="s">
        <v>122</v>
      </c>
      <c r="AE4300" t="s">
        <v>57</v>
      </c>
    </row>
    <row r="4301" spans="1:31" x14ac:dyDescent="0.3">
      <c r="A4301" s="1">
        <v>43666</v>
      </c>
      <c r="B4301" s="2">
        <v>0.42061342592592593</v>
      </c>
      <c r="C4301" t="s">
        <v>39</v>
      </c>
      <c r="D4301" t="s">
        <v>13</v>
      </c>
      <c r="E4301">
        <v>218</v>
      </c>
      <c r="F4301" t="s">
        <v>40</v>
      </c>
      <c r="G4301" t="s">
        <v>276</v>
      </c>
      <c r="H4301" t="s">
        <v>41</v>
      </c>
      <c r="I4301">
        <v>300</v>
      </c>
      <c r="J4301" t="s">
        <v>42</v>
      </c>
      <c r="K4301" t="s">
        <v>276</v>
      </c>
      <c r="L4301">
        <v>57.416370000000001</v>
      </c>
      <c r="M4301">
        <v>-6.9156616666666704</v>
      </c>
      <c r="N4301" t="s">
        <v>129</v>
      </c>
      <c r="O4301" t="s">
        <v>148</v>
      </c>
      <c r="W4301">
        <v>2</v>
      </c>
      <c r="Y4301" t="s">
        <v>28</v>
      </c>
      <c r="Z4301" t="s">
        <v>52</v>
      </c>
      <c r="AA4301" t="s">
        <v>81</v>
      </c>
      <c r="AE4301" t="s">
        <v>57</v>
      </c>
    </row>
    <row r="4302" spans="1:31" x14ac:dyDescent="0.3">
      <c r="A4302" s="1">
        <v>43666</v>
      </c>
      <c r="B4302" s="2">
        <v>0.42074074074074069</v>
      </c>
      <c r="C4302" t="s">
        <v>39</v>
      </c>
      <c r="D4302" t="s">
        <v>13</v>
      </c>
      <c r="E4302">
        <v>218</v>
      </c>
      <c r="F4302" t="s">
        <v>40</v>
      </c>
      <c r="G4302" t="s">
        <v>276</v>
      </c>
      <c r="H4302" t="s">
        <v>41</v>
      </c>
      <c r="I4302">
        <v>300</v>
      </c>
      <c r="J4302" t="s">
        <v>42</v>
      </c>
      <c r="K4302" t="s">
        <v>276</v>
      </c>
      <c r="L4302">
        <v>57.415954999999997</v>
      </c>
      <c r="M4302">
        <v>-6.9156933333333299</v>
      </c>
      <c r="N4302" t="s">
        <v>129</v>
      </c>
      <c r="O4302" t="s">
        <v>147</v>
      </c>
      <c r="W4302">
        <v>6</v>
      </c>
      <c r="Y4302" t="s">
        <v>28</v>
      </c>
      <c r="Z4302" t="s">
        <v>52</v>
      </c>
      <c r="AA4302" t="s">
        <v>107</v>
      </c>
      <c r="AE4302" t="s">
        <v>57</v>
      </c>
    </row>
    <row r="4303" spans="1:31" x14ac:dyDescent="0.3">
      <c r="A4303" s="1">
        <v>43666</v>
      </c>
      <c r="B4303" s="2">
        <v>0.421875</v>
      </c>
      <c r="C4303" t="s">
        <v>39</v>
      </c>
      <c r="D4303" t="s">
        <v>13</v>
      </c>
      <c r="E4303">
        <v>218</v>
      </c>
      <c r="F4303" t="s">
        <v>40</v>
      </c>
      <c r="G4303" t="s">
        <v>276</v>
      </c>
      <c r="H4303" t="s">
        <v>41</v>
      </c>
      <c r="I4303">
        <v>300</v>
      </c>
      <c r="J4303" t="s">
        <v>42</v>
      </c>
      <c r="K4303" t="s">
        <v>276</v>
      </c>
      <c r="L4303">
        <v>57.412125000000003</v>
      </c>
      <c r="M4303">
        <v>-6.9160000000000004</v>
      </c>
      <c r="N4303" t="s">
        <v>129</v>
      </c>
      <c r="O4303" t="s">
        <v>147</v>
      </c>
      <c r="W4303">
        <v>5</v>
      </c>
      <c r="Y4303" t="s">
        <v>28</v>
      </c>
      <c r="Z4303" t="s">
        <v>52</v>
      </c>
      <c r="AA4303" t="s">
        <v>76</v>
      </c>
      <c r="AE4303" t="s">
        <v>57</v>
      </c>
    </row>
    <row r="4304" spans="1:31" x14ac:dyDescent="0.3">
      <c r="A4304" s="1">
        <v>43666</v>
      </c>
      <c r="B4304" s="2">
        <v>0.42253472222222221</v>
      </c>
      <c r="C4304" t="s">
        <v>39</v>
      </c>
      <c r="D4304" t="s">
        <v>13</v>
      </c>
      <c r="E4304">
        <v>218</v>
      </c>
      <c r="F4304" t="s">
        <v>40</v>
      </c>
      <c r="G4304" t="s">
        <v>276</v>
      </c>
      <c r="H4304" t="s">
        <v>41</v>
      </c>
      <c r="I4304">
        <v>300</v>
      </c>
      <c r="J4304" t="s">
        <v>42</v>
      </c>
      <c r="K4304" t="s">
        <v>276</v>
      </c>
      <c r="L4304">
        <v>57.409826666666703</v>
      </c>
      <c r="M4304">
        <v>-6.9160766666666698</v>
      </c>
      <c r="N4304" t="s">
        <v>129</v>
      </c>
      <c r="O4304" t="s">
        <v>61</v>
      </c>
      <c r="P4304">
        <v>1</v>
      </c>
      <c r="AA4304" t="s">
        <v>47</v>
      </c>
      <c r="AB4304" t="s">
        <v>72</v>
      </c>
      <c r="AE4304" t="s">
        <v>57</v>
      </c>
    </row>
    <row r="4305" spans="1:31" x14ac:dyDescent="0.3">
      <c r="A4305" s="1">
        <v>43666</v>
      </c>
      <c r="B4305" s="2">
        <v>0.42305555555555552</v>
      </c>
      <c r="C4305" t="s">
        <v>39</v>
      </c>
      <c r="D4305" t="s">
        <v>13</v>
      </c>
      <c r="E4305">
        <v>218</v>
      </c>
      <c r="F4305" t="s">
        <v>40</v>
      </c>
      <c r="G4305" t="s">
        <v>276</v>
      </c>
      <c r="H4305" t="s">
        <v>41</v>
      </c>
      <c r="I4305">
        <v>300</v>
      </c>
      <c r="J4305" t="s">
        <v>42</v>
      </c>
      <c r="K4305" t="s">
        <v>276</v>
      </c>
      <c r="L4305">
        <v>57.408056666666702</v>
      </c>
      <c r="M4305">
        <v>-6.9162333333333299</v>
      </c>
      <c r="N4305" t="s">
        <v>129</v>
      </c>
      <c r="O4305" t="s">
        <v>100</v>
      </c>
      <c r="W4305">
        <v>1</v>
      </c>
      <c r="Y4305" t="s">
        <v>28</v>
      </c>
      <c r="Z4305" t="s">
        <v>52</v>
      </c>
      <c r="AA4305" t="s">
        <v>47</v>
      </c>
      <c r="AB4305" t="s">
        <v>55</v>
      </c>
      <c r="AE4305" t="s">
        <v>57</v>
      </c>
    </row>
    <row r="4306" spans="1:31" x14ac:dyDescent="0.3">
      <c r="A4306" s="1">
        <v>43666</v>
      </c>
      <c r="B4306" s="2">
        <v>0.42322916666666671</v>
      </c>
      <c r="C4306" t="s">
        <v>39</v>
      </c>
      <c r="D4306" t="s">
        <v>13</v>
      </c>
      <c r="E4306">
        <v>218</v>
      </c>
      <c r="F4306" t="s">
        <v>40</v>
      </c>
      <c r="G4306" t="s">
        <v>276</v>
      </c>
      <c r="H4306" t="s">
        <v>41</v>
      </c>
      <c r="I4306">
        <v>300</v>
      </c>
      <c r="J4306" t="s">
        <v>42</v>
      </c>
      <c r="K4306" t="s">
        <v>276</v>
      </c>
      <c r="L4306">
        <v>57.407401666666701</v>
      </c>
      <c r="M4306">
        <v>-6.9162916666666696</v>
      </c>
      <c r="N4306" t="s">
        <v>129</v>
      </c>
      <c r="O4306" t="s">
        <v>147</v>
      </c>
      <c r="W4306">
        <v>1</v>
      </c>
      <c r="Y4306" t="s">
        <v>28</v>
      </c>
      <c r="Z4306" t="s">
        <v>52</v>
      </c>
      <c r="AA4306" t="s">
        <v>76</v>
      </c>
      <c r="AE4306" t="s">
        <v>57</v>
      </c>
    </row>
    <row r="4307" spans="1:31" x14ac:dyDescent="0.3">
      <c r="A4307" s="1">
        <v>43666</v>
      </c>
      <c r="B4307" s="2">
        <v>0.42336805555555551</v>
      </c>
      <c r="C4307" t="s">
        <v>39</v>
      </c>
      <c r="D4307" t="s">
        <v>13</v>
      </c>
      <c r="E4307">
        <v>218</v>
      </c>
      <c r="F4307" t="s">
        <v>40</v>
      </c>
      <c r="G4307" t="s">
        <v>276</v>
      </c>
      <c r="H4307" t="s">
        <v>41</v>
      </c>
      <c r="I4307">
        <v>300</v>
      </c>
      <c r="J4307" t="s">
        <v>42</v>
      </c>
      <c r="K4307" t="s">
        <v>276</v>
      </c>
      <c r="L4307">
        <v>57.406950000000002</v>
      </c>
      <c r="M4307">
        <v>-6.9163300000000003</v>
      </c>
      <c r="N4307" t="s">
        <v>129</v>
      </c>
      <c r="O4307" t="s">
        <v>148</v>
      </c>
      <c r="W4307">
        <v>1</v>
      </c>
      <c r="Y4307" t="s">
        <v>28</v>
      </c>
      <c r="Z4307" t="s">
        <v>52</v>
      </c>
      <c r="AA4307" t="s">
        <v>47</v>
      </c>
      <c r="AB4307" t="s">
        <v>48</v>
      </c>
      <c r="AE4307" t="s">
        <v>50</v>
      </c>
    </row>
    <row r="4308" spans="1:31" x14ac:dyDescent="0.3">
      <c r="A4308" s="1">
        <v>43666</v>
      </c>
      <c r="B4308" s="2">
        <v>0.42363425925925924</v>
      </c>
      <c r="C4308" t="s">
        <v>39</v>
      </c>
      <c r="D4308" t="s">
        <v>13</v>
      </c>
      <c r="E4308">
        <v>218</v>
      </c>
      <c r="F4308" t="s">
        <v>40</v>
      </c>
      <c r="G4308" t="s">
        <v>276</v>
      </c>
      <c r="H4308" t="s">
        <v>41</v>
      </c>
      <c r="I4308">
        <v>300</v>
      </c>
      <c r="J4308" t="s">
        <v>42</v>
      </c>
      <c r="K4308" t="s">
        <v>276</v>
      </c>
      <c r="L4308">
        <v>57.405999999999999</v>
      </c>
      <c r="M4308">
        <v>-6.91641833333333</v>
      </c>
      <c r="N4308" t="s">
        <v>129</v>
      </c>
      <c r="O4308" t="s">
        <v>147</v>
      </c>
      <c r="W4308">
        <v>3</v>
      </c>
      <c r="Y4308" t="s">
        <v>28</v>
      </c>
      <c r="Z4308" t="s">
        <v>52</v>
      </c>
      <c r="AA4308" t="s">
        <v>107</v>
      </c>
      <c r="AE4308" t="s">
        <v>57</v>
      </c>
    </row>
    <row r="4309" spans="1:31" x14ac:dyDescent="0.3">
      <c r="A4309" s="1">
        <v>43666</v>
      </c>
      <c r="B4309" s="2">
        <v>0.42377314814814815</v>
      </c>
      <c r="C4309" t="s">
        <v>39</v>
      </c>
      <c r="D4309" t="s">
        <v>13</v>
      </c>
      <c r="E4309">
        <v>218</v>
      </c>
      <c r="F4309" t="s">
        <v>40</v>
      </c>
      <c r="G4309" t="s">
        <v>276</v>
      </c>
      <c r="H4309" t="s">
        <v>41</v>
      </c>
      <c r="I4309">
        <v>300</v>
      </c>
      <c r="J4309" t="s">
        <v>42</v>
      </c>
      <c r="K4309" t="s">
        <v>276</v>
      </c>
      <c r="L4309">
        <v>57.405468333333303</v>
      </c>
      <c r="M4309">
        <v>-6.91649166666667</v>
      </c>
      <c r="N4309" t="s">
        <v>129</v>
      </c>
      <c r="O4309" t="s">
        <v>118</v>
      </c>
      <c r="W4309">
        <v>1</v>
      </c>
      <c r="Y4309" t="s">
        <v>28</v>
      </c>
      <c r="Z4309" t="s">
        <v>52</v>
      </c>
      <c r="AA4309" t="s">
        <v>81</v>
      </c>
      <c r="AE4309" t="s">
        <v>57</v>
      </c>
    </row>
    <row r="4310" spans="1:31" x14ac:dyDescent="0.3">
      <c r="A4310" s="1">
        <v>43666</v>
      </c>
      <c r="B4310" s="2">
        <v>0.42399305555555555</v>
      </c>
      <c r="C4310" t="s">
        <v>39</v>
      </c>
      <c r="D4310" t="s">
        <v>13</v>
      </c>
      <c r="E4310">
        <v>218</v>
      </c>
      <c r="F4310" t="s">
        <v>40</v>
      </c>
      <c r="G4310" t="s">
        <v>276</v>
      </c>
      <c r="H4310" t="s">
        <v>41</v>
      </c>
      <c r="I4310">
        <v>300</v>
      </c>
      <c r="J4310" t="s">
        <v>42</v>
      </c>
      <c r="K4310" t="s">
        <v>276</v>
      </c>
      <c r="L4310">
        <v>57.404685000000001</v>
      </c>
      <c r="M4310">
        <v>-6.9165749999999999</v>
      </c>
      <c r="N4310" t="s">
        <v>129</v>
      </c>
      <c r="O4310" t="s">
        <v>147</v>
      </c>
      <c r="W4310">
        <v>4</v>
      </c>
      <c r="Y4310" t="s">
        <v>28</v>
      </c>
      <c r="Z4310" t="s">
        <v>52</v>
      </c>
      <c r="AA4310" t="s">
        <v>81</v>
      </c>
      <c r="AE4310" t="s">
        <v>57</v>
      </c>
    </row>
    <row r="4311" spans="1:31" x14ac:dyDescent="0.3">
      <c r="A4311" s="1">
        <v>43666</v>
      </c>
      <c r="B4311" s="2">
        <v>0.42408564814814814</v>
      </c>
      <c r="C4311" t="s">
        <v>39</v>
      </c>
      <c r="D4311" t="s">
        <v>13</v>
      </c>
      <c r="E4311">
        <v>218</v>
      </c>
      <c r="F4311" t="s">
        <v>40</v>
      </c>
      <c r="G4311" t="s">
        <v>276</v>
      </c>
      <c r="H4311" t="s">
        <v>41</v>
      </c>
      <c r="I4311">
        <v>300</v>
      </c>
      <c r="J4311" t="s">
        <v>42</v>
      </c>
      <c r="K4311" t="s">
        <v>276</v>
      </c>
      <c r="L4311">
        <v>57.404350000000001</v>
      </c>
      <c r="M4311">
        <v>-6.9166083333333299</v>
      </c>
      <c r="N4311" t="s">
        <v>129</v>
      </c>
      <c r="O4311" t="s">
        <v>147</v>
      </c>
      <c r="W4311">
        <v>7</v>
      </c>
      <c r="Y4311" t="s">
        <v>28</v>
      </c>
      <c r="Z4311" t="s">
        <v>52</v>
      </c>
      <c r="AA4311" t="s">
        <v>107</v>
      </c>
      <c r="AE4311" t="s">
        <v>57</v>
      </c>
    </row>
    <row r="4312" spans="1:31" x14ac:dyDescent="0.3">
      <c r="A4312" s="1">
        <v>43666</v>
      </c>
      <c r="B4312" s="2">
        <v>0.42430555555555555</v>
      </c>
      <c r="C4312" t="s">
        <v>39</v>
      </c>
      <c r="D4312" t="s">
        <v>13</v>
      </c>
      <c r="E4312">
        <v>218</v>
      </c>
      <c r="F4312" t="s">
        <v>40</v>
      </c>
      <c r="G4312" t="s">
        <v>276</v>
      </c>
      <c r="H4312" t="s">
        <v>41</v>
      </c>
      <c r="I4312">
        <v>300</v>
      </c>
      <c r="J4312" t="s">
        <v>42</v>
      </c>
      <c r="K4312" t="s">
        <v>276</v>
      </c>
      <c r="L4312">
        <v>57.403618333333299</v>
      </c>
      <c r="M4312">
        <v>-6.9167249999999996</v>
      </c>
      <c r="N4312" t="s">
        <v>129</v>
      </c>
      <c r="O4312" t="s">
        <v>118</v>
      </c>
      <c r="W4312">
        <v>1</v>
      </c>
      <c r="Y4312" t="s">
        <v>28</v>
      </c>
      <c r="Z4312" t="s">
        <v>52</v>
      </c>
      <c r="AA4312" t="s">
        <v>107</v>
      </c>
      <c r="AE4312" t="s">
        <v>57</v>
      </c>
    </row>
    <row r="4313" spans="1:31" x14ac:dyDescent="0.3">
      <c r="A4313" s="1">
        <v>43666</v>
      </c>
      <c r="B4313" s="2">
        <v>0.42444444444444446</v>
      </c>
      <c r="C4313" t="s">
        <v>39</v>
      </c>
      <c r="D4313" t="s">
        <v>13</v>
      </c>
      <c r="E4313">
        <v>218</v>
      </c>
      <c r="F4313" t="s">
        <v>40</v>
      </c>
      <c r="G4313" t="s">
        <v>276</v>
      </c>
      <c r="H4313" t="s">
        <v>41</v>
      </c>
      <c r="I4313">
        <v>300</v>
      </c>
      <c r="J4313" t="s">
        <v>42</v>
      </c>
      <c r="K4313" t="s">
        <v>276</v>
      </c>
      <c r="L4313">
        <v>57.403190000000002</v>
      </c>
      <c r="M4313">
        <v>-6.91679666666667</v>
      </c>
      <c r="N4313" t="s">
        <v>129</v>
      </c>
      <c r="O4313" t="s">
        <v>147</v>
      </c>
      <c r="W4313">
        <v>1</v>
      </c>
      <c r="Y4313" t="s">
        <v>28</v>
      </c>
      <c r="Z4313" t="s">
        <v>52</v>
      </c>
      <c r="AA4313" t="s">
        <v>122</v>
      </c>
      <c r="AE4313" t="s">
        <v>57</v>
      </c>
    </row>
    <row r="4314" spans="1:31" x14ac:dyDescent="0.3">
      <c r="A4314" s="1">
        <v>43666</v>
      </c>
      <c r="B4314" s="2">
        <v>0.42457175925925927</v>
      </c>
      <c r="C4314" t="s">
        <v>39</v>
      </c>
      <c r="D4314" t="s">
        <v>13</v>
      </c>
      <c r="E4314">
        <v>218</v>
      </c>
      <c r="F4314" t="s">
        <v>40</v>
      </c>
      <c r="G4314" t="s">
        <v>276</v>
      </c>
      <c r="H4314" t="s">
        <v>41</v>
      </c>
      <c r="I4314">
        <v>300</v>
      </c>
      <c r="J4314" t="s">
        <v>42</v>
      </c>
      <c r="K4314" t="s">
        <v>276</v>
      </c>
      <c r="L4314">
        <v>57.402819999999998</v>
      </c>
      <c r="M4314">
        <v>-6.9168649999999996</v>
      </c>
      <c r="N4314" t="s">
        <v>129</v>
      </c>
      <c r="O4314" t="s">
        <v>147</v>
      </c>
      <c r="W4314">
        <v>1</v>
      </c>
      <c r="Y4314" t="s">
        <v>69</v>
      </c>
      <c r="Z4314" t="s">
        <v>162</v>
      </c>
      <c r="AA4314" t="s">
        <v>122</v>
      </c>
      <c r="AE4314" t="s">
        <v>57</v>
      </c>
    </row>
    <row r="4315" spans="1:31" x14ac:dyDescent="0.3">
      <c r="A4315" s="1">
        <v>43666</v>
      </c>
      <c r="B4315" s="2">
        <v>0.42512731481481486</v>
      </c>
      <c r="C4315" t="s">
        <v>39</v>
      </c>
      <c r="D4315" t="s">
        <v>13</v>
      </c>
      <c r="E4315">
        <v>218</v>
      </c>
      <c r="F4315" t="s">
        <v>40</v>
      </c>
      <c r="G4315" t="s">
        <v>276</v>
      </c>
      <c r="H4315" t="s">
        <v>41</v>
      </c>
      <c r="I4315">
        <v>300</v>
      </c>
      <c r="J4315" t="s">
        <v>42</v>
      </c>
      <c r="K4315" t="s">
        <v>276</v>
      </c>
      <c r="L4315">
        <v>57.401438333333303</v>
      </c>
      <c r="M4315">
        <v>-6.9169033333333303</v>
      </c>
      <c r="N4315" t="s">
        <v>129</v>
      </c>
      <c r="O4315" t="s">
        <v>148</v>
      </c>
      <c r="W4315">
        <v>1</v>
      </c>
      <c r="Y4315" t="s">
        <v>28</v>
      </c>
      <c r="Z4315" t="s">
        <v>52</v>
      </c>
      <c r="AA4315" t="s">
        <v>122</v>
      </c>
      <c r="AE4315" t="s">
        <v>57</v>
      </c>
    </row>
    <row r="4316" spans="1:31" x14ac:dyDescent="0.3">
      <c r="A4316" s="1">
        <v>43666</v>
      </c>
      <c r="B4316" s="2">
        <v>0.42530092592592594</v>
      </c>
      <c r="C4316" t="s">
        <v>39</v>
      </c>
      <c r="D4316" t="s">
        <v>13</v>
      </c>
      <c r="E4316">
        <v>218</v>
      </c>
      <c r="F4316" t="s">
        <v>40</v>
      </c>
      <c r="G4316" t="s">
        <v>276</v>
      </c>
      <c r="H4316" t="s">
        <v>41</v>
      </c>
      <c r="I4316">
        <v>300</v>
      </c>
      <c r="J4316" t="s">
        <v>42</v>
      </c>
      <c r="K4316" t="s">
        <v>276</v>
      </c>
      <c r="L4316">
        <v>57.401123333333302</v>
      </c>
      <c r="M4316">
        <v>-6.9167050000000003</v>
      </c>
      <c r="N4316" t="s">
        <v>129</v>
      </c>
      <c r="O4316" t="s">
        <v>148</v>
      </c>
      <c r="W4316">
        <v>1</v>
      </c>
      <c r="Y4316" t="s">
        <v>69</v>
      </c>
      <c r="Z4316" t="s">
        <v>162</v>
      </c>
      <c r="AA4316" t="s">
        <v>122</v>
      </c>
      <c r="AE4316" t="s">
        <v>57</v>
      </c>
    </row>
    <row r="4317" spans="1:31" x14ac:dyDescent="0.3">
      <c r="A4317" s="1">
        <v>43666</v>
      </c>
      <c r="B4317" s="2">
        <v>0.42546296296296293</v>
      </c>
      <c r="C4317" t="s">
        <v>39</v>
      </c>
      <c r="D4317" t="s">
        <v>13</v>
      </c>
      <c r="E4317">
        <v>218</v>
      </c>
      <c r="F4317" t="s">
        <v>40</v>
      </c>
      <c r="G4317" t="s">
        <v>276</v>
      </c>
      <c r="H4317" t="s">
        <v>41</v>
      </c>
      <c r="I4317">
        <v>300</v>
      </c>
      <c r="J4317" t="s">
        <v>42</v>
      </c>
      <c r="K4317" t="s">
        <v>276</v>
      </c>
      <c r="L4317">
        <v>57.400873333333301</v>
      </c>
      <c r="M4317">
        <v>-6.9165400000000004</v>
      </c>
      <c r="N4317" t="s">
        <v>129</v>
      </c>
      <c r="O4317" t="s">
        <v>147</v>
      </c>
      <c r="W4317">
        <v>3</v>
      </c>
      <c r="Y4317" t="s">
        <v>28</v>
      </c>
      <c r="Z4317" t="s">
        <v>52</v>
      </c>
      <c r="AA4317" t="s">
        <v>122</v>
      </c>
      <c r="AE4317" t="s">
        <v>57</v>
      </c>
    </row>
    <row r="4318" spans="1:31" x14ac:dyDescent="0.3">
      <c r="A4318" s="1">
        <v>43666</v>
      </c>
      <c r="B4318" s="2">
        <v>0.42738425925925921</v>
      </c>
      <c r="C4318" t="s">
        <v>39</v>
      </c>
      <c r="D4318" t="s">
        <v>13</v>
      </c>
      <c r="E4318">
        <v>218</v>
      </c>
      <c r="F4318" t="s">
        <v>40</v>
      </c>
      <c r="G4318" t="s">
        <v>276</v>
      </c>
      <c r="H4318" t="s">
        <v>41</v>
      </c>
      <c r="I4318">
        <v>300</v>
      </c>
      <c r="J4318" t="s">
        <v>42</v>
      </c>
      <c r="K4318" t="s">
        <v>276</v>
      </c>
      <c r="L4318">
        <v>57.398330000000001</v>
      </c>
      <c r="M4318">
        <v>-6.9149016666666698</v>
      </c>
      <c r="N4318" t="s">
        <v>129</v>
      </c>
      <c r="O4318" t="s">
        <v>85</v>
      </c>
      <c r="W4318">
        <v>1</v>
      </c>
      <c r="Y4318" t="s">
        <v>28</v>
      </c>
      <c r="Z4318" t="s">
        <v>52</v>
      </c>
      <c r="AA4318" t="s">
        <v>47</v>
      </c>
      <c r="AB4318" t="s">
        <v>64</v>
      </c>
      <c r="AE4318" t="s">
        <v>50</v>
      </c>
    </row>
    <row r="4319" spans="1:31" x14ac:dyDescent="0.3">
      <c r="A4319" s="1">
        <v>43666</v>
      </c>
      <c r="B4319" s="2">
        <v>0.43181712962962965</v>
      </c>
      <c r="C4319" t="s">
        <v>39</v>
      </c>
      <c r="D4319" t="s">
        <v>13</v>
      </c>
      <c r="E4319">
        <v>218</v>
      </c>
      <c r="F4319" t="s">
        <v>40</v>
      </c>
      <c r="G4319" t="s">
        <v>276</v>
      </c>
      <c r="H4319" t="s">
        <v>41</v>
      </c>
      <c r="I4319">
        <v>300</v>
      </c>
      <c r="J4319" t="s">
        <v>42</v>
      </c>
      <c r="K4319" t="s">
        <v>276</v>
      </c>
      <c r="L4319">
        <v>57.387793333333299</v>
      </c>
      <c r="M4319">
        <v>-6.9039283333333303</v>
      </c>
      <c r="N4319" t="s">
        <v>129</v>
      </c>
      <c r="O4319" t="s">
        <v>147</v>
      </c>
      <c r="W4319">
        <v>3</v>
      </c>
      <c r="Y4319" t="s">
        <v>28</v>
      </c>
      <c r="Z4319" t="s">
        <v>52</v>
      </c>
      <c r="AA4319" t="s">
        <v>76</v>
      </c>
      <c r="AE4319" t="s">
        <v>57</v>
      </c>
    </row>
    <row r="4320" spans="1:31" x14ac:dyDescent="0.3">
      <c r="A4320" s="1">
        <v>43666</v>
      </c>
      <c r="B4320" s="2">
        <v>0.43193287037037037</v>
      </c>
      <c r="C4320" t="s">
        <v>39</v>
      </c>
      <c r="D4320" t="s">
        <v>13</v>
      </c>
      <c r="E4320">
        <v>218</v>
      </c>
      <c r="F4320" t="s">
        <v>40</v>
      </c>
      <c r="G4320" t="s">
        <v>276</v>
      </c>
      <c r="H4320" t="s">
        <v>41</v>
      </c>
      <c r="I4320">
        <v>300</v>
      </c>
      <c r="J4320" t="s">
        <v>42</v>
      </c>
      <c r="K4320" t="s">
        <v>276</v>
      </c>
      <c r="L4320">
        <v>57.387475000000002</v>
      </c>
      <c r="M4320">
        <v>-6.9033350000000002</v>
      </c>
      <c r="N4320" t="s">
        <v>129</v>
      </c>
      <c r="O4320" t="s">
        <v>147</v>
      </c>
      <c r="W4320">
        <v>1</v>
      </c>
      <c r="Y4320" t="s">
        <v>69</v>
      </c>
      <c r="Z4320" t="s">
        <v>162</v>
      </c>
      <c r="AA4320" t="s">
        <v>76</v>
      </c>
      <c r="AE4320" t="s">
        <v>57</v>
      </c>
    </row>
    <row r="4321" spans="1:31" x14ac:dyDescent="0.3">
      <c r="A4321" s="1">
        <v>43666</v>
      </c>
      <c r="B4321" s="2">
        <v>0.43217592592592591</v>
      </c>
      <c r="C4321" t="s">
        <v>39</v>
      </c>
      <c r="D4321" t="s">
        <v>13</v>
      </c>
      <c r="E4321">
        <v>218</v>
      </c>
      <c r="F4321" t="s">
        <v>40</v>
      </c>
      <c r="G4321" t="s">
        <v>276</v>
      </c>
      <c r="H4321" t="s">
        <v>41</v>
      </c>
      <c r="I4321">
        <v>300</v>
      </c>
      <c r="J4321" t="s">
        <v>42</v>
      </c>
      <c r="K4321" t="s">
        <v>276</v>
      </c>
      <c r="L4321">
        <v>57.386805000000003</v>
      </c>
      <c r="M4321">
        <v>-6.9020700000000001</v>
      </c>
      <c r="N4321" t="s">
        <v>129</v>
      </c>
      <c r="O4321" t="s">
        <v>86</v>
      </c>
      <c r="W4321">
        <v>1</v>
      </c>
      <c r="Y4321" t="s">
        <v>28</v>
      </c>
      <c r="Z4321" t="s">
        <v>52</v>
      </c>
      <c r="AA4321" t="s">
        <v>47</v>
      </c>
      <c r="AB4321" t="s">
        <v>55</v>
      </c>
      <c r="AE4321" t="s">
        <v>50</v>
      </c>
    </row>
    <row r="4322" spans="1:31" x14ac:dyDescent="0.3">
      <c r="A4322" s="1">
        <v>43666</v>
      </c>
      <c r="B4322" s="2">
        <v>0.43269675925925927</v>
      </c>
      <c r="C4322" t="s">
        <v>39</v>
      </c>
      <c r="D4322" t="s">
        <v>13</v>
      </c>
      <c r="E4322">
        <v>218</v>
      </c>
      <c r="F4322" t="s">
        <v>40</v>
      </c>
      <c r="G4322" t="s">
        <v>276</v>
      </c>
      <c r="H4322" t="s">
        <v>41</v>
      </c>
      <c r="I4322">
        <v>300</v>
      </c>
      <c r="J4322" t="s">
        <v>42</v>
      </c>
      <c r="K4322" t="s">
        <v>276</v>
      </c>
      <c r="L4322">
        <v>57.385508333333298</v>
      </c>
      <c r="M4322">
        <v>-6.8991766666666701</v>
      </c>
      <c r="N4322" t="s">
        <v>129</v>
      </c>
      <c r="O4322" t="s">
        <v>147</v>
      </c>
      <c r="W4322">
        <v>4</v>
      </c>
      <c r="Y4322" t="s">
        <v>28</v>
      </c>
      <c r="Z4322" t="s">
        <v>52</v>
      </c>
      <c r="AA4322" t="s">
        <v>76</v>
      </c>
      <c r="AE4322" t="s">
        <v>57</v>
      </c>
    </row>
    <row r="4323" spans="1:31" x14ac:dyDescent="0.3">
      <c r="A4323" s="1">
        <v>43666</v>
      </c>
      <c r="B4323" s="2">
        <v>0.4327893518518518</v>
      </c>
      <c r="C4323" t="s">
        <v>39</v>
      </c>
      <c r="D4323" t="s">
        <v>13</v>
      </c>
      <c r="E4323">
        <v>218</v>
      </c>
      <c r="F4323" t="s">
        <v>40</v>
      </c>
      <c r="G4323" t="s">
        <v>276</v>
      </c>
      <c r="H4323" t="s">
        <v>41</v>
      </c>
      <c r="I4323">
        <v>300</v>
      </c>
      <c r="J4323" t="s">
        <v>42</v>
      </c>
      <c r="K4323" t="s">
        <v>276</v>
      </c>
      <c r="L4323">
        <v>57.385293333333301</v>
      </c>
      <c r="M4323">
        <v>-6.8986116666666701</v>
      </c>
      <c r="N4323" t="s">
        <v>129</v>
      </c>
      <c r="O4323" t="s">
        <v>148</v>
      </c>
      <c r="W4323">
        <v>1</v>
      </c>
      <c r="Y4323" t="s">
        <v>28</v>
      </c>
      <c r="Z4323" t="s">
        <v>52</v>
      </c>
      <c r="AA4323" t="s">
        <v>76</v>
      </c>
      <c r="AE4323" t="s">
        <v>57</v>
      </c>
    </row>
    <row r="4324" spans="1:31" x14ac:dyDescent="0.3">
      <c r="A4324" s="1">
        <v>43666</v>
      </c>
      <c r="B4324" s="2">
        <v>0.43288194444444444</v>
      </c>
      <c r="C4324" t="s">
        <v>39</v>
      </c>
      <c r="D4324" t="s">
        <v>13</v>
      </c>
      <c r="E4324">
        <v>218</v>
      </c>
      <c r="F4324" t="s">
        <v>40</v>
      </c>
      <c r="G4324" t="s">
        <v>276</v>
      </c>
      <c r="H4324" t="s">
        <v>41</v>
      </c>
      <c r="I4324">
        <v>300</v>
      </c>
      <c r="J4324" t="s">
        <v>42</v>
      </c>
      <c r="K4324" t="s">
        <v>276</v>
      </c>
      <c r="L4324">
        <v>57.385066666666702</v>
      </c>
      <c r="M4324">
        <v>-6.8979416666666697</v>
      </c>
      <c r="N4324" t="s">
        <v>129</v>
      </c>
      <c r="O4324" t="s">
        <v>148</v>
      </c>
      <c r="W4324">
        <v>1</v>
      </c>
      <c r="Y4324" t="s">
        <v>69</v>
      </c>
      <c r="Z4324" t="s">
        <v>162</v>
      </c>
      <c r="AA4324" t="s">
        <v>76</v>
      </c>
      <c r="AE4324" t="s">
        <v>57</v>
      </c>
    </row>
    <row r="4325" spans="1:31" x14ac:dyDescent="0.3">
      <c r="A4325" s="1">
        <v>43666</v>
      </c>
      <c r="B4325" s="2">
        <v>0.43517361111111108</v>
      </c>
      <c r="C4325" t="s">
        <v>39</v>
      </c>
      <c r="D4325" t="s">
        <v>13</v>
      </c>
      <c r="E4325">
        <v>218</v>
      </c>
      <c r="F4325" t="s">
        <v>40</v>
      </c>
      <c r="G4325" t="s">
        <v>276</v>
      </c>
      <c r="H4325" t="s">
        <v>41</v>
      </c>
      <c r="I4325">
        <v>300</v>
      </c>
      <c r="J4325" t="s">
        <v>42</v>
      </c>
      <c r="K4325" t="s">
        <v>276</v>
      </c>
      <c r="L4325">
        <v>57.381626666666698</v>
      </c>
      <c r="M4325">
        <v>-6.8828666666666702</v>
      </c>
      <c r="N4325" t="s">
        <v>129</v>
      </c>
      <c r="O4325" t="s">
        <v>118</v>
      </c>
      <c r="W4325">
        <v>2</v>
      </c>
      <c r="Y4325" t="s">
        <v>28</v>
      </c>
      <c r="Z4325" t="s">
        <v>52</v>
      </c>
      <c r="AA4325" t="s">
        <v>47</v>
      </c>
      <c r="AB4325" t="s">
        <v>72</v>
      </c>
      <c r="AE4325" t="s">
        <v>57</v>
      </c>
    </row>
    <row r="4326" spans="1:31" x14ac:dyDescent="0.3">
      <c r="A4326" s="1">
        <v>43666</v>
      </c>
      <c r="B4326" s="2">
        <v>0.43934027777777779</v>
      </c>
      <c r="C4326" t="s">
        <v>39</v>
      </c>
      <c r="D4326" t="s">
        <v>13</v>
      </c>
      <c r="E4326">
        <v>218</v>
      </c>
      <c r="F4326" t="s">
        <v>40</v>
      </c>
      <c r="G4326" t="s">
        <v>276</v>
      </c>
      <c r="H4326" t="s">
        <v>41</v>
      </c>
      <c r="I4326">
        <v>300</v>
      </c>
      <c r="J4326" t="s">
        <v>42</v>
      </c>
      <c r="K4326" t="s">
        <v>276</v>
      </c>
      <c r="L4326">
        <v>57.374213333333302</v>
      </c>
      <c r="M4326">
        <v>-6.8565716666666701</v>
      </c>
      <c r="N4326" t="s">
        <v>129</v>
      </c>
      <c r="O4326" t="s">
        <v>100</v>
      </c>
      <c r="W4326">
        <v>3</v>
      </c>
      <c r="Y4326" t="s">
        <v>28</v>
      </c>
      <c r="Z4326" t="s">
        <v>52</v>
      </c>
      <c r="AA4326" t="s">
        <v>47</v>
      </c>
      <c r="AB4326" t="s">
        <v>72</v>
      </c>
      <c r="AE4326" t="s">
        <v>57</v>
      </c>
    </row>
    <row r="4327" spans="1:31" x14ac:dyDescent="0.3">
      <c r="A4327" s="1">
        <v>43666</v>
      </c>
      <c r="B4327" s="2">
        <v>0.43957175925925923</v>
      </c>
      <c r="C4327" t="s">
        <v>39</v>
      </c>
      <c r="D4327" t="s">
        <v>13</v>
      </c>
      <c r="E4327">
        <v>218</v>
      </c>
      <c r="F4327" t="s">
        <v>40</v>
      </c>
      <c r="G4327" t="s">
        <v>276</v>
      </c>
      <c r="H4327" t="s">
        <v>41</v>
      </c>
      <c r="I4327">
        <v>300</v>
      </c>
      <c r="J4327" t="s">
        <v>42</v>
      </c>
      <c r="K4327" t="s">
        <v>276</v>
      </c>
      <c r="L4327">
        <v>57.373786666666703</v>
      </c>
      <c r="M4327">
        <v>-6.8551233333333297</v>
      </c>
      <c r="N4327" t="s">
        <v>129</v>
      </c>
      <c r="O4327" t="s">
        <v>86</v>
      </c>
      <c r="W4327">
        <v>1</v>
      </c>
      <c r="Y4327" t="s">
        <v>28</v>
      </c>
      <c r="Z4327" t="s">
        <v>52</v>
      </c>
      <c r="AA4327" t="s">
        <v>47</v>
      </c>
      <c r="AB4327" t="s">
        <v>55</v>
      </c>
      <c r="AE4327" t="s">
        <v>57</v>
      </c>
    </row>
    <row r="4328" spans="1:31" x14ac:dyDescent="0.3">
      <c r="A4328" s="1">
        <v>43666</v>
      </c>
      <c r="B4328" s="2">
        <v>0.45652777777777781</v>
      </c>
      <c r="C4328" t="s">
        <v>39</v>
      </c>
      <c r="D4328" t="s">
        <v>13</v>
      </c>
      <c r="E4328">
        <v>218</v>
      </c>
      <c r="F4328" t="s">
        <v>40</v>
      </c>
      <c r="G4328" t="s">
        <v>276</v>
      </c>
      <c r="H4328" t="s">
        <v>41</v>
      </c>
      <c r="I4328">
        <v>300</v>
      </c>
      <c r="J4328" t="s">
        <v>42</v>
      </c>
      <c r="K4328" t="s">
        <v>276</v>
      </c>
      <c r="L4328">
        <v>57.335745000000003</v>
      </c>
      <c r="M4328">
        <v>-6.7627266666666701</v>
      </c>
      <c r="N4328" t="s">
        <v>129</v>
      </c>
      <c r="O4328" t="s">
        <v>186</v>
      </c>
      <c r="W4328">
        <v>2</v>
      </c>
      <c r="Y4328" t="s">
        <v>88</v>
      </c>
      <c r="Z4328" t="s">
        <v>52</v>
      </c>
      <c r="AA4328" t="s">
        <v>47</v>
      </c>
      <c r="AB4328" t="s">
        <v>64</v>
      </c>
      <c r="AE4328" t="s">
        <v>50</v>
      </c>
    </row>
    <row r="4329" spans="1:31" x14ac:dyDescent="0.3">
      <c r="A4329" s="1">
        <v>43666</v>
      </c>
      <c r="B4329" s="2">
        <v>0.45944444444444449</v>
      </c>
      <c r="C4329" t="s">
        <v>39</v>
      </c>
      <c r="D4329" t="s">
        <v>13</v>
      </c>
      <c r="E4329">
        <v>218</v>
      </c>
      <c r="F4329" t="s">
        <v>40</v>
      </c>
      <c r="G4329" t="s">
        <v>276</v>
      </c>
      <c r="H4329" t="s">
        <v>41</v>
      </c>
      <c r="I4329">
        <v>300</v>
      </c>
      <c r="J4329" t="s">
        <v>42</v>
      </c>
      <c r="K4329" t="s">
        <v>276</v>
      </c>
      <c r="L4329">
        <v>57.325076666666703</v>
      </c>
      <c r="M4329">
        <v>-6.7551016666666701</v>
      </c>
      <c r="N4329" t="s">
        <v>129</v>
      </c>
      <c r="O4329" t="s">
        <v>187</v>
      </c>
      <c r="W4329">
        <v>15</v>
      </c>
      <c r="Y4329" t="s">
        <v>28</v>
      </c>
      <c r="Z4329" t="s">
        <v>52</v>
      </c>
      <c r="AA4329" t="s">
        <v>47</v>
      </c>
      <c r="AB4329" t="s">
        <v>72</v>
      </c>
      <c r="AE4329" t="s">
        <v>50</v>
      </c>
    </row>
    <row r="4330" spans="1:31" x14ac:dyDescent="0.3">
      <c r="A4330" s="1">
        <v>43666</v>
      </c>
      <c r="B4330" s="2">
        <v>0.46814814814814815</v>
      </c>
      <c r="C4330" t="s">
        <v>39</v>
      </c>
      <c r="D4330" t="s">
        <v>13</v>
      </c>
      <c r="E4330">
        <v>218</v>
      </c>
      <c r="F4330" t="s">
        <v>40</v>
      </c>
      <c r="G4330" t="s">
        <v>276</v>
      </c>
      <c r="H4330" t="s">
        <v>41</v>
      </c>
      <c r="I4330">
        <v>300</v>
      </c>
      <c r="J4330" t="s">
        <v>42</v>
      </c>
      <c r="K4330" t="s">
        <v>276</v>
      </c>
      <c r="L4330">
        <v>57.292634999999997</v>
      </c>
      <c r="M4330">
        <v>-6.7331616666666703</v>
      </c>
      <c r="N4330" t="s">
        <v>129</v>
      </c>
      <c r="O4330" t="s">
        <v>86</v>
      </c>
      <c r="W4330">
        <v>1</v>
      </c>
      <c r="Y4330" t="s">
        <v>88</v>
      </c>
      <c r="Z4330" t="s">
        <v>52</v>
      </c>
      <c r="AA4330" t="s">
        <v>47</v>
      </c>
      <c r="AB4330" t="s">
        <v>71</v>
      </c>
      <c r="AE4330" t="s">
        <v>50</v>
      </c>
    </row>
    <row r="4331" spans="1:31" x14ac:dyDescent="0.3">
      <c r="A4331" s="1">
        <v>43666</v>
      </c>
      <c r="B4331" s="2">
        <v>0.46828703703703706</v>
      </c>
      <c r="C4331" t="s">
        <v>39</v>
      </c>
      <c r="D4331" t="s">
        <v>13</v>
      </c>
      <c r="E4331">
        <v>218</v>
      </c>
      <c r="F4331" t="s">
        <v>40</v>
      </c>
      <c r="G4331" t="s">
        <v>276</v>
      </c>
      <c r="H4331" t="s">
        <v>41</v>
      </c>
      <c r="I4331">
        <v>300</v>
      </c>
      <c r="J4331" t="s">
        <v>42</v>
      </c>
      <c r="K4331" t="s">
        <v>276</v>
      </c>
      <c r="L4331">
        <v>57.292104999999999</v>
      </c>
      <c r="M4331">
        <v>-6.7328033333333304</v>
      </c>
      <c r="N4331" t="s">
        <v>129</v>
      </c>
      <c r="O4331" t="s">
        <v>123</v>
      </c>
      <c r="W4331">
        <v>1</v>
      </c>
      <c r="Y4331" t="s">
        <v>28</v>
      </c>
      <c r="Z4331" t="s">
        <v>52</v>
      </c>
      <c r="AA4331" t="s">
        <v>47</v>
      </c>
      <c r="AB4331" t="s">
        <v>53</v>
      </c>
      <c r="AE4331" t="s">
        <v>50</v>
      </c>
    </row>
    <row r="4332" spans="1:31" x14ac:dyDescent="0.3">
      <c r="A4332" s="1">
        <v>43666</v>
      </c>
      <c r="B4332" s="2">
        <v>0.46908564814814818</v>
      </c>
      <c r="C4332" t="s">
        <v>39</v>
      </c>
      <c r="D4332" t="s">
        <v>13</v>
      </c>
      <c r="E4332">
        <v>218</v>
      </c>
      <c r="F4332" t="s">
        <v>40</v>
      </c>
      <c r="G4332" t="s">
        <v>276</v>
      </c>
      <c r="H4332" t="s">
        <v>41</v>
      </c>
      <c r="I4332">
        <v>300</v>
      </c>
      <c r="J4332" t="s">
        <v>42</v>
      </c>
      <c r="K4332" t="s">
        <v>276</v>
      </c>
      <c r="L4332">
        <v>57.289138333333298</v>
      </c>
      <c r="M4332">
        <v>-6.7306616666666699</v>
      </c>
      <c r="N4332" t="s">
        <v>129</v>
      </c>
      <c r="O4332" t="s">
        <v>61</v>
      </c>
      <c r="P4332">
        <v>2</v>
      </c>
      <c r="AA4332" t="s">
        <v>47</v>
      </c>
      <c r="AB4332" t="s">
        <v>82</v>
      </c>
      <c r="AE4332" t="s">
        <v>50</v>
      </c>
    </row>
    <row r="4333" spans="1:31" x14ac:dyDescent="0.3">
      <c r="A4333" s="1">
        <v>43666</v>
      </c>
      <c r="B4333" s="2">
        <v>0.47541666666666665</v>
      </c>
      <c r="C4333" t="s">
        <v>39</v>
      </c>
      <c r="D4333" t="s">
        <v>13</v>
      </c>
      <c r="E4333">
        <v>218</v>
      </c>
      <c r="F4333" t="s">
        <v>40</v>
      </c>
      <c r="G4333" t="s">
        <v>276</v>
      </c>
      <c r="H4333" t="s">
        <v>41</v>
      </c>
      <c r="I4333">
        <v>300</v>
      </c>
      <c r="J4333" t="s">
        <v>42</v>
      </c>
      <c r="K4333" t="s">
        <v>276</v>
      </c>
      <c r="L4333">
        <v>57.264800000000001</v>
      </c>
      <c r="M4333">
        <v>-6.7145266666666696</v>
      </c>
      <c r="N4333" t="s">
        <v>129</v>
      </c>
      <c r="O4333" t="s">
        <v>147</v>
      </c>
      <c r="W4333">
        <v>2</v>
      </c>
      <c r="Y4333" t="s">
        <v>28</v>
      </c>
      <c r="Z4333" t="s">
        <v>52</v>
      </c>
      <c r="AA4333" t="s">
        <v>76</v>
      </c>
      <c r="AE4333" t="s">
        <v>57</v>
      </c>
    </row>
    <row r="4334" spans="1:31" x14ac:dyDescent="0.3">
      <c r="A4334" s="1">
        <v>43666</v>
      </c>
      <c r="B4334" s="2">
        <v>0.4755671296296296</v>
      </c>
      <c r="C4334" t="s">
        <v>39</v>
      </c>
      <c r="D4334" t="s">
        <v>13</v>
      </c>
      <c r="E4334">
        <v>218</v>
      </c>
      <c r="F4334" t="s">
        <v>40</v>
      </c>
      <c r="G4334" t="s">
        <v>276</v>
      </c>
      <c r="H4334" t="s">
        <v>41</v>
      </c>
      <c r="I4334">
        <v>300</v>
      </c>
      <c r="J4334" t="s">
        <v>42</v>
      </c>
      <c r="K4334" t="s">
        <v>276</v>
      </c>
      <c r="L4334">
        <v>57.264248333333299</v>
      </c>
      <c r="M4334">
        <v>-6.7141866666666701</v>
      </c>
      <c r="N4334" t="s">
        <v>129</v>
      </c>
      <c r="O4334" t="s">
        <v>147</v>
      </c>
      <c r="W4334">
        <v>2</v>
      </c>
      <c r="Y4334" t="s">
        <v>31</v>
      </c>
      <c r="Z4334" t="s">
        <v>162</v>
      </c>
      <c r="AA4334" t="s">
        <v>76</v>
      </c>
      <c r="AE4334" t="s">
        <v>57</v>
      </c>
    </row>
    <row r="4335" spans="1:31" x14ac:dyDescent="0.3">
      <c r="A4335" s="1">
        <v>43666</v>
      </c>
      <c r="B4335" s="2">
        <v>0.47730324074074071</v>
      </c>
      <c r="C4335" t="s">
        <v>39</v>
      </c>
      <c r="D4335" t="s">
        <v>13</v>
      </c>
      <c r="E4335">
        <v>218</v>
      </c>
      <c r="F4335" t="s">
        <v>40</v>
      </c>
      <c r="G4335" t="s">
        <v>276</v>
      </c>
      <c r="H4335" t="s">
        <v>41</v>
      </c>
      <c r="I4335">
        <v>300</v>
      </c>
      <c r="J4335" t="s">
        <v>42</v>
      </c>
      <c r="K4335" t="s">
        <v>276</v>
      </c>
      <c r="L4335">
        <v>57.257545</v>
      </c>
      <c r="M4335">
        <v>-6.70949333333333</v>
      </c>
      <c r="N4335" t="s">
        <v>129</v>
      </c>
      <c r="O4335" t="s">
        <v>147</v>
      </c>
      <c r="W4335">
        <v>2</v>
      </c>
      <c r="Y4335" t="s">
        <v>28</v>
      </c>
      <c r="Z4335" t="s">
        <v>52</v>
      </c>
      <c r="AA4335" t="s">
        <v>76</v>
      </c>
      <c r="AE4335" t="s">
        <v>57</v>
      </c>
    </row>
    <row r="4336" spans="1:31" x14ac:dyDescent="0.3">
      <c r="A4336" s="1">
        <v>43666</v>
      </c>
      <c r="B4336" s="2">
        <v>0.47740740740740745</v>
      </c>
      <c r="C4336" t="s">
        <v>39</v>
      </c>
      <c r="D4336" t="s">
        <v>13</v>
      </c>
      <c r="E4336">
        <v>218</v>
      </c>
      <c r="F4336" t="s">
        <v>40</v>
      </c>
      <c r="G4336" t="s">
        <v>276</v>
      </c>
      <c r="H4336" t="s">
        <v>41</v>
      </c>
      <c r="I4336">
        <v>300</v>
      </c>
      <c r="J4336" t="s">
        <v>42</v>
      </c>
      <c r="K4336" t="s">
        <v>276</v>
      </c>
      <c r="L4336">
        <v>57.257091666666703</v>
      </c>
      <c r="M4336">
        <v>-6.7091900000000004</v>
      </c>
      <c r="N4336" t="s">
        <v>129</v>
      </c>
      <c r="O4336" t="s">
        <v>147</v>
      </c>
      <c r="W4336">
        <v>1</v>
      </c>
      <c r="Y4336" t="s">
        <v>69</v>
      </c>
      <c r="Z4336" t="s">
        <v>162</v>
      </c>
      <c r="AA4336" t="s">
        <v>76</v>
      </c>
      <c r="AE4336" t="s">
        <v>57</v>
      </c>
    </row>
    <row r="4337" spans="1:31" x14ac:dyDescent="0.3">
      <c r="A4337" s="1">
        <v>43666</v>
      </c>
      <c r="B4337" s="2">
        <v>0.47979166666666667</v>
      </c>
      <c r="C4337" t="s">
        <v>39</v>
      </c>
      <c r="D4337" t="s">
        <v>13</v>
      </c>
      <c r="E4337">
        <v>218</v>
      </c>
      <c r="F4337" t="s">
        <v>40</v>
      </c>
      <c r="G4337" t="s">
        <v>276</v>
      </c>
      <c r="H4337" t="s">
        <v>41</v>
      </c>
      <c r="I4337">
        <v>300</v>
      </c>
      <c r="J4337" t="s">
        <v>42</v>
      </c>
      <c r="K4337" t="s">
        <v>276</v>
      </c>
      <c r="L4337">
        <v>57.247895</v>
      </c>
      <c r="M4337">
        <v>-6.7027016666666697</v>
      </c>
      <c r="N4337" t="s">
        <v>129</v>
      </c>
      <c r="O4337" t="s">
        <v>44</v>
      </c>
      <c r="W4337">
        <v>1</v>
      </c>
      <c r="Z4337" t="s">
        <v>46</v>
      </c>
      <c r="AA4337" t="s">
        <v>47</v>
      </c>
      <c r="AB4337" t="s">
        <v>72</v>
      </c>
      <c r="AE4337" t="s">
        <v>57</v>
      </c>
    </row>
    <row r="4338" spans="1:31" x14ac:dyDescent="0.3">
      <c r="A4338" s="1">
        <v>43666</v>
      </c>
      <c r="B4338" s="2">
        <v>0.48378472222222224</v>
      </c>
      <c r="C4338" t="s">
        <v>39</v>
      </c>
      <c r="D4338" t="s">
        <v>13</v>
      </c>
      <c r="E4338">
        <v>218</v>
      </c>
      <c r="F4338" t="s">
        <v>40</v>
      </c>
      <c r="G4338" t="s">
        <v>276</v>
      </c>
      <c r="H4338" t="s">
        <v>41</v>
      </c>
      <c r="I4338">
        <v>300</v>
      </c>
      <c r="J4338" t="s">
        <v>42</v>
      </c>
      <c r="K4338" t="s">
        <v>276</v>
      </c>
      <c r="L4338">
        <v>57.233260000000001</v>
      </c>
      <c r="M4338">
        <v>-6.69224833333333</v>
      </c>
      <c r="N4338" t="s">
        <v>129</v>
      </c>
      <c r="O4338" t="s">
        <v>61</v>
      </c>
      <c r="P4338">
        <v>1</v>
      </c>
      <c r="AA4338" t="s">
        <v>83</v>
      </c>
      <c r="AE4338" t="s">
        <v>50</v>
      </c>
    </row>
    <row r="4339" spans="1:31" x14ac:dyDescent="0.3">
      <c r="A4339" s="1">
        <v>43666</v>
      </c>
      <c r="B4339" s="2">
        <v>0.48431712962962964</v>
      </c>
      <c r="C4339" t="s">
        <v>39</v>
      </c>
      <c r="D4339" t="s">
        <v>13</v>
      </c>
      <c r="E4339">
        <v>218</v>
      </c>
      <c r="F4339" t="s">
        <v>40</v>
      </c>
      <c r="G4339" t="s">
        <v>276</v>
      </c>
      <c r="H4339" t="s">
        <v>41</v>
      </c>
      <c r="I4339">
        <v>300</v>
      </c>
      <c r="J4339" t="s">
        <v>42</v>
      </c>
      <c r="K4339" t="s">
        <v>276</v>
      </c>
      <c r="L4339">
        <v>57.231193333333302</v>
      </c>
      <c r="M4339">
        <v>-6.6909233333333296</v>
      </c>
      <c r="N4339" t="s">
        <v>129</v>
      </c>
      <c r="O4339" t="s">
        <v>62</v>
      </c>
      <c r="W4339">
        <v>1</v>
      </c>
      <c r="Y4339" t="s">
        <v>28</v>
      </c>
      <c r="Z4339" t="s">
        <v>52</v>
      </c>
      <c r="AA4339" t="s">
        <v>47</v>
      </c>
      <c r="AE4339" t="s">
        <v>57</v>
      </c>
    </row>
    <row r="4340" spans="1:31" x14ac:dyDescent="0.3">
      <c r="A4340" s="1">
        <v>43666</v>
      </c>
      <c r="B4340" s="2">
        <v>0.48575231481481485</v>
      </c>
      <c r="C4340" t="s">
        <v>39</v>
      </c>
      <c r="D4340" t="s">
        <v>13</v>
      </c>
      <c r="E4340">
        <v>218</v>
      </c>
      <c r="F4340" t="s">
        <v>40</v>
      </c>
      <c r="G4340" t="s">
        <v>276</v>
      </c>
      <c r="H4340" t="s">
        <v>41</v>
      </c>
      <c r="I4340">
        <v>300</v>
      </c>
      <c r="J4340" t="s">
        <v>42</v>
      </c>
      <c r="K4340" t="s">
        <v>276</v>
      </c>
      <c r="L4340">
        <v>57.225511666666698</v>
      </c>
      <c r="M4340">
        <v>-6.6869883333333302</v>
      </c>
      <c r="N4340" t="s">
        <v>129</v>
      </c>
      <c r="O4340" t="s">
        <v>61</v>
      </c>
      <c r="P4340">
        <v>1</v>
      </c>
      <c r="AA4340" t="s">
        <v>47</v>
      </c>
      <c r="AB4340" t="s">
        <v>48</v>
      </c>
      <c r="AE4340" t="s">
        <v>57</v>
      </c>
    </row>
    <row r="4341" spans="1:31" x14ac:dyDescent="0.3">
      <c r="A4341" s="1">
        <v>43666</v>
      </c>
      <c r="B4341" s="2">
        <v>0.48843750000000002</v>
      </c>
      <c r="C4341" t="s">
        <v>39</v>
      </c>
      <c r="D4341" t="s">
        <v>13</v>
      </c>
      <c r="E4341">
        <v>218</v>
      </c>
      <c r="F4341" t="s">
        <v>40</v>
      </c>
      <c r="G4341" t="s">
        <v>276</v>
      </c>
      <c r="H4341" t="s">
        <v>41</v>
      </c>
      <c r="I4341">
        <v>300</v>
      </c>
      <c r="J4341" t="s">
        <v>42</v>
      </c>
      <c r="K4341" t="s">
        <v>276</v>
      </c>
      <c r="L4341">
        <v>57.214869999999998</v>
      </c>
      <c r="M4341">
        <v>-6.6797283333333297</v>
      </c>
      <c r="N4341" t="s">
        <v>129</v>
      </c>
      <c r="O4341" t="s">
        <v>123</v>
      </c>
      <c r="W4341">
        <v>14</v>
      </c>
      <c r="Y4341" t="s">
        <v>28</v>
      </c>
      <c r="Z4341" t="s">
        <v>52</v>
      </c>
      <c r="AA4341" t="s">
        <v>83</v>
      </c>
      <c r="AE4341" t="s">
        <v>50</v>
      </c>
    </row>
    <row r="4342" spans="1:31" x14ac:dyDescent="0.3">
      <c r="A4342" s="1">
        <v>43666</v>
      </c>
      <c r="B4342" s="2">
        <v>0.48961805555555554</v>
      </c>
      <c r="C4342" t="s">
        <v>39</v>
      </c>
      <c r="D4342" t="s">
        <v>13</v>
      </c>
      <c r="E4342">
        <v>218</v>
      </c>
      <c r="F4342" t="s">
        <v>40</v>
      </c>
      <c r="G4342" t="s">
        <v>276</v>
      </c>
      <c r="H4342" t="s">
        <v>41</v>
      </c>
      <c r="I4342">
        <v>300</v>
      </c>
      <c r="J4342" t="s">
        <v>42</v>
      </c>
      <c r="K4342" t="s">
        <v>276</v>
      </c>
      <c r="L4342">
        <v>57.211754999999997</v>
      </c>
      <c r="M4342">
        <v>-6.6777133333333296</v>
      </c>
      <c r="N4342" t="s">
        <v>129</v>
      </c>
      <c r="O4342" t="s">
        <v>147</v>
      </c>
      <c r="W4342">
        <v>1</v>
      </c>
      <c r="Y4342" t="s">
        <v>28</v>
      </c>
      <c r="Z4342" t="s">
        <v>52</v>
      </c>
      <c r="AA4342" t="s">
        <v>122</v>
      </c>
      <c r="AE4342" t="s">
        <v>57</v>
      </c>
    </row>
    <row r="4343" spans="1:31" x14ac:dyDescent="0.3">
      <c r="A4343" s="1">
        <v>43666</v>
      </c>
      <c r="B4343" s="2">
        <v>0.48974537037037041</v>
      </c>
      <c r="C4343" t="s">
        <v>39</v>
      </c>
      <c r="D4343" t="s">
        <v>13</v>
      </c>
      <c r="E4343">
        <v>218</v>
      </c>
      <c r="F4343" t="s">
        <v>40</v>
      </c>
      <c r="G4343" t="s">
        <v>276</v>
      </c>
      <c r="H4343" t="s">
        <v>41</v>
      </c>
      <c r="I4343">
        <v>300</v>
      </c>
      <c r="J4343" t="s">
        <v>42</v>
      </c>
      <c r="K4343" t="s">
        <v>276</v>
      </c>
      <c r="L4343">
        <v>57.211449999999999</v>
      </c>
      <c r="M4343">
        <v>-6.6774699999999996</v>
      </c>
      <c r="N4343" t="s">
        <v>129</v>
      </c>
      <c r="O4343" t="s">
        <v>147</v>
      </c>
      <c r="W4343">
        <v>1</v>
      </c>
      <c r="Y4343" t="s">
        <v>69</v>
      </c>
      <c r="Z4343" t="s">
        <v>162</v>
      </c>
      <c r="AA4343" t="s">
        <v>122</v>
      </c>
      <c r="AE4343" t="s">
        <v>57</v>
      </c>
    </row>
    <row r="4344" spans="1:31" x14ac:dyDescent="0.3">
      <c r="A4344" s="1">
        <v>43666</v>
      </c>
      <c r="B4344" s="2">
        <v>0.52431712962962962</v>
      </c>
      <c r="C4344" t="s">
        <v>39</v>
      </c>
      <c r="D4344" t="s">
        <v>13</v>
      </c>
      <c r="E4344">
        <v>219</v>
      </c>
      <c r="F4344" t="s">
        <v>40</v>
      </c>
      <c r="G4344" t="s">
        <v>276</v>
      </c>
      <c r="H4344" t="s">
        <v>41</v>
      </c>
      <c r="I4344">
        <v>300</v>
      </c>
      <c r="J4344" t="s">
        <v>42</v>
      </c>
      <c r="K4344" t="s">
        <v>276</v>
      </c>
      <c r="L4344">
        <v>57.165986666666697</v>
      </c>
      <c r="M4344">
        <v>-6.7664166666666699</v>
      </c>
      <c r="N4344" t="s">
        <v>129</v>
      </c>
      <c r="O4344" t="s">
        <v>62</v>
      </c>
      <c r="W4344">
        <v>3</v>
      </c>
      <c r="Y4344" t="s">
        <v>28</v>
      </c>
      <c r="Z4344" t="s">
        <v>52</v>
      </c>
      <c r="AA4344" t="s">
        <v>47</v>
      </c>
      <c r="AB4344" t="s">
        <v>64</v>
      </c>
      <c r="AE4344" t="s">
        <v>50</v>
      </c>
    </row>
    <row r="4345" spans="1:31" x14ac:dyDescent="0.3">
      <c r="A4345" s="1">
        <v>43666</v>
      </c>
      <c r="B4345" s="2">
        <v>0.52445601851851853</v>
      </c>
      <c r="C4345" t="s">
        <v>39</v>
      </c>
      <c r="D4345" t="s">
        <v>13</v>
      </c>
      <c r="E4345">
        <v>219</v>
      </c>
      <c r="F4345" t="s">
        <v>40</v>
      </c>
      <c r="G4345" t="s">
        <v>276</v>
      </c>
      <c r="H4345" t="s">
        <v>41</v>
      </c>
      <c r="I4345">
        <v>300</v>
      </c>
      <c r="J4345" t="s">
        <v>42</v>
      </c>
      <c r="K4345" t="s">
        <v>276</v>
      </c>
      <c r="L4345">
        <v>57.165561666666697</v>
      </c>
      <c r="M4345">
        <v>-6.7671799999999998</v>
      </c>
      <c r="N4345" t="s">
        <v>129</v>
      </c>
      <c r="O4345" t="s">
        <v>51</v>
      </c>
      <c r="W4345">
        <v>4</v>
      </c>
      <c r="Y4345" t="s">
        <v>28</v>
      </c>
      <c r="Z4345" t="s">
        <v>52</v>
      </c>
      <c r="AA4345" t="s">
        <v>47</v>
      </c>
      <c r="AB4345" t="s">
        <v>64</v>
      </c>
      <c r="AE4345" t="s">
        <v>50</v>
      </c>
    </row>
    <row r="4346" spans="1:31" x14ac:dyDescent="0.3">
      <c r="A4346" s="1">
        <v>43666</v>
      </c>
      <c r="B4346" s="2">
        <v>0.52457175925925925</v>
      </c>
      <c r="C4346" t="s">
        <v>39</v>
      </c>
      <c r="D4346" t="s">
        <v>13</v>
      </c>
      <c r="E4346">
        <v>219</v>
      </c>
      <c r="F4346" t="s">
        <v>40</v>
      </c>
      <c r="G4346" t="s">
        <v>276</v>
      </c>
      <c r="H4346" t="s">
        <v>41</v>
      </c>
      <c r="I4346">
        <v>300</v>
      </c>
      <c r="J4346" t="s">
        <v>42</v>
      </c>
      <c r="K4346" t="s">
        <v>276</v>
      </c>
      <c r="L4346">
        <v>57.165206666666698</v>
      </c>
      <c r="M4346">
        <v>-6.7678166666666701</v>
      </c>
      <c r="N4346" t="s">
        <v>129</v>
      </c>
      <c r="O4346" t="s">
        <v>61</v>
      </c>
      <c r="P4346">
        <v>2</v>
      </c>
      <c r="AA4346" t="s">
        <v>47</v>
      </c>
      <c r="AB4346" t="s">
        <v>64</v>
      </c>
      <c r="AE4346" t="s">
        <v>50</v>
      </c>
    </row>
    <row r="4347" spans="1:31" x14ac:dyDescent="0.3">
      <c r="A4347" s="1">
        <v>43666</v>
      </c>
      <c r="B4347" s="2">
        <v>0.52471064814814816</v>
      </c>
      <c r="C4347" t="s">
        <v>39</v>
      </c>
      <c r="D4347" t="s">
        <v>13</v>
      </c>
      <c r="E4347">
        <v>219</v>
      </c>
      <c r="F4347" t="s">
        <v>40</v>
      </c>
      <c r="G4347" t="s">
        <v>276</v>
      </c>
      <c r="H4347" t="s">
        <v>41</v>
      </c>
      <c r="I4347">
        <v>300</v>
      </c>
      <c r="J4347" t="s">
        <v>42</v>
      </c>
      <c r="K4347" t="s">
        <v>276</v>
      </c>
      <c r="L4347">
        <v>57.1647933333333</v>
      </c>
      <c r="M4347">
        <v>-6.76857166666667</v>
      </c>
      <c r="N4347" t="s">
        <v>129</v>
      </c>
      <c r="O4347" t="s">
        <v>86</v>
      </c>
      <c r="W4347">
        <v>1</v>
      </c>
      <c r="Y4347" t="s">
        <v>28</v>
      </c>
      <c r="Z4347" t="s">
        <v>52</v>
      </c>
      <c r="AA4347" t="s">
        <v>47</v>
      </c>
      <c r="AB4347" t="s">
        <v>64</v>
      </c>
      <c r="AE4347" t="s">
        <v>50</v>
      </c>
    </row>
    <row r="4348" spans="1:31" x14ac:dyDescent="0.3">
      <c r="A4348" s="1">
        <v>43666</v>
      </c>
      <c r="B4348" s="2">
        <v>0.52484953703703707</v>
      </c>
      <c r="C4348" t="s">
        <v>39</v>
      </c>
      <c r="D4348" t="s">
        <v>13</v>
      </c>
      <c r="E4348">
        <v>219</v>
      </c>
      <c r="F4348" t="s">
        <v>40</v>
      </c>
      <c r="G4348" t="s">
        <v>276</v>
      </c>
      <c r="H4348" t="s">
        <v>41</v>
      </c>
      <c r="I4348">
        <v>300</v>
      </c>
      <c r="J4348" t="s">
        <v>42</v>
      </c>
      <c r="K4348" t="s">
        <v>276</v>
      </c>
      <c r="L4348">
        <v>57.164378333333303</v>
      </c>
      <c r="M4348">
        <v>-6.7693266666666698</v>
      </c>
      <c r="N4348" t="s">
        <v>129</v>
      </c>
      <c r="O4348" t="s">
        <v>86</v>
      </c>
      <c r="W4348">
        <v>1</v>
      </c>
      <c r="Y4348" t="s">
        <v>28</v>
      </c>
      <c r="Z4348" t="s">
        <v>52</v>
      </c>
      <c r="AA4348" t="s">
        <v>47</v>
      </c>
      <c r="AB4348" t="s">
        <v>53</v>
      </c>
      <c r="AE4348" t="s">
        <v>57</v>
      </c>
    </row>
    <row r="4349" spans="1:31" x14ac:dyDescent="0.3">
      <c r="A4349" s="1">
        <v>43666</v>
      </c>
      <c r="B4349" s="2">
        <v>0.52577546296296296</v>
      </c>
      <c r="C4349" t="s">
        <v>39</v>
      </c>
      <c r="D4349" t="s">
        <v>13</v>
      </c>
      <c r="E4349">
        <v>219</v>
      </c>
      <c r="F4349" t="s">
        <v>40</v>
      </c>
      <c r="G4349" t="s">
        <v>276</v>
      </c>
      <c r="H4349" t="s">
        <v>41</v>
      </c>
      <c r="I4349">
        <v>300</v>
      </c>
      <c r="J4349" t="s">
        <v>42</v>
      </c>
      <c r="K4349" t="s">
        <v>276</v>
      </c>
      <c r="L4349">
        <v>57.161576666666697</v>
      </c>
      <c r="M4349">
        <v>-6.7742699999999996</v>
      </c>
      <c r="N4349" t="s">
        <v>129</v>
      </c>
      <c r="O4349" t="s">
        <v>54</v>
      </c>
      <c r="W4349">
        <v>2</v>
      </c>
      <c r="Y4349" t="s">
        <v>28</v>
      </c>
      <c r="Z4349" t="s">
        <v>52</v>
      </c>
      <c r="AA4349" t="s">
        <v>47</v>
      </c>
      <c r="AB4349" t="s">
        <v>64</v>
      </c>
      <c r="AE4349" t="s">
        <v>57</v>
      </c>
    </row>
    <row r="4350" spans="1:31" x14ac:dyDescent="0.3">
      <c r="A4350" s="1">
        <v>43666</v>
      </c>
      <c r="B4350" s="2">
        <v>0.52612268518518512</v>
      </c>
      <c r="C4350" t="s">
        <v>39</v>
      </c>
      <c r="D4350" t="s">
        <v>13</v>
      </c>
      <c r="E4350">
        <v>219</v>
      </c>
      <c r="F4350" t="s">
        <v>40</v>
      </c>
      <c r="G4350" t="s">
        <v>276</v>
      </c>
      <c r="H4350" t="s">
        <v>41</v>
      </c>
      <c r="I4350">
        <v>300</v>
      </c>
      <c r="J4350" t="s">
        <v>42</v>
      </c>
      <c r="K4350" t="s">
        <v>276</v>
      </c>
      <c r="L4350">
        <v>57.160593333333303</v>
      </c>
      <c r="M4350">
        <v>-6.7760449999999999</v>
      </c>
      <c r="N4350" t="s">
        <v>129</v>
      </c>
      <c r="O4350" t="s">
        <v>61</v>
      </c>
      <c r="P4350">
        <v>1</v>
      </c>
      <c r="AA4350" t="s">
        <v>47</v>
      </c>
      <c r="AB4350" t="s">
        <v>53</v>
      </c>
      <c r="AE4350" t="s">
        <v>50</v>
      </c>
    </row>
    <row r="4351" spans="1:31" x14ac:dyDescent="0.3">
      <c r="A4351" s="1">
        <v>43666</v>
      </c>
      <c r="B4351" s="2">
        <v>0.52725694444444449</v>
      </c>
      <c r="C4351" t="s">
        <v>39</v>
      </c>
      <c r="D4351" t="s">
        <v>13</v>
      </c>
      <c r="E4351">
        <v>219</v>
      </c>
      <c r="F4351" t="s">
        <v>40</v>
      </c>
      <c r="G4351" t="s">
        <v>276</v>
      </c>
      <c r="H4351" t="s">
        <v>41</v>
      </c>
      <c r="I4351">
        <v>300</v>
      </c>
      <c r="J4351" t="s">
        <v>42</v>
      </c>
      <c r="K4351" t="s">
        <v>276</v>
      </c>
      <c r="L4351">
        <v>57.157251666666703</v>
      </c>
      <c r="M4351">
        <v>-6.7821566666666699</v>
      </c>
      <c r="N4351" t="s">
        <v>129</v>
      </c>
      <c r="O4351" t="s">
        <v>100</v>
      </c>
      <c r="W4351">
        <v>2</v>
      </c>
      <c r="Y4351" t="s">
        <v>28</v>
      </c>
      <c r="Z4351" t="s">
        <v>52</v>
      </c>
      <c r="AA4351" t="s">
        <v>76</v>
      </c>
      <c r="AE4351" t="s">
        <v>57</v>
      </c>
    </row>
    <row r="4352" spans="1:31" x14ac:dyDescent="0.3">
      <c r="A4352" s="1">
        <v>43666</v>
      </c>
      <c r="B4352" s="2">
        <v>0.5276967592592593</v>
      </c>
      <c r="C4352" t="s">
        <v>39</v>
      </c>
      <c r="D4352" t="s">
        <v>13</v>
      </c>
      <c r="E4352">
        <v>219</v>
      </c>
      <c r="F4352" t="s">
        <v>40</v>
      </c>
      <c r="G4352" t="s">
        <v>276</v>
      </c>
      <c r="H4352" t="s">
        <v>41</v>
      </c>
      <c r="I4352">
        <v>300</v>
      </c>
      <c r="J4352" t="s">
        <v>42</v>
      </c>
      <c r="K4352" t="s">
        <v>276</v>
      </c>
      <c r="L4352">
        <v>57.155941666666699</v>
      </c>
      <c r="M4352">
        <v>-6.7845066666666698</v>
      </c>
      <c r="N4352" t="s">
        <v>129</v>
      </c>
      <c r="O4352" t="s">
        <v>118</v>
      </c>
      <c r="W4352">
        <v>1</v>
      </c>
      <c r="Y4352" t="s">
        <v>28</v>
      </c>
      <c r="Z4352" t="s">
        <v>52</v>
      </c>
      <c r="AA4352" t="s">
        <v>122</v>
      </c>
      <c r="AE4352" t="s">
        <v>57</v>
      </c>
    </row>
    <row r="4353" spans="1:41" x14ac:dyDescent="0.3">
      <c r="A4353" s="1">
        <v>43666</v>
      </c>
      <c r="B4353" s="2">
        <v>0.52781250000000002</v>
      </c>
      <c r="C4353" t="s">
        <v>39</v>
      </c>
      <c r="D4353" t="s">
        <v>13</v>
      </c>
      <c r="E4353">
        <v>219</v>
      </c>
      <c r="F4353" t="s">
        <v>40</v>
      </c>
      <c r="G4353" t="s">
        <v>276</v>
      </c>
      <c r="H4353" t="s">
        <v>41</v>
      </c>
      <c r="I4353">
        <v>300</v>
      </c>
      <c r="J4353" t="s">
        <v>42</v>
      </c>
      <c r="K4353" t="s">
        <v>276</v>
      </c>
      <c r="L4353">
        <v>57.155598333333302</v>
      </c>
      <c r="M4353">
        <v>-6.7851299999999997</v>
      </c>
      <c r="N4353" t="s">
        <v>129</v>
      </c>
      <c r="O4353" t="s">
        <v>118</v>
      </c>
      <c r="W4353">
        <v>1</v>
      </c>
      <c r="Y4353" t="s">
        <v>28</v>
      </c>
      <c r="Z4353" t="s">
        <v>52</v>
      </c>
      <c r="AA4353" t="s">
        <v>122</v>
      </c>
      <c r="AE4353" t="s">
        <v>57</v>
      </c>
    </row>
    <row r="4354" spans="1:41" x14ac:dyDescent="0.3">
      <c r="A4354" s="1">
        <v>43666</v>
      </c>
      <c r="B4354" s="2">
        <v>0.52815972222222218</v>
      </c>
      <c r="C4354" t="s">
        <v>39</v>
      </c>
      <c r="D4354" t="s">
        <v>13</v>
      </c>
      <c r="E4354">
        <v>219</v>
      </c>
      <c r="F4354" t="s">
        <v>40</v>
      </c>
      <c r="G4354" t="s">
        <v>276</v>
      </c>
      <c r="H4354" t="s">
        <v>41</v>
      </c>
      <c r="I4354">
        <v>300</v>
      </c>
      <c r="J4354" t="s">
        <v>42</v>
      </c>
      <c r="K4354" t="s">
        <v>276</v>
      </c>
      <c r="L4354">
        <v>57.154578333333298</v>
      </c>
      <c r="M4354">
        <v>-6.7870016666666704</v>
      </c>
      <c r="N4354" t="s">
        <v>129</v>
      </c>
      <c r="O4354" t="s">
        <v>147</v>
      </c>
      <c r="W4354">
        <v>6</v>
      </c>
      <c r="Y4354" t="s">
        <v>28</v>
      </c>
      <c r="Z4354" t="s">
        <v>52</v>
      </c>
      <c r="AA4354" t="s">
        <v>122</v>
      </c>
      <c r="AE4354" t="s">
        <v>57</v>
      </c>
    </row>
    <row r="4355" spans="1:41" x14ac:dyDescent="0.3">
      <c r="A4355" s="1">
        <v>43666</v>
      </c>
      <c r="B4355" s="2">
        <v>0.5285185185185185</v>
      </c>
      <c r="C4355" t="s">
        <v>39</v>
      </c>
      <c r="D4355" t="s">
        <v>13</v>
      </c>
      <c r="E4355">
        <v>219</v>
      </c>
      <c r="F4355" t="s">
        <v>40</v>
      </c>
      <c r="G4355" t="s">
        <v>276</v>
      </c>
      <c r="H4355" t="s">
        <v>41</v>
      </c>
      <c r="I4355">
        <v>300</v>
      </c>
      <c r="J4355" t="s">
        <v>42</v>
      </c>
      <c r="K4355" t="s">
        <v>276</v>
      </c>
      <c r="L4355">
        <v>57.153521666666698</v>
      </c>
      <c r="M4355">
        <v>-6.7889150000000003</v>
      </c>
      <c r="N4355" t="s">
        <v>129</v>
      </c>
      <c r="O4355" t="s">
        <v>118</v>
      </c>
      <c r="W4355">
        <v>1</v>
      </c>
      <c r="Y4355" t="s">
        <v>28</v>
      </c>
      <c r="Z4355" t="s">
        <v>52</v>
      </c>
      <c r="AA4355" t="s">
        <v>122</v>
      </c>
      <c r="AE4355" t="s">
        <v>57</v>
      </c>
    </row>
    <row r="4356" spans="1:41" x14ac:dyDescent="0.3">
      <c r="A4356" s="1">
        <v>43666</v>
      </c>
      <c r="B4356" s="2">
        <v>0.5292013888888889</v>
      </c>
      <c r="C4356" t="s">
        <v>39</v>
      </c>
      <c r="D4356" t="s">
        <v>13</v>
      </c>
      <c r="E4356">
        <v>219</v>
      </c>
      <c r="F4356" t="s">
        <v>40</v>
      </c>
      <c r="G4356" t="s">
        <v>276</v>
      </c>
      <c r="H4356" t="s">
        <v>41</v>
      </c>
      <c r="I4356">
        <v>300</v>
      </c>
      <c r="J4356" t="s">
        <v>42</v>
      </c>
      <c r="K4356" t="s">
        <v>276</v>
      </c>
      <c r="L4356">
        <v>57.151453333333301</v>
      </c>
      <c r="M4356">
        <v>-6.7924916666666704</v>
      </c>
      <c r="N4356" t="s">
        <v>129</v>
      </c>
      <c r="O4356" t="s">
        <v>118</v>
      </c>
      <c r="W4356">
        <v>1</v>
      </c>
      <c r="Y4356" t="s">
        <v>28</v>
      </c>
      <c r="Z4356" t="s">
        <v>52</v>
      </c>
      <c r="AA4356" t="s">
        <v>81</v>
      </c>
      <c r="AE4356" t="s">
        <v>57</v>
      </c>
    </row>
    <row r="4357" spans="1:41" x14ac:dyDescent="0.3">
      <c r="A4357" s="1">
        <v>43666</v>
      </c>
      <c r="B4357" s="2">
        <v>0.52962962962962956</v>
      </c>
      <c r="C4357" t="s">
        <v>39</v>
      </c>
      <c r="D4357" t="s">
        <v>13</v>
      </c>
      <c r="E4357">
        <v>219</v>
      </c>
      <c r="F4357" t="s">
        <v>40</v>
      </c>
      <c r="G4357" t="s">
        <v>276</v>
      </c>
      <c r="H4357" t="s">
        <v>41</v>
      </c>
      <c r="I4357">
        <v>300</v>
      </c>
      <c r="J4357" t="s">
        <v>42</v>
      </c>
      <c r="K4357" t="s">
        <v>276</v>
      </c>
      <c r="L4357">
        <v>57.150149999999996</v>
      </c>
      <c r="M4357">
        <v>-6.7947966666666701</v>
      </c>
      <c r="N4357" t="s">
        <v>129</v>
      </c>
      <c r="O4357" t="s">
        <v>147</v>
      </c>
      <c r="W4357">
        <v>1</v>
      </c>
      <c r="Y4357" t="s">
        <v>28</v>
      </c>
      <c r="Z4357" t="s">
        <v>52</v>
      </c>
      <c r="AA4357" t="s">
        <v>76</v>
      </c>
      <c r="AE4357" t="s">
        <v>57</v>
      </c>
    </row>
    <row r="4358" spans="1:41" x14ac:dyDescent="0.3">
      <c r="A4358" s="1">
        <v>43666</v>
      </c>
      <c r="B4358" s="2">
        <v>0.52979166666666666</v>
      </c>
      <c r="C4358" t="s">
        <v>39</v>
      </c>
      <c r="D4358" t="s">
        <v>13</v>
      </c>
      <c r="E4358">
        <v>219</v>
      </c>
      <c r="F4358" t="s">
        <v>40</v>
      </c>
      <c r="G4358" t="s">
        <v>276</v>
      </c>
      <c r="H4358" t="s">
        <v>41</v>
      </c>
      <c r="I4358">
        <v>300</v>
      </c>
      <c r="J4358" t="s">
        <v>42</v>
      </c>
      <c r="K4358" t="s">
        <v>276</v>
      </c>
      <c r="L4358">
        <v>57.1496833333333</v>
      </c>
      <c r="M4358">
        <v>-6.7957099999999997</v>
      </c>
      <c r="N4358" t="s">
        <v>129</v>
      </c>
      <c r="O4358" t="s">
        <v>61</v>
      </c>
      <c r="P4358">
        <v>1</v>
      </c>
      <c r="AA4358" t="s">
        <v>122</v>
      </c>
      <c r="AE4358" t="s">
        <v>57</v>
      </c>
    </row>
    <row r="4359" spans="1:41" x14ac:dyDescent="0.3">
      <c r="A4359" s="1">
        <v>43666</v>
      </c>
      <c r="B4359" s="2">
        <v>0.5330555555555555</v>
      </c>
      <c r="C4359" t="s">
        <v>39</v>
      </c>
      <c r="D4359" t="s">
        <v>13</v>
      </c>
      <c r="E4359">
        <v>219</v>
      </c>
      <c r="F4359" t="s">
        <v>40</v>
      </c>
      <c r="G4359" t="s">
        <v>276</v>
      </c>
      <c r="H4359" t="s">
        <v>41</v>
      </c>
      <c r="I4359">
        <v>300</v>
      </c>
      <c r="J4359" t="s">
        <v>42</v>
      </c>
      <c r="K4359" t="s">
        <v>276</v>
      </c>
      <c r="L4359">
        <v>57.140934999999999</v>
      </c>
      <c r="M4359">
        <v>-6.8153683333333301</v>
      </c>
      <c r="N4359" t="s">
        <v>129</v>
      </c>
      <c r="O4359" t="s">
        <v>147</v>
      </c>
      <c r="W4359">
        <v>2</v>
      </c>
      <c r="Y4359" t="s">
        <v>28</v>
      </c>
      <c r="Z4359" t="s">
        <v>52</v>
      </c>
      <c r="AA4359" t="s">
        <v>122</v>
      </c>
      <c r="AE4359" t="s">
        <v>57</v>
      </c>
    </row>
    <row r="4360" spans="1:41" x14ac:dyDescent="0.3">
      <c r="A4360" s="1">
        <v>43666</v>
      </c>
      <c r="B4360" s="2">
        <v>0.53358796296296296</v>
      </c>
      <c r="C4360" t="s">
        <v>39</v>
      </c>
      <c r="D4360" t="s">
        <v>13</v>
      </c>
      <c r="E4360">
        <v>219</v>
      </c>
      <c r="F4360" t="s">
        <v>40</v>
      </c>
      <c r="G4360" t="s">
        <v>276</v>
      </c>
      <c r="H4360" t="s">
        <v>41</v>
      </c>
      <c r="I4360">
        <v>300</v>
      </c>
      <c r="J4360" t="s">
        <v>42</v>
      </c>
      <c r="K4360" t="s">
        <v>276</v>
      </c>
      <c r="L4360">
        <v>57.139518333333299</v>
      </c>
      <c r="M4360">
        <v>-6.8185916666666699</v>
      </c>
      <c r="N4360" t="s">
        <v>129</v>
      </c>
      <c r="O4360" t="s">
        <v>123</v>
      </c>
      <c r="W4360">
        <v>1</v>
      </c>
      <c r="Y4360" t="s">
        <v>28</v>
      </c>
      <c r="Z4360" t="s">
        <v>52</v>
      </c>
      <c r="AA4360" t="s">
        <v>81</v>
      </c>
      <c r="AE4360" t="s">
        <v>57</v>
      </c>
    </row>
    <row r="4361" spans="1:41" x14ac:dyDescent="0.3">
      <c r="A4361" s="1">
        <v>43666</v>
      </c>
      <c r="B4361" s="2">
        <v>0.53402777777777777</v>
      </c>
      <c r="C4361" t="s">
        <v>39</v>
      </c>
      <c r="D4361" t="s">
        <v>13</v>
      </c>
      <c r="E4361">
        <v>219</v>
      </c>
      <c r="F4361" t="s">
        <v>40</v>
      </c>
      <c r="G4361" t="s">
        <v>276</v>
      </c>
      <c r="H4361" t="s">
        <v>41</v>
      </c>
      <c r="I4361">
        <v>300</v>
      </c>
      <c r="J4361" t="s">
        <v>42</v>
      </c>
      <c r="K4361" t="s">
        <v>276</v>
      </c>
      <c r="L4361">
        <v>57.138325000000002</v>
      </c>
      <c r="M4361">
        <v>-6.8212583333333301</v>
      </c>
      <c r="N4361" t="s">
        <v>129</v>
      </c>
      <c r="O4361" t="s">
        <v>147</v>
      </c>
      <c r="W4361">
        <v>2</v>
      </c>
      <c r="Y4361" t="s">
        <v>28</v>
      </c>
      <c r="Z4361" t="s">
        <v>52</v>
      </c>
      <c r="AA4361" t="s">
        <v>76</v>
      </c>
      <c r="AE4361" t="s">
        <v>57</v>
      </c>
    </row>
    <row r="4362" spans="1:41" x14ac:dyDescent="0.3">
      <c r="A4362" s="1">
        <v>43666</v>
      </c>
      <c r="B4362" s="2">
        <v>0.53431712962962963</v>
      </c>
      <c r="C4362" t="s">
        <v>39</v>
      </c>
      <c r="D4362" t="s">
        <v>13</v>
      </c>
      <c r="E4362">
        <v>219</v>
      </c>
      <c r="F4362" t="s">
        <v>40</v>
      </c>
      <c r="G4362" t="s">
        <v>276</v>
      </c>
      <c r="H4362" t="s">
        <v>41</v>
      </c>
      <c r="I4362">
        <v>300</v>
      </c>
      <c r="J4362" t="s">
        <v>42</v>
      </c>
      <c r="K4362" t="s">
        <v>276</v>
      </c>
      <c r="L4362">
        <v>57.137556666666697</v>
      </c>
      <c r="M4362">
        <v>-6.8230033333333298</v>
      </c>
      <c r="N4362" t="s">
        <v>129</v>
      </c>
      <c r="O4362" t="s">
        <v>61</v>
      </c>
      <c r="P4362">
        <v>1</v>
      </c>
      <c r="AA4362" t="s">
        <v>47</v>
      </c>
      <c r="AB4362" t="s">
        <v>72</v>
      </c>
      <c r="AE4362" t="s">
        <v>57</v>
      </c>
    </row>
    <row r="4363" spans="1:41" x14ac:dyDescent="0.3">
      <c r="A4363" s="1">
        <v>43666</v>
      </c>
      <c r="B4363" s="2">
        <v>0.53444444444444439</v>
      </c>
      <c r="C4363" t="s">
        <v>39</v>
      </c>
      <c r="D4363" t="s">
        <v>13</v>
      </c>
      <c r="E4363">
        <v>219</v>
      </c>
      <c r="F4363" t="s">
        <v>40</v>
      </c>
      <c r="G4363" t="s">
        <v>276</v>
      </c>
      <c r="H4363" t="s">
        <v>41</v>
      </c>
      <c r="I4363">
        <v>300</v>
      </c>
      <c r="J4363" t="s">
        <v>42</v>
      </c>
      <c r="K4363" t="s">
        <v>276</v>
      </c>
      <c r="L4363">
        <v>57.137216666666703</v>
      </c>
      <c r="M4363">
        <v>-6.8237899999999998</v>
      </c>
      <c r="N4363" t="s">
        <v>129</v>
      </c>
      <c r="O4363" t="s">
        <v>44</v>
      </c>
      <c r="W4363">
        <v>1</v>
      </c>
      <c r="Z4363" t="s">
        <v>46</v>
      </c>
      <c r="AA4363" t="s">
        <v>47</v>
      </c>
      <c r="AB4363" t="s">
        <v>48</v>
      </c>
      <c r="AE4363" t="s">
        <v>57</v>
      </c>
    </row>
    <row r="4364" spans="1:41" x14ac:dyDescent="0.3">
      <c r="A4364" s="1">
        <v>43666</v>
      </c>
      <c r="B4364" s="2">
        <v>0.53459490740740734</v>
      </c>
      <c r="C4364" t="s">
        <v>39</v>
      </c>
      <c r="D4364" t="s">
        <v>13</v>
      </c>
      <c r="E4364">
        <v>219</v>
      </c>
      <c r="F4364" t="s">
        <v>40</v>
      </c>
      <c r="G4364" t="s">
        <v>276</v>
      </c>
      <c r="H4364" t="s">
        <v>41</v>
      </c>
      <c r="I4364">
        <v>300</v>
      </c>
      <c r="J4364" t="s">
        <v>42</v>
      </c>
      <c r="K4364" t="s">
        <v>276</v>
      </c>
      <c r="L4364">
        <v>57.136805000000003</v>
      </c>
      <c r="M4364">
        <v>-6.8247049999999998</v>
      </c>
      <c r="N4364" t="s">
        <v>129</v>
      </c>
      <c r="O4364" t="s">
        <v>61</v>
      </c>
      <c r="P4364">
        <v>2</v>
      </c>
      <c r="AA4364" t="s">
        <v>47</v>
      </c>
      <c r="AB4364" t="s">
        <v>72</v>
      </c>
      <c r="AE4364" t="s">
        <v>57</v>
      </c>
    </row>
    <row r="4365" spans="1:41" x14ac:dyDescent="0.3">
      <c r="A4365" s="1">
        <v>43666</v>
      </c>
      <c r="B4365" s="2">
        <v>0.53915509259259264</v>
      </c>
      <c r="C4365" t="s">
        <v>39</v>
      </c>
      <c r="D4365" t="s">
        <v>13</v>
      </c>
      <c r="E4365">
        <v>219</v>
      </c>
      <c r="F4365" t="s">
        <v>40</v>
      </c>
      <c r="G4365" t="s">
        <v>276</v>
      </c>
      <c r="H4365" t="s">
        <v>41</v>
      </c>
      <c r="I4365">
        <v>300</v>
      </c>
      <c r="J4365" t="s">
        <v>42</v>
      </c>
      <c r="K4365" t="s">
        <v>276</v>
      </c>
      <c r="L4365">
        <v>57.1244716666667</v>
      </c>
      <c r="M4365">
        <v>-6.8527666666666702</v>
      </c>
      <c r="N4365" t="s">
        <v>102</v>
      </c>
      <c r="O4365" t="s">
        <v>150</v>
      </c>
      <c r="AF4365">
        <v>1</v>
      </c>
      <c r="AK4365">
        <v>72</v>
      </c>
      <c r="AO4365" t="s">
        <v>104</v>
      </c>
    </row>
    <row r="4366" spans="1:41" x14ac:dyDescent="0.3">
      <c r="A4366" s="1">
        <v>43666</v>
      </c>
      <c r="B4366" s="2">
        <v>0.54001157407407407</v>
      </c>
      <c r="C4366" t="s">
        <v>39</v>
      </c>
      <c r="D4366" t="s">
        <v>13</v>
      </c>
      <c r="E4366">
        <v>219</v>
      </c>
      <c r="F4366" t="s">
        <v>40</v>
      </c>
      <c r="G4366" t="s">
        <v>276</v>
      </c>
      <c r="H4366" t="s">
        <v>41</v>
      </c>
      <c r="I4366">
        <v>300</v>
      </c>
      <c r="J4366" t="s">
        <v>42</v>
      </c>
      <c r="K4366" t="s">
        <v>276</v>
      </c>
      <c r="L4366">
        <v>57.122198333333301</v>
      </c>
      <c r="M4366">
        <v>-6.8580333333333297</v>
      </c>
      <c r="N4366" t="s">
        <v>129</v>
      </c>
      <c r="O4366" t="s">
        <v>147</v>
      </c>
      <c r="W4366">
        <v>3</v>
      </c>
      <c r="Y4366" t="s">
        <v>28</v>
      </c>
      <c r="Z4366" t="s">
        <v>52</v>
      </c>
      <c r="AA4366" t="s">
        <v>47</v>
      </c>
      <c r="AB4366" t="s">
        <v>71</v>
      </c>
      <c r="AE4366" t="s">
        <v>57</v>
      </c>
      <c r="AK4366">
        <v>72</v>
      </c>
    </row>
    <row r="4367" spans="1:41" x14ac:dyDescent="0.3">
      <c r="A4367" s="1">
        <v>43666</v>
      </c>
      <c r="B4367" s="2">
        <v>0.54340277777777779</v>
      </c>
      <c r="C4367" t="s">
        <v>39</v>
      </c>
      <c r="D4367" t="s">
        <v>13</v>
      </c>
      <c r="E4367">
        <v>219</v>
      </c>
      <c r="F4367" t="s">
        <v>40</v>
      </c>
      <c r="G4367" t="s">
        <v>276</v>
      </c>
      <c r="H4367" t="s">
        <v>41</v>
      </c>
      <c r="I4367">
        <v>300</v>
      </c>
      <c r="J4367" t="s">
        <v>42</v>
      </c>
      <c r="K4367" t="s">
        <v>276</v>
      </c>
      <c r="L4367">
        <v>57.112891666666698</v>
      </c>
      <c r="M4367">
        <v>-6.8790399999999998</v>
      </c>
      <c r="N4367" t="s">
        <v>129</v>
      </c>
      <c r="O4367" t="s">
        <v>118</v>
      </c>
      <c r="W4367">
        <v>1</v>
      </c>
      <c r="Y4367" t="s">
        <v>28</v>
      </c>
      <c r="Z4367" t="s">
        <v>52</v>
      </c>
      <c r="AA4367" t="s">
        <v>76</v>
      </c>
      <c r="AE4367" t="s">
        <v>57</v>
      </c>
      <c r="AK4367">
        <v>72</v>
      </c>
    </row>
    <row r="4368" spans="1:41" x14ac:dyDescent="0.3">
      <c r="A4368" s="1">
        <v>43666</v>
      </c>
      <c r="B4368" s="2">
        <v>0.54443287037037036</v>
      </c>
      <c r="C4368" t="s">
        <v>39</v>
      </c>
      <c r="D4368" t="s">
        <v>13</v>
      </c>
      <c r="E4368">
        <v>219</v>
      </c>
      <c r="F4368" t="s">
        <v>40</v>
      </c>
      <c r="G4368" t="s">
        <v>276</v>
      </c>
      <c r="H4368" t="s">
        <v>41</v>
      </c>
      <c r="I4368">
        <v>300</v>
      </c>
      <c r="J4368" t="s">
        <v>42</v>
      </c>
      <c r="K4368" t="s">
        <v>276</v>
      </c>
      <c r="L4368">
        <v>57.110131666666703</v>
      </c>
      <c r="M4368">
        <v>-6.8854300000000004</v>
      </c>
      <c r="N4368" t="s">
        <v>129</v>
      </c>
      <c r="O4368" t="s">
        <v>100</v>
      </c>
      <c r="W4368">
        <v>1</v>
      </c>
      <c r="Y4368" t="s">
        <v>28</v>
      </c>
      <c r="Z4368" t="s">
        <v>52</v>
      </c>
      <c r="AA4368" t="s">
        <v>47</v>
      </c>
      <c r="AB4368" t="s">
        <v>56</v>
      </c>
      <c r="AE4368" t="s">
        <v>57</v>
      </c>
      <c r="AK4368">
        <v>72</v>
      </c>
    </row>
    <row r="4369" spans="1:37" x14ac:dyDescent="0.3">
      <c r="A4369" s="1">
        <v>43666</v>
      </c>
      <c r="B4369" s="2">
        <v>0.54915509259259265</v>
      </c>
      <c r="C4369" t="s">
        <v>39</v>
      </c>
      <c r="D4369" t="s">
        <v>13</v>
      </c>
      <c r="E4369">
        <v>219</v>
      </c>
      <c r="F4369" t="s">
        <v>40</v>
      </c>
      <c r="G4369" t="s">
        <v>276</v>
      </c>
      <c r="H4369" t="s">
        <v>41</v>
      </c>
      <c r="I4369">
        <v>300</v>
      </c>
      <c r="J4369" t="s">
        <v>42</v>
      </c>
      <c r="K4369" t="s">
        <v>276</v>
      </c>
      <c r="L4369">
        <v>57.097709999999999</v>
      </c>
      <c r="M4369">
        <v>-6.9138849999999996</v>
      </c>
      <c r="N4369" t="s">
        <v>129</v>
      </c>
      <c r="O4369" t="s">
        <v>118</v>
      </c>
      <c r="W4369">
        <v>1</v>
      </c>
      <c r="Y4369" t="s">
        <v>28</v>
      </c>
      <c r="Z4369" t="s">
        <v>52</v>
      </c>
      <c r="AA4369" t="s">
        <v>76</v>
      </c>
      <c r="AE4369" t="s">
        <v>57</v>
      </c>
      <c r="AK4369">
        <v>72</v>
      </c>
    </row>
    <row r="4370" spans="1:37" x14ac:dyDescent="0.3">
      <c r="A4370" s="1">
        <v>43666</v>
      </c>
      <c r="B4370" s="2">
        <v>0.55008101851851854</v>
      </c>
      <c r="C4370" t="s">
        <v>39</v>
      </c>
      <c r="D4370" t="s">
        <v>13</v>
      </c>
      <c r="E4370">
        <v>219</v>
      </c>
      <c r="F4370" t="s">
        <v>40</v>
      </c>
      <c r="G4370" t="s">
        <v>276</v>
      </c>
      <c r="H4370" t="s">
        <v>41</v>
      </c>
      <c r="I4370">
        <v>300</v>
      </c>
      <c r="J4370" t="s">
        <v>42</v>
      </c>
      <c r="K4370" t="s">
        <v>276</v>
      </c>
      <c r="L4370">
        <v>57.095293333333302</v>
      </c>
      <c r="M4370">
        <v>-6.9194466666666701</v>
      </c>
      <c r="N4370" t="s">
        <v>129</v>
      </c>
      <c r="O4370" t="s">
        <v>147</v>
      </c>
      <c r="W4370">
        <v>1</v>
      </c>
      <c r="Y4370" t="s">
        <v>28</v>
      </c>
      <c r="Z4370" t="s">
        <v>52</v>
      </c>
      <c r="AA4370" t="s">
        <v>76</v>
      </c>
      <c r="AE4370" t="s">
        <v>57</v>
      </c>
      <c r="AK4370">
        <v>72</v>
      </c>
    </row>
    <row r="4371" spans="1:37" x14ac:dyDescent="0.3">
      <c r="A4371" s="1">
        <v>43666</v>
      </c>
      <c r="B4371" s="2">
        <v>0.55240740740740735</v>
      </c>
      <c r="C4371" t="s">
        <v>39</v>
      </c>
      <c r="D4371" t="s">
        <v>13</v>
      </c>
      <c r="E4371">
        <v>219</v>
      </c>
      <c r="F4371" t="s">
        <v>40</v>
      </c>
      <c r="G4371" t="s">
        <v>276</v>
      </c>
      <c r="H4371" t="s">
        <v>41</v>
      </c>
      <c r="I4371">
        <v>300</v>
      </c>
      <c r="J4371" t="s">
        <v>42</v>
      </c>
      <c r="K4371" t="s">
        <v>276</v>
      </c>
      <c r="L4371">
        <v>57.0892366666667</v>
      </c>
      <c r="M4371">
        <v>-6.9338183333333303</v>
      </c>
      <c r="N4371" t="s">
        <v>129</v>
      </c>
      <c r="O4371" t="s">
        <v>147</v>
      </c>
      <c r="W4371">
        <v>1</v>
      </c>
      <c r="Y4371" t="s">
        <v>28</v>
      </c>
      <c r="Z4371" t="s">
        <v>52</v>
      </c>
      <c r="AA4371" t="s">
        <v>47</v>
      </c>
      <c r="AB4371" t="s">
        <v>56</v>
      </c>
      <c r="AE4371" t="s">
        <v>57</v>
      </c>
      <c r="AK4371">
        <v>72</v>
      </c>
    </row>
    <row r="4372" spans="1:37" x14ac:dyDescent="0.3">
      <c r="A4372" s="1">
        <v>43666</v>
      </c>
      <c r="B4372" s="2">
        <v>0.5567361111111111</v>
      </c>
      <c r="C4372" t="s">
        <v>39</v>
      </c>
      <c r="D4372" t="s">
        <v>13</v>
      </c>
      <c r="E4372">
        <v>219</v>
      </c>
      <c r="F4372" t="s">
        <v>40</v>
      </c>
      <c r="G4372" t="s">
        <v>276</v>
      </c>
      <c r="H4372" t="s">
        <v>41</v>
      </c>
      <c r="I4372">
        <v>300</v>
      </c>
      <c r="J4372" t="s">
        <v>42</v>
      </c>
      <c r="K4372" t="s">
        <v>276</v>
      </c>
      <c r="L4372">
        <v>57.077743333333302</v>
      </c>
      <c r="M4372">
        <v>-6.9600016666666704</v>
      </c>
      <c r="N4372" t="s">
        <v>129</v>
      </c>
      <c r="O4372" t="s">
        <v>147</v>
      </c>
      <c r="W4372">
        <v>1</v>
      </c>
      <c r="Y4372" t="s">
        <v>28</v>
      </c>
      <c r="Z4372" t="s">
        <v>52</v>
      </c>
      <c r="AA4372" t="s">
        <v>76</v>
      </c>
      <c r="AE4372" t="s">
        <v>57</v>
      </c>
      <c r="AK4372">
        <v>72</v>
      </c>
    </row>
    <row r="4373" spans="1:37" x14ac:dyDescent="0.3">
      <c r="A4373" s="1">
        <v>43666</v>
      </c>
      <c r="B4373" s="2">
        <v>0.55684027777777778</v>
      </c>
      <c r="C4373" t="s">
        <v>39</v>
      </c>
      <c r="D4373" t="s">
        <v>13</v>
      </c>
      <c r="E4373">
        <v>219</v>
      </c>
      <c r="F4373" t="s">
        <v>40</v>
      </c>
      <c r="G4373" t="s">
        <v>276</v>
      </c>
      <c r="H4373" t="s">
        <v>41</v>
      </c>
      <c r="I4373">
        <v>300</v>
      </c>
      <c r="J4373" t="s">
        <v>42</v>
      </c>
      <c r="K4373" t="s">
        <v>276</v>
      </c>
      <c r="L4373">
        <v>57.077460000000002</v>
      </c>
      <c r="M4373">
        <v>-6.9606199999999996</v>
      </c>
      <c r="N4373" t="s">
        <v>129</v>
      </c>
      <c r="O4373" t="s">
        <v>147</v>
      </c>
      <c r="W4373">
        <v>1</v>
      </c>
      <c r="Y4373" t="s">
        <v>31</v>
      </c>
      <c r="Z4373" t="s">
        <v>162</v>
      </c>
      <c r="AA4373" t="s">
        <v>76</v>
      </c>
      <c r="AE4373" t="s">
        <v>57</v>
      </c>
      <c r="AK4373">
        <v>72</v>
      </c>
    </row>
    <row r="4374" spans="1:37" x14ac:dyDescent="0.3">
      <c r="A4374" s="1">
        <v>43666</v>
      </c>
      <c r="B4374" s="2">
        <v>0.55826388888888889</v>
      </c>
      <c r="C4374" t="s">
        <v>39</v>
      </c>
      <c r="D4374" t="s">
        <v>13</v>
      </c>
      <c r="E4374">
        <v>219</v>
      </c>
      <c r="F4374" t="s">
        <v>40</v>
      </c>
      <c r="G4374" t="s">
        <v>276</v>
      </c>
      <c r="H4374" t="s">
        <v>41</v>
      </c>
      <c r="I4374">
        <v>300</v>
      </c>
      <c r="J4374" t="s">
        <v>42</v>
      </c>
      <c r="K4374" t="s">
        <v>276</v>
      </c>
      <c r="L4374">
        <v>57.073301666666701</v>
      </c>
      <c r="M4374">
        <v>-6.9683966666666697</v>
      </c>
      <c r="N4374" t="s">
        <v>129</v>
      </c>
      <c r="O4374" t="s">
        <v>147</v>
      </c>
      <c r="W4374">
        <v>5</v>
      </c>
      <c r="Y4374" t="s">
        <v>28</v>
      </c>
      <c r="Z4374" t="s">
        <v>52</v>
      </c>
      <c r="AA4374" t="s">
        <v>76</v>
      </c>
      <c r="AE4374" t="s">
        <v>57</v>
      </c>
      <c r="AK4374">
        <v>72</v>
      </c>
    </row>
    <row r="4375" spans="1:37" x14ac:dyDescent="0.3">
      <c r="A4375" s="1">
        <v>43666</v>
      </c>
      <c r="B4375" s="2">
        <v>0.56251157407407404</v>
      </c>
      <c r="C4375" t="s">
        <v>39</v>
      </c>
      <c r="D4375" t="s">
        <v>13</v>
      </c>
      <c r="E4375">
        <v>219</v>
      </c>
      <c r="F4375" t="s">
        <v>40</v>
      </c>
      <c r="G4375" t="s">
        <v>276</v>
      </c>
      <c r="H4375" t="s">
        <v>41</v>
      </c>
      <c r="I4375">
        <v>300</v>
      </c>
      <c r="J4375" t="s">
        <v>42</v>
      </c>
      <c r="K4375" t="s">
        <v>276</v>
      </c>
      <c r="L4375">
        <v>57.060040000000001</v>
      </c>
      <c r="M4375">
        <v>-6.9907783333333304</v>
      </c>
      <c r="N4375" t="s">
        <v>129</v>
      </c>
      <c r="O4375" t="s">
        <v>44</v>
      </c>
      <c r="W4375">
        <v>2</v>
      </c>
      <c r="Z4375" t="s">
        <v>46</v>
      </c>
      <c r="AA4375" t="s">
        <v>47</v>
      </c>
      <c r="AB4375" t="s">
        <v>82</v>
      </c>
      <c r="AE4375" t="s">
        <v>57</v>
      </c>
      <c r="AK4375">
        <v>72</v>
      </c>
    </row>
    <row r="4376" spans="1:37" x14ac:dyDescent="0.3">
      <c r="A4376" s="1">
        <v>43666</v>
      </c>
      <c r="B4376" s="2">
        <v>0.57437499999999997</v>
      </c>
      <c r="C4376" t="s">
        <v>39</v>
      </c>
      <c r="D4376" t="s">
        <v>13</v>
      </c>
      <c r="E4376">
        <v>219</v>
      </c>
      <c r="F4376" t="s">
        <v>40</v>
      </c>
      <c r="G4376" t="s">
        <v>276</v>
      </c>
      <c r="H4376" t="s">
        <v>41</v>
      </c>
      <c r="I4376">
        <v>300</v>
      </c>
      <c r="J4376" t="s">
        <v>42</v>
      </c>
      <c r="K4376" t="s">
        <v>276</v>
      </c>
      <c r="L4376">
        <v>57.027223333333303</v>
      </c>
      <c r="M4376">
        <v>-7.0587299999999997</v>
      </c>
      <c r="N4376" t="s">
        <v>129</v>
      </c>
      <c r="O4376" t="s">
        <v>121</v>
      </c>
      <c r="W4376">
        <v>1</v>
      </c>
      <c r="Y4376" t="s">
        <v>28</v>
      </c>
      <c r="Z4376" t="s">
        <v>52</v>
      </c>
      <c r="AA4376" t="s">
        <v>47</v>
      </c>
      <c r="AB4376" t="s">
        <v>74</v>
      </c>
      <c r="AE4376" t="s">
        <v>50</v>
      </c>
      <c r="AK4376">
        <v>72</v>
      </c>
    </row>
    <row r="4377" spans="1:37" x14ac:dyDescent="0.3">
      <c r="A4377" s="1">
        <v>43666</v>
      </c>
      <c r="B4377" s="2">
        <v>0.57458333333333333</v>
      </c>
      <c r="C4377" t="s">
        <v>39</v>
      </c>
      <c r="D4377" t="s">
        <v>13</v>
      </c>
      <c r="E4377">
        <v>219</v>
      </c>
      <c r="F4377" t="s">
        <v>40</v>
      </c>
      <c r="G4377" t="s">
        <v>276</v>
      </c>
      <c r="H4377" t="s">
        <v>41</v>
      </c>
      <c r="I4377">
        <v>300</v>
      </c>
      <c r="J4377" t="s">
        <v>42</v>
      </c>
      <c r="K4377" t="s">
        <v>276</v>
      </c>
      <c r="L4377">
        <v>57.026690000000002</v>
      </c>
      <c r="M4377">
        <v>-7.0599800000000004</v>
      </c>
      <c r="N4377" t="s">
        <v>129</v>
      </c>
      <c r="O4377" t="s">
        <v>62</v>
      </c>
      <c r="W4377">
        <v>1</v>
      </c>
      <c r="Y4377" t="s">
        <v>91</v>
      </c>
      <c r="Z4377" t="s">
        <v>63</v>
      </c>
      <c r="AA4377" t="s">
        <v>47</v>
      </c>
      <c r="AB4377" t="s">
        <v>74</v>
      </c>
      <c r="AE4377" t="s">
        <v>50</v>
      </c>
      <c r="AK4377">
        <v>72</v>
      </c>
    </row>
    <row r="4378" spans="1:37" x14ac:dyDescent="0.3">
      <c r="A4378" s="1">
        <v>43666</v>
      </c>
      <c r="B4378" s="2">
        <v>0.57519675925925928</v>
      </c>
      <c r="C4378" t="s">
        <v>39</v>
      </c>
      <c r="D4378" t="s">
        <v>13</v>
      </c>
      <c r="E4378">
        <v>219</v>
      </c>
      <c r="F4378" t="s">
        <v>40</v>
      </c>
      <c r="G4378" t="s">
        <v>276</v>
      </c>
      <c r="H4378" t="s">
        <v>41</v>
      </c>
      <c r="I4378">
        <v>300</v>
      </c>
      <c r="J4378" t="s">
        <v>42</v>
      </c>
      <c r="K4378" t="s">
        <v>276</v>
      </c>
      <c r="L4378">
        <v>57.025118333333303</v>
      </c>
      <c r="M4378">
        <v>-7.0636716666666697</v>
      </c>
      <c r="N4378" t="s">
        <v>129</v>
      </c>
      <c r="O4378" t="s">
        <v>147</v>
      </c>
      <c r="W4378">
        <v>2</v>
      </c>
      <c r="Y4378" t="s">
        <v>28</v>
      </c>
      <c r="Z4378" t="s">
        <v>52</v>
      </c>
      <c r="AA4378" t="s">
        <v>83</v>
      </c>
      <c r="AE4378" t="s">
        <v>57</v>
      </c>
      <c r="AK4378">
        <v>72</v>
      </c>
    </row>
    <row r="4379" spans="1:37" x14ac:dyDescent="0.3">
      <c r="A4379" s="1">
        <v>43666</v>
      </c>
      <c r="B4379" s="2">
        <v>0.57581018518518523</v>
      </c>
      <c r="C4379" t="s">
        <v>39</v>
      </c>
      <c r="D4379" t="s">
        <v>13</v>
      </c>
      <c r="E4379">
        <v>219</v>
      </c>
      <c r="F4379" t="s">
        <v>40</v>
      </c>
      <c r="G4379" t="s">
        <v>276</v>
      </c>
      <c r="H4379" t="s">
        <v>41</v>
      </c>
      <c r="I4379">
        <v>300</v>
      </c>
      <c r="J4379" t="s">
        <v>42</v>
      </c>
      <c r="K4379" t="s">
        <v>276</v>
      </c>
      <c r="L4379">
        <v>57.023513333333298</v>
      </c>
      <c r="M4379">
        <v>-7.06734666666667</v>
      </c>
      <c r="N4379" t="s">
        <v>129</v>
      </c>
      <c r="O4379" t="s">
        <v>61</v>
      </c>
      <c r="P4379">
        <v>1</v>
      </c>
      <c r="AA4379" t="s">
        <v>47</v>
      </c>
      <c r="AB4379" t="s">
        <v>53</v>
      </c>
      <c r="AE4379" t="s">
        <v>57</v>
      </c>
      <c r="AK4379">
        <v>72</v>
      </c>
    </row>
    <row r="4380" spans="1:37" x14ac:dyDescent="0.3">
      <c r="A4380" s="1">
        <v>43666</v>
      </c>
      <c r="B4380" s="2">
        <v>0.6318287037037037</v>
      </c>
      <c r="C4380" t="s">
        <v>39</v>
      </c>
      <c r="D4380" t="s">
        <v>13</v>
      </c>
      <c r="E4380">
        <v>220</v>
      </c>
      <c r="F4380" t="s">
        <v>40</v>
      </c>
      <c r="G4380" t="s">
        <v>276</v>
      </c>
      <c r="H4380" t="s">
        <v>41</v>
      </c>
      <c r="I4380">
        <v>300</v>
      </c>
      <c r="J4380" t="s">
        <v>42</v>
      </c>
      <c r="K4380" t="s">
        <v>276</v>
      </c>
      <c r="L4380">
        <v>56.864421666666701</v>
      </c>
      <c r="M4380">
        <v>-7.4021366666666699</v>
      </c>
      <c r="N4380" t="s">
        <v>129</v>
      </c>
      <c r="O4380" t="s">
        <v>123</v>
      </c>
      <c r="W4380">
        <v>5</v>
      </c>
      <c r="Y4380" t="s">
        <v>28</v>
      </c>
      <c r="Z4380" t="s">
        <v>52</v>
      </c>
      <c r="AA4380" t="s">
        <v>47</v>
      </c>
      <c r="AB4380" t="s">
        <v>64</v>
      </c>
      <c r="AE4380" t="s">
        <v>57</v>
      </c>
    </row>
    <row r="4381" spans="1:37" x14ac:dyDescent="0.3">
      <c r="A4381" s="1">
        <v>43666</v>
      </c>
      <c r="B4381" s="2">
        <v>0.63664351851851853</v>
      </c>
      <c r="C4381" t="s">
        <v>39</v>
      </c>
      <c r="D4381" t="s">
        <v>13</v>
      </c>
      <c r="E4381">
        <v>220</v>
      </c>
      <c r="F4381" t="s">
        <v>40</v>
      </c>
      <c r="G4381" t="s">
        <v>276</v>
      </c>
      <c r="H4381" t="s">
        <v>41</v>
      </c>
      <c r="I4381">
        <v>300</v>
      </c>
      <c r="J4381" t="s">
        <v>42</v>
      </c>
      <c r="K4381" t="s">
        <v>276</v>
      </c>
      <c r="L4381">
        <v>56.850331666666698</v>
      </c>
      <c r="M4381">
        <v>-7.43098833333333</v>
      </c>
      <c r="N4381" t="s">
        <v>129</v>
      </c>
      <c r="O4381" t="s">
        <v>148</v>
      </c>
      <c r="W4381">
        <v>3</v>
      </c>
      <c r="Y4381" t="s">
        <v>28</v>
      </c>
      <c r="Z4381" t="s">
        <v>52</v>
      </c>
      <c r="AA4381" t="s">
        <v>47</v>
      </c>
      <c r="AB4381" t="s">
        <v>48</v>
      </c>
      <c r="AE4381" t="s">
        <v>57</v>
      </c>
    </row>
    <row r="4382" spans="1:37" x14ac:dyDescent="0.3">
      <c r="A4382" s="1">
        <v>43666</v>
      </c>
      <c r="B4382" s="2">
        <v>0.63684027777777785</v>
      </c>
      <c r="C4382" t="s">
        <v>39</v>
      </c>
      <c r="D4382" t="s">
        <v>13</v>
      </c>
      <c r="E4382">
        <v>220</v>
      </c>
      <c r="F4382" t="s">
        <v>40</v>
      </c>
      <c r="G4382" t="s">
        <v>276</v>
      </c>
      <c r="H4382" t="s">
        <v>41</v>
      </c>
      <c r="I4382">
        <v>300</v>
      </c>
      <c r="J4382" t="s">
        <v>42</v>
      </c>
      <c r="K4382" t="s">
        <v>276</v>
      </c>
      <c r="L4382">
        <v>56.849766666666703</v>
      </c>
      <c r="M4382">
        <v>-7.4321733333333304</v>
      </c>
      <c r="N4382" t="s">
        <v>129</v>
      </c>
      <c r="O4382" t="s">
        <v>61</v>
      </c>
      <c r="P4382">
        <v>2</v>
      </c>
      <c r="AA4382" t="s">
        <v>47</v>
      </c>
      <c r="AB4382" t="s">
        <v>72</v>
      </c>
      <c r="AE4382" t="s">
        <v>57</v>
      </c>
    </row>
    <row r="4383" spans="1:37" x14ac:dyDescent="0.3">
      <c r="A4383" s="1">
        <v>43666</v>
      </c>
      <c r="B4383" s="2">
        <v>0.638738425925926</v>
      </c>
      <c r="C4383" t="s">
        <v>39</v>
      </c>
      <c r="D4383" t="s">
        <v>13</v>
      </c>
      <c r="E4383">
        <v>220</v>
      </c>
      <c r="F4383" t="s">
        <v>40</v>
      </c>
      <c r="G4383" t="s">
        <v>276</v>
      </c>
      <c r="H4383" t="s">
        <v>41</v>
      </c>
      <c r="I4383">
        <v>300</v>
      </c>
      <c r="J4383" t="s">
        <v>42</v>
      </c>
      <c r="K4383" t="s">
        <v>276</v>
      </c>
      <c r="L4383">
        <v>56.844110000000001</v>
      </c>
      <c r="M4383">
        <v>-7.44363666666667</v>
      </c>
      <c r="N4383" t="s">
        <v>129</v>
      </c>
      <c r="O4383" t="s">
        <v>100</v>
      </c>
      <c r="W4383">
        <v>31</v>
      </c>
      <c r="Y4383" t="s">
        <v>28</v>
      </c>
      <c r="Z4383" t="s">
        <v>52</v>
      </c>
      <c r="AA4383" t="s">
        <v>47</v>
      </c>
      <c r="AB4383" t="s">
        <v>74</v>
      </c>
      <c r="AE4383" t="s">
        <v>57</v>
      </c>
    </row>
    <row r="4384" spans="1:37" x14ac:dyDescent="0.3">
      <c r="A4384" s="1">
        <v>43666</v>
      </c>
      <c r="B4384" s="2">
        <v>0.63891203703703703</v>
      </c>
      <c r="C4384" t="s">
        <v>39</v>
      </c>
      <c r="D4384" t="s">
        <v>13</v>
      </c>
      <c r="E4384">
        <v>220</v>
      </c>
      <c r="F4384" t="s">
        <v>40</v>
      </c>
      <c r="G4384" t="s">
        <v>276</v>
      </c>
      <c r="H4384" t="s">
        <v>41</v>
      </c>
      <c r="I4384">
        <v>300</v>
      </c>
      <c r="J4384" t="s">
        <v>42</v>
      </c>
      <c r="K4384" t="s">
        <v>276</v>
      </c>
      <c r="L4384">
        <v>56.843580000000003</v>
      </c>
      <c r="M4384">
        <v>-7.4447016666666697</v>
      </c>
      <c r="N4384" t="s">
        <v>129</v>
      </c>
      <c r="O4384" t="s">
        <v>44</v>
      </c>
      <c r="W4384">
        <v>1</v>
      </c>
      <c r="Z4384" t="s">
        <v>46</v>
      </c>
      <c r="AA4384" t="s">
        <v>47</v>
      </c>
      <c r="AB4384" t="s">
        <v>74</v>
      </c>
      <c r="AE4384" t="s">
        <v>57</v>
      </c>
    </row>
    <row r="4385" spans="1:31" x14ac:dyDescent="0.3">
      <c r="A4385" s="1">
        <v>43666</v>
      </c>
      <c r="B4385" s="2">
        <v>0.6390393518518519</v>
      </c>
      <c r="C4385" t="s">
        <v>39</v>
      </c>
      <c r="D4385" t="s">
        <v>13</v>
      </c>
      <c r="E4385">
        <v>220</v>
      </c>
      <c r="F4385" t="s">
        <v>40</v>
      </c>
      <c r="G4385" t="s">
        <v>276</v>
      </c>
      <c r="H4385" t="s">
        <v>41</v>
      </c>
      <c r="I4385">
        <v>300</v>
      </c>
      <c r="J4385" t="s">
        <v>42</v>
      </c>
      <c r="K4385" t="s">
        <v>276</v>
      </c>
      <c r="L4385">
        <v>56.8432033333333</v>
      </c>
      <c r="M4385">
        <v>-7.4454599999999997</v>
      </c>
      <c r="N4385" t="s">
        <v>129</v>
      </c>
      <c r="O4385" t="s">
        <v>44</v>
      </c>
      <c r="W4385">
        <v>1</v>
      </c>
      <c r="Z4385" t="s">
        <v>46</v>
      </c>
      <c r="AA4385" t="s">
        <v>47</v>
      </c>
      <c r="AB4385" t="s">
        <v>74</v>
      </c>
      <c r="AE4385" t="s">
        <v>50</v>
      </c>
    </row>
    <row r="4386" spans="1:31" x14ac:dyDescent="0.3">
      <c r="A4386" s="1">
        <v>43666</v>
      </c>
      <c r="B4386" s="2">
        <v>0.63953703703703701</v>
      </c>
      <c r="C4386" t="s">
        <v>39</v>
      </c>
      <c r="D4386" t="s">
        <v>13</v>
      </c>
      <c r="E4386">
        <v>220</v>
      </c>
      <c r="F4386" t="s">
        <v>40</v>
      </c>
      <c r="G4386" t="s">
        <v>276</v>
      </c>
      <c r="H4386" t="s">
        <v>41</v>
      </c>
      <c r="I4386">
        <v>300</v>
      </c>
      <c r="J4386" t="s">
        <v>42</v>
      </c>
      <c r="K4386" t="s">
        <v>276</v>
      </c>
      <c r="L4386">
        <v>56.841758333333303</v>
      </c>
      <c r="M4386">
        <v>-7.4485583333333301</v>
      </c>
      <c r="N4386" t="s">
        <v>129</v>
      </c>
      <c r="O4386" t="s">
        <v>147</v>
      </c>
      <c r="W4386">
        <v>13</v>
      </c>
      <c r="Y4386" t="s">
        <v>28</v>
      </c>
      <c r="Z4386" t="s">
        <v>52</v>
      </c>
      <c r="AA4386" t="s">
        <v>122</v>
      </c>
      <c r="AE4386" t="s">
        <v>57</v>
      </c>
    </row>
    <row r="4387" spans="1:31" x14ac:dyDescent="0.3">
      <c r="A4387" s="1">
        <v>43666</v>
      </c>
      <c r="B4387" s="2">
        <v>0.63988425925925929</v>
      </c>
      <c r="C4387" t="s">
        <v>39</v>
      </c>
      <c r="D4387" t="s">
        <v>13</v>
      </c>
      <c r="E4387">
        <v>220</v>
      </c>
      <c r="F4387" t="s">
        <v>40</v>
      </c>
      <c r="G4387" t="s">
        <v>276</v>
      </c>
      <c r="H4387" t="s">
        <v>41</v>
      </c>
      <c r="I4387">
        <v>300</v>
      </c>
      <c r="J4387" t="s">
        <v>42</v>
      </c>
      <c r="K4387" t="s">
        <v>276</v>
      </c>
      <c r="L4387">
        <v>56.840814999999999</v>
      </c>
      <c r="M4387">
        <v>-7.450685</v>
      </c>
      <c r="N4387" t="s">
        <v>129</v>
      </c>
      <c r="O4387" t="s">
        <v>61</v>
      </c>
      <c r="P4387">
        <v>11</v>
      </c>
      <c r="R4387">
        <v>2</v>
      </c>
      <c r="AA4387" t="s">
        <v>47</v>
      </c>
      <c r="AB4387" t="s">
        <v>64</v>
      </c>
      <c r="AE4387" t="s">
        <v>57</v>
      </c>
    </row>
    <row r="4388" spans="1:31" x14ac:dyDescent="0.3">
      <c r="A4388" s="1">
        <v>43666</v>
      </c>
      <c r="B4388" s="2">
        <v>0.64020833333333338</v>
      </c>
      <c r="C4388" t="s">
        <v>39</v>
      </c>
      <c r="D4388" t="s">
        <v>13</v>
      </c>
      <c r="E4388">
        <v>220</v>
      </c>
      <c r="F4388" t="s">
        <v>40</v>
      </c>
      <c r="G4388" t="s">
        <v>276</v>
      </c>
      <c r="H4388" t="s">
        <v>41</v>
      </c>
      <c r="I4388">
        <v>300</v>
      </c>
      <c r="J4388" t="s">
        <v>42</v>
      </c>
      <c r="K4388" t="s">
        <v>276</v>
      </c>
      <c r="L4388">
        <v>56.839768333333303</v>
      </c>
      <c r="M4388">
        <v>-7.45247833333333</v>
      </c>
      <c r="N4388" t="s">
        <v>129</v>
      </c>
      <c r="O4388" t="s">
        <v>100</v>
      </c>
      <c r="W4388">
        <v>100</v>
      </c>
      <c r="Y4388" t="s">
        <v>28</v>
      </c>
      <c r="Z4388" t="s">
        <v>52</v>
      </c>
      <c r="AA4388" t="s">
        <v>47</v>
      </c>
      <c r="AB4388" t="s">
        <v>64</v>
      </c>
      <c r="AE4388" t="s">
        <v>57</v>
      </c>
    </row>
    <row r="4389" spans="1:31" x14ac:dyDescent="0.3">
      <c r="A4389" s="1">
        <v>43666</v>
      </c>
      <c r="B4389" s="2">
        <v>0.64033564814814814</v>
      </c>
      <c r="C4389" t="s">
        <v>39</v>
      </c>
      <c r="D4389" t="s">
        <v>13</v>
      </c>
      <c r="E4389">
        <v>220</v>
      </c>
      <c r="F4389" t="s">
        <v>40</v>
      </c>
      <c r="G4389" t="s">
        <v>276</v>
      </c>
      <c r="H4389" t="s">
        <v>41</v>
      </c>
      <c r="I4389">
        <v>300</v>
      </c>
      <c r="J4389" t="s">
        <v>42</v>
      </c>
      <c r="K4389" t="s">
        <v>276</v>
      </c>
      <c r="L4389">
        <v>56.839376666666702</v>
      </c>
      <c r="M4389">
        <v>-7.4531599999999996</v>
      </c>
      <c r="N4389" t="s">
        <v>129</v>
      </c>
      <c r="O4389" t="s">
        <v>123</v>
      </c>
      <c r="W4389">
        <v>40</v>
      </c>
      <c r="Y4389" t="s">
        <v>28</v>
      </c>
      <c r="Z4389" t="s">
        <v>52</v>
      </c>
      <c r="AA4389" t="s">
        <v>47</v>
      </c>
      <c r="AB4389" t="s">
        <v>64</v>
      </c>
      <c r="AE4389" t="s">
        <v>57</v>
      </c>
    </row>
    <row r="4390" spans="1:31" x14ac:dyDescent="0.3">
      <c r="A4390" s="1">
        <v>43666</v>
      </c>
      <c r="B4390" s="2">
        <v>0.64317129629629632</v>
      </c>
      <c r="C4390" t="s">
        <v>39</v>
      </c>
      <c r="D4390" t="s">
        <v>13</v>
      </c>
      <c r="E4390">
        <v>220</v>
      </c>
      <c r="F4390" t="s">
        <v>40</v>
      </c>
      <c r="G4390" t="s">
        <v>276</v>
      </c>
      <c r="H4390" t="s">
        <v>41</v>
      </c>
      <c r="I4390">
        <v>300</v>
      </c>
      <c r="J4390" t="s">
        <v>42</v>
      </c>
      <c r="K4390" t="s">
        <v>276</v>
      </c>
      <c r="L4390">
        <v>56.830556666666702</v>
      </c>
      <c r="M4390">
        <v>-7.4688766666666702</v>
      </c>
      <c r="N4390" t="s">
        <v>129</v>
      </c>
      <c r="O4390" t="s">
        <v>123</v>
      </c>
      <c r="W4390">
        <v>50</v>
      </c>
      <c r="Y4390" t="s">
        <v>28</v>
      </c>
      <c r="Z4390" t="s">
        <v>52</v>
      </c>
      <c r="AA4390" t="s">
        <v>107</v>
      </c>
      <c r="AE4390" t="s">
        <v>57</v>
      </c>
    </row>
    <row r="4391" spans="1:31" x14ac:dyDescent="0.3">
      <c r="A4391" s="1">
        <v>43666</v>
      </c>
      <c r="B4391" s="2">
        <v>0.64329861111111108</v>
      </c>
      <c r="C4391" t="s">
        <v>39</v>
      </c>
      <c r="D4391" t="s">
        <v>13</v>
      </c>
      <c r="E4391">
        <v>220</v>
      </c>
      <c r="F4391" t="s">
        <v>40</v>
      </c>
      <c r="G4391" t="s">
        <v>276</v>
      </c>
      <c r="H4391" t="s">
        <v>41</v>
      </c>
      <c r="I4391">
        <v>300</v>
      </c>
      <c r="J4391" t="s">
        <v>42</v>
      </c>
      <c r="K4391" t="s">
        <v>276</v>
      </c>
      <c r="L4391">
        <v>56.830185</v>
      </c>
      <c r="M4391">
        <v>-7.4696350000000002</v>
      </c>
      <c r="N4391" t="s">
        <v>129</v>
      </c>
      <c r="O4391" t="s">
        <v>100</v>
      </c>
      <c r="W4391">
        <v>100</v>
      </c>
      <c r="Y4391" t="s">
        <v>28</v>
      </c>
      <c r="Z4391" t="s">
        <v>52</v>
      </c>
      <c r="AA4391" t="s">
        <v>107</v>
      </c>
      <c r="AE4391" t="s">
        <v>57</v>
      </c>
    </row>
    <row r="4392" spans="1:31" x14ac:dyDescent="0.3">
      <c r="A4392" s="1">
        <v>43666</v>
      </c>
      <c r="B4392" s="2">
        <v>0.64344907407407403</v>
      </c>
      <c r="C4392" t="s">
        <v>39</v>
      </c>
      <c r="D4392" t="s">
        <v>13</v>
      </c>
      <c r="E4392">
        <v>220</v>
      </c>
      <c r="F4392" t="s">
        <v>40</v>
      </c>
      <c r="G4392" t="s">
        <v>276</v>
      </c>
      <c r="H4392" t="s">
        <v>41</v>
      </c>
      <c r="I4392">
        <v>300</v>
      </c>
      <c r="J4392" t="s">
        <v>42</v>
      </c>
      <c r="K4392" t="s">
        <v>276</v>
      </c>
      <c r="L4392">
        <v>56.829761666666698</v>
      </c>
      <c r="M4392">
        <v>-7.4705566666666696</v>
      </c>
      <c r="N4392" t="s">
        <v>129</v>
      </c>
      <c r="O4392" t="s">
        <v>51</v>
      </c>
      <c r="W4392">
        <v>1</v>
      </c>
      <c r="Y4392" t="s">
        <v>28</v>
      </c>
      <c r="Z4392" t="s">
        <v>52</v>
      </c>
      <c r="AA4392" t="s">
        <v>107</v>
      </c>
      <c r="AE4392" t="s">
        <v>57</v>
      </c>
    </row>
    <row r="4393" spans="1:31" x14ac:dyDescent="0.3">
      <c r="A4393" s="1">
        <v>43666</v>
      </c>
      <c r="B4393" s="2">
        <v>0.64354166666666668</v>
      </c>
      <c r="C4393" t="s">
        <v>39</v>
      </c>
      <c r="D4393" t="s">
        <v>13</v>
      </c>
      <c r="E4393">
        <v>220</v>
      </c>
      <c r="F4393" t="s">
        <v>40</v>
      </c>
      <c r="G4393" t="s">
        <v>276</v>
      </c>
      <c r="H4393" t="s">
        <v>41</v>
      </c>
      <c r="I4393">
        <v>300</v>
      </c>
      <c r="J4393" t="s">
        <v>42</v>
      </c>
      <c r="K4393" t="s">
        <v>276</v>
      </c>
      <c r="L4393">
        <v>56.829520000000002</v>
      </c>
      <c r="M4393">
        <v>-7.4711449999999999</v>
      </c>
      <c r="N4393" t="s">
        <v>129</v>
      </c>
      <c r="O4393" t="s">
        <v>61</v>
      </c>
      <c r="P4393">
        <v>2</v>
      </c>
      <c r="AA4393" t="s">
        <v>107</v>
      </c>
      <c r="AE4393" t="s">
        <v>57</v>
      </c>
    </row>
    <row r="4394" spans="1:31" x14ac:dyDescent="0.3">
      <c r="A4394" s="1">
        <v>43666</v>
      </c>
      <c r="B4394" s="2">
        <v>0.64384259259259258</v>
      </c>
      <c r="C4394" t="s">
        <v>39</v>
      </c>
      <c r="D4394" t="s">
        <v>13</v>
      </c>
      <c r="E4394">
        <v>220</v>
      </c>
      <c r="F4394" t="s">
        <v>40</v>
      </c>
      <c r="G4394" t="s">
        <v>276</v>
      </c>
      <c r="H4394" t="s">
        <v>41</v>
      </c>
      <c r="I4394">
        <v>300</v>
      </c>
      <c r="J4394" t="s">
        <v>42</v>
      </c>
      <c r="K4394" t="s">
        <v>276</v>
      </c>
      <c r="L4394">
        <v>56.828708333333303</v>
      </c>
      <c r="M4394">
        <v>-7.4729683333333297</v>
      </c>
      <c r="N4394" t="s">
        <v>129</v>
      </c>
      <c r="O4394" t="s">
        <v>123</v>
      </c>
      <c r="W4394">
        <v>12</v>
      </c>
      <c r="Y4394" t="s">
        <v>28</v>
      </c>
      <c r="Z4394" t="s">
        <v>52</v>
      </c>
      <c r="AA4394" t="s">
        <v>76</v>
      </c>
      <c r="AE4394" t="s">
        <v>57</v>
      </c>
    </row>
    <row r="4395" spans="1:31" x14ac:dyDescent="0.3">
      <c r="A4395" s="1">
        <v>43666</v>
      </c>
      <c r="B4395" s="2">
        <v>0.64400462962962968</v>
      </c>
      <c r="C4395" t="s">
        <v>39</v>
      </c>
      <c r="D4395" t="s">
        <v>13</v>
      </c>
      <c r="E4395">
        <v>220</v>
      </c>
      <c r="F4395" t="s">
        <v>40</v>
      </c>
      <c r="G4395" t="s">
        <v>276</v>
      </c>
      <c r="H4395" t="s">
        <v>41</v>
      </c>
      <c r="I4395">
        <v>300</v>
      </c>
      <c r="J4395" t="s">
        <v>42</v>
      </c>
      <c r="K4395" t="s">
        <v>276</v>
      </c>
      <c r="L4395">
        <v>56.828265000000002</v>
      </c>
      <c r="M4395">
        <v>-7.47390166666667</v>
      </c>
      <c r="N4395" t="s">
        <v>129</v>
      </c>
      <c r="O4395" t="s">
        <v>148</v>
      </c>
      <c r="W4395">
        <v>12</v>
      </c>
      <c r="Y4395" t="s">
        <v>28</v>
      </c>
      <c r="Z4395" t="s">
        <v>52</v>
      </c>
      <c r="AA4395" t="s">
        <v>76</v>
      </c>
      <c r="AE4395" t="s">
        <v>57</v>
      </c>
    </row>
    <row r="4396" spans="1:31" x14ac:dyDescent="0.3">
      <c r="A4396" s="1">
        <v>43666</v>
      </c>
      <c r="B4396" s="2">
        <v>0.64408564814814817</v>
      </c>
      <c r="C4396" t="s">
        <v>39</v>
      </c>
      <c r="D4396" t="s">
        <v>13</v>
      </c>
      <c r="E4396">
        <v>220</v>
      </c>
      <c r="F4396" t="s">
        <v>40</v>
      </c>
      <c r="G4396" t="s">
        <v>276</v>
      </c>
      <c r="H4396" t="s">
        <v>41</v>
      </c>
      <c r="I4396">
        <v>300</v>
      </c>
      <c r="J4396" t="s">
        <v>42</v>
      </c>
      <c r="K4396" t="s">
        <v>276</v>
      </c>
      <c r="L4396">
        <v>56.828038333333303</v>
      </c>
      <c r="M4396">
        <v>-7.47436833333333</v>
      </c>
      <c r="N4396" t="s">
        <v>129</v>
      </c>
      <c r="O4396" t="s">
        <v>147</v>
      </c>
      <c r="W4396">
        <v>2</v>
      </c>
      <c r="Y4396" t="s">
        <v>28</v>
      </c>
      <c r="Z4396" t="s">
        <v>52</v>
      </c>
      <c r="AA4396" t="s">
        <v>76</v>
      </c>
      <c r="AE4396" t="s">
        <v>57</v>
      </c>
    </row>
    <row r="4397" spans="1:31" x14ac:dyDescent="0.3">
      <c r="A4397" s="1">
        <v>43666</v>
      </c>
      <c r="B4397" s="2">
        <v>0.64435185185185184</v>
      </c>
      <c r="C4397" t="s">
        <v>39</v>
      </c>
      <c r="D4397" t="s">
        <v>13</v>
      </c>
      <c r="E4397">
        <v>220</v>
      </c>
      <c r="F4397" t="s">
        <v>40</v>
      </c>
      <c r="G4397" t="s">
        <v>276</v>
      </c>
      <c r="H4397" t="s">
        <v>41</v>
      </c>
      <c r="I4397">
        <v>300</v>
      </c>
      <c r="J4397" t="s">
        <v>42</v>
      </c>
      <c r="K4397" t="s">
        <v>276</v>
      </c>
      <c r="L4397">
        <v>56.827285000000003</v>
      </c>
      <c r="M4397">
        <v>-7.4758933333333299</v>
      </c>
      <c r="N4397" t="s">
        <v>129</v>
      </c>
      <c r="O4397" t="s">
        <v>123</v>
      </c>
      <c r="W4397">
        <v>2</v>
      </c>
      <c r="Y4397" t="s">
        <v>28</v>
      </c>
      <c r="Z4397" t="s">
        <v>52</v>
      </c>
      <c r="AA4397" t="s">
        <v>76</v>
      </c>
      <c r="AE4397" t="s">
        <v>57</v>
      </c>
    </row>
    <row r="4398" spans="1:31" x14ac:dyDescent="0.3">
      <c r="A4398" s="1">
        <v>43666</v>
      </c>
      <c r="B4398" s="2">
        <v>0.64452546296296298</v>
      </c>
      <c r="C4398" t="s">
        <v>39</v>
      </c>
      <c r="D4398" t="s">
        <v>13</v>
      </c>
      <c r="E4398">
        <v>220</v>
      </c>
      <c r="F4398" t="s">
        <v>40</v>
      </c>
      <c r="G4398" t="s">
        <v>276</v>
      </c>
      <c r="H4398" t="s">
        <v>41</v>
      </c>
      <c r="I4398">
        <v>300</v>
      </c>
      <c r="J4398" t="s">
        <v>42</v>
      </c>
      <c r="K4398" t="s">
        <v>276</v>
      </c>
      <c r="L4398">
        <v>56.826778333333301</v>
      </c>
      <c r="M4398">
        <v>-7.47689</v>
      </c>
      <c r="N4398" t="s">
        <v>129</v>
      </c>
      <c r="O4398" t="s">
        <v>61</v>
      </c>
      <c r="P4398">
        <v>1</v>
      </c>
      <c r="AA4398" t="s">
        <v>107</v>
      </c>
      <c r="AE4398" t="s">
        <v>57</v>
      </c>
    </row>
    <row r="4399" spans="1:31" x14ac:dyDescent="0.3">
      <c r="A4399" s="1">
        <v>43666</v>
      </c>
      <c r="B4399" s="2">
        <v>0.64462962962962966</v>
      </c>
      <c r="C4399" t="s">
        <v>39</v>
      </c>
      <c r="D4399" t="s">
        <v>13</v>
      </c>
      <c r="E4399">
        <v>220</v>
      </c>
      <c r="F4399" t="s">
        <v>40</v>
      </c>
      <c r="G4399" t="s">
        <v>276</v>
      </c>
      <c r="H4399" t="s">
        <v>41</v>
      </c>
      <c r="I4399">
        <v>300</v>
      </c>
      <c r="J4399" t="s">
        <v>42</v>
      </c>
      <c r="K4399" t="s">
        <v>276</v>
      </c>
      <c r="L4399">
        <v>56.82647</v>
      </c>
      <c r="M4399">
        <v>-7.4774900000000004</v>
      </c>
      <c r="N4399" t="s">
        <v>129</v>
      </c>
      <c r="O4399" t="s">
        <v>118</v>
      </c>
      <c r="W4399">
        <v>1</v>
      </c>
      <c r="Y4399" t="s">
        <v>28</v>
      </c>
      <c r="Z4399" t="s">
        <v>52</v>
      </c>
      <c r="AA4399" t="s">
        <v>107</v>
      </c>
      <c r="AE4399" t="s">
        <v>57</v>
      </c>
    </row>
    <row r="4400" spans="1:31" x14ac:dyDescent="0.3">
      <c r="A4400" s="1">
        <v>43666</v>
      </c>
      <c r="B4400" s="2">
        <v>0.64497685185185183</v>
      </c>
      <c r="C4400" t="s">
        <v>39</v>
      </c>
      <c r="D4400" t="s">
        <v>13</v>
      </c>
      <c r="E4400">
        <v>220</v>
      </c>
      <c r="F4400" t="s">
        <v>40</v>
      </c>
      <c r="G4400" t="s">
        <v>276</v>
      </c>
      <c r="H4400" t="s">
        <v>41</v>
      </c>
      <c r="I4400">
        <v>300</v>
      </c>
      <c r="J4400" t="s">
        <v>42</v>
      </c>
      <c r="K4400" t="s">
        <v>276</v>
      </c>
      <c r="L4400">
        <v>56.825433333333301</v>
      </c>
      <c r="M4400">
        <v>-7.4795066666666701</v>
      </c>
      <c r="N4400" t="s">
        <v>129</v>
      </c>
      <c r="O4400" t="s">
        <v>86</v>
      </c>
      <c r="W4400">
        <v>1</v>
      </c>
      <c r="Y4400" t="s">
        <v>28</v>
      </c>
      <c r="Z4400" t="s">
        <v>52</v>
      </c>
      <c r="AA4400" t="s">
        <v>47</v>
      </c>
      <c r="AB4400" t="s">
        <v>72</v>
      </c>
      <c r="AE4400" t="s">
        <v>57</v>
      </c>
    </row>
    <row r="4401" spans="1:41" x14ac:dyDescent="0.3">
      <c r="A4401" s="1">
        <v>43666</v>
      </c>
      <c r="B4401" s="2">
        <v>0.64599537037037036</v>
      </c>
      <c r="C4401" t="s">
        <v>39</v>
      </c>
      <c r="D4401" t="s">
        <v>13</v>
      </c>
      <c r="E4401">
        <v>220</v>
      </c>
      <c r="F4401" t="s">
        <v>40</v>
      </c>
      <c r="G4401" t="s">
        <v>276</v>
      </c>
      <c r="H4401" t="s">
        <v>41</v>
      </c>
      <c r="I4401">
        <v>300</v>
      </c>
      <c r="J4401" t="s">
        <v>42</v>
      </c>
      <c r="K4401" t="s">
        <v>276</v>
      </c>
      <c r="L4401">
        <v>56.822474999999997</v>
      </c>
      <c r="M4401">
        <v>-7.4854283333333296</v>
      </c>
      <c r="N4401" t="s">
        <v>129</v>
      </c>
      <c r="O4401" t="s">
        <v>148</v>
      </c>
      <c r="W4401">
        <v>11</v>
      </c>
      <c r="Y4401" t="s">
        <v>28</v>
      </c>
      <c r="Z4401" t="s">
        <v>52</v>
      </c>
      <c r="AA4401" t="s">
        <v>107</v>
      </c>
      <c r="AE4401" t="s">
        <v>57</v>
      </c>
    </row>
    <row r="4402" spans="1:41" x14ac:dyDescent="0.3">
      <c r="A4402" s="1">
        <v>43666</v>
      </c>
      <c r="B4402" s="2">
        <v>0.64612268518518523</v>
      </c>
      <c r="C4402" t="s">
        <v>39</v>
      </c>
      <c r="D4402" t="s">
        <v>13</v>
      </c>
      <c r="E4402">
        <v>220</v>
      </c>
      <c r="F4402" t="s">
        <v>40</v>
      </c>
      <c r="G4402" t="s">
        <v>276</v>
      </c>
      <c r="H4402" t="s">
        <v>41</v>
      </c>
      <c r="I4402">
        <v>300</v>
      </c>
      <c r="J4402" t="s">
        <v>42</v>
      </c>
      <c r="K4402" t="s">
        <v>276</v>
      </c>
      <c r="L4402">
        <v>56.822068333333299</v>
      </c>
      <c r="M4402">
        <v>-7.4862349999999998</v>
      </c>
      <c r="N4402" t="s">
        <v>129</v>
      </c>
      <c r="O4402" t="s">
        <v>123</v>
      </c>
      <c r="W4402">
        <v>16</v>
      </c>
      <c r="Y4402" t="s">
        <v>28</v>
      </c>
      <c r="Z4402" t="s">
        <v>52</v>
      </c>
      <c r="AA4402" t="s">
        <v>47</v>
      </c>
      <c r="AB4402" t="s">
        <v>72</v>
      </c>
      <c r="AE4402" t="s">
        <v>57</v>
      </c>
    </row>
    <row r="4403" spans="1:41" x14ac:dyDescent="0.3">
      <c r="A4403" s="1">
        <v>43666</v>
      </c>
      <c r="B4403" s="2">
        <v>0.64627314814814818</v>
      </c>
      <c r="C4403" t="s">
        <v>39</v>
      </c>
      <c r="D4403" t="s">
        <v>13</v>
      </c>
      <c r="E4403">
        <v>220</v>
      </c>
      <c r="F4403" t="s">
        <v>40</v>
      </c>
      <c r="G4403" t="s">
        <v>276</v>
      </c>
      <c r="H4403" t="s">
        <v>41</v>
      </c>
      <c r="I4403">
        <v>300</v>
      </c>
      <c r="J4403" t="s">
        <v>42</v>
      </c>
      <c r="K4403" t="s">
        <v>276</v>
      </c>
      <c r="L4403">
        <v>56.821660000000001</v>
      </c>
      <c r="M4403">
        <v>-7.4870616666666701</v>
      </c>
      <c r="N4403" t="s">
        <v>129</v>
      </c>
      <c r="O4403" t="s">
        <v>118</v>
      </c>
      <c r="W4403">
        <v>3</v>
      </c>
      <c r="Y4403" t="s">
        <v>28</v>
      </c>
      <c r="Z4403" t="s">
        <v>52</v>
      </c>
      <c r="AA4403" t="s">
        <v>81</v>
      </c>
      <c r="AE4403" t="s">
        <v>57</v>
      </c>
    </row>
    <row r="4404" spans="1:41" x14ac:dyDescent="0.3">
      <c r="A4404" s="1">
        <v>43666</v>
      </c>
      <c r="B4404" s="2">
        <v>0.64706018518518515</v>
      </c>
      <c r="C4404" t="s">
        <v>39</v>
      </c>
      <c r="D4404" t="s">
        <v>13</v>
      </c>
      <c r="E4404">
        <v>220</v>
      </c>
      <c r="F4404" t="s">
        <v>40</v>
      </c>
      <c r="G4404" t="s">
        <v>276</v>
      </c>
      <c r="H4404" t="s">
        <v>41</v>
      </c>
      <c r="I4404">
        <v>300</v>
      </c>
      <c r="J4404" t="s">
        <v>42</v>
      </c>
      <c r="K4404" t="s">
        <v>276</v>
      </c>
      <c r="L4404">
        <v>56.819461666666697</v>
      </c>
      <c r="M4404">
        <v>-7.4918416666666703</v>
      </c>
      <c r="N4404" t="s">
        <v>129</v>
      </c>
      <c r="O4404" t="s">
        <v>86</v>
      </c>
      <c r="W4404">
        <v>2</v>
      </c>
      <c r="Y4404" t="s">
        <v>28</v>
      </c>
      <c r="Z4404" t="s">
        <v>52</v>
      </c>
      <c r="AA4404" t="s">
        <v>47</v>
      </c>
      <c r="AB4404" t="s">
        <v>64</v>
      </c>
      <c r="AE4404" t="s">
        <v>57</v>
      </c>
    </row>
    <row r="4405" spans="1:41" x14ac:dyDescent="0.3">
      <c r="A4405" s="1">
        <v>43666</v>
      </c>
      <c r="B4405" s="2">
        <v>0.64726851851851852</v>
      </c>
      <c r="C4405" t="s">
        <v>39</v>
      </c>
      <c r="D4405" t="s">
        <v>13</v>
      </c>
      <c r="E4405">
        <v>220</v>
      </c>
      <c r="F4405" t="s">
        <v>40</v>
      </c>
      <c r="G4405" t="s">
        <v>276</v>
      </c>
      <c r="H4405" t="s">
        <v>41</v>
      </c>
      <c r="I4405">
        <v>300</v>
      </c>
      <c r="J4405" t="s">
        <v>42</v>
      </c>
      <c r="K4405" t="s">
        <v>276</v>
      </c>
      <c r="L4405">
        <v>56.8188666666667</v>
      </c>
      <c r="M4405">
        <v>-7.4929949999999996</v>
      </c>
      <c r="N4405" t="s">
        <v>129</v>
      </c>
      <c r="O4405" t="s">
        <v>123</v>
      </c>
      <c r="W4405">
        <v>300</v>
      </c>
      <c r="Y4405" t="s">
        <v>28</v>
      </c>
      <c r="Z4405" t="s">
        <v>52</v>
      </c>
      <c r="AA4405" t="s">
        <v>47</v>
      </c>
      <c r="AB4405" t="s">
        <v>64</v>
      </c>
      <c r="AE4405" t="s">
        <v>57</v>
      </c>
    </row>
    <row r="4406" spans="1:41" x14ac:dyDescent="0.3">
      <c r="A4406" s="1">
        <v>43666</v>
      </c>
      <c r="B4406" s="2">
        <v>0.64787037037037043</v>
      </c>
      <c r="C4406" t="s">
        <v>39</v>
      </c>
      <c r="D4406" t="s">
        <v>13</v>
      </c>
      <c r="E4406">
        <v>220</v>
      </c>
      <c r="F4406" t="s">
        <v>40</v>
      </c>
      <c r="G4406" t="s">
        <v>276</v>
      </c>
      <c r="H4406" t="s">
        <v>41</v>
      </c>
      <c r="I4406">
        <v>300</v>
      </c>
      <c r="J4406" t="s">
        <v>42</v>
      </c>
      <c r="K4406" t="s">
        <v>276</v>
      </c>
      <c r="L4406">
        <v>56.817248333333303</v>
      </c>
      <c r="M4406">
        <v>-7.49637333333333</v>
      </c>
      <c r="N4406" t="s">
        <v>129</v>
      </c>
      <c r="O4406" t="s">
        <v>61</v>
      </c>
      <c r="P4406">
        <v>1</v>
      </c>
      <c r="AA4406" t="s">
        <v>81</v>
      </c>
      <c r="AE4406" t="s">
        <v>57</v>
      </c>
    </row>
    <row r="4407" spans="1:41" x14ac:dyDescent="0.3">
      <c r="A4407" s="1">
        <v>43666</v>
      </c>
      <c r="B4407" s="2">
        <v>0.64853009259259264</v>
      </c>
      <c r="C4407" t="s">
        <v>39</v>
      </c>
      <c r="D4407" t="s">
        <v>13</v>
      </c>
      <c r="E4407">
        <v>220</v>
      </c>
      <c r="F4407" t="s">
        <v>40</v>
      </c>
      <c r="G4407" t="s">
        <v>276</v>
      </c>
      <c r="H4407" t="s">
        <v>41</v>
      </c>
      <c r="I4407">
        <v>300</v>
      </c>
      <c r="J4407" t="s">
        <v>42</v>
      </c>
      <c r="K4407" t="s">
        <v>276</v>
      </c>
      <c r="L4407">
        <v>56.815325000000001</v>
      </c>
      <c r="M4407">
        <v>-7.4997699999999998</v>
      </c>
      <c r="N4407" t="s">
        <v>129</v>
      </c>
      <c r="O4407" t="s">
        <v>100</v>
      </c>
      <c r="W4407">
        <v>500</v>
      </c>
      <c r="Y4407" t="s">
        <v>28</v>
      </c>
      <c r="Z4407" t="s">
        <v>52</v>
      </c>
      <c r="AA4407" t="s">
        <v>107</v>
      </c>
      <c r="AE4407" t="s">
        <v>57</v>
      </c>
    </row>
    <row r="4408" spans="1:41" x14ac:dyDescent="0.3">
      <c r="A4408" s="1">
        <v>43666</v>
      </c>
      <c r="B4408" s="2">
        <v>0.64898148148148149</v>
      </c>
      <c r="C4408" t="s">
        <v>39</v>
      </c>
      <c r="D4408" t="s">
        <v>13</v>
      </c>
      <c r="E4408">
        <v>220</v>
      </c>
      <c r="F4408" t="s">
        <v>40</v>
      </c>
      <c r="G4408" t="s">
        <v>276</v>
      </c>
      <c r="H4408" t="s">
        <v>41</v>
      </c>
      <c r="I4408">
        <v>300</v>
      </c>
      <c r="J4408" t="s">
        <v>42</v>
      </c>
      <c r="K4408" t="s">
        <v>276</v>
      </c>
      <c r="L4408">
        <v>56.813803333333297</v>
      </c>
      <c r="M4408">
        <v>-7.49949666666667</v>
      </c>
      <c r="N4408" t="s">
        <v>129</v>
      </c>
      <c r="O4408" t="s">
        <v>170</v>
      </c>
      <c r="W4408">
        <v>200</v>
      </c>
      <c r="Y4408" t="s">
        <v>28</v>
      </c>
      <c r="Z4408" t="s">
        <v>52</v>
      </c>
      <c r="AA4408" t="s">
        <v>107</v>
      </c>
      <c r="AE4408" t="s">
        <v>57</v>
      </c>
    </row>
    <row r="4409" spans="1:41" x14ac:dyDescent="0.3">
      <c r="A4409" s="1">
        <v>43666</v>
      </c>
      <c r="B4409" s="2">
        <v>0.65832175925925929</v>
      </c>
      <c r="C4409" t="s">
        <v>39</v>
      </c>
      <c r="D4409" t="s">
        <v>13</v>
      </c>
      <c r="E4409">
        <v>220</v>
      </c>
      <c r="F4409" t="s">
        <v>40</v>
      </c>
      <c r="G4409" t="s">
        <v>276</v>
      </c>
      <c r="H4409" t="s">
        <v>41</v>
      </c>
      <c r="I4409">
        <v>300</v>
      </c>
      <c r="J4409" t="s">
        <v>42</v>
      </c>
      <c r="K4409" t="s">
        <v>276</v>
      </c>
      <c r="L4409">
        <v>56.808993333333298</v>
      </c>
      <c r="M4409">
        <v>-7.4317583333333301</v>
      </c>
      <c r="N4409" t="s">
        <v>102</v>
      </c>
      <c r="O4409" t="s">
        <v>150</v>
      </c>
      <c r="AF4409">
        <v>1</v>
      </c>
      <c r="AK4409">
        <v>72</v>
      </c>
      <c r="AO4409" t="s">
        <v>153</v>
      </c>
    </row>
    <row r="4410" spans="1:41" x14ac:dyDescent="0.3">
      <c r="A4410" s="1">
        <v>43666</v>
      </c>
      <c r="B4410" s="2">
        <v>0.65935185185185186</v>
      </c>
      <c r="C4410" t="s">
        <v>39</v>
      </c>
      <c r="D4410" t="s">
        <v>13</v>
      </c>
      <c r="E4410">
        <v>220</v>
      </c>
      <c r="F4410" t="s">
        <v>40</v>
      </c>
      <c r="G4410" t="s">
        <v>276</v>
      </c>
      <c r="H4410" t="s">
        <v>41</v>
      </c>
      <c r="I4410">
        <v>300</v>
      </c>
      <c r="J4410" t="s">
        <v>42</v>
      </c>
      <c r="K4410" t="s">
        <v>276</v>
      </c>
      <c r="L4410">
        <v>56.808226666666698</v>
      </c>
      <c r="M4410">
        <v>-7.4241849999999996</v>
      </c>
      <c r="N4410" t="s">
        <v>129</v>
      </c>
      <c r="O4410" t="s">
        <v>44</v>
      </c>
      <c r="W4410">
        <v>1</v>
      </c>
      <c r="Z4410" t="s">
        <v>46</v>
      </c>
      <c r="AA4410" t="s">
        <v>47</v>
      </c>
      <c r="AB4410" t="s">
        <v>56</v>
      </c>
      <c r="AE4410" t="s">
        <v>50</v>
      </c>
      <c r="AK4410">
        <v>72</v>
      </c>
    </row>
    <row r="4411" spans="1:41" x14ac:dyDescent="0.3">
      <c r="A4411" s="1">
        <v>43666</v>
      </c>
      <c r="B4411" s="2">
        <v>0.66062500000000002</v>
      </c>
      <c r="C4411" t="s">
        <v>39</v>
      </c>
      <c r="D4411" t="s">
        <v>13</v>
      </c>
      <c r="E4411">
        <v>220</v>
      </c>
      <c r="F4411" t="s">
        <v>40</v>
      </c>
      <c r="G4411" t="s">
        <v>276</v>
      </c>
      <c r="H4411" t="s">
        <v>41</v>
      </c>
      <c r="I4411">
        <v>300</v>
      </c>
      <c r="J4411" t="s">
        <v>42</v>
      </c>
      <c r="K4411" t="s">
        <v>276</v>
      </c>
      <c r="L4411">
        <v>56.807380000000002</v>
      </c>
      <c r="M4411">
        <v>-7.4148699999999996</v>
      </c>
      <c r="N4411" t="s">
        <v>129</v>
      </c>
      <c r="O4411" t="s">
        <v>148</v>
      </c>
      <c r="W4411">
        <v>7</v>
      </c>
      <c r="Y4411" t="s">
        <v>28</v>
      </c>
      <c r="Z4411" t="s">
        <v>52</v>
      </c>
      <c r="AA4411" t="s">
        <v>47</v>
      </c>
      <c r="AB4411" t="s">
        <v>48</v>
      </c>
      <c r="AE4411" t="s">
        <v>57</v>
      </c>
      <c r="AK4411">
        <v>72</v>
      </c>
    </row>
    <row r="4412" spans="1:41" x14ac:dyDescent="0.3">
      <c r="A4412" s="1">
        <v>43666</v>
      </c>
      <c r="B4412" s="2">
        <v>0.66151620370370368</v>
      </c>
      <c r="C4412" t="s">
        <v>39</v>
      </c>
      <c r="D4412" t="s">
        <v>13</v>
      </c>
      <c r="E4412">
        <v>220</v>
      </c>
      <c r="F4412" t="s">
        <v>40</v>
      </c>
      <c r="G4412" t="s">
        <v>276</v>
      </c>
      <c r="H4412" t="s">
        <v>41</v>
      </c>
      <c r="I4412">
        <v>300</v>
      </c>
      <c r="J4412" t="s">
        <v>42</v>
      </c>
      <c r="K4412" t="s">
        <v>276</v>
      </c>
      <c r="L4412">
        <v>56.806733333333298</v>
      </c>
      <c r="M4412">
        <v>-7.4082733333333302</v>
      </c>
      <c r="N4412" t="s">
        <v>129</v>
      </c>
      <c r="O4412" t="s">
        <v>143</v>
      </c>
      <c r="W4412">
        <v>3</v>
      </c>
      <c r="Y4412" t="s">
        <v>28</v>
      </c>
      <c r="Z4412" t="s">
        <v>52</v>
      </c>
      <c r="AA4412" t="s">
        <v>47</v>
      </c>
      <c r="AB4412" t="s">
        <v>74</v>
      </c>
      <c r="AE4412" t="s">
        <v>57</v>
      </c>
      <c r="AK4412">
        <v>72</v>
      </c>
    </row>
    <row r="4413" spans="1:41" x14ac:dyDescent="0.3">
      <c r="A4413" s="1">
        <v>43666</v>
      </c>
      <c r="B4413" s="2">
        <v>0.66165509259259259</v>
      </c>
      <c r="C4413" t="s">
        <v>39</v>
      </c>
      <c r="D4413" t="s">
        <v>13</v>
      </c>
      <c r="E4413">
        <v>220</v>
      </c>
      <c r="F4413" t="s">
        <v>40</v>
      </c>
      <c r="G4413" t="s">
        <v>276</v>
      </c>
      <c r="H4413" t="s">
        <v>41</v>
      </c>
      <c r="I4413">
        <v>300</v>
      </c>
      <c r="J4413" t="s">
        <v>42</v>
      </c>
      <c r="K4413" t="s">
        <v>276</v>
      </c>
      <c r="L4413">
        <v>56.806624999999997</v>
      </c>
      <c r="M4413">
        <v>-7.4072316666666698</v>
      </c>
      <c r="N4413" t="s">
        <v>129</v>
      </c>
      <c r="O4413" t="s">
        <v>44</v>
      </c>
      <c r="W4413">
        <v>2</v>
      </c>
      <c r="Z4413" t="s">
        <v>46</v>
      </c>
      <c r="AA4413" t="s">
        <v>47</v>
      </c>
      <c r="AB4413" t="s">
        <v>74</v>
      </c>
      <c r="AE4413" t="s">
        <v>57</v>
      </c>
      <c r="AK4413">
        <v>72</v>
      </c>
    </row>
    <row r="4414" spans="1:41" x14ac:dyDescent="0.3">
      <c r="A4414" s="1">
        <v>43666</v>
      </c>
      <c r="B4414" s="2">
        <v>0.66658564814814814</v>
      </c>
      <c r="C4414" t="s">
        <v>39</v>
      </c>
      <c r="D4414" t="s">
        <v>13</v>
      </c>
      <c r="E4414">
        <v>220</v>
      </c>
      <c r="F4414" t="s">
        <v>40</v>
      </c>
      <c r="G4414" t="s">
        <v>276</v>
      </c>
      <c r="H4414" t="s">
        <v>41</v>
      </c>
      <c r="I4414">
        <v>300</v>
      </c>
      <c r="J4414" t="s">
        <v>42</v>
      </c>
      <c r="K4414" t="s">
        <v>276</v>
      </c>
      <c r="L4414">
        <v>56.802883333333298</v>
      </c>
      <c r="M4414">
        <v>-7.3712183333333297</v>
      </c>
      <c r="N4414" t="s">
        <v>129</v>
      </c>
      <c r="O4414" t="s">
        <v>118</v>
      </c>
      <c r="W4414">
        <v>1</v>
      </c>
      <c r="Y4414" t="s">
        <v>28</v>
      </c>
      <c r="Z4414" t="s">
        <v>52</v>
      </c>
      <c r="AA4414" t="s">
        <v>107</v>
      </c>
      <c r="AE4414" t="s">
        <v>57</v>
      </c>
      <c r="AK4414">
        <v>72</v>
      </c>
    </row>
    <row r="4415" spans="1:41" x14ac:dyDescent="0.3">
      <c r="A4415" s="1">
        <v>43666</v>
      </c>
      <c r="B4415" s="2">
        <v>0.66674768518518512</v>
      </c>
      <c r="C4415" t="s">
        <v>39</v>
      </c>
      <c r="D4415" t="s">
        <v>13</v>
      </c>
      <c r="E4415">
        <v>220</v>
      </c>
      <c r="F4415" t="s">
        <v>40</v>
      </c>
      <c r="G4415" t="s">
        <v>276</v>
      </c>
      <c r="H4415" t="s">
        <v>41</v>
      </c>
      <c r="I4415">
        <v>300</v>
      </c>
      <c r="J4415" t="s">
        <v>42</v>
      </c>
      <c r="K4415" t="s">
        <v>276</v>
      </c>
      <c r="L4415">
        <v>56.802758333333301</v>
      </c>
      <c r="M4415">
        <v>-7.3700599999999996</v>
      </c>
      <c r="N4415" t="s">
        <v>129</v>
      </c>
      <c r="O4415" t="s">
        <v>44</v>
      </c>
      <c r="W4415">
        <v>2</v>
      </c>
      <c r="Z4415" t="s">
        <v>46</v>
      </c>
      <c r="AA4415" t="s">
        <v>47</v>
      </c>
      <c r="AB4415" t="s">
        <v>64</v>
      </c>
      <c r="AE4415" t="s">
        <v>50</v>
      </c>
      <c r="AK4415">
        <v>72</v>
      </c>
    </row>
    <row r="4416" spans="1:41" x14ac:dyDescent="0.3">
      <c r="A4416" s="1">
        <v>43666</v>
      </c>
      <c r="B4416" s="2">
        <v>0.66717592592592589</v>
      </c>
      <c r="C4416" t="s">
        <v>39</v>
      </c>
      <c r="D4416" t="s">
        <v>13</v>
      </c>
      <c r="E4416">
        <v>220</v>
      </c>
      <c r="F4416" t="s">
        <v>40</v>
      </c>
      <c r="G4416" t="s">
        <v>276</v>
      </c>
      <c r="H4416" t="s">
        <v>41</v>
      </c>
      <c r="I4416">
        <v>300</v>
      </c>
      <c r="J4416" t="s">
        <v>42</v>
      </c>
      <c r="K4416" t="s">
        <v>276</v>
      </c>
      <c r="L4416">
        <v>56.802489999999999</v>
      </c>
      <c r="M4416">
        <v>-7.3670349999999996</v>
      </c>
      <c r="N4416" t="s">
        <v>129</v>
      </c>
      <c r="O4416" t="s">
        <v>86</v>
      </c>
      <c r="W4416">
        <v>1</v>
      </c>
      <c r="Y4416" t="s">
        <v>28</v>
      </c>
      <c r="Z4416" t="s">
        <v>52</v>
      </c>
      <c r="AA4416" t="s">
        <v>47</v>
      </c>
      <c r="AB4416" t="s">
        <v>56</v>
      </c>
      <c r="AE4416" t="s">
        <v>57</v>
      </c>
      <c r="AK4416">
        <v>72</v>
      </c>
    </row>
    <row r="4417" spans="1:41" x14ac:dyDescent="0.3">
      <c r="A4417" s="1">
        <v>43666</v>
      </c>
      <c r="B4417" s="2">
        <v>0.66731481481481481</v>
      </c>
      <c r="C4417" t="s">
        <v>39</v>
      </c>
      <c r="D4417" t="s">
        <v>13</v>
      </c>
      <c r="E4417">
        <v>220</v>
      </c>
      <c r="F4417" t="s">
        <v>40</v>
      </c>
      <c r="G4417" t="s">
        <v>276</v>
      </c>
      <c r="H4417" t="s">
        <v>41</v>
      </c>
      <c r="I4417">
        <v>300</v>
      </c>
      <c r="J4417" t="s">
        <v>42</v>
      </c>
      <c r="K4417" t="s">
        <v>276</v>
      </c>
      <c r="L4417">
        <v>56.802381666666697</v>
      </c>
      <c r="M4417">
        <v>-7.3659716666666704</v>
      </c>
      <c r="N4417" t="s">
        <v>129</v>
      </c>
      <c r="O4417" t="s">
        <v>44</v>
      </c>
      <c r="W4417">
        <v>1</v>
      </c>
      <c r="Z4417" t="s">
        <v>46</v>
      </c>
      <c r="AA4417" t="s">
        <v>47</v>
      </c>
      <c r="AB4417" t="s">
        <v>56</v>
      </c>
      <c r="AE4417" t="s">
        <v>57</v>
      </c>
      <c r="AK4417">
        <v>72</v>
      </c>
    </row>
    <row r="4418" spans="1:41" x14ac:dyDescent="0.3">
      <c r="A4418" s="1">
        <v>43666</v>
      </c>
      <c r="B4418" s="2">
        <v>0.66773148148148154</v>
      </c>
      <c r="C4418" t="s">
        <v>39</v>
      </c>
      <c r="D4418" t="s">
        <v>13</v>
      </c>
      <c r="E4418">
        <v>220</v>
      </c>
      <c r="F4418" t="s">
        <v>40</v>
      </c>
      <c r="G4418" t="s">
        <v>276</v>
      </c>
      <c r="H4418" t="s">
        <v>41</v>
      </c>
      <c r="I4418">
        <v>300</v>
      </c>
      <c r="J4418" t="s">
        <v>42</v>
      </c>
      <c r="K4418" t="s">
        <v>276</v>
      </c>
      <c r="L4418">
        <v>56.80209</v>
      </c>
      <c r="M4418">
        <v>-7.362965</v>
      </c>
      <c r="N4418" t="s">
        <v>129</v>
      </c>
      <c r="O4418" t="s">
        <v>170</v>
      </c>
      <c r="W4418">
        <v>9</v>
      </c>
      <c r="Y4418" t="s">
        <v>28</v>
      </c>
      <c r="Z4418" t="s">
        <v>52</v>
      </c>
      <c r="AA4418" t="s">
        <v>47</v>
      </c>
      <c r="AB4418" t="s">
        <v>56</v>
      </c>
      <c r="AE4418" t="s">
        <v>50</v>
      </c>
      <c r="AK4418">
        <v>72</v>
      </c>
    </row>
    <row r="4419" spans="1:41" x14ac:dyDescent="0.3">
      <c r="A4419" s="1">
        <v>43666</v>
      </c>
      <c r="B4419" s="2">
        <v>0.67236111111111108</v>
      </c>
      <c r="C4419" t="s">
        <v>39</v>
      </c>
      <c r="D4419" t="s">
        <v>13</v>
      </c>
      <c r="E4419">
        <v>220</v>
      </c>
      <c r="F4419" t="s">
        <v>40</v>
      </c>
      <c r="G4419" t="s">
        <v>276</v>
      </c>
      <c r="H4419" t="s">
        <v>41</v>
      </c>
      <c r="I4419">
        <v>300</v>
      </c>
      <c r="J4419" t="s">
        <v>42</v>
      </c>
      <c r="K4419" t="s">
        <v>276</v>
      </c>
      <c r="L4419">
        <v>56.798711666666698</v>
      </c>
      <c r="M4419">
        <v>-7.3292233333333296</v>
      </c>
      <c r="N4419" t="s">
        <v>102</v>
      </c>
      <c r="O4419" t="s">
        <v>103</v>
      </c>
      <c r="AF4419">
        <v>1</v>
      </c>
      <c r="AK4419">
        <v>82</v>
      </c>
      <c r="AO4419" t="s">
        <v>151</v>
      </c>
    </row>
    <row r="4420" spans="1:41" x14ac:dyDescent="0.3">
      <c r="A4420" s="1">
        <v>43666</v>
      </c>
      <c r="B4420" s="2">
        <v>0.67583333333333329</v>
      </c>
      <c r="C4420" t="s">
        <v>39</v>
      </c>
      <c r="D4420" t="s">
        <v>13</v>
      </c>
      <c r="E4420">
        <v>220</v>
      </c>
      <c r="F4420" t="s">
        <v>40</v>
      </c>
      <c r="G4420" t="s">
        <v>276</v>
      </c>
      <c r="H4420" t="s">
        <v>41</v>
      </c>
      <c r="I4420">
        <v>300</v>
      </c>
      <c r="J4420" t="s">
        <v>42</v>
      </c>
      <c r="K4420" t="s">
        <v>276</v>
      </c>
      <c r="L4420">
        <v>56.7963916666667</v>
      </c>
      <c r="M4420">
        <v>-7.30443</v>
      </c>
      <c r="N4420" t="s">
        <v>129</v>
      </c>
      <c r="O4420" t="s">
        <v>61</v>
      </c>
      <c r="P4420">
        <v>1</v>
      </c>
      <c r="AA4420" t="s">
        <v>47</v>
      </c>
      <c r="AB4420" t="s">
        <v>56</v>
      </c>
      <c r="AE4420" t="s">
        <v>50</v>
      </c>
      <c r="AK4420">
        <v>82</v>
      </c>
    </row>
    <row r="4421" spans="1:41" x14ac:dyDescent="0.3">
      <c r="A4421" s="1">
        <v>43666</v>
      </c>
      <c r="B4421" s="2">
        <v>0.67673611111111109</v>
      </c>
      <c r="C4421" t="s">
        <v>39</v>
      </c>
      <c r="D4421" t="s">
        <v>13</v>
      </c>
      <c r="E4421">
        <v>220</v>
      </c>
      <c r="F4421" t="s">
        <v>40</v>
      </c>
      <c r="G4421" t="s">
        <v>276</v>
      </c>
      <c r="H4421" t="s">
        <v>41</v>
      </c>
      <c r="I4421">
        <v>300</v>
      </c>
      <c r="J4421" t="s">
        <v>42</v>
      </c>
      <c r="K4421" t="s">
        <v>276</v>
      </c>
      <c r="L4421">
        <v>56.795678333333299</v>
      </c>
      <c r="M4421">
        <v>-7.2980466666666697</v>
      </c>
      <c r="N4421" t="s">
        <v>129</v>
      </c>
      <c r="O4421" t="s">
        <v>44</v>
      </c>
      <c r="W4421">
        <v>2</v>
      </c>
      <c r="Z4421" t="s">
        <v>46</v>
      </c>
      <c r="AA4421" t="s">
        <v>47</v>
      </c>
      <c r="AB4421" t="s">
        <v>71</v>
      </c>
      <c r="AE4421" t="s">
        <v>57</v>
      </c>
      <c r="AK4421">
        <v>82</v>
      </c>
    </row>
    <row r="4422" spans="1:41" x14ac:dyDescent="0.3">
      <c r="A4422" s="1">
        <v>43666</v>
      </c>
      <c r="B4422" s="2">
        <v>0.67818287037037039</v>
      </c>
      <c r="C4422" t="s">
        <v>39</v>
      </c>
      <c r="D4422" t="s">
        <v>13</v>
      </c>
      <c r="E4422">
        <v>220</v>
      </c>
      <c r="F4422" t="s">
        <v>40</v>
      </c>
      <c r="G4422" t="s">
        <v>276</v>
      </c>
      <c r="H4422" t="s">
        <v>41</v>
      </c>
      <c r="I4422">
        <v>300</v>
      </c>
      <c r="J4422" t="s">
        <v>42</v>
      </c>
      <c r="K4422" t="s">
        <v>276</v>
      </c>
      <c r="L4422">
        <v>56.794501666666697</v>
      </c>
      <c r="M4422">
        <v>-7.2880000000000003</v>
      </c>
      <c r="N4422" t="s">
        <v>129</v>
      </c>
      <c r="O4422" t="s">
        <v>44</v>
      </c>
      <c r="W4422">
        <v>4</v>
      </c>
      <c r="Z4422" t="s">
        <v>46</v>
      </c>
      <c r="AA4422" t="s">
        <v>47</v>
      </c>
      <c r="AB4422" t="s">
        <v>64</v>
      </c>
      <c r="AE4422" t="s">
        <v>50</v>
      </c>
      <c r="AK4422">
        <v>82</v>
      </c>
    </row>
    <row r="4423" spans="1:41" x14ac:dyDescent="0.3">
      <c r="A4423" s="1">
        <v>43666</v>
      </c>
      <c r="B4423" s="2">
        <v>0.6794675925925926</v>
      </c>
      <c r="C4423" t="s">
        <v>39</v>
      </c>
      <c r="D4423" t="s">
        <v>13</v>
      </c>
      <c r="E4423">
        <v>220</v>
      </c>
      <c r="F4423" t="s">
        <v>40</v>
      </c>
      <c r="G4423" t="s">
        <v>276</v>
      </c>
      <c r="H4423" t="s">
        <v>41</v>
      </c>
      <c r="I4423">
        <v>300</v>
      </c>
      <c r="J4423" t="s">
        <v>42</v>
      </c>
      <c r="K4423" t="s">
        <v>276</v>
      </c>
      <c r="L4423">
        <v>56.7934633333333</v>
      </c>
      <c r="M4423">
        <v>-7.2788849999999998</v>
      </c>
      <c r="N4423" t="s">
        <v>129</v>
      </c>
      <c r="O4423" t="s">
        <v>44</v>
      </c>
      <c r="W4423">
        <v>1</v>
      </c>
      <c r="Z4423" t="s">
        <v>46</v>
      </c>
      <c r="AA4423" t="s">
        <v>47</v>
      </c>
      <c r="AB4423" t="s">
        <v>72</v>
      </c>
      <c r="AE4423" t="s">
        <v>50</v>
      </c>
      <c r="AK4423">
        <v>82</v>
      </c>
    </row>
    <row r="4424" spans="1:41" x14ac:dyDescent="0.3">
      <c r="A4424" s="1">
        <v>43666</v>
      </c>
      <c r="B4424" s="2">
        <v>0.6802893518518518</v>
      </c>
      <c r="C4424" t="s">
        <v>39</v>
      </c>
      <c r="D4424" t="s">
        <v>13</v>
      </c>
      <c r="E4424">
        <v>220</v>
      </c>
      <c r="F4424" t="s">
        <v>40</v>
      </c>
      <c r="G4424" t="s">
        <v>276</v>
      </c>
      <c r="H4424" t="s">
        <v>41</v>
      </c>
      <c r="I4424">
        <v>300</v>
      </c>
      <c r="J4424" t="s">
        <v>42</v>
      </c>
      <c r="K4424" t="s">
        <v>276</v>
      </c>
      <c r="L4424">
        <v>56.792783333333297</v>
      </c>
      <c r="M4424">
        <v>-7.2729316666666701</v>
      </c>
      <c r="N4424" t="s">
        <v>129</v>
      </c>
      <c r="O4424" t="s">
        <v>44</v>
      </c>
      <c r="W4424">
        <v>4</v>
      </c>
      <c r="Z4424" t="s">
        <v>46</v>
      </c>
      <c r="AA4424" t="s">
        <v>47</v>
      </c>
      <c r="AB4424" t="s">
        <v>72</v>
      </c>
      <c r="AE4424" t="s">
        <v>57</v>
      </c>
      <c r="AK4424">
        <v>82</v>
      </c>
    </row>
    <row r="4425" spans="1:41" x14ac:dyDescent="0.3">
      <c r="A4425" s="1">
        <v>43666</v>
      </c>
      <c r="B4425" s="2">
        <v>0.68040509259259263</v>
      </c>
      <c r="C4425" t="s">
        <v>39</v>
      </c>
      <c r="D4425" t="s">
        <v>13</v>
      </c>
      <c r="E4425">
        <v>220</v>
      </c>
      <c r="F4425" t="s">
        <v>40</v>
      </c>
      <c r="G4425" t="s">
        <v>276</v>
      </c>
      <c r="H4425" t="s">
        <v>41</v>
      </c>
      <c r="I4425">
        <v>300</v>
      </c>
      <c r="J4425" t="s">
        <v>42</v>
      </c>
      <c r="K4425" t="s">
        <v>276</v>
      </c>
      <c r="L4425">
        <v>56.792700000000004</v>
      </c>
      <c r="M4425">
        <v>-7.2721683333333296</v>
      </c>
      <c r="N4425" t="s">
        <v>129</v>
      </c>
      <c r="O4425" t="s">
        <v>61</v>
      </c>
      <c r="P4425">
        <v>1</v>
      </c>
      <c r="AA4425" t="s">
        <v>47</v>
      </c>
      <c r="AB4425" t="s">
        <v>72</v>
      </c>
      <c r="AE4425" t="s">
        <v>57</v>
      </c>
      <c r="AK4425">
        <v>82</v>
      </c>
    </row>
    <row r="4426" spans="1:41" x14ac:dyDescent="0.3">
      <c r="A4426" s="1">
        <v>43666</v>
      </c>
      <c r="B4426" s="2">
        <v>0.6818749999999999</v>
      </c>
      <c r="C4426" t="s">
        <v>39</v>
      </c>
      <c r="D4426" t="s">
        <v>13</v>
      </c>
      <c r="E4426">
        <v>220</v>
      </c>
      <c r="F4426" t="s">
        <v>40</v>
      </c>
      <c r="G4426" t="s">
        <v>276</v>
      </c>
      <c r="H4426" t="s">
        <v>41</v>
      </c>
      <c r="I4426">
        <v>300</v>
      </c>
      <c r="J4426" t="s">
        <v>42</v>
      </c>
      <c r="K4426" t="s">
        <v>276</v>
      </c>
      <c r="L4426">
        <v>56.791546666666697</v>
      </c>
      <c r="M4426">
        <v>-7.2614716666666697</v>
      </c>
      <c r="N4426" t="s">
        <v>129</v>
      </c>
      <c r="O4426" t="s">
        <v>44</v>
      </c>
      <c r="W4426">
        <v>2</v>
      </c>
      <c r="Z4426" t="s">
        <v>46</v>
      </c>
      <c r="AA4426" t="s">
        <v>47</v>
      </c>
      <c r="AB4426" t="s">
        <v>71</v>
      </c>
      <c r="AE4426" t="s">
        <v>50</v>
      </c>
      <c r="AK4426">
        <v>82</v>
      </c>
    </row>
    <row r="4427" spans="1:41" x14ac:dyDescent="0.3">
      <c r="A4427" s="1">
        <v>43666</v>
      </c>
      <c r="B4427" s="2">
        <v>0.68333333333333324</v>
      </c>
      <c r="C4427" t="s">
        <v>39</v>
      </c>
      <c r="D4427" t="s">
        <v>13</v>
      </c>
      <c r="E4427">
        <v>220</v>
      </c>
      <c r="F4427" t="s">
        <v>40</v>
      </c>
      <c r="G4427" t="s">
        <v>276</v>
      </c>
      <c r="H4427" t="s">
        <v>41</v>
      </c>
      <c r="I4427">
        <v>300</v>
      </c>
      <c r="J4427" t="s">
        <v>42</v>
      </c>
      <c r="K4427" t="s">
        <v>276</v>
      </c>
      <c r="L4427">
        <v>56.790428333333303</v>
      </c>
      <c r="M4427">
        <v>-7.2508949999999999</v>
      </c>
      <c r="N4427" t="s">
        <v>129</v>
      </c>
      <c r="O4427" t="s">
        <v>123</v>
      </c>
      <c r="W4427">
        <v>1</v>
      </c>
      <c r="Y4427" t="s">
        <v>28</v>
      </c>
      <c r="Z4427" t="s">
        <v>52</v>
      </c>
      <c r="AA4427" t="s">
        <v>47</v>
      </c>
      <c r="AB4427" t="s">
        <v>74</v>
      </c>
      <c r="AE4427" t="s">
        <v>50</v>
      </c>
      <c r="AK4427">
        <v>82</v>
      </c>
    </row>
    <row r="4428" spans="1:41" x14ac:dyDescent="0.3">
      <c r="A4428" s="1">
        <v>43666</v>
      </c>
      <c r="B4428" s="2">
        <v>0.68405092592592587</v>
      </c>
      <c r="C4428" t="s">
        <v>39</v>
      </c>
      <c r="D4428" t="s">
        <v>13</v>
      </c>
      <c r="E4428">
        <v>220</v>
      </c>
      <c r="F4428" t="s">
        <v>40</v>
      </c>
      <c r="G4428" t="s">
        <v>276</v>
      </c>
      <c r="H4428" t="s">
        <v>41</v>
      </c>
      <c r="I4428">
        <v>300</v>
      </c>
      <c r="J4428" t="s">
        <v>42</v>
      </c>
      <c r="K4428" t="s">
        <v>276</v>
      </c>
      <c r="L4428">
        <v>56.789888333333302</v>
      </c>
      <c r="M4428">
        <v>-7.2456866666666704</v>
      </c>
      <c r="N4428" t="s">
        <v>129</v>
      </c>
      <c r="O4428" t="s">
        <v>121</v>
      </c>
      <c r="W4428">
        <v>1</v>
      </c>
      <c r="Y4428" t="s">
        <v>28</v>
      </c>
      <c r="Z4428" t="s">
        <v>52</v>
      </c>
      <c r="AA4428" t="s">
        <v>47</v>
      </c>
      <c r="AB4428" t="s">
        <v>82</v>
      </c>
      <c r="AE4428" t="s">
        <v>57</v>
      </c>
      <c r="AK4428">
        <v>82</v>
      </c>
    </row>
    <row r="4429" spans="1:41" x14ac:dyDescent="0.3">
      <c r="A4429" s="1">
        <v>43666</v>
      </c>
      <c r="B4429" s="2">
        <v>0.68425925925925923</v>
      </c>
      <c r="C4429" t="s">
        <v>39</v>
      </c>
      <c r="D4429" t="s">
        <v>13</v>
      </c>
      <c r="E4429">
        <v>220</v>
      </c>
      <c r="F4429" t="s">
        <v>40</v>
      </c>
      <c r="G4429" t="s">
        <v>276</v>
      </c>
      <c r="H4429" t="s">
        <v>41</v>
      </c>
      <c r="I4429">
        <v>300</v>
      </c>
      <c r="J4429" t="s">
        <v>42</v>
      </c>
      <c r="K4429" t="s">
        <v>276</v>
      </c>
      <c r="L4429">
        <v>56.789738333333297</v>
      </c>
      <c r="M4429">
        <v>-7.2440383333333296</v>
      </c>
      <c r="N4429" t="s">
        <v>129</v>
      </c>
      <c r="O4429" t="s">
        <v>121</v>
      </c>
      <c r="W4429">
        <v>1</v>
      </c>
      <c r="Y4429" t="s">
        <v>69</v>
      </c>
      <c r="Z4429" t="s">
        <v>52</v>
      </c>
      <c r="AA4429" t="s">
        <v>47</v>
      </c>
      <c r="AB4429" t="s">
        <v>82</v>
      </c>
      <c r="AE4429" t="s">
        <v>50</v>
      </c>
      <c r="AK4429">
        <v>82</v>
      </c>
    </row>
    <row r="4430" spans="1:41" x14ac:dyDescent="0.3">
      <c r="A4430" s="1">
        <v>43666</v>
      </c>
      <c r="B4430" s="2">
        <v>0.68520833333333331</v>
      </c>
      <c r="C4430" t="s">
        <v>39</v>
      </c>
      <c r="D4430" t="s">
        <v>13</v>
      </c>
      <c r="E4430">
        <v>220</v>
      </c>
      <c r="F4430" t="s">
        <v>40</v>
      </c>
      <c r="G4430" t="s">
        <v>276</v>
      </c>
      <c r="H4430" t="s">
        <v>41</v>
      </c>
      <c r="I4430">
        <v>300</v>
      </c>
      <c r="J4430" t="s">
        <v>42</v>
      </c>
      <c r="K4430" t="s">
        <v>276</v>
      </c>
      <c r="L4430">
        <v>56.789065000000001</v>
      </c>
      <c r="M4430">
        <v>-7.2369366666666703</v>
      </c>
      <c r="N4430" t="s">
        <v>129</v>
      </c>
      <c r="O4430" t="s">
        <v>147</v>
      </c>
      <c r="W4430">
        <v>3</v>
      </c>
      <c r="Y4430" t="s">
        <v>28</v>
      </c>
      <c r="Z4430" t="s">
        <v>52</v>
      </c>
      <c r="AA4430" t="s">
        <v>122</v>
      </c>
      <c r="AE4430" t="s">
        <v>57</v>
      </c>
      <c r="AK4430">
        <v>82</v>
      </c>
    </row>
    <row r="4431" spans="1:41" x14ac:dyDescent="0.3">
      <c r="A4431" s="1">
        <v>43666</v>
      </c>
      <c r="B4431" s="2">
        <v>0.68534722222222222</v>
      </c>
      <c r="C4431" t="s">
        <v>39</v>
      </c>
      <c r="D4431" t="s">
        <v>13</v>
      </c>
      <c r="E4431">
        <v>220</v>
      </c>
      <c r="F4431" t="s">
        <v>40</v>
      </c>
      <c r="G4431" t="s">
        <v>276</v>
      </c>
      <c r="H4431" t="s">
        <v>41</v>
      </c>
      <c r="I4431">
        <v>300</v>
      </c>
      <c r="J4431" t="s">
        <v>42</v>
      </c>
      <c r="K4431" t="s">
        <v>276</v>
      </c>
      <c r="L4431">
        <v>56.788961666666701</v>
      </c>
      <c r="M4431">
        <v>-7.2359049999999998</v>
      </c>
      <c r="N4431" t="s">
        <v>129</v>
      </c>
      <c r="O4431" t="s">
        <v>148</v>
      </c>
      <c r="W4431">
        <v>2</v>
      </c>
      <c r="Y4431" t="s">
        <v>28</v>
      </c>
      <c r="Z4431" t="s">
        <v>52</v>
      </c>
      <c r="AA4431" t="s">
        <v>122</v>
      </c>
      <c r="AE4431" t="s">
        <v>57</v>
      </c>
      <c r="AK4431">
        <v>82</v>
      </c>
    </row>
    <row r="4432" spans="1:41" x14ac:dyDescent="0.3">
      <c r="A4432" s="1">
        <v>43666</v>
      </c>
      <c r="B4432" s="2">
        <v>0.68644675925925924</v>
      </c>
      <c r="C4432" t="s">
        <v>39</v>
      </c>
      <c r="D4432" t="s">
        <v>13</v>
      </c>
      <c r="E4432">
        <v>220</v>
      </c>
      <c r="F4432" t="s">
        <v>40</v>
      </c>
      <c r="G4432" t="s">
        <v>276</v>
      </c>
      <c r="H4432" t="s">
        <v>41</v>
      </c>
      <c r="I4432">
        <v>300</v>
      </c>
      <c r="J4432" t="s">
        <v>42</v>
      </c>
      <c r="K4432" t="s">
        <v>276</v>
      </c>
      <c r="L4432">
        <v>56.788141666666696</v>
      </c>
      <c r="M4432">
        <v>-7.2276850000000001</v>
      </c>
      <c r="N4432" t="s">
        <v>129</v>
      </c>
      <c r="O4432" t="s">
        <v>148</v>
      </c>
      <c r="W4432">
        <v>2</v>
      </c>
      <c r="Y4432" t="s">
        <v>28</v>
      </c>
      <c r="Z4432" t="s">
        <v>52</v>
      </c>
      <c r="AA4432" t="s">
        <v>81</v>
      </c>
      <c r="AE4432" t="s">
        <v>57</v>
      </c>
      <c r="AK4432">
        <v>82</v>
      </c>
    </row>
    <row r="4433" spans="1:37" x14ac:dyDescent="0.3">
      <c r="A4433" s="1">
        <v>43666</v>
      </c>
      <c r="B4433" s="2">
        <v>0.68666666666666665</v>
      </c>
      <c r="C4433" t="s">
        <v>39</v>
      </c>
      <c r="D4433" t="s">
        <v>13</v>
      </c>
      <c r="E4433">
        <v>220</v>
      </c>
      <c r="F4433" t="s">
        <v>40</v>
      </c>
      <c r="G4433" t="s">
        <v>276</v>
      </c>
      <c r="H4433" t="s">
        <v>41</v>
      </c>
      <c r="I4433">
        <v>300</v>
      </c>
      <c r="J4433" t="s">
        <v>42</v>
      </c>
      <c r="K4433" t="s">
        <v>276</v>
      </c>
      <c r="L4433">
        <v>56.787991666666699</v>
      </c>
      <c r="M4433">
        <v>-7.2260316666666702</v>
      </c>
      <c r="N4433" t="s">
        <v>129</v>
      </c>
      <c r="O4433" t="s">
        <v>118</v>
      </c>
      <c r="W4433">
        <v>1</v>
      </c>
      <c r="Y4433" t="s">
        <v>28</v>
      </c>
      <c r="Z4433" t="s">
        <v>52</v>
      </c>
      <c r="AA4433" t="s">
        <v>122</v>
      </c>
      <c r="AE4433" t="s">
        <v>50</v>
      </c>
      <c r="AK4433">
        <v>82</v>
      </c>
    </row>
    <row r="4434" spans="1:37" x14ac:dyDescent="0.3">
      <c r="A4434" s="1">
        <v>43666</v>
      </c>
      <c r="B4434" s="2">
        <v>0.68687500000000001</v>
      </c>
      <c r="C4434" t="s">
        <v>39</v>
      </c>
      <c r="D4434" t="s">
        <v>13</v>
      </c>
      <c r="E4434">
        <v>220</v>
      </c>
      <c r="F4434" t="s">
        <v>40</v>
      </c>
      <c r="G4434" t="s">
        <v>276</v>
      </c>
      <c r="H4434" t="s">
        <v>41</v>
      </c>
      <c r="I4434">
        <v>300</v>
      </c>
      <c r="J4434" t="s">
        <v>42</v>
      </c>
      <c r="K4434" t="s">
        <v>276</v>
      </c>
      <c r="L4434">
        <v>56.787866666666702</v>
      </c>
      <c r="M4434">
        <v>-7.2244566666666703</v>
      </c>
      <c r="N4434" t="s">
        <v>129</v>
      </c>
      <c r="O4434" t="s">
        <v>61</v>
      </c>
      <c r="P4434">
        <v>1</v>
      </c>
      <c r="R4434">
        <v>1</v>
      </c>
      <c r="AA4434" t="s">
        <v>47</v>
      </c>
      <c r="AB4434" t="s">
        <v>55</v>
      </c>
      <c r="AE4434" t="s">
        <v>57</v>
      </c>
      <c r="AK4434">
        <v>82</v>
      </c>
    </row>
    <row r="4435" spans="1:37" x14ac:dyDescent="0.3">
      <c r="A4435" s="1">
        <v>43666</v>
      </c>
      <c r="B4435" s="2">
        <v>0.68793981481481481</v>
      </c>
      <c r="C4435" t="s">
        <v>39</v>
      </c>
      <c r="D4435" t="s">
        <v>13</v>
      </c>
      <c r="E4435">
        <v>220</v>
      </c>
      <c r="F4435" t="s">
        <v>40</v>
      </c>
      <c r="G4435" t="s">
        <v>276</v>
      </c>
      <c r="H4435" t="s">
        <v>41</v>
      </c>
      <c r="I4435">
        <v>300</v>
      </c>
      <c r="J4435" t="s">
        <v>42</v>
      </c>
      <c r="K4435" t="s">
        <v>276</v>
      </c>
      <c r="L4435">
        <v>56.78716</v>
      </c>
      <c r="M4435">
        <v>-7.21641333333333</v>
      </c>
      <c r="N4435" t="s">
        <v>129</v>
      </c>
      <c r="O4435" t="s">
        <v>118</v>
      </c>
      <c r="W4435">
        <v>1</v>
      </c>
      <c r="Y4435" t="s">
        <v>28</v>
      </c>
      <c r="Z4435" t="s">
        <v>52</v>
      </c>
      <c r="AA4435" t="s">
        <v>76</v>
      </c>
      <c r="AE4435" t="s">
        <v>57</v>
      </c>
      <c r="AK4435">
        <v>82</v>
      </c>
    </row>
    <row r="4436" spans="1:37" x14ac:dyDescent="0.3">
      <c r="A4436" s="1">
        <v>43666</v>
      </c>
      <c r="B4436" s="2">
        <v>0.68853009259259268</v>
      </c>
      <c r="C4436" t="s">
        <v>39</v>
      </c>
      <c r="D4436" t="s">
        <v>13</v>
      </c>
      <c r="E4436">
        <v>220</v>
      </c>
      <c r="F4436" t="s">
        <v>40</v>
      </c>
      <c r="G4436" t="s">
        <v>276</v>
      </c>
      <c r="H4436" t="s">
        <v>41</v>
      </c>
      <c r="I4436">
        <v>300</v>
      </c>
      <c r="J4436" t="s">
        <v>42</v>
      </c>
      <c r="K4436" t="s">
        <v>276</v>
      </c>
      <c r="L4436">
        <v>56.786810000000003</v>
      </c>
      <c r="M4436">
        <v>-7.21200333333333</v>
      </c>
      <c r="N4436" t="s">
        <v>129</v>
      </c>
      <c r="O4436" t="s">
        <v>148</v>
      </c>
      <c r="W4436">
        <v>1</v>
      </c>
      <c r="Y4436" t="s">
        <v>28</v>
      </c>
      <c r="Z4436" t="s">
        <v>52</v>
      </c>
      <c r="AA4436" t="s">
        <v>47</v>
      </c>
      <c r="AB4436" t="s">
        <v>53</v>
      </c>
      <c r="AE4436" t="s">
        <v>57</v>
      </c>
      <c r="AK4436">
        <v>82</v>
      </c>
    </row>
    <row r="4437" spans="1:37" x14ac:dyDescent="0.3">
      <c r="A4437" s="1">
        <v>43666</v>
      </c>
      <c r="B4437" s="2">
        <v>0.68865740740740744</v>
      </c>
      <c r="C4437" t="s">
        <v>39</v>
      </c>
      <c r="D4437" t="s">
        <v>13</v>
      </c>
      <c r="E4437">
        <v>220</v>
      </c>
      <c r="F4437" t="s">
        <v>40</v>
      </c>
      <c r="G4437" t="s">
        <v>276</v>
      </c>
      <c r="H4437" t="s">
        <v>41</v>
      </c>
      <c r="I4437">
        <v>300</v>
      </c>
      <c r="J4437" t="s">
        <v>42</v>
      </c>
      <c r="K4437" t="s">
        <v>276</v>
      </c>
      <c r="L4437">
        <v>56.786738333333297</v>
      </c>
      <c r="M4437">
        <v>-7.2110649999999996</v>
      </c>
      <c r="N4437" t="s">
        <v>129</v>
      </c>
      <c r="O4437" t="s">
        <v>61</v>
      </c>
      <c r="P4437">
        <v>1</v>
      </c>
      <c r="AA4437" t="s">
        <v>47</v>
      </c>
      <c r="AB4437" t="s">
        <v>56</v>
      </c>
      <c r="AE4437" t="s">
        <v>57</v>
      </c>
      <c r="AK4437">
        <v>82</v>
      </c>
    </row>
    <row r="4438" spans="1:37" x14ac:dyDescent="0.3">
      <c r="A4438" s="1">
        <v>43666</v>
      </c>
      <c r="B4438" s="2">
        <v>0.68875000000000008</v>
      </c>
      <c r="C4438" t="s">
        <v>39</v>
      </c>
      <c r="D4438" t="s">
        <v>13</v>
      </c>
      <c r="E4438">
        <v>220</v>
      </c>
      <c r="F4438" t="s">
        <v>40</v>
      </c>
      <c r="G4438" t="s">
        <v>276</v>
      </c>
      <c r="H4438" t="s">
        <v>41</v>
      </c>
      <c r="I4438">
        <v>300</v>
      </c>
      <c r="J4438" t="s">
        <v>42</v>
      </c>
      <c r="K4438" t="s">
        <v>276</v>
      </c>
      <c r="L4438">
        <v>56.786681666666702</v>
      </c>
      <c r="M4438">
        <v>-7.2103783333333302</v>
      </c>
      <c r="N4438" t="s">
        <v>129</v>
      </c>
      <c r="O4438" t="s">
        <v>147</v>
      </c>
      <c r="W4438">
        <v>4</v>
      </c>
      <c r="Y4438" t="s">
        <v>28</v>
      </c>
      <c r="Z4438" t="s">
        <v>52</v>
      </c>
      <c r="AA4438" t="s">
        <v>81</v>
      </c>
      <c r="AE4438" t="s">
        <v>57</v>
      </c>
      <c r="AK4438">
        <v>82</v>
      </c>
    </row>
    <row r="4439" spans="1:37" x14ac:dyDescent="0.3">
      <c r="A4439" s="1">
        <v>43666</v>
      </c>
      <c r="B4439" s="2">
        <v>0.69084490740740734</v>
      </c>
      <c r="C4439" t="s">
        <v>39</v>
      </c>
      <c r="D4439" t="s">
        <v>13</v>
      </c>
      <c r="E4439">
        <v>220</v>
      </c>
      <c r="F4439" t="s">
        <v>40</v>
      </c>
      <c r="G4439" t="s">
        <v>276</v>
      </c>
      <c r="H4439" t="s">
        <v>41</v>
      </c>
      <c r="I4439">
        <v>300</v>
      </c>
      <c r="J4439" t="s">
        <v>42</v>
      </c>
      <c r="K4439" t="s">
        <v>276</v>
      </c>
      <c r="L4439">
        <v>56.785384999999998</v>
      </c>
      <c r="M4439">
        <v>-7.1947683333333297</v>
      </c>
      <c r="N4439" t="s">
        <v>129</v>
      </c>
      <c r="O4439" t="s">
        <v>100</v>
      </c>
      <c r="W4439">
        <v>3</v>
      </c>
      <c r="Y4439" t="s">
        <v>28</v>
      </c>
      <c r="Z4439" t="s">
        <v>52</v>
      </c>
      <c r="AA4439" t="s">
        <v>47</v>
      </c>
      <c r="AB4439" t="s">
        <v>74</v>
      </c>
      <c r="AE4439" t="s">
        <v>50</v>
      </c>
      <c r="AK4439">
        <v>82</v>
      </c>
    </row>
    <row r="4440" spans="1:37" x14ac:dyDescent="0.3">
      <c r="A4440" s="1">
        <v>43666</v>
      </c>
      <c r="B4440" s="2">
        <v>0.69143518518518521</v>
      </c>
      <c r="C4440" t="s">
        <v>39</v>
      </c>
      <c r="D4440" t="s">
        <v>13</v>
      </c>
      <c r="E4440">
        <v>220</v>
      </c>
      <c r="F4440" t="s">
        <v>40</v>
      </c>
      <c r="G4440" t="s">
        <v>276</v>
      </c>
      <c r="H4440" t="s">
        <v>41</v>
      </c>
      <c r="I4440">
        <v>300</v>
      </c>
      <c r="J4440" t="s">
        <v>42</v>
      </c>
      <c r="K4440" t="s">
        <v>276</v>
      </c>
      <c r="L4440">
        <v>56.784993333333297</v>
      </c>
      <c r="M4440">
        <v>-7.1903949999999996</v>
      </c>
      <c r="N4440" t="s">
        <v>129</v>
      </c>
      <c r="O4440" t="s">
        <v>148</v>
      </c>
      <c r="W4440">
        <v>2</v>
      </c>
      <c r="Y4440" t="s">
        <v>28</v>
      </c>
      <c r="Z4440" t="s">
        <v>52</v>
      </c>
      <c r="AA4440" t="s">
        <v>107</v>
      </c>
      <c r="AE4440" t="s">
        <v>57</v>
      </c>
      <c r="AK4440">
        <v>82</v>
      </c>
    </row>
    <row r="4441" spans="1:37" x14ac:dyDescent="0.3">
      <c r="A4441" s="1">
        <v>43666</v>
      </c>
      <c r="B4441" s="2">
        <v>0.69164351851851846</v>
      </c>
      <c r="C4441" t="s">
        <v>39</v>
      </c>
      <c r="D4441" t="s">
        <v>13</v>
      </c>
      <c r="E4441">
        <v>220</v>
      </c>
      <c r="F4441" t="s">
        <v>40</v>
      </c>
      <c r="G4441" t="s">
        <v>276</v>
      </c>
      <c r="H4441" t="s">
        <v>41</v>
      </c>
      <c r="I4441">
        <v>300</v>
      </c>
      <c r="J4441" t="s">
        <v>42</v>
      </c>
      <c r="K4441" t="s">
        <v>276</v>
      </c>
      <c r="L4441">
        <v>56.784865000000003</v>
      </c>
      <c r="M4441">
        <v>-7.1888433333333301</v>
      </c>
      <c r="N4441" t="s">
        <v>129</v>
      </c>
      <c r="O4441" t="s">
        <v>123</v>
      </c>
      <c r="W4441">
        <v>1</v>
      </c>
      <c r="Y4441" t="s">
        <v>28</v>
      </c>
      <c r="Z4441" t="s">
        <v>52</v>
      </c>
      <c r="AA4441" t="s">
        <v>47</v>
      </c>
      <c r="AB4441" t="s">
        <v>55</v>
      </c>
      <c r="AE4441" t="s">
        <v>57</v>
      </c>
      <c r="AK4441">
        <v>82</v>
      </c>
    </row>
    <row r="4442" spans="1:37" x14ac:dyDescent="0.3">
      <c r="A4442" s="1">
        <v>43666</v>
      </c>
      <c r="B4442" s="2">
        <v>0.69178240740740737</v>
      </c>
      <c r="C4442" t="s">
        <v>39</v>
      </c>
      <c r="D4442" t="s">
        <v>13</v>
      </c>
      <c r="E4442">
        <v>220</v>
      </c>
      <c r="F4442" t="s">
        <v>40</v>
      </c>
      <c r="G4442" t="s">
        <v>276</v>
      </c>
      <c r="H4442" t="s">
        <v>41</v>
      </c>
      <c r="I4442">
        <v>300</v>
      </c>
      <c r="J4442" t="s">
        <v>42</v>
      </c>
      <c r="K4442" t="s">
        <v>276</v>
      </c>
      <c r="L4442">
        <v>56.784791666666699</v>
      </c>
      <c r="M4442">
        <v>-7.1878966666666697</v>
      </c>
      <c r="N4442" t="s">
        <v>129</v>
      </c>
      <c r="O4442" t="s">
        <v>100</v>
      </c>
      <c r="W4442">
        <v>1</v>
      </c>
      <c r="Y4442" t="s">
        <v>28</v>
      </c>
      <c r="Z4442" t="s">
        <v>52</v>
      </c>
      <c r="AA4442" t="s">
        <v>47</v>
      </c>
      <c r="AB4442" t="s">
        <v>55</v>
      </c>
      <c r="AE4442" t="s">
        <v>50</v>
      </c>
      <c r="AK4442">
        <v>82</v>
      </c>
    </row>
    <row r="4443" spans="1:37" x14ac:dyDescent="0.3">
      <c r="A4443" s="1">
        <v>43666</v>
      </c>
      <c r="B4443" s="2">
        <v>0.69190972222222225</v>
      </c>
      <c r="C4443" t="s">
        <v>39</v>
      </c>
      <c r="D4443" t="s">
        <v>13</v>
      </c>
      <c r="E4443">
        <v>220</v>
      </c>
      <c r="F4443" t="s">
        <v>40</v>
      </c>
      <c r="G4443" t="s">
        <v>276</v>
      </c>
      <c r="H4443" t="s">
        <v>41</v>
      </c>
      <c r="I4443">
        <v>300</v>
      </c>
      <c r="J4443" t="s">
        <v>42</v>
      </c>
      <c r="K4443" t="s">
        <v>276</v>
      </c>
      <c r="L4443">
        <v>56.784701666666699</v>
      </c>
      <c r="M4443">
        <v>-7.1868416666666697</v>
      </c>
      <c r="N4443" t="s">
        <v>129</v>
      </c>
      <c r="O4443" t="s">
        <v>147</v>
      </c>
      <c r="W4443">
        <v>2</v>
      </c>
      <c r="Y4443" t="s">
        <v>28</v>
      </c>
      <c r="Z4443" t="s">
        <v>52</v>
      </c>
      <c r="AA4443" t="s">
        <v>107</v>
      </c>
      <c r="AE4443" t="s">
        <v>57</v>
      </c>
      <c r="AK4443">
        <v>82</v>
      </c>
    </row>
    <row r="4444" spans="1:37" x14ac:dyDescent="0.3">
      <c r="A4444" s="1">
        <v>43666</v>
      </c>
      <c r="B4444" s="2">
        <v>0.69326388888888879</v>
      </c>
      <c r="C4444" t="s">
        <v>39</v>
      </c>
      <c r="D4444" t="s">
        <v>13</v>
      </c>
      <c r="E4444">
        <v>220</v>
      </c>
      <c r="F4444" t="s">
        <v>40</v>
      </c>
      <c r="G4444" t="s">
        <v>276</v>
      </c>
      <c r="H4444" t="s">
        <v>41</v>
      </c>
      <c r="I4444">
        <v>300</v>
      </c>
      <c r="J4444" t="s">
        <v>42</v>
      </c>
      <c r="K4444" t="s">
        <v>276</v>
      </c>
      <c r="L4444">
        <v>56.7837933333333</v>
      </c>
      <c r="M4444">
        <v>-7.1767166666666702</v>
      </c>
      <c r="N4444" t="s">
        <v>129</v>
      </c>
      <c r="O4444" t="s">
        <v>147</v>
      </c>
      <c r="W4444">
        <v>4</v>
      </c>
      <c r="Y4444" t="s">
        <v>28</v>
      </c>
      <c r="Z4444" t="s">
        <v>52</v>
      </c>
      <c r="AA4444" t="s">
        <v>81</v>
      </c>
      <c r="AE4444" t="s">
        <v>57</v>
      </c>
      <c r="AK4444">
        <v>82</v>
      </c>
    </row>
    <row r="4445" spans="1:37" x14ac:dyDescent="0.3">
      <c r="A4445" s="1">
        <v>43666</v>
      </c>
      <c r="B4445" s="2">
        <v>0.69403935185185184</v>
      </c>
      <c r="C4445" t="s">
        <v>39</v>
      </c>
      <c r="D4445" t="s">
        <v>13</v>
      </c>
      <c r="E4445">
        <v>220</v>
      </c>
      <c r="F4445" t="s">
        <v>40</v>
      </c>
      <c r="G4445" t="s">
        <v>276</v>
      </c>
      <c r="H4445" t="s">
        <v>41</v>
      </c>
      <c r="I4445">
        <v>300</v>
      </c>
      <c r="J4445" t="s">
        <v>42</v>
      </c>
      <c r="K4445" t="s">
        <v>276</v>
      </c>
      <c r="L4445">
        <v>56.783263333333302</v>
      </c>
      <c r="M4445">
        <v>-7.1710649999999996</v>
      </c>
      <c r="N4445" t="s">
        <v>129</v>
      </c>
      <c r="O4445" t="s">
        <v>147</v>
      </c>
      <c r="W4445">
        <v>6</v>
      </c>
      <c r="Y4445" t="s">
        <v>28</v>
      </c>
      <c r="Z4445" t="s">
        <v>52</v>
      </c>
      <c r="AA4445" t="s">
        <v>122</v>
      </c>
      <c r="AE4445" t="s">
        <v>57</v>
      </c>
      <c r="AK4445">
        <v>82</v>
      </c>
    </row>
    <row r="4446" spans="1:37" x14ac:dyDescent="0.3">
      <c r="A4446" s="1">
        <v>43666</v>
      </c>
      <c r="B4446" s="2">
        <v>0.69415509259259256</v>
      </c>
      <c r="C4446" t="s">
        <v>39</v>
      </c>
      <c r="D4446" t="s">
        <v>13</v>
      </c>
      <c r="E4446">
        <v>220</v>
      </c>
      <c r="F4446" t="s">
        <v>40</v>
      </c>
      <c r="G4446" t="s">
        <v>276</v>
      </c>
      <c r="H4446" t="s">
        <v>41</v>
      </c>
      <c r="I4446">
        <v>300</v>
      </c>
      <c r="J4446" t="s">
        <v>42</v>
      </c>
      <c r="K4446" t="s">
        <v>276</v>
      </c>
      <c r="L4446">
        <v>56.783178333333296</v>
      </c>
      <c r="M4446">
        <v>-7.17021833333333</v>
      </c>
      <c r="N4446" t="s">
        <v>129</v>
      </c>
      <c r="O4446" t="s">
        <v>148</v>
      </c>
      <c r="W4446">
        <v>3</v>
      </c>
      <c r="Y4446" t="s">
        <v>28</v>
      </c>
      <c r="Z4446" t="s">
        <v>52</v>
      </c>
      <c r="AA4446" t="s">
        <v>81</v>
      </c>
      <c r="AE4446" t="s">
        <v>57</v>
      </c>
      <c r="AK4446">
        <v>82</v>
      </c>
    </row>
    <row r="4447" spans="1:37" x14ac:dyDescent="0.3">
      <c r="A4447" s="1">
        <v>43666</v>
      </c>
      <c r="B4447" s="2">
        <v>0.69435185185185189</v>
      </c>
      <c r="C4447" t="s">
        <v>39</v>
      </c>
      <c r="D4447" t="s">
        <v>13</v>
      </c>
      <c r="E4447">
        <v>220</v>
      </c>
      <c r="F4447" t="s">
        <v>40</v>
      </c>
      <c r="G4447" t="s">
        <v>276</v>
      </c>
      <c r="H4447" t="s">
        <v>41</v>
      </c>
      <c r="I4447">
        <v>300</v>
      </c>
      <c r="J4447" t="s">
        <v>42</v>
      </c>
      <c r="K4447" t="s">
        <v>276</v>
      </c>
      <c r="L4447">
        <v>56.783041666666698</v>
      </c>
      <c r="M4447">
        <v>-7.16869333333333</v>
      </c>
      <c r="N4447" t="s">
        <v>129</v>
      </c>
      <c r="O4447" t="s">
        <v>100</v>
      </c>
      <c r="W4447">
        <v>1</v>
      </c>
      <c r="Y4447" t="s">
        <v>28</v>
      </c>
      <c r="Z4447" t="s">
        <v>52</v>
      </c>
      <c r="AA4447" t="s">
        <v>47</v>
      </c>
      <c r="AB4447" t="s">
        <v>55</v>
      </c>
      <c r="AE4447" t="s">
        <v>50</v>
      </c>
      <c r="AK4447">
        <v>82</v>
      </c>
    </row>
    <row r="4448" spans="1:37" x14ac:dyDescent="0.3">
      <c r="A4448" s="1">
        <v>43666</v>
      </c>
      <c r="B4448" s="2">
        <v>0.694849537037037</v>
      </c>
      <c r="C4448" t="s">
        <v>39</v>
      </c>
      <c r="D4448" t="s">
        <v>13</v>
      </c>
      <c r="E4448">
        <v>220</v>
      </c>
      <c r="F4448" t="s">
        <v>40</v>
      </c>
      <c r="G4448" t="s">
        <v>276</v>
      </c>
      <c r="H4448" t="s">
        <v>41</v>
      </c>
      <c r="I4448">
        <v>300</v>
      </c>
      <c r="J4448" t="s">
        <v>42</v>
      </c>
      <c r="K4448" t="s">
        <v>276</v>
      </c>
      <c r="L4448">
        <v>56.782728333333303</v>
      </c>
      <c r="M4448">
        <v>-7.1651199999999999</v>
      </c>
      <c r="N4448" t="s">
        <v>129</v>
      </c>
      <c r="O4448" t="s">
        <v>61</v>
      </c>
      <c r="P4448">
        <v>2</v>
      </c>
      <c r="AA4448" t="s">
        <v>47</v>
      </c>
      <c r="AB4448" t="s">
        <v>71</v>
      </c>
      <c r="AE4448" t="s">
        <v>50</v>
      </c>
      <c r="AK4448">
        <v>82</v>
      </c>
    </row>
    <row r="4449" spans="1:37" x14ac:dyDescent="0.3">
      <c r="A4449" s="1">
        <v>43666</v>
      </c>
      <c r="B4449" s="2">
        <v>0.69535879629629627</v>
      </c>
      <c r="C4449" t="s">
        <v>39</v>
      </c>
      <c r="D4449" t="s">
        <v>13</v>
      </c>
      <c r="E4449">
        <v>220</v>
      </c>
      <c r="F4449" t="s">
        <v>40</v>
      </c>
      <c r="G4449" t="s">
        <v>276</v>
      </c>
      <c r="H4449" t="s">
        <v>41</v>
      </c>
      <c r="I4449">
        <v>300</v>
      </c>
      <c r="J4449" t="s">
        <v>42</v>
      </c>
      <c r="K4449" t="s">
        <v>276</v>
      </c>
      <c r="L4449">
        <v>56.782366666666697</v>
      </c>
      <c r="M4449">
        <v>-7.1612400000000003</v>
      </c>
      <c r="N4449" t="s">
        <v>129</v>
      </c>
      <c r="O4449" t="s">
        <v>100</v>
      </c>
      <c r="W4449">
        <v>2</v>
      </c>
      <c r="Y4449" t="s">
        <v>28</v>
      </c>
      <c r="Z4449" t="s">
        <v>52</v>
      </c>
      <c r="AA4449" t="s">
        <v>76</v>
      </c>
      <c r="AE4449" t="s">
        <v>57</v>
      </c>
      <c r="AK4449">
        <v>82</v>
      </c>
    </row>
    <row r="4450" spans="1:37" x14ac:dyDescent="0.3">
      <c r="A4450" s="1">
        <v>43666</v>
      </c>
      <c r="B4450" s="2">
        <v>0.69545138888888891</v>
      </c>
      <c r="C4450" t="s">
        <v>39</v>
      </c>
      <c r="D4450" t="s">
        <v>13</v>
      </c>
      <c r="E4450">
        <v>220</v>
      </c>
      <c r="F4450" t="s">
        <v>40</v>
      </c>
      <c r="G4450" t="s">
        <v>276</v>
      </c>
      <c r="H4450" t="s">
        <v>41</v>
      </c>
      <c r="I4450">
        <v>300</v>
      </c>
      <c r="J4450" t="s">
        <v>42</v>
      </c>
      <c r="K4450" t="s">
        <v>276</v>
      </c>
      <c r="L4450">
        <v>56.782303333333303</v>
      </c>
      <c r="M4450">
        <v>-7.1605449999999999</v>
      </c>
      <c r="N4450" t="s">
        <v>129</v>
      </c>
      <c r="O4450" t="s">
        <v>44</v>
      </c>
      <c r="W4450">
        <v>1</v>
      </c>
      <c r="Z4450" t="s">
        <v>46</v>
      </c>
      <c r="AA4450" t="s">
        <v>47</v>
      </c>
      <c r="AB4450" t="s">
        <v>55</v>
      </c>
      <c r="AE4450" t="s">
        <v>57</v>
      </c>
      <c r="AK4450">
        <v>82</v>
      </c>
    </row>
    <row r="4451" spans="1:37" x14ac:dyDescent="0.3">
      <c r="A4451" s="1">
        <v>43666</v>
      </c>
      <c r="B4451" s="2">
        <v>0.69554398148148155</v>
      </c>
      <c r="C4451" t="s">
        <v>39</v>
      </c>
      <c r="D4451" t="s">
        <v>13</v>
      </c>
      <c r="E4451">
        <v>220</v>
      </c>
      <c r="F4451" t="s">
        <v>40</v>
      </c>
      <c r="G4451" t="s">
        <v>276</v>
      </c>
      <c r="H4451" t="s">
        <v>41</v>
      </c>
      <c r="I4451">
        <v>300</v>
      </c>
      <c r="J4451" t="s">
        <v>42</v>
      </c>
      <c r="K4451" t="s">
        <v>276</v>
      </c>
      <c r="L4451">
        <v>56.782238333333297</v>
      </c>
      <c r="M4451">
        <v>-7.15984833333333</v>
      </c>
      <c r="N4451" t="s">
        <v>129</v>
      </c>
      <c r="O4451" t="s">
        <v>148</v>
      </c>
      <c r="W4451">
        <v>2</v>
      </c>
      <c r="Y4451" t="s">
        <v>28</v>
      </c>
      <c r="Z4451" t="s">
        <v>52</v>
      </c>
      <c r="AA4451" t="s">
        <v>76</v>
      </c>
      <c r="AE4451" t="s">
        <v>57</v>
      </c>
      <c r="AK4451">
        <v>82</v>
      </c>
    </row>
    <row r="4452" spans="1:37" x14ac:dyDescent="0.3">
      <c r="A4452" s="1">
        <v>43666</v>
      </c>
      <c r="B4452" s="2">
        <v>0.69564814814814813</v>
      </c>
      <c r="C4452" t="s">
        <v>39</v>
      </c>
      <c r="D4452" t="s">
        <v>13</v>
      </c>
      <c r="E4452">
        <v>220</v>
      </c>
      <c r="F4452" t="s">
        <v>40</v>
      </c>
      <c r="G4452" t="s">
        <v>276</v>
      </c>
      <c r="H4452" t="s">
        <v>41</v>
      </c>
      <c r="I4452">
        <v>300</v>
      </c>
      <c r="J4452" t="s">
        <v>42</v>
      </c>
      <c r="K4452" t="s">
        <v>276</v>
      </c>
      <c r="L4452">
        <v>56.7821766666667</v>
      </c>
      <c r="M4452">
        <v>-7.1591416666666703</v>
      </c>
      <c r="N4452" t="s">
        <v>129</v>
      </c>
      <c r="O4452" t="s">
        <v>100</v>
      </c>
      <c r="W4452">
        <v>1</v>
      </c>
      <c r="Y4452" t="s">
        <v>28</v>
      </c>
      <c r="Z4452" t="s">
        <v>52</v>
      </c>
      <c r="AA4452" t="s">
        <v>76</v>
      </c>
      <c r="AE4452" t="s">
        <v>57</v>
      </c>
      <c r="AK4452">
        <v>82</v>
      </c>
    </row>
    <row r="4453" spans="1:37" x14ac:dyDescent="0.3">
      <c r="A4453" s="1">
        <v>43666</v>
      </c>
      <c r="B4453" s="2">
        <v>0.69748842592592597</v>
      </c>
      <c r="C4453" t="s">
        <v>39</v>
      </c>
      <c r="D4453" t="s">
        <v>13</v>
      </c>
      <c r="E4453">
        <v>220</v>
      </c>
      <c r="F4453" t="s">
        <v>40</v>
      </c>
      <c r="G4453" t="s">
        <v>276</v>
      </c>
      <c r="H4453" t="s">
        <v>41</v>
      </c>
      <c r="I4453">
        <v>300</v>
      </c>
      <c r="J4453" t="s">
        <v>42</v>
      </c>
      <c r="K4453" t="s">
        <v>276</v>
      </c>
      <c r="L4453">
        <v>56.780864999999999</v>
      </c>
      <c r="M4453">
        <v>-7.14509333333333</v>
      </c>
      <c r="N4453" t="s">
        <v>129</v>
      </c>
      <c r="O4453" t="s">
        <v>61</v>
      </c>
      <c r="P4453">
        <v>1</v>
      </c>
      <c r="AA4453" t="s">
        <v>47</v>
      </c>
      <c r="AB4453" t="s">
        <v>71</v>
      </c>
      <c r="AE4453" t="s">
        <v>57</v>
      </c>
      <c r="AK4453">
        <v>82</v>
      </c>
    </row>
    <row r="4454" spans="1:37" x14ac:dyDescent="0.3">
      <c r="A4454" s="1">
        <v>43666</v>
      </c>
      <c r="B4454" s="2">
        <v>0.69861111111111107</v>
      </c>
      <c r="C4454" t="s">
        <v>39</v>
      </c>
      <c r="D4454" t="s">
        <v>13</v>
      </c>
      <c r="E4454">
        <v>220</v>
      </c>
      <c r="F4454" t="s">
        <v>40</v>
      </c>
      <c r="G4454" t="s">
        <v>276</v>
      </c>
      <c r="H4454" t="s">
        <v>41</v>
      </c>
      <c r="I4454">
        <v>300</v>
      </c>
      <c r="J4454" t="s">
        <v>42</v>
      </c>
      <c r="K4454" t="s">
        <v>276</v>
      </c>
      <c r="L4454">
        <v>56.780025000000002</v>
      </c>
      <c r="M4454">
        <v>-7.1366566666666698</v>
      </c>
      <c r="N4454" t="s">
        <v>129</v>
      </c>
      <c r="O4454" t="s">
        <v>123</v>
      </c>
      <c r="W4454">
        <v>1</v>
      </c>
      <c r="Y4454" t="s">
        <v>28</v>
      </c>
      <c r="Z4454" t="s">
        <v>52</v>
      </c>
      <c r="AA4454" t="s">
        <v>47</v>
      </c>
      <c r="AB4454" t="s">
        <v>82</v>
      </c>
      <c r="AE4454" t="s">
        <v>57</v>
      </c>
      <c r="AK4454">
        <v>82</v>
      </c>
    </row>
    <row r="4455" spans="1:37" x14ac:dyDescent="0.3">
      <c r="A4455" s="1">
        <v>43666</v>
      </c>
      <c r="B4455" s="2">
        <v>0.70041666666666658</v>
      </c>
      <c r="C4455" t="s">
        <v>39</v>
      </c>
      <c r="D4455" t="s">
        <v>13</v>
      </c>
      <c r="E4455">
        <v>220</v>
      </c>
      <c r="F4455" t="s">
        <v>40</v>
      </c>
      <c r="G4455" t="s">
        <v>276</v>
      </c>
      <c r="H4455" t="s">
        <v>41</v>
      </c>
      <c r="I4455">
        <v>300</v>
      </c>
      <c r="J4455" t="s">
        <v>42</v>
      </c>
      <c r="K4455" t="s">
        <v>276</v>
      </c>
      <c r="L4455">
        <v>56.778759999999998</v>
      </c>
      <c r="M4455">
        <v>-7.1228100000000003</v>
      </c>
      <c r="N4455" t="s">
        <v>129</v>
      </c>
      <c r="O4455" t="s">
        <v>147</v>
      </c>
      <c r="W4455">
        <v>4</v>
      </c>
      <c r="Y4455" t="s">
        <v>28</v>
      </c>
      <c r="Z4455" t="s">
        <v>52</v>
      </c>
      <c r="AA4455" t="s">
        <v>76</v>
      </c>
      <c r="AE4455" t="s">
        <v>57</v>
      </c>
      <c r="AK4455">
        <v>82</v>
      </c>
    </row>
    <row r="4456" spans="1:37" x14ac:dyDescent="0.3">
      <c r="A4456" s="1">
        <v>43666</v>
      </c>
      <c r="B4456" s="2">
        <v>0.7006944444444444</v>
      </c>
      <c r="C4456" t="s">
        <v>39</v>
      </c>
      <c r="D4456" t="s">
        <v>13</v>
      </c>
      <c r="E4456">
        <v>220</v>
      </c>
      <c r="F4456" t="s">
        <v>40</v>
      </c>
      <c r="G4456" t="s">
        <v>276</v>
      </c>
      <c r="H4456" t="s">
        <v>41</v>
      </c>
      <c r="I4456">
        <v>300</v>
      </c>
      <c r="J4456" t="s">
        <v>42</v>
      </c>
      <c r="K4456" t="s">
        <v>276</v>
      </c>
      <c r="L4456">
        <v>56.778536666666703</v>
      </c>
      <c r="M4456">
        <v>-7.1205716666666703</v>
      </c>
      <c r="N4456" t="s">
        <v>129</v>
      </c>
      <c r="O4456" t="s">
        <v>148</v>
      </c>
      <c r="W4456">
        <v>2</v>
      </c>
      <c r="Y4456" t="s">
        <v>28</v>
      </c>
      <c r="Z4456" t="s">
        <v>52</v>
      </c>
      <c r="AA4456" t="s">
        <v>47</v>
      </c>
      <c r="AB4456" t="s">
        <v>53</v>
      </c>
      <c r="AE4456" t="s">
        <v>50</v>
      </c>
      <c r="AK4456">
        <v>82</v>
      </c>
    </row>
    <row r="4457" spans="1:37" x14ac:dyDescent="0.3">
      <c r="A4457" s="1">
        <v>43666</v>
      </c>
      <c r="B4457" s="2">
        <v>0.70092592592592595</v>
      </c>
      <c r="C4457" t="s">
        <v>39</v>
      </c>
      <c r="D4457" t="s">
        <v>13</v>
      </c>
      <c r="E4457">
        <v>220</v>
      </c>
      <c r="F4457" t="s">
        <v>40</v>
      </c>
      <c r="G4457" t="s">
        <v>276</v>
      </c>
      <c r="H4457" t="s">
        <v>41</v>
      </c>
      <c r="I4457">
        <v>300</v>
      </c>
      <c r="J4457" t="s">
        <v>42</v>
      </c>
      <c r="K4457" t="s">
        <v>276</v>
      </c>
      <c r="L4457">
        <v>56.778370000000002</v>
      </c>
      <c r="M4457">
        <v>-7.1188816666666703</v>
      </c>
      <c r="N4457" t="s">
        <v>129</v>
      </c>
      <c r="O4457" t="s">
        <v>100</v>
      </c>
      <c r="W4457">
        <v>1</v>
      </c>
      <c r="Y4457" t="s">
        <v>28</v>
      </c>
      <c r="Z4457" t="s">
        <v>52</v>
      </c>
      <c r="AA4457" t="s">
        <v>47</v>
      </c>
      <c r="AB4457" t="s">
        <v>74</v>
      </c>
      <c r="AE4457" t="s">
        <v>57</v>
      </c>
      <c r="AK4457">
        <v>82</v>
      </c>
    </row>
    <row r="4458" spans="1:37" x14ac:dyDescent="0.3">
      <c r="A4458" s="1">
        <v>43666</v>
      </c>
      <c r="B4458" s="2">
        <v>0.70182870370370365</v>
      </c>
      <c r="C4458" t="s">
        <v>39</v>
      </c>
      <c r="D4458" t="s">
        <v>13</v>
      </c>
      <c r="E4458">
        <v>220</v>
      </c>
      <c r="F4458" t="s">
        <v>40</v>
      </c>
      <c r="G4458" t="s">
        <v>276</v>
      </c>
      <c r="H4458" t="s">
        <v>41</v>
      </c>
      <c r="I4458">
        <v>300</v>
      </c>
      <c r="J4458" t="s">
        <v>42</v>
      </c>
      <c r="K4458" t="s">
        <v>276</v>
      </c>
      <c r="L4458">
        <v>56.777751666666703</v>
      </c>
      <c r="M4458">
        <v>-7.1118216666666703</v>
      </c>
      <c r="N4458" t="s">
        <v>129</v>
      </c>
      <c r="O4458" t="s">
        <v>147</v>
      </c>
      <c r="W4458">
        <v>5</v>
      </c>
      <c r="Y4458" t="s">
        <v>28</v>
      </c>
      <c r="Z4458" t="s">
        <v>52</v>
      </c>
      <c r="AA4458" t="s">
        <v>122</v>
      </c>
      <c r="AE4458" t="s">
        <v>57</v>
      </c>
      <c r="AK4458">
        <v>82</v>
      </c>
    </row>
    <row r="4459" spans="1:37" x14ac:dyDescent="0.3">
      <c r="A4459" s="1">
        <v>43666</v>
      </c>
      <c r="B4459" s="2">
        <v>0.70194444444444448</v>
      </c>
      <c r="C4459" t="s">
        <v>39</v>
      </c>
      <c r="D4459" t="s">
        <v>13</v>
      </c>
      <c r="E4459">
        <v>220</v>
      </c>
      <c r="F4459" t="s">
        <v>40</v>
      </c>
      <c r="G4459" t="s">
        <v>276</v>
      </c>
      <c r="H4459" t="s">
        <v>41</v>
      </c>
      <c r="I4459">
        <v>300</v>
      </c>
      <c r="J4459" t="s">
        <v>42</v>
      </c>
      <c r="K4459" t="s">
        <v>276</v>
      </c>
      <c r="L4459">
        <v>56.777659999999997</v>
      </c>
      <c r="M4459">
        <v>-7.1109400000000003</v>
      </c>
      <c r="N4459" t="s">
        <v>129</v>
      </c>
      <c r="O4459" t="s">
        <v>147</v>
      </c>
      <c r="W4459">
        <v>1</v>
      </c>
      <c r="Y4459" t="s">
        <v>31</v>
      </c>
      <c r="Z4459" t="s">
        <v>162</v>
      </c>
      <c r="AA4459" t="s">
        <v>122</v>
      </c>
      <c r="AE4459" t="s">
        <v>57</v>
      </c>
      <c r="AK4459">
        <v>82</v>
      </c>
    </row>
    <row r="4460" spans="1:37" x14ac:dyDescent="0.3">
      <c r="A4460" s="1">
        <v>43666</v>
      </c>
      <c r="B4460" s="2">
        <v>0.70231481481481473</v>
      </c>
      <c r="C4460" t="s">
        <v>39</v>
      </c>
      <c r="D4460" t="s">
        <v>13</v>
      </c>
      <c r="E4460">
        <v>220</v>
      </c>
      <c r="F4460" t="s">
        <v>40</v>
      </c>
      <c r="G4460" t="s">
        <v>276</v>
      </c>
      <c r="H4460" t="s">
        <v>41</v>
      </c>
      <c r="I4460">
        <v>300</v>
      </c>
      <c r="J4460" t="s">
        <v>42</v>
      </c>
      <c r="K4460" t="s">
        <v>276</v>
      </c>
      <c r="L4460">
        <v>56.777378333333303</v>
      </c>
      <c r="M4460">
        <v>-7.1080899999999998</v>
      </c>
      <c r="N4460" t="s">
        <v>129</v>
      </c>
      <c r="O4460" t="s">
        <v>148</v>
      </c>
      <c r="W4460">
        <v>3</v>
      </c>
      <c r="Y4460" t="s">
        <v>28</v>
      </c>
      <c r="Z4460" t="s">
        <v>52</v>
      </c>
      <c r="AA4460" t="s">
        <v>81</v>
      </c>
      <c r="AE4460" t="s">
        <v>57</v>
      </c>
      <c r="AK4460">
        <v>82</v>
      </c>
    </row>
    <row r="4461" spans="1:37" x14ac:dyDescent="0.3">
      <c r="A4461" s="1">
        <v>43666</v>
      </c>
      <c r="B4461" s="2">
        <v>0.70243055555555556</v>
      </c>
      <c r="C4461" t="s">
        <v>39</v>
      </c>
      <c r="D4461" t="s">
        <v>13</v>
      </c>
      <c r="E4461">
        <v>220</v>
      </c>
      <c r="F4461" t="s">
        <v>40</v>
      </c>
      <c r="G4461" t="s">
        <v>276</v>
      </c>
      <c r="H4461" t="s">
        <v>41</v>
      </c>
      <c r="I4461">
        <v>300</v>
      </c>
      <c r="J4461" t="s">
        <v>42</v>
      </c>
      <c r="K4461" t="s">
        <v>276</v>
      </c>
      <c r="L4461">
        <v>56.7772966666667</v>
      </c>
      <c r="M4461">
        <v>-7.10720666666667</v>
      </c>
      <c r="N4461" t="s">
        <v>129</v>
      </c>
      <c r="O4461" t="s">
        <v>147</v>
      </c>
      <c r="W4461">
        <v>7</v>
      </c>
      <c r="Y4461" t="s">
        <v>28</v>
      </c>
      <c r="Z4461" t="s">
        <v>52</v>
      </c>
      <c r="AA4461" t="s">
        <v>81</v>
      </c>
      <c r="AE4461" t="s">
        <v>57</v>
      </c>
      <c r="AK4461">
        <v>82</v>
      </c>
    </row>
    <row r="4462" spans="1:37" x14ac:dyDescent="0.3">
      <c r="A4462" s="1">
        <v>43666</v>
      </c>
      <c r="B4462" s="2">
        <v>0.702662037037037</v>
      </c>
      <c r="C4462" t="s">
        <v>39</v>
      </c>
      <c r="D4462" t="s">
        <v>13</v>
      </c>
      <c r="E4462">
        <v>220</v>
      </c>
      <c r="F4462" t="s">
        <v>40</v>
      </c>
      <c r="G4462" t="s">
        <v>276</v>
      </c>
      <c r="H4462" t="s">
        <v>41</v>
      </c>
      <c r="I4462">
        <v>300</v>
      </c>
      <c r="J4462" t="s">
        <v>42</v>
      </c>
      <c r="K4462" t="s">
        <v>276</v>
      </c>
      <c r="L4462">
        <v>56.777143333333299</v>
      </c>
      <c r="M4462">
        <v>-7.10541</v>
      </c>
      <c r="N4462" t="s">
        <v>129</v>
      </c>
      <c r="O4462" t="s">
        <v>147</v>
      </c>
      <c r="W4462">
        <v>1</v>
      </c>
      <c r="Y4462" t="s">
        <v>28</v>
      </c>
      <c r="Z4462" t="s">
        <v>52</v>
      </c>
      <c r="AA4462" t="s">
        <v>47</v>
      </c>
      <c r="AB4462" t="s">
        <v>82</v>
      </c>
      <c r="AE4462" t="s">
        <v>57</v>
      </c>
      <c r="AK4462">
        <v>82</v>
      </c>
    </row>
    <row r="4463" spans="1:37" x14ac:dyDescent="0.3">
      <c r="A4463" s="1">
        <v>43666</v>
      </c>
      <c r="B4463" s="2">
        <v>0.70327546296296306</v>
      </c>
      <c r="C4463" t="s">
        <v>39</v>
      </c>
      <c r="D4463" t="s">
        <v>13</v>
      </c>
      <c r="E4463">
        <v>220</v>
      </c>
      <c r="F4463" t="s">
        <v>40</v>
      </c>
      <c r="G4463" t="s">
        <v>276</v>
      </c>
      <c r="H4463" t="s">
        <v>41</v>
      </c>
      <c r="I4463">
        <v>300</v>
      </c>
      <c r="J4463" t="s">
        <v>42</v>
      </c>
      <c r="K4463" t="s">
        <v>276</v>
      </c>
      <c r="L4463">
        <v>56.776668333333298</v>
      </c>
      <c r="M4463">
        <v>-7.10073166666667</v>
      </c>
      <c r="N4463" t="s">
        <v>129</v>
      </c>
      <c r="O4463" t="s">
        <v>100</v>
      </c>
      <c r="W4463">
        <v>4</v>
      </c>
      <c r="Y4463" t="s">
        <v>28</v>
      </c>
      <c r="Z4463" t="s">
        <v>52</v>
      </c>
      <c r="AA4463" t="s">
        <v>107</v>
      </c>
      <c r="AE4463" t="s">
        <v>57</v>
      </c>
      <c r="AK4463">
        <v>82</v>
      </c>
    </row>
    <row r="4464" spans="1:37" x14ac:dyDescent="0.3">
      <c r="A4464" s="1">
        <v>43666</v>
      </c>
      <c r="B4464" s="2">
        <v>0.70337962962962963</v>
      </c>
      <c r="C4464" t="s">
        <v>39</v>
      </c>
      <c r="D4464" t="s">
        <v>13</v>
      </c>
      <c r="E4464">
        <v>220</v>
      </c>
      <c r="F4464" t="s">
        <v>40</v>
      </c>
      <c r="G4464" t="s">
        <v>276</v>
      </c>
      <c r="H4464" t="s">
        <v>41</v>
      </c>
      <c r="I4464">
        <v>300</v>
      </c>
      <c r="J4464" t="s">
        <v>42</v>
      </c>
      <c r="K4464" t="s">
        <v>276</v>
      </c>
      <c r="L4464">
        <v>56.776584999999997</v>
      </c>
      <c r="M4464">
        <v>-7.1000350000000001</v>
      </c>
      <c r="N4464" t="s">
        <v>129</v>
      </c>
      <c r="O4464" t="s">
        <v>118</v>
      </c>
      <c r="W4464">
        <v>2</v>
      </c>
      <c r="Y4464" t="s">
        <v>28</v>
      </c>
      <c r="Z4464" t="s">
        <v>52</v>
      </c>
      <c r="AA4464" t="s">
        <v>107</v>
      </c>
      <c r="AE4464" t="s">
        <v>57</v>
      </c>
      <c r="AK4464">
        <v>82</v>
      </c>
    </row>
    <row r="4465" spans="1:37" x14ac:dyDescent="0.3">
      <c r="A4465" s="1">
        <v>43666</v>
      </c>
      <c r="B4465" s="2">
        <v>0.70351851851851854</v>
      </c>
      <c r="C4465" t="s">
        <v>39</v>
      </c>
      <c r="D4465" t="s">
        <v>13</v>
      </c>
      <c r="E4465">
        <v>220</v>
      </c>
      <c r="F4465" t="s">
        <v>40</v>
      </c>
      <c r="G4465" t="s">
        <v>276</v>
      </c>
      <c r="H4465" t="s">
        <v>41</v>
      </c>
      <c r="I4465">
        <v>300</v>
      </c>
      <c r="J4465" t="s">
        <v>42</v>
      </c>
      <c r="K4465" t="s">
        <v>276</v>
      </c>
      <c r="L4465">
        <v>56.77646</v>
      </c>
      <c r="M4465">
        <v>-7.0988949999999997</v>
      </c>
      <c r="N4465" t="s">
        <v>129</v>
      </c>
      <c r="O4465" t="s">
        <v>44</v>
      </c>
      <c r="W4465">
        <v>1</v>
      </c>
      <c r="Z4465" t="s">
        <v>46</v>
      </c>
      <c r="AA4465" t="s">
        <v>47</v>
      </c>
      <c r="AB4465" t="s">
        <v>56</v>
      </c>
      <c r="AE4465" t="s">
        <v>50</v>
      </c>
      <c r="AK4465">
        <v>82</v>
      </c>
    </row>
    <row r="4466" spans="1:37" x14ac:dyDescent="0.3">
      <c r="A4466" s="1">
        <v>43666</v>
      </c>
      <c r="B4466" s="2">
        <v>0.70386574074074071</v>
      </c>
      <c r="C4466" t="s">
        <v>39</v>
      </c>
      <c r="D4466" t="s">
        <v>13</v>
      </c>
      <c r="E4466">
        <v>220</v>
      </c>
      <c r="F4466" t="s">
        <v>40</v>
      </c>
      <c r="G4466" t="s">
        <v>276</v>
      </c>
      <c r="H4466" t="s">
        <v>41</v>
      </c>
      <c r="I4466">
        <v>300</v>
      </c>
      <c r="J4466" t="s">
        <v>42</v>
      </c>
      <c r="K4466" t="s">
        <v>276</v>
      </c>
      <c r="L4466">
        <v>56.776200000000003</v>
      </c>
      <c r="M4466">
        <v>-7.0962800000000001</v>
      </c>
      <c r="N4466" t="s">
        <v>129</v>
      </c>
      <c r="O4466" t="s">
        <v>123</v>
      </c>
      <c r="W4466">
        <v>1</v>
      </c>
      <c r="Y4466" t="s">
        <v>28</v>
      </c>
      <c r="Z4466" t="s">
        <v>52</v>
      </c>
      <c r="AA4466" t="s">
        <v>76</v>
      </c>
      <c r="AE4466" t="s">
        <v>57</v>
      </c>
      <c r="AK4466">
        <v>82</v>
      </c>
    </row>
    <row r="4467" spans="1:37" x14ac:dyDescent="0.3">
      <c r="A4467" s="1">
        <v>43666</v>
      </c>
      <c r="B4467" s="2">
        <v>0.70402777777777781</v>
      </c>
      <c r="C4467" t="s">
        <v>39</v>
      </c>
      <c r="D4467" t="s">
        <v>13</v>
      </c>
      <c r="E4467">
        <v>220</v>
      </c>
      <c r="F4467" t="s">
        <v>40</v>
      </c>
      <c r="G4467" t="s">
        <v>276</v>
      </c>
      <c r="H4467" t="s">
        <v>41</v>
      </c>
      <c r="I4467">
        <v>300</v>
      </c>
      <c r="J4467" t="s">
        <v>42</v>
      </c>
      <c r="K4467" t="s">
        <v>276</v>
      </c>
      <c r="L4467">
        <v>56.7760866666667</v>
      </c>
      <c r="M4467">
        <v>-7.0950566666666699</v>
      </c>
      <c r="N4467" t="s">
        <v>129</v>
      </c>
      <c r="O4467" t="s">
        <v>147</v>
      </c>
      <c r="W4467">
        <v>3</v>
      </c>
      <c r="Y4467" t="s">
        <v>28</v>
      </c>
      <c r="Z4467" t="s">
        <v>52</v>
      </c>
      <c r="AA4467" t="s">
        <v>76</v>
      </c>
      <c r="AE4467" t="s">
        <v>57</v>
      </c>
      <c r="AK4467">
        <v>82</v>
      </c>
    </row>
    <row r="4468" spans="1:37" x14ac:dyDescent="0.3">
      <c r="A4468" s="1">
        <v>43666</v>
      </c>
      <c r="B4468" s="2">
        <v>0.70412037037037034</v>
      </c>
      <c r="C4468" t="s">
        <v>39</v>
      </c>
      <c r="D4468" t="s">
        <v>13</v>
      </c>
      <c r="E4468">
        <v>220</v>
      </c>
      <c r="F4468" t="s">
        <v>40</v>
      </c>
      <c r="G4468" t="s">
        <v>276</v>
      </c>
      <c r="H4468" t="s">
        <v>41</v>
      </c>
      <c r="I4468">
        <v>300</v>
      </c>
      <c r="J4468" t="s">
        <v>42</v>
      </c>
      <c r="K4468" t="s">
        <v>276</v>
      </c>
      <c r="L4468">
        <v>56.776028333333301</v>
      </c>
      <c r="M4468">
        <v>-7.0943483333333299</v>
      </c>
      <c r="N4468" t="s">
        <v>129</v>
      </c>
      <c r="O4468" t="s">
        <v>100</v>
      </c>
      <c r="W4468">
        <v>3</v>
      </c>
      <c r="Y4468" t="s">
        <v>28</v>
      </c>
      <c r="Z4468" t="s">
        <v>52</v>
      </c>
      <c r="AA4468" t="s">
        <v>76</v>
      </c>
      <c r="AE4468" t="s">
        <v>57</v>
      </c>
      <c r="AK4468">
        <v>82</v>
      </c>
    </row>
    <row r="4469" spans="1:37" x14ac:dyDescent="0.3">
      <c r="A4469" s="1">
        <v>43666</v>
      </c>
      <c r="B4469" s="2">
        <v>0.70427083333333329</v>
      </c>
      <c r="C4469" t="s">
        <v>39</v>
      </c>
      <c r="D4469" t="s">
        <v>13</v>
      </c>
      <c r="E4469">
        <v>220</v>
      </c>
      <c r="F4469" t="s">
        <v>40</v>
      </c>
      <c r="G4469" t="s">
        <v>276</v>
      </c>
      <c r="H4469" t="s">
        <v>41</v>
      </c>
      <c r="I4469">
        <v>300</v>
      </c>
      <c r="J4469" t="s">
        <v>42</v>
      </c>
      <c r="K4469" t="s">
        <v>276</v>
      </c>
      <c r="L4469">
        <v>56.775926666666699</v>
      </c>
      <c r="M4469">
        <v>-7.0931916666666703</v>
      </c>
      <c r="N4469" t="s">
        <v>129</v>
      </c>
      <c r="O4469" t="s">
        <v>100</v>
      </c>
      <c r="W4469">
        <v>6</v>
      </c>
      <c r="Y4469" t="s">
        <v>28</v>
      </c>
      <c r="Z4469" t="s">
        <v>52</v>
      </c>
      <c r="AA4469" t="s">
        <v>47</v>
      </c>
      <c r="AB4469" t="s">
        <v>74</v>
      </c>
      <c r="AE4469" t="s">
        <v>57</v>
      </c>
      <c r="AK4469">
        <v>82</v>
      </c>
    </row>
    <row r="4470" spans="1:37" x14ac:dyDescent="0.3">
      <c r="A4470" s="1">
        <v>43666</v>
      </c>
      <c r="B4470" s="2">
        <v>0.70480324074074074</v>
      </c>
      <c r="C4470" t="s">
        <v>39</v>
      </c>
      <c r="D4470" t="s">
        <v>13</v>
      </c>
      <c r="E4470">
        <v>220</v>
      </c>
      <c r="F4470" t="s">
        <v>40</v>
      </c>
      <c r="G4470" t="s">
        <v>276</v>
      </c>
      <c r="H4470" t="s">
        <v>41</v>
      </c>
      <c r="I4470">
        <v>300</v>
      </c>
      <c r="J4470" t="s">
        <v>42</v>
      </c>
      <c r="K4470" t="s">
        <v>276</v>
      </c>
      <c r="L4470">
        <v>56.775556666666702</v>
      </c>
      <c r="M4470">
        <v>-7.0891266666666697</v>
      </c>
      <c r="N4470" t="s">
        <v>129</v>
      </c>
      <c r="O4470" t="s">
        <v>100</v>
      </c>
      <c r="W4470">
        <v>30</v>
      </c>
      <c r="Y4470" t="s">
        <v>28</v>
      </c>
      <c r="Z4470" t="s">
        <v>52</v>
      </c>
      <c r="AA4470" t="s">
        <v>81</v>
      </c>
      <c r="AE4470" t="s">
        <v>57</v>
      </c>
      <c r="AK4470">
        <v>82</v>
      </c>
    </row>
    <row r="4471" spans="1:37" x14ac:dyDescent="0.3">
      <c r="A4471" s="1">
        <v>43666</v>
      </c>
      <c r="B4471" s="2">
        <v>0.70496527777777773</v>
      </c>
      <c r="C4471" t="s">
        <v>39</v>
      </c>
      <c r="D4471" t="s">
        <v>13</v>
      </c>
      <c r="E4471">
        <v>220</v>
      </c>
      <c r="F4471" t="s">
        <v>40</v>
      </c>
      <c r="G4471" t="s">
        <v>276</v>
      </c>
      <c r="H4471" t="s">
        <v>41</v>
      </c>
      <c r="I4471">
        <v>300</v>
      </c>
      <c r="J4471" t="s">
        <v>42</v>
      </c>
      <c r="K4471" t="s">
        <v>276</v>
      </c>
      <c r="L4471">
        <v>56.7754433333333</v>
      </c>
      <c r="M4471">
        <v>-7.087885</v>
      </c>
      <c r="N4471" t="s">
        <v>129</v>
      </c>
      <c r="O4471" t="s">
        <v>148</v>
      </c>
      <c r="W4471">
        <v>1</v>
      </c>
      <c r="Y4471" t="s">
        <v>28</v>
      </c>
      <c r="Z4471" t="s">
        <v>52</v>
      </c>
      <c r="AA4471" t="s">
        <v>76</v>
      </c>
      <c r="AE4471" t="s">
        <v>57</v>
      </c>
      <c r="AK4471">
        <v>82</v>
      </c>
    </row>
    <row r="4472" spans="1:37" x14ac:dyDescent="0.3">
      <c r="A4472" s="1">
        <v>43666</v>
      </c>
      <c r="B4472" s="2">
        <v>0.70510416666666664</v>
      </c>
      <c r="C4472" t="s">
        <v>39</v>
      </c>
      <c r="D4472" t="s">
        <v>13</v>
      </c>
      <c r="E4472">
        <v>220</v>
      </c>
      <c r="F4472" t="s">
        <v>40</v>
      </c>
      <c r="G4472" t="s">
        <v>276</v>
      </c>
      <c r="H4472" t="s">
        <v>41</v>
      </c>
      <c r="I4472">
        <v>300</v>
      </c>
      <c r="J4472" t="s">
        <v>42</v>
      </c>
      <c r="K4472" t="s">
        <v>276</v>
      </c>
      <c r="L4472">
        <v>56.775356666666703</v>
      </c>
      <c r="M4472">
        <v>-7.0869166666666699</v>
      </c>
      <c r="N4472" t="s">
        <v>129</v>
      </c>
      <c r="O4472" t="s">
        <v>148</v>
      </c>
      <c r="W4472">
        <v>1</v>
      </c>
      <c r="Y4472" t="s">
        <v>31</v>
      </c>
      <c r="Z4472" t="s">
        <v>162</v>
      </c>
      <c r="AA4472" t="s">
        <v>76</v>
      </c>
      <c r="AE4472" t="s">
        <v>57</v>
      </c>
      <c r="AK4472">
        <v>82</v>
      </c>
    </row>
    <row r="4473" spans="1:37" x14ac:dyDescent="0.3">
      <c r="A4473" s="1">
        <v>43666</v>
      </c>
      <c r="B4473" s="2">
        <v>0.70569444444444451</v>
      </c>
      <c r="C4473" t="s">
        <v>39</v>
      </c>
      <c r="D4473" t="s">
        <v>13</v>
      </c>
      <c r="E4473">
        <v>220</v>
      </c>
      <c r="F4473" t="s">
        <v>40</v>
      </c>
      <c r="G4473" t="s">
        <v>276</v>
      </c>
      <c r="H4473" t="s">
        <v>41</v>
      </c>
      <c r="I4473">
        <v>300</v>
      </c>
      <c r="J4473" t="s">
        <v>42</v>
      </c>
      <c r="K4473" t="s">
        <v>276</v>
      </c>
      <c r="L4473">
        <v>56.774918333333297</v>
      </c>
      <c r="M4473">
        <v>-7.08235833333333</v>
      </c>
      <c r="N4473" t="s">
        <v>129</v>
      </c>
      <c r="O4473" t="s">
        <v>100</v>
      </c>
      <c r="W4473">
        <v>21</v>
      </c>
      <c r="Y4473" t="s">
        <v>28</v>
      </c>
      <c r="Z4473" t="s">
        <v>52</v>
      </c>
      <c r="AA4473" t="s">
        <v>47</v>
      </c>
      <c r="AB4473" t="s">
        <v>74</v>
      </c>
      <c r="AE4473" t="s">
        <v>57</v>
      </c>
      <c r="AK4473">
        <v>82</v>
      </c>
    </row>
    <row r="4474" spans="1:37" x14ac:dyDescent="0.3">
      <c r="A4474" s="1">
        <v>43666</v>
      </c>
      <c r="B4474" s="2">
        <v>0.70601851851851849</v>
      </c>
      <c r="C4474" t="s">
        <v>39</v>
      </c>
      <c r="D4474" t="s">
        <v>13</v>
      </c>
      <c r="E4474">
        <v>220</v>
      </c>
      <c r="F4474" t="s">
        <v>40</v>
      </c>
      <c r="G4474" t="s">
        <v>276</v>
      </c>
      <c r="H4474" t="s">
        <v>41</v>
      </c>
      <c r="I4474">
        <v>300</v>
      </c>
      <c r="J4474" t="s">
        <v>42</v>
      </c>
      <c r="K4474" t="s">
        <v>276</v>
      </c>
      <c r="L4474">
        <v>56.774706666666702</v>
      </c>
      <c r="M4474">
        <v>-7.0798783333333297</v>
      </c>
      <c r="N4474" t="s">
        <v>129</v>
      </c>
      <c r="O4474" t="s">
        <v>44</v>
      </c>
      <c r="W4474">
        <v>1</v>
      </c>
      <c r="Z4474" t="s">
        <v>46</v>
      </c>
      <c r="AA4474" t="s">
        <v>47</v>
      </c>
      <c r="AB4474" t="s">
        <v>53</v>
      </c>
      <c r="AE4474" t="s">
        <v>50</v>
      </c>
      <c r="AK4474">
        <v>82</v>
      </c>
    </row>
    <row r="4475" spans="1:37" x14ac:dyDescent="0.3">
      <c r="A4475" s="1">
        <v>43666</v>
      </c>
      <c r="B4475" s="2">
        <v>0.70665509259259263</v>
      </c>
      <c r="C4475" t="s">
        <v>39</v>
      </c>
      <c r="D4475" t="s">
        <v>13</v>
      </c>
      <c r="E4475">
        <v>220</v>
      </c>
      <c r="F4475" t="s">
        <v>40</v>
      </c>
      <c r="G4475" t="s">
        <v>276</v>
      </c>
      <c r="H4475" t="s">
        <v>41</v>
      </c>
      <c r="I4475">
        <v>300</v>
      </c>
      <c r="J4475" t="s">
        <v>42</v>
      </c>
      <c r="K4475" t="s">
        <v>276</v>
      </c>
      <c r="L4475">
        <v>56.774238333333301</v>
      </c>
      <c r="M4475">
        <v>-7.0750299999999999</v>
      </c>
      <c r="N4475" t="s">
        <v>129</v>
      </c>
      <c r="O4475" t="s">
        <v>100</v>
      </c>
      <c r="W4475">
        <v>50</v>
      </c>
      <c r="Y4475" t="s">
        <v>28</v>
      </c>
      <c r="Z4475" t="s">
        <v>52</v>
      </c>
      <c r="AA4475" t="s">
        <v>122</v>
      </c>
      <c r="AE4475" t="s">
        <v>57</v>
      </c>
      <c r="AK4475">
        <v>82</v>
      </c>
    </row>
    <row r="4476" spans="1:37" x14ac:dyDescent="0.3">
      <c r="A4476" s="1">
        <v>43666</v>
      </c>
      <c r="B4476" s="2">
        <v>0.70677083333333324</v>
      </c>
      <c r="C4476" t="s">
        <v>39</v>
      </c>
      <c r="D4476" t="s">
        <v>13</v>
      </c>
      <c r="E4476">
        <v>220</v>
      </c>
      <c r="F4476" t="s">
        <v>40</v>
      </c>
      <c r="G4476" t="s">
        <v>276</v>
      </c>
      <c r="H4476" t="s">
        <v>41</v>
      </c>
      <c r="I4476">
        <v>300</v>
      </c>
      <c r="J4476" t="s">
        <v>42</v>
      </c>
      <c r="K4476" t="s">
        <v>276</v>
      </c>
      <c r="L4476">
        <v>56.774158333333297</v>
      </c>
      <c r="M4476">
        <v>-7.0741350000000001</v>
      </c>
      <c r="N4476" t="s">
        <v>129</v>
      </c>
      <c r="O4476" t="s">
        <v>147</v>
      </c>
      <c r="W4476">
        <v>7</v>
      </c>
      <c r="Y4476" t="s">
        <v>28</v>
      </c>
      <c r="Z4476" t="s">
        <v>52</v>
      </c>
      <c r="AA4476" t="s">
        <v>76</v>
      </c>
      <c r="AE4476" t="s">
        <v>57</v>
      </c>
      <c r="AK4476">
        <v>82</v>
      </c>
    </row>
    <row r="4477" spans="1:37" x14ac:dyDescent="0.3">
      <c r="A4477" s="1">
        <v>43666</v>
      </c>
      <c r="B4477" s="2">
        <v>0.70688657407407407</v>
      </c>
      <c r="C4477" t="s">
        <v>39</v>
      </c>
      <c r="D4477" t="s">
        <v>13</v>
      </c>
      <c r="E4477">
        <v>220</v>
      </c>
      <c r="F4477" t="s">
        <v>40</v>
      </c>
      <c r="G4477" t="s">
        <v>276</v>
      </c>
      <c r="H4477" t="s">
        <v>41</v>
      </c>
      <c r="I4477">
        <v>300</v>
      </c>
      <c r="J4477" t="s">
        <v>42</v>
      </c>
      <c r="K4477" t="s">
        <v>276</v>
      </c>
      <c r="L4477">
        <v>56.774073333333298</v>
      </c>
      <c r="M4477">
        <v>-7.0732366666666699</v>
      </c>
      <c r="N4477" t="s">
        <v>129</v>
      </c>
      <c r="O4477" t="s">
        <v>61</v>
      </c>
      <c r="P4477">
        <v>1</v>
      </c>
      <c r="AA4477" t="s">
        <v>76</v>
      </c>
      <c r="AE4477" t="s">
        <v>57</v>
      </c>
      <c r="AK4477">
        <v>82</v>
      </c>
    </row>
    <row r="4478" spans="1:37" x14ac:dyDescent="0.3">
      <c r="A4478" s="1">
        <v>43666</v>
      </c>
      <c r="B4478" s="2">
        <v>0.70699074074074064</v>
      </c>
      <c r="C4478" t="s">
        <v>39</v>
      </c>
      <c r="D4478" t="s">
        <v>13</v>
      </c>
      <c r="E4478">
        <v>220</v>
      </c>
      <c r="F4478" t="s">
        <v>40</v>
      </c>
      <c r="G4478" t="s">
        <v>276</v>
      </c>
      <c r="H4478" t="s">
        <v>41</v>
      </c>
      <c r="I4478">
        <v>300</v>
      </c>
      <c r="J4478" t="s">
        <v>42</v>
      </c>
      <c r="K4478" t="s">
        <v>276</v>
      </c>
      <c r="L4478">
        <v>56.774000000000001</v>
      </c>
      <c r="M4478">
        <v>-7.0724383333333298</v>
      </c>
      <c r="N4478" t="s">
        <v>129</v>
      </c>
      <c r="O4478" t="s">
        <v>148</v>
      </c>
      <c r="W4478">
        <v>1</v>
      </c>
      <c r="Y4478" t="s">
        <v>28</v>
      </c>
      <c r="Z4478" t="s">
        <v>52</v>
      </c>
      <c r="AA4478" t="s">
        <v>76</v>
      </c>
      <c r="AE4478" t="s">
        <v>57</v>
      </c>
      <c r="AK4478">
        <v>82</v>
      </c>
    </row>
    <row r="4479" spans="1:37" x14ac:dyDescent="0.3">
      <c r="A4479" s="1">
        <v>43666</v>
      </c>
      <c r="B4479" s="2">
        <v>0.70710648148148147</v>
      </c>
      <c r="C4479" t="s">
        <v>39</v>
      </c>
      <c r="D4479" t="s">
        <v>13</v>
      </c>
      <c r="E4479">
        <v>220</v>
      </c>
      <c r="F4479" t="s">
        <v>40</v>
      </c>
      <c r="G4479" t="s">
        <v>276</v>
      </c>
      <c r="H4479" t="s">
        <v>41</v>
      </c>
      <c r="I4479">
        <v>300</v>
      </c>
      <c r="J4479" t="s">
        <v>42</v>
      </c>
      <c r="K4479" t="s">
        <v>276</v>
      </c>
      <c r="L4479">
        <v>56.773918333333299</v>
      </c>
      <c r="M4479">
        <v>-7.0715399999999997</v>
      </c>
      <c r="N4479" t="s">
        <v>129</v>
      </c>
      <c r="O4479" t="s">
        <v>148</v>
      </c>
      <c r="W4479">
        <v>1</v>
      </c>
      <c r="Y4479" t="s">
        <v>31</v>
      </c>
      <c r="Z4479" t="s">
        <v>162</v>
      </c>
      <c r="AA4479" t="s">
        <v>76</v>
      </c>
      <c r="AE4479" t="s">
        <v>57</v>
      </c>
      <c r="AK4479">
        <v>82</v>
      </c>
    </row>
    <row r="4480" spans="1:37" x14ac:dyDescent="0.3">
      <c r="A4480" s="1">
        <v>43666</v>
      </c>
      <c r="B4480" s="2">
        <v>0.70725694444444442</v>
      </c>
      <c r="C4480" t="s">
        <v>39</v>
      </c>
      <c r="D4480" t="s">
        <v>13</v>
      </c>
      <c r="E4480">
        <v>220</v>
      </c>
      <c r="F4480" t="s">
        <v>40</v>
      </c>
      <c r="G4480" t="s">
        <v>276</v>
      </c>
      <c r="H4480" t="s">
        <v>41</v>
      </c>
      <c r="I4480">
        <v>300</v>
      </c>
      <c r="J4480" t="s">
        <v>42</v>
      </c>
      <c r="K4480" t="s">
        <v>276</v>
      </c>
      <c r="L4480">
        <v>56.773823333333297</v>
      </c>
      <c r="M4480">
        <v>-7.0704750000000001</v>
      </c>
      <c r="N4480" t="s">
        <v>129</v>
      </c>
      <c r="O4480" t="s">
        <v>61</v>
      </c>
      <c r="R4480">
        <v>1</v>
      </c>
      <c r="AA4480" t="s">
        <v>47</v>
      </c>
      <c r="AB4480" t="s">
        <v>48</v>
      </c>
      <c r="AE4480" t="s">
        <v>50</v>
      </c>
      <c r="AK4480">
        <v>82</v>
      </c>
    </row>
    <row r="4481" spans="1:37" x14ac:dyDescent="0.3">
      <c r="A4481" s="1">
        <v>43666</v>
      </c>
      <c r="B4481" s="2">
        <v>0.70745370370370375</v>
      </c>
      <c r="C4481" t="s">
        <v>39</v>
      </c>
      <c r="D4481" t="s">
        <v>13</v>
      </c>
      <c r="E4481">
        <v>220</v>
      </c>
      <c r="F4481" t="s">
        <v>40</v>
      </c>
      <c r="G4481" t="s">
        <v>276</v>
      </c>
      <c r="H4481" t="s">
        <v>41</v>
      </c>
      <c r="I4481">
        <v>300</v>
      </c>
      <c r="J4481" t="s">
        <v>42</v>
      </c>
      <c r="K4481" t="s">
        <v>276</v>
      </c>
      <c r="L4481">
        <v>56.773685</v>
      </c>
      <c r="M4481">
        <v>-7.0688816666666696</v>
      </c>
      <c r="N4481" t="s">
        <v>129</v>
      </c>
      <c r="O4481" t="s">
        <v>123</v>
      </c>
      <c r="W4481">
        <v>1</v>
      </c>
      <c r="Y4481" t="s">
        <v>28</v>
      </c>
      <c r="Z4481" t="s">
        <v>52</v>
      </c>
      <c r="AA4481" t="s">
        <v>47</v>
      </c>
      <c r="AB4481" t="s">
        <v>64</v>
      </c>
      <c r="AE4481" t="s">
        <v>57</v>
      </c>
      <c r="AK4481">
        <v>82</v>
      </c>
    </row>
    <row r="4482" spans="1:37" x14ac:dyDescent="0.3">
      <c r="A4482" s="1">
        <v>43666</v>
      </c>
      <c r="B4482" s="2">
        <v>0.70818287037037031</v>
      </c>
      <c r="C4482" t="s">
        <v>39</v>
      </c>
      <c r="D4482" t="s">
        <v>13</v>
      </c>
      <c r="E4482">
        <v>220</v>
      </c>
      <c r="F4482" t="s">
        <v>40</v>
      </c>
      <c r="G4482" t="s">
        <v>276</v>
      </c>
      <c r="H4482" t="s">
        <v>41</v>
      </c>
      <c r="I4482">
        <v>300</v>
      </c>
      <c r="J4482" t="s">
        <v>42</v>
      </c>
      <c r="K4482" t="s">
        <v>276</v>
      </c>
      <c r="L4482">
        <v>56.773188333333302</v>
      </c>
      <c r="M4482">
        <v>-7.0632950000000001</v>
      </c>
      <c r="N4482" t="s">
        <v>129</v>
      </c>
      <c r="O4482" t="s">
        <v>148</v>
      </c>
      <c r="W4482">
        <v>2</v>
      </c>
      <c r="Y4482" t="s">
        <v>28</v>
      </c>
      <c r="Z4482" t="s">
        <v>52</v>
      </c>
      <c r="AA4482" t="s">
        <v>122</v>
      </c>
      <c r="AE4482" t="s">
        <v>57</v>
      </c>
      <c r="AK4482">
        <v>82</v>
      </c>
    </row>
    <row r="4483" spans="1:37" x14ac:dyDescent="0.3">
      <c r="A4483" s="1">
        <v>43666</v>
      </c>
      <c r="B4483" s="2">
        <v>0.70931712962962967</v>
      </c>
      <c r="C4483" t="s">
        <v>39</v>
      </c>
      <c r="D4483" t="s">
        <v>13</v>
      </c>
      <c r="E4483">
        <v>220</v>
      </c>
      <c r="F4483" t="s">
        <v>40</v>
      </c>
      <c r="G4483" t="s">
        <v>276</v>
      </c>
      <c r="H4483" t="s">
        <v>41</v>
      </c>
      <c r="I4483">
        <v>300</v>
      </c>
      <c r="J4483" t="s">
        <v>42</v>
      </c>
      <c r="K4483" t="s">
        <v>276</v>
      </c>
      <c r="L4483">
        <v>56.772401666666703</v>
      </c>
      <c r="M4483">
        <v>-7.0545483333333303</v>
      </c>
      <c r="N4483" t="s">
        <v>129</v>
      </c>
      <c r="O4483" t="s">
        <v>148</v>
      </c>
      <c r="W4483">
        <v>1</v>
      </c>
      <c r="Y4483" t="s">
        <v>28</v>
      </c>
      <c r="Z4483" t="s">
        <v>52</v>
      </c>
      <c r="AA4483" t="s">
        <v>76</v>
      </c>
      <c r="AE4483" t="s">
        <v>57</v>
      </c>
      <c r="AK4483">
        <v>82</v>
      </c>
    </row>
    <row r="4484" spans="1:37" x14ac:dyDescent="0.3">
      <c r="A4484" s="1">
        <v>43666</v>
      </c>
      <c r="B4484" s="2">
        <v>0.70947916666666666</v>
      </c>
      <c r="C4484" t="s">
        <v>39</v>
      </c>
      <c r="D4484" t="s">
        <v>13</v>
      </c>
      <c r="E4484">
        <v>220</v>
      </c>
      <c r="F4484" t="s">
        <v>40</v>
      </c>
      <c r="G4484" t="s">
        <v>276</v>
      </c>
      <c r="H4484" t="s">
        <v>41</v>
      </c>
      <c r="I4484">
        <v>300</v>
      </c>
      <c r="J4484" t="s">
        <v>42</v>
      </c>
      <c r="K4484" t="s">
        <v>276</v>
      </c>
      <c r="L4484">
        <v>56.772276666666698</v>
      </c>
      <c r="M4484">
        <v>-7.0533016666666697</v>
      </c>
      <c r="N4484" t="s">
        <v>129</v>
      </c>
      <c r="O4484" t="s">
        <v>148</v>
      </c>
      <c r="W4484">
        <v>1</v>
      </c>
      <c r="Y4484" t="s">
        <v>31</v>
      </c>
      <c r="Z4484" t="s">
        <v>162</v>
      </c>
      <c r="AA4484" t="s">
        <v>76</v>
      </c>
      <c r="AE4484" t="s">
        <v>57</v>
      </c>
      <c r="AK4484">
        <v>82</v>
      </c>
    </row>
    <row r="4485" spans="1:37" x14ac:dyDescent="0.3">
      <c r="A4485" s="1">
        <v>43666</v>
      </c>
      <c r="B4485" s="2">
        <v>0.71015046296296302</v>
      </c>
      <c r="C4485" t="s">
        <v>39</v>
      </c>
      <c r="D4485" t="s">
        <v>13</v>
      </c>
      <c r="E4485">
        <v>220</v>
      </c>
      <c r="F4485" t="s">
        <v>40</v>
      </c>
      <c r="G4485" t="s">
        <v>276</v>
      </c>
      <c r="H4485" t="s">
        <v>41</v>
      </c>
      <c r="I4485">
        <v>300</v>
      </c>
      <c r="J4485" t="s">
        <v>42</v>
      </c>
      <c r="K4485" t="s">
        <v>276</v>
      </c>
      <c r="L4485">
        <v>56.771740000000001</v>
      </c>
      <c r="M4485">
        <v>-7.0481600000000002</v>
      </c>
      <c r="N4485" t="s">
        <v>129</v>
      </c>
      <c r="O4485" t="s">
        <v>147</v>
      </c>
      <c r="W4485">
        <v>15</v>
      </c>
      <c r="Y4485" t="s">
        <v>28</v>
      </c>
      <c r="Z4485" t="s">
        <v>52</v>
      </c>
      <c r="AA4485" t="s">
        <v>122</v>
      </c>
      <c r="AE4485" t="s">
        <v>57</v>
      </c>
      <c r="AK4485">
        <v>82</v>
      </c>
    </row>
    <row r="4486" spans="1:37" x14ac:dyDescent="0.3">
      <c r="A4486" s="1">
        <v>43666</v>
      </c>
      <c r="B4486" s="2">
        <v>0.71026620370370364</v>
      </c>
      <c r="C4486" t="s">
        <v>39</v>
      </c>
      <c r="D4486" t="s">
        <v>13</v>
      </c>
      <c r="E4486">
        <v>220</v>
      </c>
      <c r="F4486" t="s">
        <v>40</v>
      </c>
      <c r="G4486" t="s">
        <v>276</v>
      </c>
      <c r="H4486" t="s">
        <v>41</v>
      </c>
      <c r="I4486">
        <v>300</v>
      </c>
      <c r="J4486" t="s">
        <v>42</v>
      </c>
      <c r="K4486" t="s">
        <v>276</v>
      </c>
      <c r="L4486">
        <v>56.771664999999999</v>
      </c>
      <c r="M4486">
        <v>-7.0472783333333302</v>
      </c>
      <c r="N4486" t="s">
        <v>129</v>
      </c>
      <c r="O4486" t="s">
        <v>100</v>
      </c>
      <c r="W4486">
        <v>13</v>
      </c>
      <c r="Y4486" t="s">
        <v>28</v>
      </c>
      <c r="Z4486" t="s">
        <v>52</v>
      </c>
      <c r="AA4486" t="s">
        <v>122</v>
      </c>
      <c r="AE4486" t="s">
        <v>57</v>
      </c>
      <c r="AK4486">
        <v>82</v>
      </c>
    </row>
    <row r="4487" spans="1:37" x14ac:dyDescent="0.3">
      <c r="A4487" s="1">
        <v>43666</v>
      </c>
      <c r="B4487" s="2">
        <v>0.71040509259259255</v>
      </c>
      <c r="C4487" t="s">
        <v>39</v>
      </c>
      <c r="D4487" t="s">
        <v>13</v>
      </c>
      <c r="E4487">
        <v>220</v>
      </c>
      <c r="F4487" t="s">
        <v>40</v>
      </c>
      <c r="G4487" t="s">
        <v>276</v>
      </c>
      <c r="H4487" t="s">
        <v>41</v>
      </c>
      <c r="I4487">
        <v>300</v>
      </c>
      <c r="J4487" t="s">
        <v>42</v>
      </c>
      <c r="K4487" t="s">
        <v>276</v>
      </c>
      <c r="L4487">
        <v>56.771556666666697</v>
      </c>
      <c r="M4487">
        <v>-7.0462150000000001</v>
      </c>
      <c r="N4487" t="s">
        <v>129</v>
      </c>
      <c r="O4487" t="s">
        <v>147</v>
      </c>
      <c r="W4487">
        <v>2</v>
      </c>
      <c r="Y4487" t="s">
        <v>31</v>
      </c>
      <c r="Z4487" t="s">
        <v>162</v>
      </c>
      <c r="AA4487" t="s">
        <v>122</v>
      </c>
      <c r="AE4487" t="s">
        <v>57</v>
      </c>
      <c r="AK4487">
        <v>82</v>
      </c>
    </row>
    <row r="4488" spans="1:37" x14ac:dyDescent="0.3">
      <c r="A4488" s="1">
        <v>43666</v>
      </c>
      <c r="B4488" s="2">
        <v>0.71082175925925928</v>
      </c>
      <c r="C4488" t="s">
        <v>39</v>
      </c>
      <c r="D4488" t="s">
        <v>13</v>
      </c>
      <c r="E4488">
        <v>220</v>
      </c>
      <c r="F4488" t="s">
        <v>40</v>
      </c>
      <c r="G4488" t="s">
        <v>276</v>
      </c>
      <c r="H4488" t="s">
        <v>41</v>
      </c>
      <c r="I4488">
        <v>300</v>
      </c>
      <c r="J4488" t="s">
        <v>42</v>
      </c>
      <c r="K4488" t="s">
        <v>276</v>
      </c>
      <c r="L4488">
        <v>56.771253333333298</v>
      </c>
      <c r="M4488">
        <v>-7.0430149999999996</v>
      </c>
      <c r="N4488" t="s">
        <v>129</v>
      </c>
      <c r="O4488" t="s">
        <v>100</v>
      </c>
      <c r="W4488">
        <v>35</v>
      </c>
      <c r="Y4488" t="s">
        <v>28</v>
      </c>
      <c r="Z4488" t="s">
        <v>52</v>
      </c>
      <c r="AA4488" t="s">
        <v>81</v>
      </c>
      <c r="AE4488" t="s">
        <v>57</v>
      </c>
      <c r="AK4488">
        <v>82</v>
      </c>
    </row>
    <row r="4489" spans="1:37" x14ac:dyDescent="0.3">
      <c r="A4489" s="1">
        <v>43666</v>
      </c>
      <c r="B4489" s="2">
        <v>0.71098379629629627</v>
      </c>
      <c r="C4489" t="s">
        <v>39</v>
      </c>
      <c r="D4489" t="s">
        <v>13</v>
      </c>
      <c r="E4489">
        <v>220</v>
      </c>
      <c r="F4489" t="s">
        <v>40</v>
      </c>
      <c r="G4489" t="s">
        <v>276</v>
      </c>
      <c r="H4489" t="s">
        <v>41</v>
      </c>
      <c r="I4489">
        <v>300</v>
      </c>
      <c r="J4489" t="s">
        <v>42</v>
      </c>
      <c r="K4489" t="s">
        <v>276</v>
      </c>
      <c r="L4489">
        <v>56.771126666666703</v>
      </c>
      <c r="M4489">
        <v>-7.0417683333333301</v>
      </c>
      <c r="N4489" t="s">
        <v>129</v>
      </c>
      <c r="O4489" t="s">
        <v>100</v>
      </c>
      <c r="W4489">
        <v>8</v>
      </c>
      <c r="Y4489" t="s">
        <v>28</v>
      </c>
      <c r="Z4489" t="s">
        <v>52</v>
      </c>
      <c r="AA4489" t="s">
        <v>47</v>
      </c>
      <c r="AB4489" t="s">
        <v>74</v>
      </c>
      <c r="AE4489" t="s">
        <v>57</v>
      </c>
      <c r="AK4489">
        <v>82</v>
      </c>
    </row>
    <row r="4490" spans="1:37" x14ac:dyDescent="0.3">
      <c r="A4490" s="1">
        <v>43666</v>
      </c>
      <c r="B4490" s="2">
        <v>0.7114583333333333</v>
      </c>
      <c r="C4490" t="s">
        <v>39</v>
      </c>
      <c r="D4490" t="s">
        <v>13</v>
      </c>
      <c r="E4490">
        <v>220</v>
      </c>
      <c r="F4490" t="s">
        <v>40</v>
      </c>
      <c r="G4490" t="s">
        <v>276</v>
      </c>
      <c r="H4490" t="s">
        <v>41</v>
      </c>
      <c r="I4490">
        <v>300</v>
      </c>
      <c r="J4490" t="s">
        <v>42</v>
      </c>
      <c r="K4490" t="s">
        <v>276</v>
      </c>
      <c r="L4490">
        <v>56.770771666666697</v>
      </c>
      <c r="M4490">
        <v>-7.0381383333333298</v>
      </c>
      <c r="N4490" t="s">
        <v>129</v>
      </c>
      <c r="O4490" t="s">
        <v>118</v>
      </c>
      <c r="W4490">
        <v>2</v>
      </c>
      <c r="Y4490" t="s">
        <v>28</v>
      </c>
      <c r="Z4490" t="s">
        <v>52</v>
      </c>
      <c r="AA4490" t="s">
        <v>122</v>
      </c>
      <c r="AE4490" t="s">
        <v>57</v>
      </c>
      <c r="AK4490">
        <v>82</v>
      </c>
    </row>
    <row r="4491" spans="1:37" x14ac:dyDescent="0.3">
      <c r="A4491" s="1">
        <v>43666</v>
      </c>
      <c r="B4491" s="2">
        <v>0.71285879629629623</v>
      </c>
      <c r="C4491" t="s">
        <v>39</v>
      </c>
      <c r="D4491" t="s">
        <v>13</v>
      </c>
      <c r="E4491">
        <v>220</v>
      </c>
      <c r="F4491" t="s">
        <v>40</v>
      </c>
      <c r="G4491" t="s">
        <v>276</v>
      </c>
      <c r="H4491" t="s">
        <v>41</v>
      </c>
      <c r="I4491">
        <v>300</v>
      </c>
      <c r="J4491" t="s">
        <v>42</v>
      </c>
      <c r="K4491" t="s">
        <v>276</v>
      </c>
      <c r="L4491">
        <v>56.769818333333298</v>
      </c>
      <c r="M4491">
        <v>-7.0276283333333298</v>
      </c>
      <c r="N4491" t="s">
        <v>129</v>
      </c>
      <c r="O4491" t="s">
        <v>147</v>
      </c>
      <c r="W4491">
        <v>7</v>
      </c>
      <c r="Y4491" t="s">
        <v>28</v>
      </c>
      <c r="Z4491" t="s">
        <v>52</v>
      </c>
      <c r="AA4491" t="s">
        <v>81</v>
      </c>
      <c r="AE4491" t="s">
        <v>57</v>
      </c>
      <c r="AK4491">
        <v>82</v>
      </c>
    </row>
    <row r="4492" spans="1:37" x14ac:dyDescent="0.3">
      <c r="A4492" s="1">
        <v>43666</v>
      </c>
      <c r="B4492" s="2">
        <v>0.71311342592592597</v>
      </c>
      <c r="C4492" t="s">
        <v>39</v>
      </c>
      <c r="D4492" t="s">
        <v>13</v>
      </c>
      <c r="E4492">
        <v>220</v>
      </c>
      <c r="F4492" t="s">
        <v>40</v>
      </c>
      <c r="G4492" t="s">
        <v>276</v>
      </c>
      <c r="H4492" t="s">
        <v>41</v>
      </c>
      <c r="I4492">
        <v>300</v>
      </c>
      <c r="J4492" t="s">
        <v>42</v>
      </c>
      <c r="K4492" t="s">
        <v>276</v>
      </c>
      <c r="L4492">
        <v>56.769631666666697</v>
      </c>
      <c r="M4492">
        <v>-7.0256383333333297</v>
      </c>
      <c r="N4492" t="s">
        <v>129</v>
      </c>
      <c r="O4492" t="s">
        <v>148</v>
      </c>
      <c r="W4492">
        <v>2</v>
      </c>
      <c r="Y4492" t="s">
        <v>28</v>
      </c>
      <c r="Z4492" t="s">
        <v>52</v>
      </c>
      <c r="AA4492" t="s">
        <v>76</v>
      </c>
      <c r="AE4492" t="s">
        <v>57</v>
      </c>
      <c r="AK4492">
        <v>82</v>
      </c>
    </row>
    <row r="4493" spans="1:37" x14ac:dyDescent="0.3">
      <c r="A4493" s="1">
        <v>43666</v>
      </c>
      <c r="B4493" s="2">
        <v>0.71324074074074073</v>
      </c>
      <c r="C4493" t="s">
        <v>39</v>
      </c>
      <c r="D4493" t="s">
        <v>13</v>
      </c>
      <c r="E4493">
        <v>220</v>
      </c>
      <c r="F4493" t="s">
        <v>40</v>
      </c>
      <c r="G4493" t="s">
        <v>276</v>
      </c>
      <c r="H4493" t="s">
        <v>41</v>
      </c>
      <c r="I4493">
        <v>300</v>
      </c>
      <c r="J4493" t="s">
        <v>42</v>
      </c>
      <c r="K4493" t="s">
        <v>276</v>
      </c>
      <c r="L4493">
        <v>56.769548333333297</v>
      </c>
      <c r="M4493">
        <v>-7.0247583333333301</v>
      </c>
      <c r="N4493" t="s">
        <v>129</v>
      </c>
      <c r="O4493" t="s">
        <v>147</v>
      </c>
      <c r="W4493">
        <v>4</v>
      </c>
      <c r="Y4493" t="s">
        <v>28</v>
      </c>
      <c r="Z4493" t="s">
        <v>52</v>
      </c>
      <c r="AA4493" t="s">
        <v>81</v>
      </c>
      <c r="AE4493" t="s">
        <v>57</v>
      </c>
      <c r="AK4493">
        <v>82</v>
      </c>
    </row>
    <row r="4494" spans="1:37" x14ac:dyDescent="0.3">
      <c r="A4494" s="1">
        <v>43666</v>
      </c>
      <c r="B4494" s="2">
        <v>0.7133449074074073</v>
      </c>
      <c r="C4494" t="s">
        <v>39</v>
      </c>
      <c r="D4494" t="s">
        <v>13</v>
      </c>
      <c r="E4494">
        <v>220</v>
      </c>
      <c r="F4494" t="s">
        <v>40</v>
      </c>
      <c r="G4494" t="s">
        <v>276</v>
      </c>
      <c r="H4494" t="s">
        <v>41</v>
      </c>
      <c r="I4494">
        <v>300</v>
      </c>
      <c r="J4494" t="s">
        <v>42</v>
      </c>
      <c r="K4494" t="s">
        <v>276</v>
      </c>
      <c r="L4494">
        <v>56.769460000000002</v>
      </c>
      <c r="M4494">
        <v>-7.0238916666666702</v>
      </c>
      <c r="N4494" t="s">
        <v>129</v>
      </c>
      <c r="O4494" t="s">
        <v>147</v>
      </c>
      <c r="W4494">
        <v>1</v>
      </c>
      <c r="Y4494" t="s">
        <v>31</v>
      </c>
      <c r="Z4494" t="s">
        <v>162</v>
      </c>
      <c r="AA4494" t="s">
        <v>81</v>
      </c>
      <c r="AE4494" t="s">
        <v>57</v>
      </c>
      <c r="AK4494">
        <v>82</v>
      </c>
    </row>
    <row r="4495" spans="1:37" x14ac:dyDescent="0.3">
      <c r="A4495" s="1">
        <v>43666</v>
      </c>
      <c r="B4495" s="2">
        <v>0.71358796296296301</v>
      </c>
      <c r="C4495" t="s">
        <v>39</v>
      </c>
      <c r="D4495" t="s">
        <v>13</v>
      </c>
      <c r="E4495">
        <v>220</v>
      </c>
      <c r="F4495" t="s">
        <v>40</v>
      </c>
      <c r="G4495" t="s">
        <v>276</v>
      </c>
      <c r="H4495" t="s">
        <v>41</v>
      </c>
      <c r="I4495">
        <v>300</v>
      </c>
      <c r="J4495" t="s">
        <v>42</v>
      </c>
      <c r="K4495" t="s">
        <v>276</v>
      </c>
      <c r="L4495">
        <v>56.769289999999998</v>
      </c>
      <c r="M4495">
        <v>-7.0220283333333304</v>
      </c>
      <c r="N4495" t="s">
        <v>129</v>
      </c>
      <c r="O4495" t="s">
        <v>100</v>
      </c>
      <c r="W4495">
        <v>40</v>
      </c>
      <c r="Y4495" t="s">
        <v>28</v>
      </c>
      <c r="Z4495" t="s">
        <v>52</v>
      </c>
      <c r="AA4495" t="s">
        <v>81</v>
      </c>
      <c r="AE4495" t="s">
        <v>57</v>
      </c>
      <c r="AK4495">
        <v>82</v>
      </c>
    </row>
    <row r="4496" spans="1:37" x14ac:dyDescent="0.3">
      <c r="A4496" s="1">
        <v>43666</v>
      </c>
      <c r="B4496" s="2">
        <v>0.71375</v>
      </c>
      <c r="C4496" t="s">
        <v>39</v>
      </c>
      <c r="D4496" t="s">
        <v>13</v>
      </c>
      <c r="E4496">
        <v>220</v>
      </c>
      <c r="F4496" t="s">
        <v>40</v>
      </c>
      <c r="G4496" t="s">
        <v>276</v>
      </c>
      <c r="H4496" t="s">
        <v>41</v>
      </c>
      <c r="I4496">
        <v>300</v>
      </c>
      <c r="J4496" t="s">
        <v>42</v>
      </c>
      <c r="K4496" t="s">
        <v>276</v>
      </c>
      <c r="L4496">
        <v>56.769174999999997</v>
      </c>
      <c r="M4496">
        <v>-7.0207916666666703</v>
      </c>
      <c r="N4496" t="s">
        <v>129</v>
      </c>
      <c r="O4496" t="s">
        <v>148</v>
      </c>
      <c r="W4496">
        <v>9</v>
      </c>
      <c r="Y4496" t="s">
        <v>28</v>
      </c>
      <c r="Z4496" t="s">
        <v>52</v>
      </c>
      <c r="AA4496" t="s">
        <v>81</v>
      </c>
      <c r="AE4496" t="s">
        <v>57</v>
      </c>
      <c r="AK4496">
        <v>82</v>
      </c>
    </row>
    <row r="4497" spans="1:37" x14ac:dyDescent="0.3">
      <c r="A4497" s="1">
        <v>43666</v>
      </c>
      <c r="B4497" s="2">
        <v>0.71422453703703714</v>
      </c>
      <c r="C4497" t="s">
        <v>39</v>
      </c>
      <c r="D4497" t="s">
        <v>13</v>
      </c>
      <c r="E4497">
        <v>220</v>
      </c>
      <c r="F4497" t="s">
        <v>40</v>
      </c>
      <c r="G4497" t="s">
        <v>276</v>
      </c>
      <c r="H4497" t="s">
        <v>41</v>
      </c>
      <c r="I4497">
        <v>300</v>
      </c>
      <c r="J4497" t="s">
        <v>42</v>
      </c>
      <c r="K4497" t="s">
        <v>276</v>
      </c>
      <c r="L4497">
        <v>56.768836666666701</v>
      </c>
      <c r="M4497">
        <v>-7.0172049999999997</v>
      </c>
      <c r="N4497" t="s">
        <v>129</v>
      </c>
      <c r="O4497" t="s">
        <v>100</v>
      </c>
      <c r="W4497">
        <v>4</v>
      </c>
      <c r="Y4497" t="s">
        <v>28</v>
      </c>
      <c r="Z4497" t="s">
        <v>52</v>
      </c>
      <c r="AA4497" t="s">
        <v>47</v>
      </c>
      <c r="AB4497" t="s">
        <v>53</v>
      </c>
      <c r="AE4497" t="s">
        <v>57</v>
      </c>
      <c r="AK4497">
        <v>82</v>
      </c>
    </row>
    <row r="4498" spans="1:37" x14ac:dyDescent="0.3">
      <c r="A4498" s="1">
        <v>43666</v>
      </c>
      <c r="B4498" s="2">
        <v>0.7144328703703704</v>
      </c>
      <c r="C4498" t="s">
        <v>39</v>
      </c>
      <c r="D4498" t="s">
        <v>13</v>
      </c>
      <c r="E4498">
        <v>220</v>
      </c>
      <c r="F4498" t="s">
        <v>40</v>
      </c>
      <c r="G4498" t="s">
        <v>276</v>
      </c>
      <c r="H4498" t="s">
        <v>41</v>
      </c>
      <c r="I4498">
        <v>300</v>
      </c>
      <c r="J4498" t="s">
        <v>42</v>
      </c>
      <c r="K4498" t="s">
        <v>276</v>
      </c>
      <c r="L4498">
        <v>56.768693333333303</v>
      </c>
      <c r="M4498">
        <v>-7.0156016666666696</v>
      </c>
      <c r="N4498" t="s">
        <v>129</v>
      </c>
      <c r="O4498" t="s">
        <v>44</v>
      </c>
      <c r="W4498">
        <v>1</v>
      </c>
      <c r="Z4498" t="s">
        <v>46</v>
      </c>
      <c r="AA4498" t="s">
        <v>47</v>
      </c>
      <c r="AB4498" t="s">
        <v>55</v>
      </c>
      <c r="AE4498" t="s">
        <v>50</v>
      </c>
      <c r="AK4498">
        <v>82</v>
      </c>
    </row>
    <row r="4499" spans="1:37" x14ac:dyDescent="0.3">
      <c r="A4499" s="1">
        <v>43666</v>
      </c>
      <c r="B4499" s="2">
        <v>0.71479166666666671</v>
      </c>
      <c r="C4499" t="s">
        <v>39</v>
      </c>
      <c r="D4499" t="s">
        <v>13</v>
      </c>
      <c r="E4499">
        <v>220</v>
      </c>
      <c r="F4499" t="s">
        <v>40</v>
      </c>
      <c r="G4499" t="s">
        <v>276</v>
      </c>
      <c r="H4499" t="s">
        <v>41</v>
      </c>
      <c r="I4499">
        <v>300</v>
      </c>
      <c r="J4499" t="s">
        <v>42</v>
      </c>
      <c r="K4499" t="s">
        <v>276</v>
      </c>
      <c r="L4499">
        <v>56.768414999999997</v>
      </c>
      <c r="M4499">
        <v>-7.0128599999999999</v>
      </c>
      <c r="N4499" t="s">
        <v>129</v>
      </c>
      <c r="O4499" t="s">
        <v>147</v>
      </c>
      <c r="W4499">
        <v>7</v>
      </c>
      <c r="Y4499" t="s">
        <v>28</v>
      </c>
      <c r="Z4499" t="s">
        <v>52</v>
      </c>
      <c r="AA4499" t="s">
        <v>107</v>
      </c>
      <c r="AE4499" t="s">
        <v>57</v>
      </c>
      <c r="AK4499">
        <v>82</v>
      </c>
    </row>
    <row r="4500" spans="1:37" x14ac:dyDescent="0.3">
      <c r="A4500" s="1">
        <v>43666</v>
      </c>
      <c r="B4500" s="2">
        <v>0.71490740740740744</v>
      </c>
      <c r="C4500" t="s">
        <v>39</v>
      </c>
      <c r="D4500" t="s">
        <v>13</v>
      </c>
      <c r="E4500">
        <v>220</v>
      </c>
      <c r="F4500" t="s">
        <v>40</v>
      </c>
      <c r="G4500" t="s">
        <v>276</v>
      </c>
      <c r="H4500" t="s">
        <v>41</v>
      </c>
      <c r="I4500">
        <v>300</v>
      </c>
      <c r="J4500" t="s">
        <v>42</v>
      </c>
      <c r="K4500" t="s">
        <v>276</v>
      </c>
      <c r="L4500">
        <v>56.768333333333302</v>
      </c>
      <c r="M4500">
        <v>-7.0119749999999996</v>
      </c>
      <c r="N4500" t="s">
        <v>129</v>
      </c>
      <c r="O4500" t="s">
        <v>148</v>
      </c>
      <c r="W4500">
        <v>2</v>
      </c>
      <c r="Y4500" t="s">
        <v>28</v>
      </c>
      <c r="Z4500" t="s">
        <v>52</v>
      </c>
      <c r="AA4500" t="s">
        <v>107</v>
      </c>
      <c r="AE4500" t="s">
        <v>57</v>
      </c>
      <c r="AK4500">
        <v>82</v>
      </c>
    </row>
    <row r="4501" spans="1:37" x14ac:dyDescent="0.3">
      <c r="A4501" s="1">
        <v>43666</v>
      </c>
      <c r="B4501" s="2">
        <v>0.71560185185185177</v>
      </c>
      <c r="C4501" t="s">
        <v>39</v>
      </c>
      <c r="D4501" t="s">
        <v>13</v>
      </c>
      <c r="E4501">
        <v>220</v>
      </c>
      <c r="F4501" t="s">
        <v>40</v>
      </c>
      <c r="G4501" t="s">
        <v>276</v>
      </c>
      <c r="H4501" t="s">
        <v>41</v>
      </c>
      <c r="I4501">
        <v>300</v>
      </c>
      <c r="J4501" t="s">
        <v>42</v>
      </c>
      <c r="K4501" t="s">
        <v>276</v>
      </c>
      <c r="L4501">
        <v>56.767838333333302</v>
      </c>
      <c r="M4501">
        <v>-7.0066833333333296</v>
      </c>
      <c r="N4501" t="s">
        <v>129</v>
      </c>
      <c r="O4501" t="s">
        <v>100</v>
      </c>
      <c r="W4501">
        <v>7</v>
      </c>
      <c r="Y4501" t="s">
        <v>28</v>
      </c>
      <c r="Z4501" t="s">
        <v>52</v>
      </c>
      <c r="AA4501" t="s">
        <v>76</v>
      </c>
      <c r="AE4501" t="s">
        <v>57</v>
      </c>
      <c r="AK4501">
        <v>82</v>
      </c>
    </row>
    <row r="4502" spans="1:37" x14ac:dyDescent="0.3">
      <c r="A4502" s="1">
        <v>43666</v>
      </c>
      <c r="B4502" s="2">
        <v>0.71597222222222223</v>
      </c>
      <c r="C4502" t="s">
        <v>39</v>
      </c>
      <c r="D4502" t="s">
        <v>13</v>
      </c>
      <c r="E4502">
        <v>220</v>
      </c>
      <c r="F4502" t="s">
        <v>40</v>
      </c>
      <c r="G4502" t="s">
        <v>276</v>
      </c>
      <c r="H4502" t="s">
        <v>41</v>
      </c>
      <c r="I4502">
        <v>300</v>
      </c>
      <c r="J4502" t="s">
        <v>42</v>
      </c>
      <c r="K4502" t="s">
        <v>276</v>
      </c>
      <c r="L4502">
        <v>56.767566666666703</v>
      </c>
      <c r="M4502">
        <v>-7.0039416666666696</v>
      </c>
      <c r="N4502" t="s">
        <v>129</v>
      </c>
      <c r="O4502" t="s">
        <v>51</v>
      </c>
      <c r="W4502">
        <v>1</v>
      </c>
      <c r="Y4502" t="s">
        <v>28</v>
      </c>
      <c r="Z4502" t="s">
        <v>52</v>
      </c>
      <c r="AA4502" t="s">
        <v>47</v>
      </c>
      <c r="AB4502" t="s">
        <v>64</v>
      </c>
      <c r="AE4502" t="s">
        <v>50</v>
      </c>
      <c r="AK4502">
        <v>82</v>
      </c>
    </row>
    <row r="4503" spans="1:37" x14ac:dyDescent="0.3">
      <c r="A4503" s="1">
        <v>43666</v>
      </c>
      <c r="B4503" s="2">
        <v>0.71681712962962962</v>
      </c>
      <c r="C4503" t="s">
        <v>39</v>
      </c>
      <c r="D4503" t="s">
        <v>13</v>
      </c>
      <c r="E4503">
        <v>220</v>
      </c>
      <c r="F4503" t="s">
        <v>40</v>
      </c>
      <c r="G4503" t="s">
        <v>276</v>
      </c>
      <c r="H4503" t="s">
        <v>41</v>
      </c>
      <c r="I4503">
        <v>300</v>
      </c>
      <c r="J4503" t="s">
        <v>42</v>
      </c>
      <c r="K4503" t="s">
        <v>276</v>
      </c>
      <c r="L4503">
        <v>56.766975000000002</v>
      </c>
      <c r="M4503">
        <v>-6.9975149999999999</v>
      </c>
      <c r="N4503" t="s">
        <v>129</v>
      </c>
      <c r="O4503" t="s">
        <v>118</v>
      </c>
      <c r="W4503">
        <v>1</v>
      </c>
      <c r="Y4503" t="s">
        <v>28</v>
      </c>
      <c r="Z4503" t="s">
        <v>52</v>
      </c>
      <c r="AA4503" t="s">
        <v>47</v>
      </c>
      <c r="AB4503" t="s">
        <v>48</v>
      </c>
      <c r="AE4503" t="s">
        <v>50</v>
      </c>
      <c r="AK4503">
        <v>82</v>
      </c>
    </row>
    <row r="4504" spans="1:37" x14ac:dyDescent="0.3">
      <c r="A4504" s="1">
        <v>43666</v>
      </c>
      <c r="B4504" s="2">
        <v>0.71704861111111118</v>
      </c>
      <c r="C4504" t="s">
        <v>39</v>
      </c>
      <c r="D4504" t="s">
        <v>13</v>
      </c>
      <c r="E4504">
        <v>220</v>
      </c>
      <c r="F4504" t="s">
        <v>40</v>
      </c>
      <c r="G4504" t="s">
        <v>276</v>
      </c>
      <c r="H4504" t="s">
        <v>41</v>
      </c>
      <c r="I4504">
        <v>300</v>
      </c>
      <c r="J4504" t="s">
        <v>42</v>
      </c>
      <c r="K4504" t="s">
        <v>276</v>
      </c>
      <c r="L4504">
        <v>56.766808333333302</v>
      </c>
      <c r="M4504">
        <v>-6.9956616666666704</v>
      </c>
      <c r="N4504" t="s">
        <v>129</v>
      </c>
      <c r="O4504" t="s">
        <v>148</v>
      </c>
      <c r="W4504">
        <v>5</v>
      </c>
      <c r="Y4504" t="s">
        <v>28</v>
      </c>
      <c r="Z4504" t="s">
        <v>52</v>
      </c>
      <c r="AA4504" t="s">
        <v>81</v>
      </c>
      <c r="AE4504" t="s">
        <v>57</v>
      </c>
      <c r="AK4504">
        <v>82</v>
      </c>
    </row>
    <row r="4505" spans="1:37" x14ac:dyDescent="0.3">
      <c r="A4505" s="1">
        <v>43666</v>
      </c>
      <c r="B4505" s="2">
        <v>0.7171412037037036</v>
      </c>
      <c r="C4505" t="s">
        <v>39</v>
      </c>
      <c r="D4505" t="s">
        <v>13</v>
      </c>
      <c r="E4505">
        <v>220</v>
      </c>
      <c r="F4505" t="s">
        <v>40</v>
      </c>
      <c r="G4505" t="s">
        <v>276</v>
      </c>
      <c r="H4505" t="s">
        <v>41</v>
      </c>
      <c r="I4505">
        <v>300</v>
      </c>
      <c r="J4505" t="s">
        <v>42</v>
      </c>
      <c r="K4505" t="s">
        <v>276</v>
      </c>
      <c r="L4505">
        <v>56.766739999999999</v>
      </c>
      <c r="M4505">
        <v>-6.9949583333333303</v>
      </c>
      <c r="N4505" t="s">
        <v>129</v>
      </c>
      <c r="O4505" t="s">
        <v>148</v>
      </c>
      <c r="W4505">
        <v>1</v>
      </c>
      <c r="Y4505" t="s">
        <v>69</v>
      </c>
      <c r="Z4505" t="s">
        <v>162</v>
      </c>
      <c r="AA4505" t="s">
        <v>81</v>
      </c>
      <c r="AE4505" t="s">
        <v>57</v>
      </c>
      <c r="AK4505">
        <v>82</v>
      </c>
    </row>
    <row r="4506" spans="1:37" x14ac:dyDescent="0.3">
      <c r="A4506" s="1">
        <v>43666</v>
      </c>
      <c r="B4506" s="2">
        <v>0.71724537037037039</v>
      </c>
      <c r="C4506" t="s">
        <v>39</v>
      </c>
      <c r="D4506" t="s">
        <v>13</v>
      </c>
      <c r="E4506">
        <v>220</v>
      </c>
      <c r="F4506" t="s">
        <v>40</v>
      </c>
      <c r="G4506" t="s">
        <v>276</v>
      </c>
      <c r="H4506" t="s">
        <v>41</v>
      </c>
      <c r="I4506">
        <v>300</v>
      </c>
      <c r="J4506" t="s">
        <v>42</v>
      </c>
      <c r="K4506" t="s">
        <v>276</v>
      </c>
      <c r="L4506">
        <v>56.766665000000003</v>
      </c>
      <c r="M4506">
        <v>-6.9941733333333298</v>
      </c>
      <c r="N4506" t="s">
        <v>129</v>
      </c>
      <c r="O4506" t="s">
        <v>147</v>
      </c>
      <c r="W4506">
        <v>1</v>
      </c>
      <c r="Y4506" t="s">
        <v>28</v>
      </c>
      <c r="Z4506" t="s">
        <v>52</v>
      </c>
      <c r="AA4506" t="s">
        <v>81</v>
      </c>
      <c r="AE4506" t="s">
        <v>57</v>
      </c>
      <c r="AK4506">
        <v>82</v>
      </c>
    </row>
    <row r="4507" spans="1:37" x14ac:dyDescent="0.3">
      <c r="A4507" s="1">
        <v>43666</v>
      </c>
      <c r="B4507" s="2">
        <v>0.71736111111111101</v>
      </c>
      <c r="C4507" t="s">
        <v>39</v>
      </c>
      <c r="D4507" t="s">
        <v>13</v>
      </c>
      <c r="E4507">
        <v>220</v>
      </c>
      <c r="F4507" t="s">
        <v>40</v>
      </c>
      <c r="G4507" t="s">
        <v>276</v>
      </c>
      <c r="H4507" t="s">
        <v>41</v>
      </c>
      <c r="I4507">
        <v>300</v>
      </c>
      <c r="J4507" t="s">
        <v>42</v>
      </c>
      <c r="K4507" t="s">
        <v>276</v>
      </c>
      <c r="L4507">
        <v>56.766598333333299</v>
      </c>
      <c r="M4507">
        <v>-6.9933816666666697</v>
      </c>
      <c r="N4507" t="s">
        <v>129</v>
      </c>
      <c r="O4507" t="s">
        <v>100</v>
      </c>
      <c r="W4507">
        <v>13</v>
      </c>
      <c r="Y4507" t="s">
        <v>28</v>
      </c>
      <c r="Z4507" t="s">
        <v>52</v>
      </c>
      <c r="AA4507" t="s">
        <v>81</v>
      </c>
      <c r="AE4507" t="s">
        <v>57</v>
      </c>
      <c r="AK4507">
        <v>82</v>
      </c>
    </row>
    <row r="4508" spans="1:37" x14ac:dyDescent="0.3">
      <c r="A4508" s="1">
        <v>43666</v>
      </c>
      <c r="B4508" s="2">
        <v>0.7174652777777778</v>
      </c>
      <c r="C4508" t="s">
        <v>39</v>
      </c>
      <c r="D4508" t="s">
        <v>13</v>
      </c>
      <c r="E4508">
        <v>220</v>
      </c>
      <c r="F4508" t="s">
        <v>40</v>
      </c>
      <c r="G4508" t="s">
        <v>276</v>
      </c>
      <c r="H4508" t="s">
        <v>41</v>
      </c>
      <c r="I4508">
        <v>300</v>
      </c>
      <c r="J4508" t="s">
        <v>42</v>
      </c>
      <c r="K4508" t="s">
        <v>276</v>
      </c>
      <c r="L4508">
        <v>56.766521666666698</v>
      </c>
      <c r="M4508">
        <v>-6.992515</v>
      </c>
      <c r="N4508" t="s">
        <v>129</v>
      </c>
      <c r="O4508" t="s">
        <v>44</v>
      </c>
      <c r="W4508">
        <v>1</v>
      </c>
      <c r="Z4508" t="s">
        <v>46</v>
      </c>
      <c r="AA4508" t="s">
        <v>81</v>
      </c>
      <c r="AE4508" t="s">
        <v>57</v>
      </c>
      <c r="AK4508">
        <v>82</v>
      </c>
    </row>
    <row r="4509" spans="1:37" x14ac:dyDescent="0.3">
      <c r="A4509" s="1">
        <v>43666</v>
      </c>
      <c r="B4509" s="2">
        <v>0.71782407407407411</v>
      </c>
      <c r="C4509" t="s">
        <v>39</v>
      </c>
      <c r="D4509" t="s">
        <v>13</v>
      </c>
      <c r="E4509">
        <v>220</v>
      </c>
      <c r="F4509" t="s">
        <v>40</v>
      </c>
      <c r="G4509" t="s">
        <v>276</v>
      </c>
      <c r="H4509" t="s">
        <v>41</v>
      </c>
      <c r="I4509">
        <v>300</v>
      </c>
      <c r="J4509" t="s">
        <v>42</v>
      </c>
      <c r="K4509" t="s">
        <v>276</v>
      </c>
      <c r="L4509">
        <v>56.766256666666699</v>
      </c>
      <c r="M4509">
        <v>-6.9897883333333297</v>
      </c>
      <c r="N4509" t="s">
        <v>129</v>
      </c>
      <c r="O4509" t="s">
        <v>100</v>
      </c>
      <c r="W4509">
        <v>6</v>
      </c>
      <c r="Y4509" t="s">
        <v>28</v>
      </c>
      <c r="Z4509" t="s">
        <v>52</v>
      </c>
      <c r="AA4509" t="s">
        <v>47</v>
      </c>
      <c r="AB4509" t="s">
        <v>64</v>
      </c>
      <c r="AE4509" t="s">
        <v>57</v>
      </c>
      <c r="AK4509">
        <v>82</v>
      </c>
    </row>
    <row r="4510" spans="1:37" x14ac:dyDescent="0.3">
      <c r="A4510" s="1">
        <v>43666</v>
      </c>
      <c r="B4510" s="2">
        <v>0.71809027777777779</v>
      </c>
      <c r="C4510" t="s">
        <v>39</v>
      </c>
      <c r="D4510" t="s">
        <v>13</v>
      </c>
      <c r="E4510">
        <v>220</v>
      </c>
      <c r="F4510" t="s">
        <v>40</v>
      </c>
      <c r="G4510" t="s">
        <v>276</v>
      </c>
      <c r="H4510" t="s">
        <v>41</v>
      </c>
      <c r="I4510">
        <v>300</v>
      </c>
      <c r="J4510" t="s">
        <v>42</v>
      </c>
      <c r="K4510" t="s">
        <v>276</v>
      </c>
      <c r="L4510">
        <v>56.766069999999999</v>
      </c>
      <c r="M4510">
        <v>-6.9877833333333301</v>
      </c>
      <c r="N4510" t="s">
        <v>129</v>
      </c>
      <c r="O4510" t="s">
        <v>147</v>
      </c>
      <c r="W4510">
        <v>1</v>
      </c>
      <c r="Y4510" t="s">
        <v>28</v>
      </c>
      <c r="Z4510" t="s">
        <v>52</v>
      </c>
      <c r="AA4510" t="s">
        <v>81</v>
      </c>
      <c r="AE4510" t="s">
        <v>57</v>
      </c>
      <c r="AK4510">
        <v>82</v>
      </c>
    </row>
    <row r="4511" spans="1:37" x14ac:dyDescent="0.3">
      <c r="A4511" s="1">
        <v>43666</v>
      </c>
      <c r="B4511" s="2">
        <v>0.71818287037037043</v>
      </c>
      <c r="C4511" t="s">
        <v>39</v>
      </c>
      <c r="D4511" t="s">
        <v>13</v>
      </c>
      <c r="E4511">
        <v>220</v>
      </c>
      <c r="F4511" t="s">
        <v>40</v>
      </c>
      <c r="G4511" t="s">
        <v>276</v>
      </c>
      <c r="H4511" t="s">
        <v>41</v>
      </c>
      <c r="I4511">
        <v>300</v>
      </c>
      <c r="J4511" t="s">
        <v>42</v>
      </c>
      <c r="K4511" t="s">
        <v>276</v>
      </c>
      <c r="L4511">
        <v>56.766006666666698</v>
      </c>
      <c r="M4511">
        <v>-6.9870883333333298</v>
      </c>
      <c r="N4511" t="s">
        <v>129</v>
      </c>
      <c r="O4511" t="s">
        <v>147</v>
      </c>
      <c r="W4511">
        <v>1</v>
      </c>
      <c r="Y4511" t="s">
        <v>69</v>
      </c>
      <c r="Z4511" t="s">
        <v>162</v>
      </c>
      <c r="AA4511" t="s">
        <v>81</v>
      </c>
      <c r="AE4511" t="s">
        <v>57</v>
      </c>
      <c r="AK4511">
        <v>82</v>
      </c>
    </row>
    <row r="4512" spans="1:37" x14ac:dyDescent="0.3">
      <c r="A4512" s="1">
        <v>43666</v>
      </c>
      <c r="B4512" s="2">
        <v>0.71827546296296296</v>
      </c>
      <c r="C4512" t="s">
        <v>39</v>
      </c>
      <c r="D4512" t="s">
        <v>13</v>
      </c>
      <c r="E4512">
        <v>220</v>
      </c>
      <c r="F4512" t="s">
        <v>40</v>
      </c>
      <c r="G4512" t="s">
        <v>276</v>
      </c>
      <c r="H4512" t="s">
        <v>41</v>
      </c>
      <c r="I4512">
        <v>300</v>
      </c>
      <c r="J4512" t="s">
        <v>42</v>
      </c>
      <c r="K4512" t="s">
        <v>276</v>
      </c>
      <c r="L4512">
        <v>56.765951666666702</v>
      </c>
      <c r="M4512">
        <v>-6.9863966666666704</v>
      </c>
      <c r="N4512" t="s">
        <v>129</v>
      </c>
      <c r="O4512" t="s">
        <v>148</v>
      </c>
      <c r="W4512">
        <v>3</v>
      </c>
      <c r="Y4512" t="s">
        <v>28</v>
      </c>
      <c r="Z4512" t="s">
        <v>52</v>
      </c>
      <c r="AA4512" t="s">
        <v>81</v>
      </c>
      <c r="AE4512" t="s">
        <v>57</v>
      </c>
      <c r="AK4512">
        <v>82</v>
      </c>
    </row>
    <row r="4513" spans="1:37" x14ac:dyDescent="0.3">
      <c r="A4513" s="1">
        <v>43666</v>
      </c>
      <c r="B4513" s="2">
        <v>0.71855324074074067</v>
      </c>
      <c r="C4513" t="s">
        <v>39</v>
      </c>
      <c r="D4513" t="s">
        <v>13</v>
      </c>
      <c r="E4513">
        <v>220</v>
      </c>
      <c r="F4513" t="s">
        <v>40</v>
      </c>
      <c r="G4513" t="s">
        <v>276</v>
      </c>
      <c r="H4513" t="s">
        <v>41</v>
      </c>
      <c r="I4513">
        <v>300</v>
      </c>
      <c r="J4513" t="s">
        <v>42</v>
      </c>
      <c r="K4513" t="s">
        <v>276</v>
      </c>
      <c r="L4513">
        <v>56.765758333333302</v>
      </c>
      <c r="M4513">
        <v>-6.9843066666666704</v>
      </c>
      <c r="N4513" t="s">
        <v>129</v>
      </c>
      <c r="O4513" t="s">
        <v>147</v>
      </c>
      <c r="W4513">
        <v>4</v>
      </c>
      <c r="Y4513" t="s">
        <v>28</v>
      </c>
      <c r="Z4513" t="s">
        <v>52</v>
      </c>
      <c r="AA4513" t="s">
        <v>81</v>
      </c>
      <c r="AE4513" t="s">
        <v>57</v>
      </c>
      <c r="AK4513">
        <v>82</v>
      </c>
    </row>
    <row r="4514" spans="1:37" x14ac:dyDescent="0.3">
      <c r="A4514" s="1">
        <v>43666</v>
      </c>
      <c r="B4514" s="2">
        <v>0.71862268518518524</v>
      </c>
      <c r="C4514" t="s">
        <v>39</v>
      </c>
      <c r="D4514" t="s">
        <v>13</v>
      </c>
      <c r="E4514">
        <v>220</v>
      </c>
      <c r="F4514" t="s">
        <v>40</v>
      </c>
      <c r="G4514" t="s">
        <v>276</v>
      </c>
      <c r="H4514" t="s">
        <v>41</v>
      </c>
      <c r="I4514">
        <v>300</v>
      </c>
      <c r="J4514" t="s">
        <v>42</v>
      </c>
      <c r="K4514" t="s">
        <v>276</v>
      </c>
      <c r="L4514">
        <v>56.765706666666702</v>
      </c>
      <c r="M4514">
        <v>-6.9837833333333297</v>
      </c>
      <c r="N4514" t="s">
        <v>129</v>
      </c>
      <c r="O4514" t="s">
        <v>148</v>
      </c>
      <c r="W4514">
        <v>2</v>
      </c>
      <c r="Y4514" t="s">
        <v>28</v>
      </c>
      <c r="Z4514" t="s">
        <v>52</v>
      </c>
      <c r="AA4514" t="s">
        <v>81</v>
      </c>
      <c r="AE4514" t="s">
        <v>57</v>
      </c>
      <c r="AK4514">
        <v>82</v>
      </c>
    </row>
    <row r="4515" spans="1:37" x14ac:dyDescent="0.3">
      <c r="A4515" s="1">
        <v>43666</v>
      </c>
      <c r="B4515" s="2">
        <v>0.71928240740740745</v>
      </c>
      <c r="C4515" t="s">
        <v>39</v>
      </c>
      <c r="D4515" t="s">
        <v>13</v>
      </c>
      <c r="E4515">
        <v>220</v>
      </c>
      <c r="F4515" t="s">
        <v>40</v>
      </c>
      <c r="G4515" t="s">
        <v>276</v>
      </c>
      <c r="H4515" t="s">
        <v>41</v>
      </c>
      <c r="I4515">
        <v>300</v>
      </c>
      <c r="J4515" t="s">
        <v>42</v>
      </c>
      <c r="K4515" t="s">
        <v>276</v>
      </c>
      <c r="L4515">
        <v>56.765208333333298</v>
      </c>
      <c r="M4515">
        <v>-6.9787966666666703</v>
      </c>
      <c r="N4515" t="s">
        <v>129</v>
      </c>
      <c r="O4515" t="s">
        <v>100</v>
      </c>
      <c r="W4515">
        <v>2</v>
      </c>
      <c r="Y4515" t="s">
        <v>28</v>
      </c>
      <c r="Z4515" t="s">
        <v>52</v>
      </c>
      <c r="AA4515" t="s">
        <v>47</v>
      </c>
      <c r="AB4515" t="s">
        <v>55</v>
      </c>
      <c r="AE4515" t="s">
        <v>50</v>
      </c>
      <c r="AK4515">
        <v>82</v>
      </c>
    </row>
    <row r="4516" spans="1:37" x14ac:dyDescent="0.3">
      <c r="A4516" s="1">
        <v>43666</v>
      </c>
      <c r="B4516" s="2">
        <v>0.71966435185185185</v>
      </c>
      <c r="C4516" t="s">
        <v>39</v>
      </c>
      <c r="D4516" t="s">
        <v>13</v>
      </c>
      <c r="E4516">
        <v>220</v>
      </c>
      <c r="F4516" t="s">
        <v>40</v>
      </c>
      <c r="G4516" t="s">
        <v>276</v>
      </c>
      <c r="H4516" t="s">
        <v>41</v>
      </c>
      <c r="I4516">
        <v>300</v>
      </c>
      <c r="J4516" t="s">
        <v>42</v>
      </c>
      <c r="K4516" t="s">
        <v>276</v>
      </c>
      <c r="L4516">
        <v>56.764951666666697</v>
      </c>
      <c r="M4516">
        <v>-6.9758866666666703</v>
      </c>
      <c r="N4516" t="s">
        <v>129</v>
      </c>
      <c r="O4516" t="s">
        <v>100</v>
      </c>
      <c r="W4516">
        <v>2</v>
      </c>
      <c r="Y4516" t="s">
        <v>28</v>
      </c>
      <c r="Z4516" t="s">
        <v>52</v>
      </c>
      <c r="AA4516" t="s">
        <v>47</v>
      </c>
      <c r="AB4516" t="s">
        <v>53</v>
      </c>
      <c r="AE4516" t="s">
        <v>57</v>
      </c>
      <c r="AK4516">
        <v>82</v>
      </c>
    </row>
    <row r="4517" spans="1:37" x14ac:dyDescent="0.3">
      <c r="A4517" s="1">
        <v>43666</v>
      </c>
      <c r="B4517" s="2">
        <v>0.71995370370370371</v>
      </c>
      <c r="C4517" t="s">
        <v>39</v>
      </c>
      <c r="D4517" t="s">
        <v>13</v>
      </c>
      <c r="E4517">
        <v>220</v>
      </c>
      <c r="F4517" t="s">
        <v>40</v>
      </c>
      <c r="G4517" t="s">
        <v>276</v>
      </c>
      <c r="H4517" t="s">
        <v>41</v>
      </c>
      <c r="I4517">
        <v>300</v>
      </c>
      <c r="J4517" t="s">
        <v>42</v>
      </c>
      <c r="K4517" t="s">
        <v>276</v>
      </c>
      <c r="L4517">
        <v>56.764775</v>
      </c>
      <c r="M4517">
        <v>-6.9736616666666702</v>
      </c>
      <c r="N4517" t="s">
        <v>129</v>
      </c>
      <c r="O4517" t="s">
        <v>148</v>
      </c>
      <c r="W4517">
        <v>1</v>
      </c>
      <c r="Y4517" t="s">
        <v>28</v>
      </c>
      <c r="Z4517" t="s">
        <v>52</v>
      </c>
      <c r="AA4517" t="s">
        <v>107</v>
      </c>
      <c r="AE4517" t="s">
        <v>57</v>
      </c>
      <c r="AK4517">
        <v>82</v>
      </c>
    </row>
    <row r="4518" spans="1:37" x14ac:dyDescent="0.3">
      <c r="A4518" s="1">
        <v>43666</v>
      </c>
      <c r="B4518" s="2">
        <v>0.72004629629629635</v>
      </c>
      <c r="C4518" t="s">
        <v>39</v>
      </c>
      <c r="D4518" t="s">
        <v>13</v>
      </c>
      <c r="E4518">
        <v>220</v>
      </c>
      <c r="F4518" t="s">
        <v>40</v>
      </c>
      <c r="G4518" t="s">
        <v>276</v>
      </c>
      <c r="H4518" t="s">
        <v>41</v>
      </c>
      <c r="I4518">
        <v>300</v>
      </c>
      <c r="J4518" t="s">
        <v>42</v>
      </c>
      <c r="K4518" t="s">
        <v>276</v>
      </c>
      <c r="L4518">
        <v>56.764724999999999</v>
      </c>
      <c r="M4518">
        <v>-6.9729450000000002</v>
      </c>
      <c r="N4518" t="s">
        <v>129</v>
      </c>
      <c r="O4518" t="s">
        <v>148</v>
      </c>
      <c r="W4518">
        <v>1</v>
      </c>
      <c r="Y4518" t="s">
        <v>69</v>
      </c>
      <c r="Z4518" t="s">
        <v>162</v>
      </c>
      <c r="AA4518" t="s">
        <v>107</v>
      </c>
      <c r="AE4518" t="s">
        <v>57</v>
      </c>
      <c r="AK4518">
        <v>82</v>
      </c>
    </row>
    <row r="4519" spans="1:37" x14ac:dyDescent="0.3">
      <c r="A4519" s="1">
        <v>43666</v>
      </c>
      <c r="B4519" s="2">
        <v>0.72028935185185183</v>
      </c>
      <c r="C4519" t="s">
        <v>39</v>
      </c>
      <c r="D4519" t="s">
        <v>13</v>
      </c>
      <c r="E4519">
        <v>220</v>
      </c>
      <c r="F4519" t="s">
        <v>40</v>
      </c>
      <c r="G4519" t="s">
        <v>276</v>
      </c>
      <c r="H4519" t="s">
        <v>41</v>
      </c>
      <c r="I4519">
        <v>300</v>
      </c>
      <c r="J4519" t="s">
        <v>42</v>
      </c>
      <c r="K4519" t="s">
        <v>276</v>
      </c>
      <c r="L4519">
        <v>56.764571666666697</v>
      </c>
      <c r="M4519">
        <v>-6.9710666666666699</v>
      </c>
      <c r="N4519" t="s">
        <v>129</v>
      </c>
      <c r="O4519" t="s">
        <v>148</v>
      </c>
      <c r="W4519">
        <v>2</v>
      </c>
      <c r="Y4519" t="s">
        <v>28</v>
      </c>
      <c r="Z4519" t="s">
        <v>52</v>
      </c>
      <c r="AA4519" t="s">
        <v>81</v>
      </c>
      <c r="AE4519" t="s">
        <v>57</v>
      </c>
      <c r="AK4519">
        <v>82</v>
      </c>
    </row>
    <row r="4520" spans="1:37" x14ac:dyDescent="0.3">
      <c r="A4520" s="1">
        <v>43666</v>
      </c>
      <c r="B4520" s="2">
        <v>0.72038194444444448</v>
      </c>
      <c r="C4520" t="s">
        <v>39</v>
      </c>
      <c r="D4520" t="s">
        <v>13</v>
      </c>
      <c r="E4520">
        <v>220</v>
      </c>
      <c r="F4520" t="s">
        <v>40</v>
      </c>
      <c r="G4520" t="s">
        <v>276</v>
      </c>
      <c r="H4520" t="s">
        <v>41</v>
      </c>
      <c r="I4520">
        <v>300</v>
      </c>
      <c r="J4520" t="s">
        <v>42</v>
      </c>
      <c r="K4520" t="s">
        <v>276</v>
      </c>
      <c r="L4520">
        <v>56.764518333333299</v>
      </c>
      <c r="M4520">
        <v>-6.97045166666667</v>
      </c>
      <c r="N4520" t="s">
        <v>129</v>
      </c>
      <c r="O4520" t="s">
        <v>148</v>
      </c>
      <c r="W4520">
        <v>1</v>
      </c>
      <c r="Y4520" t="s">
        <v>69</v>
      </c>
      <c r="Z4520" t="s">
        <v>162</v>
      </c>
      <c r="AA4520" t="s">
        <v>81</v>
      </c>
      <c r="AE4520" t="s">
        <v>57</v>
      </c>
      <c r="AK4520">
        <v>82</v>
      </c>
    </row>
    <row r="4521" spans="1:37" x14ac:dyDescent="0.3">
      <c r="A4521" s="1">
        <v>43666</v>
      </c>
      <c r="B4521" s="2">
        <v>0.72061342592592592</v>
      </c>
      <c r="C4521" t="s">
        <v>39</v>
      </c>
      <c r="D4521" t="s">
        <v>13</v>
      </c>
      <c r="E4521">
        <v>220</v>
      </c>
      <c r="F4521" t="s">
        <v>40</v>
      </c>
      <c r="G4521" t="s">
        <v>276</v>
      </c>
      <c r="H4521" t="s">
        <v>41</v>
      </c>
      <c r="I4521">
        <v>300</v>
      </c>
      <c r="J4521" t="s">
        <v>42</v>
      </c>
      <c r="K4521" t="s">
        <v>276</v>
      </c>
      <c r="L4521">
        <v>56.764360000000003</v>
      </c>
      <c r="M4521">
        <v>-6.9686000000000003</v>
      </c>
      <c r="N4521" t="s">
        <v>129</v>
      </c>
      <c r="O4521" t="s">
        <v>148</v>
      </c>
      <c r="W4521">
        <v>3</v>
      </c>
      <c r="Y4521" t="s">
        <v>28</v>
      </c>
      <c r="Z4521" t="s">
        <v>52</v>
      </c>
      <c r="AA4521" t="s">
        <v>81</v>
      </c>
      <c r="AE4521" t="s">
        <v>57</v>
      </c>
      <c r="AK4521">
        <v>82</v>
      </c>
    </row>
    <row r="4522" spans="1:37" x14ac:dyDescent="0.3">
      <c r="A4522" s="1">
        <v>43666</v>
      </c>
      <c r="B4522" s="2">
        <v>0.72070601851851857</v>
      </c>
      <c r="C4522" t="s">
        <v>39</v>
      </c>
      <c r="D4522" t="s">
        <v>13</v>
      </c>
      <c r="E4522">
        <v>220</v>
      </c>
      <c r="F4522" t="s">
        <v>40</v>
      </c>
      <c r="G4522" t="s">
        <v>276</v>
      </c>
      <c r="H4522" t="s">
        <v>41</v>
      </c>
      <c r="I4522">
        <v>300</v>
      </c>
      <c r="J4522" t="s">
        <v>42</v>
      </c>
      <c r="K4522" t="s">
        <v>276</v>
      </c>
      <c r="L4522">
        <v>56.764305</v>
      </c>
      <c r="M4522">
        <v>-6.9678916666666701</v>
      </c>
      <c r="N4522" t="s">
        <v>129</v>
      </c>
      <c r="O4522" t="s">
        <v>148</v>
      </c>
      <c r="W4522">
        <v>3</v>
      </c>
      <c r="Y4522" t="s">
        <v>69</v>
      </c>
      <c r="Z4522" t="s">
        <v>162</v>
      </c>
      <c r="AA4522" t="s">
        <v>81</v>
      </c>
      <c r="AE4522" t="s">
        <v>57</v>
      </c>
      <c r="AK4522">
        <v>82</v>
      </c>
    </row>
    <row r="4523" spans="1:37" x14ac:dyDescent="0.3">
      <c r="A4523" s="1">
        <v>43666</v>
      </c>
      <c r="B4523" s="2">
        <v>0.72119212962962964</v>
      </c>
      <c r="C4523" t="s">
        <v>39</v>
      </c>
      <c r="D4523" t="s">
        <v>13</v>
      </c>
      <c r="E4523">
        <v>220</v>
      </c>
      <c r="F4523" t="s">
        <v>40</v>
      </c>
      <c r="G4523" t="s">
        <v>276</v>
      </c>
      <c r="H4523" t="s">
        <v>41</v>
      </c>
      <c r="I4523">
        <v>300</v>
      </c>
      <c r="J4523" t="s">
        <v>42</v>
      </c>
      <c r="K4523" t="s">
        <v>276</v>
      </c>
      <c r="L4523">
        <v>56.763973333333297</v>
      </c>
      <c r="M4523">
        <v>-6.9641833333333301</v>
      </c>
      <c r="N4523" t="s">
        <v>129</v>
      </c>
      <c r="O4523" t="s">
        <v>147</v>
      </c>
      <c r="W4523">
        <v>5</v>
      </c>
      <c r="Y4523" t="s">
        <v>28</v>
      </c>
      <c r="Z4523" t="s">
        <v>52</v>
      </c>
      <c r="AA4523" t="s">
        <v>81</v>
      </c>
      <c r="AE4523" t="s">
        <v>57</v>
      </c>
      <c r="AK4523">
        <v>82</v>
      </c>
    </row>
    <row r="4524" spans="1:37" x14ac:dyDescent="0.3">
      <c r="A4524" s="1">
        <v>43666</v>
      </c>
      <c r="B4524" s="2">
        <v>0.72137731481481471</v>
      </c>
      <c r="C4524" t="s">
        <v>39</v>
      </c>
      <c r="D4524" t="s">
        <v>13</v>
      </c>
      <c r="E4524">
        <v>220</v>
      </c>
      <c r="F4524" t="s">
        <v>40</v>
      </c>
      <c r="G4524" t="s">
        <v>276</v>
      </c>
      <c r="H4524" t="s">
        <v>41</v>
      </c>
      <c r="I4524">
        <v>300</v>
      </c>
      <c r="J4524" t="s">
        <v>42</v>
      </c>
      <c r="K4524" t="s">
        <v>276</v>
      </c>
      <c r="L4524">
        <v>56.763846666666701</v>
      </c>
      <c r="M4524">
        <v>-6.9627749999999997</v>
      </c>
      <c r="N4524" t="s">
        <v>129</v>
      </c>
      <c r="O4524" t="s">
        <v>100</v>
      </c>
      <c r="W4524">
        <v>12</v>
      </c>
      <c r="Y4524" t="s">
        <v>28</v>
      </c>
      <c r="Z4524" t="s">
        <v>52</v>
      </c>
      <c r="AA4524" t="s">
        <v>76</v>
      </c>
      <c r="AE4524" t="s">
        <v>57</v>
      </c>
      <c r="AK4524">
        <v>82</v>
      </c>
    </row>
    <row r="4525" spans="1:37" x14ac:dyDescent="0.3">
      <c r="A4525" s="1">
        <v>43666</v>
      </c>
      <c r="B4525" s="2">
        <v>0.72145833333333342</v>
      </c>
      <c r="C4525" t="s">
        <v>39</v>
      </c>
      <c r="D4525" t="s">
        <v>13</v>
      </c>
      <c r="E4525">
        <v>220</v>
      </c>
      <c r="F4525" t="s">
        <v>40</v>
      </c>
      <c r="G4525" t="s">
        <v>276</v>
      </c>
      <c r="H4525" t="s">
        <v>41</v>
      </c>
      <c r="I4525">
        <v>300</v>
      </c>
      <c r="J4525" t="s">
        <v>42</v>
      </c>
      <c r="K4525" t="s">
        <v>276</v>
      </c>
      <c r="L4525">
        <v>56.7638033333333</v>
      </c>
      <c r="M4525">
        <v>-6.9622333333333302</v>
      </c>
      <c r="N4525" t="s">
        <v>129</v>
      </c>
      <c r="O4525" t="s">
        <v>148</v>
      </c>
      <c r="W4525">
        <v>1</v>
      </c>
      <c r="Y4525" t="s">
        <v>28</v>
      </c>
      <c r="Z4525" t="s">
        <v>52</v>
      </c>
      <c r="AA4525" t="s">
        <v>76</v>
      </c>
      <c r="AE4525" t="s">
        <v>57</v>
      </c>
      <c r="AK4525">
        <v>82</v>
      </c>
    </row>
    <row r="4526" spans="1:37" x14ac:dyDescent="0.3">
      <c r="A4526" s="1">
        <v>43666</v>
      </c>
      <c r="B4526" s="2">
        <v>0.72171296296296295</v>
      </c>
      <c r="C4526" t="s">
        <v>39</v>
      </c>
      <c r="D4526" t="s">
        <v>13</v>
      </c>
      <c r="E4526">
        <v>220</v>
      </c>
      <c r="F4526" t="s">
        <v>40</v>
      </c>
      <c r="G4526" t="s">
        <v>276</v>
      </c>
      <c r="H4526" t="s">
        <v>41</v>
      </c>
      <c r="I4526">
        <v>300</v>
      </c>
      <c r="J4526" t="s">
        <v>42</v>
      </c>
      <c r="K4526" t="s">
        <v>276</v>
      </c>
      <c r="L4526">
        <v>56.763638333333297</v>
      </c>
      <c r="M4526">
        <v>-6.9601833333333296</v>
      </c>
      <c r="N4526" t="s">
        <v>129</v>
      </c>
      <c r="O4526" t="s">
        <v>100</v>
      </c>
      <c r="W4526">
        <v>5</v>
      </c>
      <c r="Y4526" t="s">
        <v>28</v>
      </c>
      <c r="Z4526" t="s">
        <v>52</v>
      </c>
      <c r="AA4526" t="s">
        <v>47</v>
      </c>
      <c r="AB4526" t="s">
        <v>74</v>
      </c>
      <c r="AE4526" t="s">
        <v>57</v>
      </c>
      <c r="AK4526">
        <v>82</v>
      </c>
    </row>
    <row r="4527" spans="1:37" x14ac:dyDescent="0.3">
      <c r="A4527" s="1">
        <v>43666</v>
      </c>
      <c r="B4527" s="2">
        <v>0.72240740740740739</v>
      </c>
      <c r="C4527" t="s">
        <v>39</v>
      </c>
      <c r="D4527" t="s">
        <v>13</v>
      </c>
      <c r="E4527">
        <v>220</v>
      </c>
      <c r="F4527" t="s">
        <v>40</v>
      </c>
      <c r="G4527" t="s">
        <v>276</v>
      </c>
      <c r="H4527" t="s">
        <v>41</v>
      </c>
      <c r="I4527">
        <v>300</v>
      </c>
      <c r="J4527" t="s">
        <v>42</v>
      </c>
      <c r="K4527" t="s">
        <v>276</v>
      </c>
      <c r="L4527">
        <v>56.763148333333298</v>
      </c>
      <c r="M4527">
        <v>-6.9548583333333296</v>
      </c>
      <c r="N4527" t="s">
        <v>129</v>
      </c>
      <c r="O4527" t="s">
        <v>100</v>
      </c>
      <c r="W4527">
        <v>1</v>
      </c>
      <c r="Y4527" t="s">
        <v>28</v>
      </c>
      <c r="Z4527" t="s">
        <v>52</v>
      </c>
      <c r="AA4527" t="s">
        <v>47</v>
      </c>
      <c r="AB4527" t="s">
        <v>74</v>
      </c>
      <c r="AE4527" t="s">
        <v>57</v>
      </c>
      <c r="AK4527">
        <v>82</v>
      </c>
    </row>
    <row r="4528" spans="1:37" x14ac:dyDescent="0.3">
      <c r="A4528" s="1">
        <v>43666</v>
      </c>
      <c r="B4528" s="2">
        <v>0.72278935185185178</v>
      </c>
      <c r="C4528" t="s">
        <v>39</v>
      </c>
      <c r="D4528" t="s">
        <v>13</v>
      </c>
      <c r="E4528">
        <v>220</v>
      </c>
      <c r="F4528" t="s">
        <v>40</v>
      </c>
      <c r="G4528" t="s">
        <v>276</v>
      </c>
      <c r="H4528" t="s">
        <v>41</v>
      </c>
      <c r="I4528">
        <v>300</v>
      </c>
      <c r="J4528" t="s">
        <v>42</v>
      </c>
      <c r="K4528" t="s">
        <v>276</v>
      </c>
      <c r="L4528">
        <v>56.762909999999998</v>
      </c>
      <c r="M4528">
        <v>-6.9520266666666704</v>
      </c>
      <c r="N4528" t="s">
        <v>129</v>
      </c>
      <c r="O4528" t="s">
        <v>61</v>
      </c>
      <c r="P4528">
        <v>2</v>
      </c>
      <c r="AA4528" t="s">
        <v>47</v>
      </c>
      <c r="AB4528" t="s">
        <v>53</v>
      </c>
      <c r="AE4528" t="s">
        <v>50</v>
      </c>
      <c r="AK4528">
        <v>82</v>
      </c>
    </row>
    <row r="4529" spans="1:37" x14ac:dyDescent="0.3">
      <c r="A4529" s="1">
        <v>43666</v>
      </c>
      <c r="B4529" s="2">
        <v>0.72288194444444442</v>
      </c>
      <c r="C4529" t="s">
        <v>39</v>
      </c>
      <c r="D4529" t="s">
        <v>13</v>
      </c>
      <c r="E4529">
        <v>220</v>
      </c>
      <c r="F4529" t="s">
        <v>40</v>
      </c>
      <c r="G4529" t="s">
        <v>276</v>
      </c>
      <c r="H4529" t="s">
        <v>41</v>
      </c>
      <c r="I4529">
        <v>300</v>
      </c>
      <c r="J4529" t="s">
        <v>42</v>
      </c>
      <c r="K4529" t="s">
        <v>276</v>
      </c>
      <c r="L4529">
        <v>56.762853333333297</v>
      </c>
      <c r="M4529">
        <v>-6.9512383333333299</v>
      </c>
      <c r="N4529" t="s">
        <v>129</v>
      </c>
      <c r="O4529" t="s">
        <v>100</v>
      </c>
      <c r="W4529">
        <v>1</v>
      </c>
      <c r="Y4529" t="s">
        <v>28</v>
      </c>
      <c r="Z4529" t="s">
        <v>52</v>
      </c>
      <c r="AA4529" t="s">
        <v>47</v>
      </c>
      <c r="AB4529" t="s">
        <v>53</v>
      </c>
      <c r="AE4529" t="s">
        <v>50</v>
      </c>
      <c r="AK4529">
        <v>82</v>
      </c>
    </row>
    <row r="4530" spans="1:37" x14ac:dyDescent="0.3">
      <c r="A4530" s="1">
        <v>43666</v>
      </c>
      <c r="B4530" s="2">
        <v>0.72364583333333332</v>
      </c>
      <c r="C4530" t="s">
        <v>39</v>
      </c>
      <c r="D4530" t="s">
        <v>13</v>
      </c>
      <c r="E4530">
        <v>220</v>
      </c>
      <c r="F4530" t="s">
        <v>40</v>
      </c>
      <c r="G4530" t="s">
        <v>276</v>
      </c>
      <c r="H4530" t="s">
        <v>41</v>
      </c>
      <c r="I4530">
        <v>300</v>
      </c>
      <c r="J4530" t="s">
        <v>42</v>
      </c>
      <c r="K4530" t="s">
        <v>276</v>
      </c>
      <c r="L4530">
        <v>56.762401666666698</v>
      </c>
      <c r="M4530">
        <v>-6.9453783333333297</v>
      </c>
      <c r="N4530" t="s">
        <v>129</v>
      </c>
      <c r="O4530" t="s">
        <v>147</v>
      </c>
      <c r="W4530">
        <v>1</v>
      </c>
      <c r="Y4530" t="s">
        <v>28</v>
      </c>
      <c r="Z4530" t="s">
        <v>52</v>
      </c>
      <c r="AA4530" t="s">
        <v>76</v>
      </c>
      <c r="AE4530" t="s">
        <v>57</v>
      </c>
      <c r="AK4530">
        <v>82</v>
      </c>
    </row>
    <row r="4531" spans="1:37" x14ac:dyDescent="0.3">
      <c r="A4531" s="1">
        <v>43666</v>
      </c>
      <c r="B4531" s="2">
        <v>0.72373842592592597</v>
      </c>
      <c r="C4531" t="s">
        <v>39</v>
      </c>
      <c r="D4531" t="s">
        <v>13</v>
      </c>
      <c r="E4531">
        <v>220</v>
      </c>
      <c r="F4531" t="s">
        <v>40</v>
      </c>
      <c r="G4531" t="s">
        <v>276</v>
      </c>
      <c r="H4531" t="s">
        <v>41</v>
      </c>
      <c r="I4531">
        <v>300</v>
      </c>
      <c r="J4531" t="s">
        <v>42</v>
      </c>
      <c r="K4531" t="s">
        <v>276</v>
      </c>
      <c r="L4531">
        <v>56.762333333333302</v>
      </c>
      <c r="M4531">
        <v>-6.9446383333333301</v>
      </c>
      <c r="N4531" t="s">
        <v>129</v>
      </c>
      <c r="O4531" t="s">
        <v>147</v>
      </c>
      <c r="W4531">
        <v>1</v>
      </c>
      <c r="Y4531" t="s">
        <v>69</v>
      </c>
      <c r="Z4531" t="s">
        <v>162</v>
      </c>
      <c r="AA4531" t="s">
        <v>76</v>
      </c>
      <c r="AE4531" t="s">
        <v>57</v>
      </c>
      <c r="AK4531">
        <v>82</v>
      </c>
    </row>
    <row r="4532" spans="1:37" x14ac:dyDescent="0.3">
      <c r="A4532" s="1">
        <v>43666</v>
      </c>
      <c r="B4532" s="2">
        <v>0.72380787037037031</v>
      </c>
      <c r="C4532" t="s">
        <v>39</v>
      </c>
      <c r="D4532" t="s">
        <v>13</v>
      </c>
      <c r="E4532">
        <v>220</v>
      </c>
      <c r="F4532" t="s">
        <v>40</v>
      </c>
      <c r="G4532" t="s">
        <v>276</v>
      </c>
      <c r="H4532" t="s">
        <v>41</v>
      </c>
      <c r="I4532">
        <v>300</v>
      </c>
      <c r="J4532" t="s">
        <v>42</v>
      </c>
      <c r="K4532" t="s">
        <v>276</v>
      </c>
      <c r="L4532">
        <v>56.762288333333302</v>
      </c>
      <c r="M4532">
        <v>-6.94410333333333</v>
      </c>
      <c r="N4532" t="s">
        <v>129</v>
      </c>
      <c r="O4532" t="s">
        <v>100</v>
      </c>
      <c r="W4532">
        <v>9</v>
      </c>
      <c r="Y4532" t="s">
        <v>28</v>
      </c>
      <c r="Z4532" t="s">
        <v>52</v>
      </c>
      <c r="AA4532" t="s">
        <v>122</v>
      </c>
      <c r="AE4532" t="s">
        <v>57</v>
      </c>
      <c r="AK4532">
        <v>82</v>
      </c>
    </row>
    <row r="4533" spans="1:37" x14ac:dyDescent="0.3">
      <c r="A4533" s="1">
        <v>43666</v>
      </c>
      <c r="B4533" s="2">
        <v>0.72402777777777771</v>
      </c>
      <c r="C4533" t="s">
        <v>39</v>
      </c>
      <c r="D4533" t="s">
        <v>13</v>
      </c>
      <c r="E4533">
        <v>220</v>
      </c>
      <c r="F4533" t="s">
        <v>40</v>
      </c>
      <c r="G4533" t="s">
        <v>276</v>
      </c>
      <c r="H4533" t="s">
        <v>41</v>
      </c>
      <c r="I4533">
        <v>300</v>
      </c>
      <c r="J4533" t="s">
        <v>42</v>
      </c>
      <c r="K4533" t="s">
        <v>276</v>
      </c>
      <c r="L4533">
        <v>56.762155</v>
      </c>
      <c r="M4533">
        <v>-6.94251166666667</v>
      </c>
      <c r="N4533" t="s">
        <v>129</v>
      </c>
      <c r="O4533" t="s">
        <v>147</v>
      </c>
      <c r="W4533">
        <v>15</v>
      </c>
      <c r="Y4533" t="s">
        <v>28</v>
      </c>
      <c r="Z4533" t="s">
        <v>52</v>
      </c>
      <c r="AA4533" t="s">
        <v>122</v>
      </c>
      <c r="AE4533" t="s">
        <v>57</v>
      </c>
      <c r="AK4533">
        <v>82</v>
      </c>
    </row>
    <row r="4534" spans="1:37" x14ac:dyDescent="0.3">
      <c r="A4534" s="1">
        <v>43666</v>
      </c>
      <c r="B4534" s="2">
        <v>0.72461805555555558</v>
      </c>
      <c r="C4534" t="s">
        <v>39</v>
      </c>
      <c r="D4534" t="s">
        <v>13</v>
      </c>
      <c r="E4534">
        <v>220</v>
      </c>
      <c r="F4534" t="s">
        <v>40</v>
      </c>
      <c r="G4534" t="s">
        <v>276</v>
      </c>
      <c r="H4534" t="s">
        <v>41</v>
      </c>
      <c r="I4534">
        <v>300</v>
      </c>
      <c r="J4534" t="s">
        <v>42</v>
      </c>
      <c r="K4534" t="s">
        <v>276</v>
      </c>
      <c r="L4534">
        <v>56.7617883333333</v>
      </c>
      <c r="M4534">
        <v>-6.9379066666666702</v>
      </c>
      <c r="N4534" t="s">
        <v>129</v>
      </c>
      <c r="O4534" t="s">
        <v>148</v>
      </c>
      <c r="W4534">
        <v>1</v>
      </c>
      <c r="Y4534" t="s">
        <v>28</v>
      </c>
      <c r="Z4534" t="s">
        <v>52</v>
      </c>
      <c r="AA4534" t="s">
        <v>76</v>
      </c>
      <c r="AE4534" t="s">
        <v>57</v>
      </c>
      <c r="AK4534">
        <v>82</v>
      </c>
    </row>
    <row r="4535" spans="1:37" x14ac:dyDescent="0.3">
      <c r="A4535" s="1">
        <v>43666</v>
      </c>
      <c r="B4535" s="2">
        <v>0.72471064814814812</v>
      </c>
      <c r="C4535" t="s">
        <v>39</v>
      </c>
      <c r="D4535" t="s">
        <v>13</v>
      </c>
      <c r="E4535">
        <v>220</v>
      </c>
      <c r="F4535" t="s">
        <v>40</v>
      </c>
      <c r="G4535" t="s">
        <v>276</v>
      </c>
      <c r="H4535" t="s">
        <v>41</v>
      </c>
      <c r="I4535">
        <v>300</v>
      </c>
      <c r="J4535" t="s">
        <v>42</v>
      </c>
      <c r="K4535" t="s">
        <v>276</v>
      </c>
      <c r="L4535">
        <v>56.761735000000002</v>
      </c>
      <c r="M4535">
        <v>-6.9371983333333302</v>
      </c>
      <c r="N4535" t="s">
        <v>129</v>
      </c>
      <c r="O4535" t="s">
        <v>148</v>
      </c>
      <c r="W4535">
        <v>1</v>
      </c>
      <c r="Y4535" t="s">
        <v>69</v>
      </c>
      <c r="Z4535" t="s">
        <v>162</v>
      </c>
      <c r="AA4535" t="s">
        <v>76</v>
      </c>
      <c r="AE4535" t="s">
        <v>57</v>
      </c>
      <c r="AK4535">
        <v>82</v>
      </c>
    </row>
    <row r="4536" spans="1:37" x14ac:dyDescent="0.3">
      <c r="A4536" s="1">
        <v>43666</v>
      </c>
      <c r="B4536" s="2">
        <v>0.72531249999999992</v>
      </c>
      <c r="C4536" t="s">
        <v>39</v>
      </c>
      <c r="D4536" t="s">
        <v>13</v>
      </c>
      <c r="E4536">
        <v>220</v>
      </c>
      <c r="F4536" t="s">
        <v>40</v>
      </c>
      <c r="G4536" t="s">
        <v>276</v>
      </c>
      <c r="H4536" t="s">
        <v>41</v>
      </c>
      <c r="I4536">
        <v>300</v>
      </c>
      <c r="J4536" t="s">
        <v>42</v>
      </c>
      <c r="K4536" t="s">
        <v>276</v>
      </c>
      <c r="L4536">
        <v>56.761336666666701</v>
      </c>
      <c r="M4536">
        <v>-6.9326116666666699</v>
      </c>
      <c r="N4536" t="s">
        <v>129</v>
      </c>
      <c r="O4536" t="s">
        <v>100</v>
      </c>
      <c r="W4536">
        <v>1</v>
      </c>
      <c r="Y4536" t="s">
        <v>28</v>
      </c>
      <c r="Z4536" t="s">
        <v>52</v>
      </c>
      <c r="AA4536" t="s">
        <v>47</v>
      </c>
      <c r="AB4536" t="s">
        <v>53</v>
      </c>
      <c r="AE4536" t="s">
        <v>57</v>
      </c>
      <c r="AK4536">
        <v>82</v>
      </c>
    </row>
    <row r="4537" spans="1:37" x14ac:dyDescent="0.3">
      <c r="A4537" s="1">
        <v>43666</v>
      </c>
      <c r="B4537" s="2">
        <v>0.72606481481481477</v>
      </c>
      <c r="C4537" t="s">
        <v>39</v>
      </c>
      <c r="D4537" t="s">
        <v>13</v>
      </c>
      <c r="E4537">
        <v>220</v>
      </c>
      <c r="F4537" t="s">
        <v>40</v>
      </c>
      <c r="G4537" t="s">
        <v>276</v>
      </c>
      <c r="H4537" t="s">
        <v>41</v>
      </c>
      <c r="I4537">
        <v>300</v>
      </c>
      <c r="J4537" t="s">
        <v>42</v>
      </c>
      <c r="K4537" t="s">
        <v>276</v>
      </c>
      <c r="L4537">
        <v>56.760845000000003</v>
      </c>
      <c r="M4537">
        <v>-6.92685833333333</v>
      </c>
      <c r="N4537" t="s">
        <v>129</v>
      </c>
      <c r="O4537" t="s">
        <v>100</v>
      </c>
      <c r="W4537">
        <v>1</v>
      </c>
      <c r="Y4537" t="s">
        <v>28</v>
      </c>
      <c r="Z4537" t="s">
        <v>52</v>
      </c>
      <c r="AA4537" t="s">
        <v>47</v>
      </c>
      <c r="AB4537" t="s">
        <v>53</v>
      </c>
      <c r="AE4537" t="s">
        <v>57</v>
      </c>
      <c r="AK4537">
        <v>82</v>
      </c>
    </row>
    <row r="4538" spans="1:37" x14ac:dyDescent="0.3">
      <c r="A4538" s="1">
        <v>43666</v>
      </c>
      <c r="B4538" s="2">
        <v>0.72645833333333332</v>
      </c>
      <c r="C4538" t="s">
        <v>39</v>
      </c>
      <c r="D4538" t="s">
        <v>13</v>
      </c>
      <c r="E4538">
        <v>220</v>
      </c>
      <c r="F4538" t="s">
        <v>40</v>
      </c>
      <c r="G4538" t="s">
        <v>276</v>
      </c>
      <c r="H4538" t="s">
        <v>41</v>
      </c>
      <c r="I4538">
        <v>300</v>
      </c>
      <c r="J4538" t="s">
        <v>42</v>
      </c>
      <c r="K4538" t="s">
        <v>276</v>
      </c>
      <c r="L4538">
        <v>56.760586666666697</v>
      </c>
      <c r="M4538">
        <v>-6.9238633333333297</v>
      </c>
      <c r="N4538" t="s">
        <v>129</v>
      </c>
      <c r="O4538" t="s">
        <v>147</v>
      </c>
      <c r="W4538">
        <v>1</v>
      </c>
      <c r="Y4538" t="s">
        <v>28</v>
      </c>
      <c r="Z4538" t="s">
        <v>52</v>
      </c>
      <c r="AA4538" t="s">
        <v>76</v>
      </c>
      <c r="AE4538" t="s">
        <v>57</v>
      </c>
      <c r="AK4538">
        <v>82</v>
      </c>
    </row>
    <row r="4539" spans="1:37" x14ac:dyDescent="0.3">
      <c r="A4539" s="1">
        <v>43666</v>
      </c>
      <c r="B4539" s="2">
        <v>0.72781250000000008</v>
      </c>
      <c r="C4539" t="s">
        <v>39</v>
      </c>
      <c r="D4539" t="s">
        <v>13</v>
      </c>
      <c r="E4539">
        <v>220</v>
      </c>
      <c r="F4539" t="s">
        <v>40</v>
      </c>
      <c r="G4539" t="s">
        <v>276</v>
      </c>
      <c r="H4539" t="s">
        <v>41</v>
      </c>
      <c r="I4539">
        <v>300</v>
      </c>
      <c r="J4539" t="s">
        <v>42</v>
      </c>
      <c r="K4539" t="s">
        <v>276</v>
      </c>
      <c r="L4539">
        <v>56.759716666666698</v>
      </c>
      <c r="M4539">
        <v>-6.9134883333333299</v>
      </c>
      <c r="N4539" t="s">
        <v>129</v>
      </c>
      <c r="O4539" t="s">
        <v>100</v>
      </c>
      <c r="W4539">
        <v>1</v>
      </c>
      <c r="Y4539" t="s">
        <v>28</v>
      </c>
      <c r="Z4539" t="s">
        <v>52</v>
      </c>
      <c r="AA4539" t="s">
        <v>47</v>
      </c>
      <c r="AB4539" t="s">
        <v>56</v>
      </c>
      <c r="AE4539" t="s">
        <v>57</v>
      </c>
      <c r="AK4539">
        <v>82</v>
      </c>
    </row>
    <row r="4540" spans="1:37" x14ac:dyDescent="0.3">
      <c r="A4540" s="1">
        <v>43666</v>
      </c>
      <c r="B4540" s="2">
        <v>0.72790509259259262</v>
      </c>
      <c r="C4540" t="s">
        <v>39</v>
      </c>
      <c r="D4540" t="s">
        <v>13</v>
      </c>
      <c r="E4540">
        <v>220</v>
      </c>
      <c r="F4540" t="s">
        <v>40</v>
      </c>
      <c r="G4540" t="s">
        <v>276</v>
      </c>
      <c r="H4540" t="s">
        <v>41</v>
      </c>
      <c r="I4540">
        <v>300</v>
      </c>
      <c r="J4540" t="s">
        <v>42</v>
      </c>
      <c r="K4540" t="s">
        <v>276</v>
      </c>
      <c r="L4540">
        <v>56.759646666666697</v>
      </c>
      <c r="M4540">
        <v>-6.91278666666667</v>
      </c>
      <c r="N4540" t="s">
        <v>129</v>
      </c>
      <c r="O4540" t="s">
        <v>100</v>
      </c>
      <c r="W4540">
        <v>1</v>
      </c>
      <c r="Y4540" t="s">
        <v>28</v>
      </c>
      <c r="Z4540" t="s">
        <v>52</v>
      </c>
      <c r="AA4540" t="s">
        <v>47</v>
      </c>
      <c r="AB4540" t="s">
        <v>53</v>
      </c>
      <c r="AE4540" t="s">
        <v>57</v>
      </c>
      <c r="AK4540">
        <v>82</v>
      </c>
    </row>
    <row r="4541" spans="1:37" x14ac:dyDescent="0.3">
      <c r="A4541" s="1">
        <v>43666</v>
      </c>
      <c r="B4541" s="2">
        <v>0.728449074074074</v>
      </c>
      <c r="C4541" t="s">
        <v>39</v>
      </c>
      <c r="D4541" t="s">
        <v>13</v>
      </c>
      <c r="E4541">
        <v>220</v>
      </c>
      <c r="F4541" t="s">
        <v>40</v>
      </c>
      <c r="G4541" t="s">
        <v>276</v>
      </c>
      <c r="H4541" t="s">
        <v>41</v>
      </c>
      <c r="I4541">
        <v>300</v>
      </c>
      <c r="J4541" t="s">
        <v>42</v>
      </c>
      <c r="K4541" t="s">
        <v>276</v>
      </c>
      <c r="L4541">
        <v>56.759271666666699</v>
      </c>
      <c r="M4541">
        <v>-6.9086433333333304</v>
      </c>
      <c r="N4541" t="s">
        <v>129</v>
      </c>
      <c r="O4541" t="s">
        <v>148</v>
      </c>
      <c r="W4541">
        <v>5</v>
      </c>
      <c r="Y4541" t="s">
        <v>28</v>
      </c>
      <c r="Z4541" t="s">
        <v>52</v>
      </c>
      <c r="AA4541" t="s">
        <v>81</v>
      </c>
      <c r="AE4541" t="s">
        <v>57</v>
      </c>
      <c r="AK4541">
        <v>82</v>
      </c>
    </row>
    <row r="4542" spans="1:37" x14ac:dyDescent="0.3">
      <c r="A4542" s="1">
        <v>43666</v>
      </c>
      <c r="B4542" s="2">
        <v>0.72858796296296291</v>
      </c>
      <c r="C4542" t="s">
        <v>39</v>
      </c>
      <c r="D4542" t="s">
        <v>13</v>
      </c>
      <c r="E4542">
        <v>220</v>
      </c>
      <c r="F4542" t="s">
        <v>40</v>
      </c>
      <c r="G4542" t="s">
        <v>276</v>
      </c>
      <c r="H4542" t="s">
        <v>41</v>
      </c>
      <c r="I4542">
        <v>300</v>
      </c>
      <c r="J4542" t="s">
        <v>42</v>
      </c>
      <c r="K4542" t="s">
        <v>276</v>
      </c>
      <c r="L4542">
        <v>56.759178333333303</v>
      </c>
      <c r="M4542">
        <v>-6.9075833333333296</v>
      </c>
      <c r="N4542" t="s">
        <v>129</v>
      </c>
      <c r="O4542" t="s">
        <v>148</v>
      </c>
      <c r="W4542">
        <v>1</v>
      </c>
      <c r="Y4542" t="s">
        <v>69</v>
      </c>
      <c r="Z4542" t="s">
        <v>162</v>
      </c>
      <c r="AA4542" t="s">
        <v>81</v>
      </c>
      <c r="AE4542" t="s">
        <v>57</v>
      </c>
      <c r="AK4542">
        <v>82</v>
      </c>
    </row>
    <row r="4543" spans="1:37" x14ac:dyDescent="0.3">
      <c r="A4543" s="1">
        <v>43666</v>
      </c>
      <c r="B4543" s="2">
        <v>0.72928240740740735</v>
      </c>
      <c r="C4543" t="s">
        <v>39</v>
      </c>
      <c r="D4543" t="s">
        <v>13</v>
      </c>
      <c r="E4543">
        <v>220</v>
      </c>
      <c r="F4543" t="s">
        <v>40</v>
      </c>
      <c r="G4543" t="s">
        <v>276</v>
      </c>
      <c r="H4543" t="s">
        <v>41</v>
      </c>
      <c r="I4543">
        <v>300</v>
      </c>
      <c r="J4543" t="s">
        <v>42</v>
      </c>
      <c r="K4543" t="s">
        <v>276</v>
      </c>
      <c r="L4543">
        <v>56.758679999999998</v>
      </c>
      <c r="M4543">
        <v>-6.9023066666666697</v>
      </c>
      <c r="N4543" t="s">
        <v>129</v>
      </c>
      <c r="O4543" t="s">
        <v>44</v>
      </c>
      <c r="W4543">
        <v>1</v>
      </c>
      <c r="Z4543" t="s">
        <v>46</v>
      </c>
      <c r="AA4543" t="s">
        <v>47</v>
      </c>
      <c r="AB4543" t="s">
        <v>53</v>
      </c>
      <c r="AE4543" t="s">
        <v>57</v>
      </c>
      <c r="AK4543">
        <v>82</v>
      </c>
    </row>
    <row r="4544" spans="1:37" x14ac:dyDescent="0.3">
      <c r="A4544" s="1">
        <v>43666</v>
      </c>
      <c r="B4544" s="2">
        <v>0.27225694444444443</v>
      </c>
      <c r="C4544" t="s">
        <v>39</v>
      </c>
      <c r="D4544" t="s">
        <v>13</v>
      </c>
      <c r="E4544">
        <v>216</v>
      </c>
      <c r="F4544" t="s">
        <v>40</v>
      </c>
      <c r="G4544" t="s">
        <v>276</v>
      </c>
      <c r="H4544" t="s">
        <v>41</v>
      </c>
      <c r="I4544">
        <v>300</v>
      </c>
      <c r="J4544" t="s">
        <v>42</v>
      </c>
      <c r="K4544" t="s">
        <v>276</v>
      </c>
      <c r="L4544">
        <v>57.603074999999997</v>
      </c>
      <c r="M4544">
        <v>-6.945595</v>
      </c>
      <c r="N4544" t="s">
        <v>129</v>
      </c>
      <c r="O4544" t="s">
        <v>44</v>
      </c>
      <c r="W4544">
        <v>1</v>
      </c>
      <c r="Z4544" t="s">
        <v>46</v>
      </c>
      <c r="AA4544" t="s">
        <v>47</v>
      </c>
      <c r="AB4544" t="s">
        <v>56</v>
      </c>
      <c r="AE4544" t="s">
        <v>57</v>
      </c>
    </row>
    <row r="4545" spans="1:31" x14ac:dyDescent="0.3">
      <c r="A4545" s="1">
        <v>43666</v>
      </c>
      <c r="B4545" s="2">
        <v>0.27557870370370369</v>
      </c>
      <c r="C4545" t="s">
        <v>39</v>
      </c>
      <c r="D4545" t="s">
        <v>13</v>
      </c>
      <c r="E4545">
        <v>216</v>
      </c>
      <c r="F4545" t="s">
        <v>40</v>
      </c>
      <c r="G4545" t="s">
        <v>276</v>
      </c>
      <c r="H4545" t="s">
        <v>41</v>
      </c>
      <c r="I4545">
        <v>300</v>
      </c>
      <c r="J4545" t="s">
        <v>42</v>
      </c>
      <c r="K4545" t="s">
        <v>276</v>
      </c>
      <c r="L4545">
        <v>57.5901833333333</v>
      </c>
      <c r="M4545">
        <v>-6.9367483333333304</v>
      </c>
      <c r="N4545" t="s">
        <v>129</v>
      </c>
      <c r="O4545" t="s">
        <v>118</v>
      </c>
      <c r="W4545">
        <v>2</v>
      </c>
      <c r="Y4545" t="s">
        <v>28</v>
      </c>
      <c r="Z4545" t="s">
        <v>52</v>
      </c>
      <c r="AA4545" t="s">
        <v>47</v>
      </c>
      <c r="AB4545" t="s">
        <v>72</v>
      </c>
      <c r="AE4545" t="s">
        <v>50</v>
      </c>
    </row>
    <row r="4546" spans="1:31" x14ac:dyDescent="0.3">
      <c r="A4546" s="1">
        <v>43666</v>
      </c>
      <c r="B4546" s="2">
        <v>0.27752314814814816</v>
      </c>
      <c r="C4546" t="s">
        <v>39</v>
      </c>
      <c r="D4546" t="s">
        <v>13</v>
      </c>
      <c r="E4546">
        <v>216</v>
      </c>
      <c r="F4546" t="s">
        <v>40</v>
      </c>
      <c r="G4546" t="s">
        <v>276</v>
      </c>
      <c r="H4546" t="s">
        <v>41</v>
      </c>
      <c r="I4546">
        <v>300</v>
      </c>
      <c r="J4546" t="s">
        <v>42</v>
      </c>
      <c r="K4546" t="s">
        <v>276</v>
      </c>
      <c r="L4546">
        <v>57.582641666666703</v>
      </c>
      <c r="M4546">
        <v>-6.9317466666666698</v>
      </c>
      <c r="N4546" t="s">
        <v>129</v>
      </c>
      <c r="O4546" t="s">
        <v>123</v>
      </c>
      <c r="W4546">
        <v>1</v>
      </c>
      <c r="Y4546" t="s">
        <v>28</v>
      </c>
      <c r="Z4546" t="s">
        <v>52</v>
      </c>
      <c r="AA4546" t="s">
        <v>47</v>
      </c>
      <c r="AB4546" t="s">
        <v>82</v>
      </c>
      <c r="AE4546" t="s">
        <v>50</v>
      </c>
    </row>
    <row r="4547" spans="1:31" x14ac:dyDescent="0.3">
      <c r="A4547" s="1">
        <v>43666</v>
      </c>
      <c r="B4547" s="2">
        <v>0.28446759259259258</v>
      </c>
      <c r="C4547" t="s">
        <v>39</v>
      </c>
      <c r="D4547" t="s">
        <v>13</v>
      </c>
      <c r="E4547">
        <v>216</v>
      </c>
      <c r="F4547" t="s">
        <v>40</v>
      </c>
      <c r="G4547" t="s">
        <v>276</v>
      </c>
      <c r="H4547" t="s">
        <v>41</v>
      </c>
      <c r="I4547">
        <v>300</v>
      </c>
      <c r="J4547" t="s">
        <v>42</v>
      </c>
      <c r="K4547" t="s">
        <v>276</v>
      </c>
      <c r="L4547">
        <v>57.556643333333298</v>
      </c>
      <c r="M4547">
        <v>-6.9140316666666699</v>
      </c>
      <c r="N4547" t="s">
        <v>129</v>
      </c>
      <c r="O4547" t="s">
        <v>118</v>
      </c>
      <c r="W4547">
        <v>1</v>
      </c>
      <c r="Y4547" t="s">
        <v>28</v>
      </c>
      <c r="Z4547" t="s">
        <v>52</v>
      </c>
      <c r="AA4547" t="s">
        <v>76</v>
      </c>
      <c r="AE4547" t="s">
        <v>57</v>
      </c>
    </row>
    <row r="4548" spans="1:31" x14ac:dyDescent="0.3">
      <c r="A4548" s="1">
        <v>43666</v>
      </c>
      <c r="B4548" s="2">
        <v>0.28728009259259263</v>
      </c>
      <c r="C4548" t="s">
        <v>39</v>
      </c>
      <c r="D4548" t="s">
        <v>13</v>
      </c>
      <c r="E4548">
        <v>216</v>
      </c>
      <c r="F4548" t="s">
        <v>40</v>
      </c>
      <c r="G4548" t="s">
        <v>276</v>
      </c>
      <c r="H4548" t="s">
        <v>41</v>
      </c>
      <c r="I4548">
        <v>300</v>
      </c>
      <c r="J4548" t="s">
        <v>42</v>
      </c>
      <c r="K4548" t="s">
        <v>276</v>
      </c>
      <c r="L4548">
        <v>57.545431666666701</v>
      </c>
      <c r="M4548">
        <v>-6.9077583333333301</v>
      </c>
      <c r="N4548" t="s">
        <v>129</v>
      </c>
      <c r="O4548" t="s">
        <v>118</v>
      </c>
      <c r="W4548">
        <v>1</v>
      </c>
      <c r="Y4548" t="s">
        <v>28</v>
      </c>
      <c r="Z4548" t="s">
        <v>52</v>
      </c>
      <c r="AA4548" t="s">
        <v>83</v>
      </c>
      <c r="AE4548" t="s">
        <v>57</v>
      </c>
    </row>
    <row r="4549" spans="1:31" x14ac:dyDescent="0.3">
      <c r="A4549" s="1">
        <v>43666</v>
      </c>
      <c r="B4549" s="2">
        <v>0.28858796296296296</v>
      </c>
      <c r="C4549" t="s">
        <v>39</v>
      </c>
      <c r="D4549" t="s">
        <v>13</v>
      </c>
      <c r="E4549">
        <v>216</v>
      </c>
      <c r="F4549" t="s">
        <v>40</v>
      </c>
      <c r="G4549" t="s">
        <v>276</v>
      </c>
      <c r="H4549" t="s">
        <v>41</v>
      </c>
      <c r="I4549">
        <v>300</v>
      </c>
      <c r="J4549" t="s">
        <v>42</v>
      </c>
      <c r="K4549" t="s">
        <v>276</v>
      </c>
      <c r="L4549">
        <v>57.540251666666698</v>
      </c>
      <c r="M4549">
        <v>-6.9046533333333304</v>
      </c>
      <c r="N4549" t="s">
        <v>129</v>
      </c>
      <c r="O4549" t="s">
        <v>61</v>
      </c>
      <c r="P4549">
        <v>2</v>
      </c>
      <c r="AA4549" t="s">
        <v>47</v>
      </c>
      <c r="AB4549" t="s">
        <v>55</v>
      </c>
      <c r="AE4549" t="s">
        <v>50</v>
      </c>
    </row>
    <row r="4550" spans="1:31" x14ac:dyDescent="0.3">
      <c r="A4550" s="1">
        <v>43666</v>
      </c>
      <c r="B4550" s="2">
        <v>0.29017361111111112</v>
      </c>
      <c r="C4550" t="s">
        <v>39</v>
      </c>
      <c r="D4550" t="s">
        <v>13</v>
      </c>
      <c r="E4550">
        <v>216</v>
      </c>
      <c r="F4550" t="s">
        <v>40</v>
      </c>
      <c r="G4550" t="s">
        <v>276</v>
      </c>
      <c r="H4550" t="s">
        <v>41</v>
      </c>
      <c r="I4550">
        <v>300</v>
      </c>
      <c r="J4550" t="s">
        <v>42</v>
      </c>
      <c r="K4550" t="s">
        <v>276</v>
      </c>
      <c r="L4550">
        <v>57.53407</v>
      </c>
      <c r="M4550">
        <v>-6.9009</v>
      </c>
      <c r="N4550" t="s">
        <v>129</v>
      </c>
      <c r="O4550" t="s">
        <v>61</v>
      </c>
      <c r="P4550">
        <v>4</v>
      </c>
      <c r="AA4550" t="s">
        <v>47</v>
      </c>
      <c r="AB4550" t="s">
        <v>55</v>
      </c>
      <c r="AE4550" t="s">
        <v>50</v>
      </c>
    </row>
    <row r="4551" spans="1:31" x14ac:dyDescent="0.3">
      <c r="A4551" s="1">
        <v>43666</v>
      </c>
      <c r="B4551" s="2">
        <v>0.29322916666666665</v>
      </c>
      <c r="C4551" t="s">
        <v>39</v>
      </c>
      <c r="D4551" t="s">
        <v>13</v>
      </c>
      <c r="E4551">
        <v>216</v>
      </c>
      <c r="F4551" t="s">
        <v>40</v>
      </c>
      <c r="G4551" t="s">
        <v>276</v>
      </c>
      <c r="H4551" t="s">
        <v>41</v>
      </c>
      <c r="I4551">
        <v>300</v>
      </c>
      <c r="J4551" t="s">
        <v>42</v>
      </c>
      <c r="K4551" t="s">
        <v>276</v>
      </c>
      <c r="L4551">
        <v>57.522073333333303</v>
      </c>
      <c r="M4551">
        <v>-6.8937566666666701</v>
      </c>
      <c r="N4551" t="s">
        <v>129</v>
      </c>
      <c r="O4551" t="s">
        <v>147</v>
      </c>
      <c r="W4551">
        <v>1</v>
      </c>
      <c r="Y4551" t="s">
        <v>28</v>
      </c>
      <c r="Z4551" t="s">
        <v>52</v>
      </c>
      <c r="AA4551" t="s">
        <v>107</v>
      </c>
      <c r="AE4551" t="s">
        <v>57</v>
      </c>
    </row>
    <row r="4552" spans="1:31" x14ac:dyDescent="0.3">
      <c r="A4552" s="1">
        <v>43666</v>
      </c>
      <c r="B4552" s="2">
        <v>0.29435185185185186</v>
      </c>
      <c r="C4552" t="s">
        <v>39</v>
      </c>
      <c r="D4552" t="s">
        <v>13</v>
      </c>
      <c r="E4552">
        <v>216</v>
      </c>
      <c r="F4552" t="s">
        <v>40</v>
      </c>
      <c r="G4552" t="s">
        <v>276</v>
      </c>
      <c r="H4552" t="s">
        <v>41</v>
      </c>
      <c r="I4552">
        <v>300</v>
      </c>
      <c r="J4552" t="s">
        <v>42</v>
      </c>
      <c r="K4552" t="s">
        <v>276</v>
      </c>
      <c r="L4552">
        <v>57.517651666666701</v>
      </c>
      <c r="M4552">
        <v>-6.8912166666666703</v>
      </c>
      <c r="N4552" t="s">
        <v>129</v>
      </c>
      <c r="O4552" t="s">
        <v>118</v>
      </c>
      <c r="W4552">
        <v>1</v>
      </c>
      <c r="Y4552" t="s">
        <v>28</v>
      </c>
      <c r="Z4552" t="s">
        <v>52</v>
      </c>
      <c r="AA4552" t="s">
        <v>76</v>
      </c>
      <c r="AE4552" t="s">
        <v>57</v>
      </c>
    </row>
    <row r="4553" spans="1:31" x14ac:dyDescent="0.3">
      <c r="A4553" s="1">
        <v>43666</v>
      </c>
      <c r="B4553" s="2">
        <v>0.2963425925925926</v>
      </c>
      <c r="C4553" t="s">
        <v>39</v>
      </c>
      <c r="D4553" t="s">
        <v>13</v>
      </c>
      <c r="E4553">
        <v>216</v>
      </c>
      <c r="F4553" t="s">
        <v>40</v>
      </c>
      <c r="G4553" t="s">
        <v>276</v>
      </c>
      <c r="H4553" t="s">
        <v>41</v>
      </c>
      <c r="I4553">
        <v>300</v>
      </c>
      <c r="J4553" t="s">
        <v>42</v>
      </c>
      <c r="K4553" t="s">
        <v>276</v>
      </c>
      <c r="L4553">
        <v>57.509875000000001</v>
      </c>
      <c r="M4553">
        <v>-6.8864266666666696</v>
      </c>
      <c r="N4553" t="s">
        <v>129</v>
      </c>
      <c r="O4553" t="s">
        <v>118</v>
      </c>
      <c r="W4553">
        <v>10</v>
      </c>
      <c r="Y4553" t="s">
        <v>28</v>
      </c>
      <c r="Z4553" t="s">
        <v>52</v>
      </c>
      <c r="AA4553" t="s">
        <v>47</v>
      </c>
      <c r="AB4553" t="s">
        <v>48</v>
      </c>
      <c r="AE4553" t="s">
        <v>50</v>
      </c>
    </row>
    <row r="4554" spans="1:31" x14ac:dyDescent="0.3">
      <c r="A4554" s="1">
        <v>43666</v>
      </c>
      <c r="B4554" s="2">
        <v>0.2988425925925926</v>
      </c>
      <c r="C4554" t="s">
        <v>39</v>
      </c>
      <c r="D4554" t="s">
        <v>13</v>
      </c>
      <c r="E4554">
        <v>216</v>
      </c>
      <c r="F4554" t="s">
        <v>40</v>
      </c>
      <c r="G4554" t="s">
        <v>276</v>
      </c>
      <c r="H4554" t="s">
        <v>41</v>
      </c>
      <c r="I4554">
        <v>300</v>
      </c>
      <c r="J4554" t="s">
        <v>42</v>
      </c>
      <c r="K4554" t="s">
        <v>276</v>
      </c>
      <c r="L4554">
        <v>57.500050000000002</v>
      </c>
      <c r="M4554">
        <v>-6.8796516666666703</v>
      </c>
      <c r="N4554" t="s">
        <v>129</v>
      </c>
      <c r="O4554" t="s">
        <v>170</v>
      </c>
      <c r="W4554">
        <v>1</v>
      </c>
      <c r="Y4554" t="s">
        <v>28</v>
      </c>
      <c r="Z4554" t="s">
        <v>52</v>
      </c>
      <c r="AA4554" t="s">
        <v>47</v>
      </c>
      <c r="AB4554" t="s">
        <v>55</v>
      </c>
      <c r="AE4554" t="s">
        <v>57</v>
      </c>
    </row>
    <row r="4555" spans="1:31" x14ac:dyDescent="0.3">
      <c r="A4555" s="1">
        <v>43666</v>
      </c>
      <c r="B4555" s="2">
        <v>0.30421296296296296</v>
      </c>
      <c r="C4555" t="s">
        <v>39</v>
      </c>
      <c r="D4555" t="s">
        <v>13</v>
      </c>
      <c r="E4555">
        <v>216</v>
      </c>
      <c r="F4555" t="s">
        <v>40</v>
      </c>
      <c r="G4555" t="s">
        <v>276</v>
      </c>
      <c r="H4555" t="s">
        <v>41</v>
      </c>
      <c r="I4555">
        <v>300</v>
      </c>
      <c r="J4555" t="s">
        <v>42</v>
      </c>
      <c r="K4555" t="s">
        <v>276</v>
      </c>
      <c r="L4555">
        <v>57.478988333333298</v>
      </c>
      <c r="M4555">
        <v>-6.8812816666666698</v>
      </c>
      <c r="N4555" t="s">
        <v>129</v>
      </c>
      <c r="O4555" t="s">
        <v>61</v>
      </c>
      <c r="P4555">
        <v>1</v>
      </c>
      <c r="AA4555" t="s">
        <v>47</v>
      </c>
      <c r="AB4555" t="s">
        <v>82</v>
      </c>
      <c r="AE4555" t="s">
        <v>50</v>
      </c>
    </row>
    <row r="4556" spans="1:31" x14ac:dyDescent="0.3">
      <c r="A4556" s="1">
        <v>43666</v>
      </c>
      <c r="B4556" s="2">
        <v>0.30653935185185183</v>
      </c>
      <c r="C4556" t="s">
        <v>39</v>
      </c>
      <c r="D4556" t="s">
        <v>13</v>
      </c>
      <c r="E4556">
        <v>216</v>
      </c>
      <c r="F4556" t="s">
        <v>40</v>
      </c>
      <c r="G4556" t="s">
        <v>276</v>
      </c>
      <c r="H4556" t="s">
        <v>41</v>
      </c>
      <c r="I4556">
        <v>300</v>
      </c>
      <c r="J4556" t="s">
        <v>42</v>
      </c>
      <c r="K4556" t="s">
        <v>276</v>
      </c>
      <c r="L4556">
        <v>57.470154999999998</v>
      </c>
      <c r="M4556">
        <v>-6.88831666666667</v>
      </c>
      <c r="N4556" t="s">
        <v>129</v>
      </c>
      <c r="O4556" t="s">
        <v>147</v>
      </c>
      <c r="W4556">
        <v>5</v>
      </c>
      <c r="Y4556" t="s">
        <v>28</v>
      </c>
      <c r="Z4556" t="s">
        <v>52</v>
      </c>
      <c r="AA4556" t="s">
        <v>76</v>
      </c>
      <c r="AE4556" t="s">
        <v>50</v>
      </c>
    </row>
    <row r="4557" spans="1:31" x14ac:dyDescent="0.3">
      <c r="A4557" s="1">
        <v>43666</v>
      </c>
      <c r="B4557" s="2">
        <v>0.3081712962962963</v>
      </c>
      <c r="C4557" t="s">
        <v>39</v>
      </c>
      <c r="D4557" t="s">
        <v>13</v>
      </c>
      <c r="E4557">
        <v>216</v>
      </c>
      <c r="F4557" t="s">
        <v>40</v>
      </c>
      <c r="G4557" t="s">
        <v>276</v>
      </c>
      <c r="H4557" t="s">
        <v>41</v>
      </c>
      <c r="I4557">
        <v>300</v>
      </c>
      <c r="J4557" t="s">
        <v>42</v>
      </c>
      <c r="K4557" t="s">
        <v>276</v>
      </c>
      <c r="L4557">
        <v>57.463968333333298</v>
      </c>
      <c r="M4557">
        <v>-6.89317166666667</v>
      </c>
      <c r="N4557" t="s">
        <v>129</v>
      </c>
      <c r="O4557" t="s">
        <v>118</v>
      </c>
      <c r="W4557">
        <v>3</v>
      </c>
      <c r="Y4557" t="s">
        <v>28</v>
      </c>
      <c r="Z4557" t="s">
        <v>52</v>
      </c>
      <c r="AA4557" t="s">
        <v>47</v>
      </c>
      <c r="AB4557" t="s">
        <v>55</v>
      </c>
      <c r="AE4557" t="s">
        <v>57</v>
      </c>
    </row>
    <row r="4558" spans="1:31" x14ac:dyDescent="0.3">
      <c r="A4558" s="1">
        <v>43666</v>
      </c>
      <c r="B4558" s="2">
        <v>0.30902777777777779</v>
      </c>
      <c r="C4558" t="s">
        <v>39</v>
      </c>
      <c r="D4558" t="s">
        <v>13</v>
      </c>
      <c r="E4558">
        <v>216</v>
      </c>
      <c r="F4558" t="s">
        <v>40</v>
      </c>
      <c r="G4558" t="s">
        <v>276</v>
      </c>
      <c r="H4558" t="s">
        <v>41</v>
      </c>
      <c r="I4558">
        <v>300</v>
      </c>
      <c r="J4558" t="s">
        <v>42</v>
      </c>
      <c r="K4558" t="s">
        <v>276</v>
      </c>
      <c r="L4558">
        <v>57.460718333333297</v>
      </c>
      <c r="M4558">
        <v>-6.8958916666666701</v>
      </c>
      <c r="N4558" t="s">
        <v>129</v>
      </c>
      <c r="O4558" t="s">
        <v>123</v>
      </c>
      <c r="W4558">
        <v>1</v>
      </c>
      <c r="Y4558" t="s">
        <v>28</v>
      </c>
      <c r="Z4558" t="s">
        <v>52</v>
      </c>
      <c r="AA4558" t="s">
        <v>47</v>
      </c>
      <c r="AB4558" t="s">
        <v>55</v>
      </c>
      <c r="AE4558" t="s">
        <v>50</v>
      </c>
    </row>
    <row r="4559" spans="1:31" x14ac:dyDescent="0.3">
      <c r="A4559" s="1">
        <v>43666</v>
      </c>
      <c r="B4559" s="2">
        <v>0.30939814814814814</v>
      </c>
      <c r="C4559" t="s">
        <v>39</v>
      </c>
      <c r="D4559" t="s">
        <v>13</v>
      </c>
      <c r="E4559">
        <v>216</v>
      </c>
      <c r="F4559" t="s">
        <v>40</v>
      </c>
      <c r="G4559" t="s">
        <v>276</v>
      </c>
      <c r="H4559" t="s">
        <v>41</v>
      </c>
      <c r="I4559">
        <v>300</v>
      </c>
      <c r="J4559" t="s">
        <v>42</v>
      </c>
      <c r="K4559" t="s">
        <v>276</v>
      </c>
      <c r="L4559">
        <v>57.459335000000003</v>
      </c>
      <c r="M4559">
        <v>-6.8970549999999999</v>
      </c>
      <c r="N4559" t="s">
        <v>129</v>
      </c>
      <c r="O4559" t="s">
        <v>100</v>
      </c>
      <c r="W4559">
        <v>29</v>
      </c>
      <c r="Y4559" t="s">
        <v>28</v>
      </c>
      <c r="Z4559" t="s">
        <v>52</v>
      </c>
      <c r="AA4559" t="s">
        <v>81</v>
      </c>
      <c r="AE4559" t="s">
        <v>57</v>
      </c>
    </row>
    <row r="4560" spans="1:31" x14ac:dyDescent="0.3">
      <c r="A4560" s="1">
        <v>43666</v>
      </c>
      <c r="B4560" s="2">
        <v>0.30950231481481483</v>
      </c>
      <c r="C4560" t="s">
        <v>39</v>
      </c>
      <c r="D4560" t="s">
        <v>13</v>
      </c>
      <c r="E4560">
        <v>216</v>
      </c>
      <c r="F4560" t="s">
        <v>40</v>
      </c>
      <c r="G4560" t="s">
        <v>276</v>
      </c>
      <c r="H4560" t="s">
        <v>41</v>
      </c>
      <c r="I4560">
        <v>300</v>
      </c>
      <c r="J4560" t="s">
        <v>42</v>
      </c>
      <c r="K4560" t="s">
        <v>276</v>
      </c>
      <c r="L4560">
        <v>57.4589833333333</v>
      </c>
      <c r="M4560">
        <v>-6.8973366666666696</v>
      </c>
      <c r="N4560" t="s">
        <v>129</v>
      </c>
      <c r="O4560" t="s">
        <v>147</v>
      </c>
      <c r="W4560">
        <v>2</v>
      </c>
      <c r="Y4560" t="s">
        <v>28</v>
      </c>
      <c r="Z4560" t="s">
        <v>52</v>
      </c>
      <c r="AA4560" t="s">
        <v>76</v>
      </c>
      <c r="AE4560" t="s">
        <v>57</v>
      </c>
    </row>
    <row r="4561" spans="1:31" x14ac:dyDescent="0.3">
      <c r="A4561" s="1">
        <v>43666</v>
      </c>
      <c r="B4561" s="2">
        <v>0.30964120370370368</v>
      </c>
      <c r="C4561" t="s">
        <v>39</v>
      </c>
      <c r="D4561" t="s">
        <v>13</v>
      </c>
      <c r="E4561">
        <v>216</v>
      </c>
      <c r="F4561" t="s">
        <v>40</v>
      </c>
      <c r="G4561" t="s">
        <v>276</v>
      </c>
      <c r="H4561" t="s">
        <v>41</v>
      </c>
      <c r="I4561">
        <v>300</v>
      </c>
      <c r="J4561" t="s">
        <v>42</v>
      </c>
      <c r="K4561" t="s">
        <v>276</v>
      </c>
      <c r="L4561">
        <v>57.458406666666697</v>
      </c>
      <c r="M4561">
        <v>-6.8978099999999998</v>
      </c>
      <c r="N4561" t="s">
        <v>129</v>
      </c>
      <c r="O4561" t="s">
        <v>147</v>
      </c>
      <c r="W4561">
        <v>1</v>
      </c>
      <c r="Y4561" t="s">
        <v>69</v>
      </c>
      <c r="Z4561" t="s">
        <v>162</v>
      </c>
      <c r="AA4561" t="s">
        <v>76</v>
      </c>
      <c r="AE4561" t="s">
        <v>57</v>
      </c>
    </row>
    <row r="4562" spans="1:31" x14ac:dyDescent="0.3">
      <c r="A4562" s="1">
        <v>43666</v>
      </c>
      <c r="B4562" s="2">
        <v>0.31082175925925926</v>
      </c>
      <c r="C4562" t="s">
        <v>39</v>
      </c>
      <c r="D4562" t="s">
        <v>13</v>
      </c>
      <c r="E4562">
        <v>216</v>
      </c>
      <c r="F4562" t="s">
        <v>40</v>
      </c>
      <c r="G4562" t="s">
        <v>276</v>
      </c>
      <c r="H4562" t="s">
        <v>41</v>
      </c>
      <c r="I4562">
        <v>300</v>
      </c>
      <c r="J4562" t="s">
        <v>42</v>
      </c>
      <c r="K4562" t="s">
        <v>276</v>
      </c>
      <c r="L4562">
        <v>57.453989999999997</v>
      </c>
      <c r="M4562">
        <v>-6.9016299999999999</v>
      </c>
      <c r="N4562" t="s">
        <v>129</v>
      </c>
      <c r="O4562" t="s">
        <v>61</v>
      </c>
      <c r="P4562">
        <v>1</v>
      </c>
      <c r="AA4562" t="s">
        <v>47</v>
      </c>
      <c r="AB4562" t="s">
        <v>53</v>
      </c>
      <c r="AE4562" t="s">
        <v>50</v>
      </c>
    </row>
    <row r="4563" spans="1:31" x14ac:dyDescent="0.3">
      <c r="A4563" s="1">
        <v>43666</v>
      </c>
      <c r="B4563" s="2">
        <v>0.31093750000000003</v>
      </c>
      <c r="C4563" t="s">
        <v>39</v>
      </c>
      <c r="D4563" t="s">
        <v>13</v>
      </c>
      <c r="E4563">
        <v>216</v>
      </c>
      <c r="F4563" t="s">
        <v>40</v>
      </c>
      <c r="G4563" t="s">
        <v>276</v>
      </c>
      <c r="H4563" t="s">
        <v>41</v>
      </c>
      <c r="I4563">
        <v>300</v>
      </c>
      <c r="J4563" t="s">
        <v>42</v>
      </c>
      <c r="K4563" t="s">
        <v>276</v>
      </c>
      <c r="L4563">
        <v>57.453560000000003</v>
      </c>
      <c r="M4563">
        <v>-6.9020200000000003</v>
      </c>
      <c r="N4563" t="s">
        <v>129</v>
      </c>
      <c r="O4563" t="s">
        <v>147</v>
      </c>
      <c r="W4563">
        <v>1</v>
      </c>
      <c r="Y4563" t="s">
        <v>28</v>
      </c>
      <c r="Z4563" t="s">
        <v>52</v>
      </c>
      <c r="AA4563" t="s">
        <v>76</v>
      </c>
      <c r="AE4563" t="s">
        <v>57</v>
      </c>
    </row>
    <row r="4564" spans="1:31" x14ac:dyDescent="0.3">
      <c r="A4564" s="1">
        <v>43666</v>
      </c>
      <c r="B4564" s="2">
        <v>0.31126157407407407</v>
      </c>
      <c r="C4564" t="s">
        <v>39</v>
      </c>
      <c r="D4564" t="s">
        <v>13</v>
      </c>
      <c r="E4564">
        <v>216</v>
      </c>
      <c r="F4564" t="s">
        <v>40</v>
      </c>
      <c r="G4564" t="s">
        <v>276</v>
      </c>
      <c r="H4564" t="s">
        <v>41</v>
      </c>
      <c r="I4564">
        <v>300</v>
      </c>
      <c r="J4564" t="s">
        <v>42</v>
      </c>
      <c r="K4564" t="s">
        <v>276</v>
      </c>
      <c r="L4564">
        <v>57.452398333333299</v>
      </c>
      <c r="M4564">
        <v>-6.9030699999999996</v>
      </c>
      <c r="N4564" t="s">
        <v>129</v>
      </c>
      <c r="O4564" t="s">
        <v>44</v>
      </c>
      <c r="W4564">
        <v>1</v>
      </c>
      <c r="Z4564" t="s">
        <v>46</v>
      </c>
      <c r="AA4564" t="s">
        <v>47</v>
      </c>
      <c r="AB4564" t="s">
        <v>71</v>
      </c>
      <c r="AE4564" t="s">
        <v>57</v>
      </c>
    </row>
    <row r="4565" spans="1:31" x14ac:dyDescent="0.3">
      <c r="A4565" s="1">
        <v>43666</v>
      </c>
      <c r="B4565" s="2">
        <v>0.31146990740740738</v>
      </c>
      <c r="C4565" t="s">
        <v>39</v>
      </c>
      <c r="D4565" t="s">
        <v>13</v>
      </c>
      <c r="E4565">
        <v>216</v>
      </c>
      <c r="F4565" t="s">
        <v>40</v>
      </c>
      <c r="G4565" t="s">
        <v>276</v>
      </c>
      <c r="H4565" t="s">
        <v>41</v>
      </c>
      <c r="I4565">
        <v>300</v>
      </c>
      <c r="J4565" t="s">
        <v>42</v>
      </c>
      <c r="K4565" t="s">
        <v>276</v>
      </c>
      <c r="L4565">
        <v>57.451623333333302</v>
      </c>
      <c r="M4565">
        <v>-6.9037649999999999</v>
      </c>
      <c r="N4565" t="s">
        <v>129</v>
      </c>
      <c r="O4565" t="s">
        <v>147</v>
      </c>
      <c r="W4565">
        <v>1</v>
      </c>
      <c r="Y4565" t="s">
        <v>28</v>
      </c>
      <c r="Z4565" t="s">
        <v>52</v>
      </c>
      <c r="AA4565" t="s">
        <v>122</v>
      </c>
      <c r="AE4565" t="s">
        <v>57</v>
      </c>
    </row>
    <row r="4566" spans="1:31" x14ac:dyDescent="0.3">
      <c r="A4566" s="1">
        <v>43666</v>
      </c>
      <c r="B4566" s="2">
        <v>0.31157407407407406</v>
      </c>
      <c r="C4566" t="s">
        <v>39</v>
      </c>
      <c r="D4566" t="s">
        <v>13</v>
      </c>
      <c r="E4566">
        <v>216</v>
      </c>
      <c r="F4566" t="s">
        <v>40</v>
      </c>
      <c r="G4566" t="s">
        <v>276</v>
      </c>
      <c r="H4566" t="s">
        <v>41</v>
      </c>
      <c r="I4566">
        <v>300</v>
      </c>
      <c r="J4566" t="s">
        <v>42</v>
      </c>
      <c r="K4566" t="s">
        <v>276</v>
      </c>
      <c r="L4566">
        <v>57.451189999999997</v>
      </c>
      <c r="M4566">
        <v>-6.9041350000000001</v>
      </c>
      <c r="N4566" t="s">
        <v>129</v>
      </c>
      <c r="O4566" t="s">
        <v>147</v>
      </c>
      <c r="W4566">
        <v>1</v>
      </c>
      <c r="Y4566" t="s">
        <v>69</v>
      </c>
      <c r="Z4566" t="s">
        <v>162</v>
      </c>
      <c r="AA4566" t="s">
        <v>122</v>
      </c>
      <c r="AE4566" t="s">
        <v>57</v>
      </c>
    </row>
    <row r="4567" spans="1:31" x14ac:dyDescent="0.3">
      <c r="A4567" s="1">
        <v>43666</v>
      </c>
      <c r="B4567" s="2">
        <v>0.31387731481481479</v>
      </c>
      <c r="C4567" t="s">
        <v>39</v>
      </c>
      <c r="D4567" t="s">
        <v>13</v>
      </c>
      <c r="E4567">
        <v>216</v>
      </c>
      <c r="F4567" t="s">
        <v>40</v>
      </c>
      <c r="G4567" t="s">
        <v>276</v>
      </c>
      <c r="H4567" t="s">
        <v>41</v>
      </c>
      <c r="I4567">
        <v>300</v>
      </c>
      <c r="J4567" t="s">
        <v>42</v>
      </c>
      <c r="K4567" t="s">
        <v>276</v>
      </c>
      <c r="L4567">
        <v>57.4425666666667</v>
      </c>
      <c r="M4567">
        <v>-6.9112799999999996</v>
      </c>
      <c r="N4567" t="s">
        <v>129</v>
      </c>
      <c r="O4567" t="s">
        <v>100</v>
      </c>
      <c r="W4567">
        <v>1</v>
      </c>
      <c r="Y4567" t="s">
        <v>28</v>
      </c>
      <c r="Z4567" t="s">
        <v>52</v>
      </c>
      <c r="AA4567" t="s">
        <v>47</v>
      </c>
      <c r="AB4567" t="s">
        <v>71</v>
      </c>
      <c r="AE4567" t="s">
        <v>57</v>
      </c>
    </row>
    <row r="4568" spans="1:31" x14ac:dyDescent="0.3">
      <c r="A4568" s="1">
        <v>43666</v>
      </c>
      <c r="B4568" s="2">
        <v>0.31439814814814815</v>
      </c>
      <c r="C4568" t="s">
        <v>39</v>
      </c>
      <c r="D4568" t="s">
        <v>13</v>
      </c>
      <c r="E4568">
        <v>216</v>
      </c>
      <c r="F4568" t="s">
        <v>40</v>
      </c>
      <c r="G4568" t="s">
        <v>276</v>
      </c>
      <c r="H4568" t="s">
        <v>41</v>
      </c>
      <c r="I4568">
        <v>300</v>
      </c>
      <c r="J4568" t="s">
        <v>42</v>
      </c>
      <c r="K4568" t="s">
        <v>276</v>
      </c>
      <c r="L4568">
        <v>57.440575000000003</v>
      </c>
      <c r="M4568">
        <v>-6.9127366666666701</v>
      </c>
      <c r="N4568" t="s">
        <v>129</v>
      </c>
      <c r="O4568" t="s">
        <v>44</v>
      </c>
      <c r="W4568">
        <v>1</v>
      </c>
      <c r="Z4568" t="s">
        <v>46</v>
      </c>
      <c r="AA4568" t="s">
        <v>81</v>
      </c>
      <c r="AE4568" t="s">
        <v>57</v>
      </c>
    </row>
    <row r="4569" spans="1:31" x14ac:dyDescent="0.3">
      <c r="A4569" s="1">
        <v>43666</v>
      </c>
      <c r="B4569" s="2">
        <v>0.3147685185185185</v>
      </c>
      <c r="C4569" t="s">
        <v>39</v>
      </c>
      <c r="D4569" t="s">
        <v>13</v>
      </c>
      <c r="E4569">
        <v>216</v>
      </c>
      <c r="F4569" t="s">
        <v>40</v>
      </c>
      <c r="G4569" t="s">
        <v>276</v>
      </c>
      <c r="H4569" t="s">
        <v>41</v>
      </c>
      <c r="I4569">
        <v>300</v>
      </c>
      <c r="J4569" t="s">
        <v>42</v>
      </c>
      <c r="K4569" t="s">
        <v>276</v>
      </c>
      <c r="L4569">
        <v>57.439075000000003</v>
      </c>
      <c r="M4569">
        <v>-6.9130883333333299</v>
      </c>
      <c r="N4569" t="s">
        <v>129</v>
      </c>
      <c r="O4569" t="s">
        <v>118</v>
      </c>
      <c r="W4569">
        <v>2</v>
      </c>
      <c r="Y4569" t="s">
        <v>28</v>
      </c>
      <c r="Z4569" t="s">
        <v>52</v>
      </c>
      <c r="AA4569" t="s">
        <v>47</v>
      </c>
      <c r="AB4569" t="s">
        <v>55</v>
      </c>
      <c r="AE4569" t="s">
        <v>57</v>
      </c>
    </row>
    <row r="4570" spans="1:31" x14ac:dyDescent="0.3">
      <c r="A4570" s="1">
        <v>43666</v>
      </c>
      <c r="B4570" s="2">
        <v>0.31510416666666669</v>
      </c>
      <c r="C4570" t="s">
        <v>39</v>
      </c>
      <c r="D4570" t="s">
        <v>13</v>
      </c>
      <c r="E4570">
        <v>216</v>
      </c>
      <c r="F4570" t="s">
        <v>40</v>
      </c>
      <c r="G4570" t="s">
        <v>276</v>
      </c>
      <c r="H4570" t="s">
        <v>41</v>
      </c>
      <c r="I4570">
        <v>300</v>
      </c>
      <c r="J4570" t="s">
        <v>42</v>
      </c>
      <c r="K4570" t="s">
        <v>276</v>
      </c>
      <c r="L4570">
        <v>57.437726666666698</v>
      </c>
      <c r="M4570">
        <v>-6.9133583333333304</v>
      </c>
      <c r="N4570" t="s">
        <v>129</v>
      </c>
      <c r="O4570" t="s">
        <v>118</v>
      </c>
      <c r="W4570">
        <v>2</v>
      </c>
      <c r="Y4570" t="s">
        <v>28</v>
      </c>
      <c r="Z4570" t="s">
        <v>52</v>
      </c>
      <c r="AA4570" t="s">
        <v>107</v>
      </c>
      <c r="AE4570" t="s">
        <v>57</v>
      </c>
    </row>
    <row r="4571" spans="1:31" x14ac:dyDescent="0.3">
      <c r="A4571" s="1">
        <v>43666</v>
      </c>
      <c r="B4571" s="2">
        <v>0.31630787037037039</v>
      </c>
      <c r="C4571" t="s">
        <v>39</v>
      </c>
      <c r="D4571" t="s">
        <v>13</v>
      </c>
      <c r="E4571">
        <v>216</v>
      </c>
      <c r="F4571" t="s">
        <v>40</v>
      </c>
      <c r="G4571" t="s">
        <v>276</v>
      </c>
      <c r="H4571" t="s">
        <v>41</v>
      </c>
      <c r="I4571">
        <v>300</v>
      </c>
      <c r="J4571" t="s">
        <v>42</v>
      </c>
      <c r="K4571" t="s">
        <v>276</v>
      </c>
      <c r="L4571">
        <v>57.43282</v>
      </c>
      <c r="M4571">
        <v>-6.9142516666666696</v>
      </c>
      <c r="N4571" t="s">
        <v>129</v>
      </c>
      <c r="O4571" t="s">
        <v>147</v>
      </c>
      <c r="W4571">
        <v>2</v>
      </c>
      <c r="Y4571" t="s">
        <v>28</v>
      </c>
      <c r="Z4571" t="s">
        <v>52</v>
      </c>
      <c r="AA4571" t="s">
        <v>81</v>
      </c>
      <c r="AE4571" t="s">
        <v>57</v>
      </c>
    </row>
    <row r="4572" spans="1:31" x14ac:dyDescent="0.3">
      <c r="A4572" s="1">
        <v>43666</v>
      </c>
      <c r="B4572" s="2">
        <v>0.31642361111111111</v>
      </c>
      <c r="C4572" t="s">
        <v>39</v>
      </c>
      <c r="D4572" t="s">
        <v>13</v>
      </c>
      <c r="E4572">
        <v>216</v>
      </c>
      <c r="F4572" t="s">
        <v>40</v>
      </c>
      <c r="G4572" t="s">
        <v>276</v>
      </c>
      <c r="H4572" t="s">
        <v>41</v>
      </c>
      <c r="I4572">
        <v>300</v>
      </c>
      <c r="J4572" t="s">
        <v>42</v>
      </c>
      <c r="K4572" t="s">
        <v>276</v>
      </c>
      <c r="L4572">
        <v>57.432384999999996</v>
      </c>
      <c r="M4572">
        <v>-6.9143366666666699</v>
      </c>
      <c r="N4572" t="s">
        <v>129</v>
      </c>
      <c r="O4572" t="s">
        <v>147</v>
      </c>
      <c r="W4572">
        <v>2</v>
      </c>
      <c r="Y4572" t="s">
        <v>31</v>
      </c>
      <c r="Z4572" t="s">
        <v>162</v>
      </c>
      <c r="AA4572" t="s">
        <v>81</v>
      </c>
      <c r="AE4572" t="s">
        <v>57</v>
      </c>
    </row>
    <row r="4573" spans="1:31" x14ac:dyDescent="0.3">
      <c r="A4573" s="1">
        <v>43666</v>
      </c>
      <c r="B4573" s="2">
        <v>0.31670138888888888</v>
      </c>
      <c r="C4573" t="s">
        <v>39</v>
      </c>
      <c r="D4573" t="s">
        <v>13</v>
      </c>
      <c r="E4573">
        <v>216</v>
      </c>
      <c r="F4573" t="s">
        <v>40</v>
      </c>
      <c r="G4573" t="s">
        <v>276</v>
      </c>
      <c r="H4573" t="s">
        <v>41</v>
      </c>
      <c r="I4573">
        <v>300</v>
      </c>
      <c r="J4573" t="s">
        <v>42</v>
      </c>
      <c r="K4573" t="s">
        <v>276</v>
      </c>
      <c r="L4573">
        <v>57.431183333333301</v>
      </c>
      <c r="M4573">
        <v>-6.9145399999999997</v>
      </c>
      <c r="N4573" t="s">
        <v>129</v>
      </c>
      <c r="O4573" t="s">
        <v>147</v>
      </c>
      <c r="W4573">
        <v>1</v>
      </c>
      <c r="Y4573" t="s">
        <v>28</v>
      </c>
      <c r="Z4573" t="s">
        <v>52</v>
      </c>
      <c r="AA4573" t="s">
        <v>81</v>
      </c>
      <c r="AE4573" t="s">
        <v>57</v>
      </c>
    </row>
    <row r="4574" spans="1:31" x14ac:dyDescent="0.3">
      <c r="A4574" s="1">
        <v>43666</v>
      </c>
      <c r="B4574" s="2">
        <v>0.3183449074074074</v>
      </c>
      <c r="C4574" t="s">
        <v>39</v>
      </c>
      <c r="D4574" t="s">
        <v>13</v>
      </c>
      <c r="E4574">
        <v>216</v>
      </c>
      <c r="F4574" t="s">
        <v>40</v>
      </c>
      <c r="G4574" t="s">
        <v>276</v>
      </c>
      <c r="H4574" t="s">
        <v>41</v>
      </c>
      <c r="I4574">
        <v>300</v>
      </c>
      <c r="J4574" t="s">
        <v>42</v>
      </c>
      <c r="K4574" t="s">
        <v>276</v>
      </c>
      <c r="L4574">
        <v>57.424525000000003</v>
      </c>
      <c r="M4574">
        <v>-6.91581166666667</v>
      </c>
      <c r="N4574" t="s">
        <v>129</v>
      </c>
      <c r="O4574" t="s">
        <v>118</v>
      </c>
      <c r="W4574">
        <v>1</v>
      </c>
      <c r="Y4574" t="s">
        <v>28</v>
      </c>
      <c r="Z4574" t="s">
        <v>52</v>
      </c>
      <c r="AA4574" t="s">
        <v>81</v>
      </c>
      <c r="AE4574" t="s">
        <v>57</v>
      </c>
    </row>
    <row r="4575" spans="1:31" x14ac:dyDescent="0.3">
      <c r="A4575" s="1">
        <v>43666</v>
      </c>
      <c r="B4575" s="2">
        <v>0.31871527777777781</v>
      </c>
      <c r="C4575" t="s">
        <v>39</v>
      </c>
      <c r="D4575" t="s">
        <v>13</v>
      </c>
      <c r="E4575">
        <v>216</v>
      </c>
      <c r="F4575" t="s">
        <v>40</v>
      </c>
      <c r="G4575" t="s">
        <v>276</v>
      </c>
      <c r="H4575" t="s">
        <v>41</v>
      </c>
      <c r="I4575">
        <v>300</v>
      </c>
      <c r="J4575" t="s">
        <v>42</v>
      </c>
      <c r="K4575" t="s">
        <v>276</v>
      </c>
      <c r="L4575">
        <v>57.423016666666697</v>
      </c>
      <c r="M4575">
        <v>-6.91611666666667</v>
      </c>
      <c r="N4575" t="s">
        <v>129</v>
      </c>
      <c r="O4575" t="s">
        <v>147</v>
      </c>
      <c r="W4575">
        <v>3</v>
      </c>
      <c r="Y4575" t="s">
        <v>28</v>
      </c>
      <c r="Z4575" t="s">
        <v>52</v>
      </c>
      <c r="AA4575" t="s">
        <v>107</v>
      </c>
      <c r="AE4575" t="s">
        <v>57</v>
      </c>
    </row>
    <row r="4576" spans="1:31" x14ac:dyDescent="0.3">
      <c r="A4576" s="1">
        <v>43666</v>
      </c>
      <c r="B4576" s="2">
        <v>0.31930555555555556</v>
      </c>
      <c r="C4576" t="s">
        <v>39</v>
      </c>
      <c r="D4576" t="s">
        <v>13</v>
      </c>
      <c r="E4576">
        <v>216</v>
      </c>
      <c r="F4576" t="s">
        <v>40</v>
      </c>
      <c r="G4576" t="s">
        <v>276</v>
      </c>
      <c r="H4576" t="s">
        <v>41</v>
      </c>
      <c r="I4576">
        <v>300</v>
      </c>
      <c r="J4576" t="s">
        <v>42</v>
      </c>
      <c r="K4576" t="s">
        <v>276</v>
      </c>
      <c r="L4576">
        <v>57.420628333333298</v>
      </c>
      <c r="M4576">
        <v>-6.9166016666666703</v>
      </c>
      <c r="N4576" t="s">
        <v>129</v>
      </c>
      <c r="O4576" t="s">
        <v>100</v>
      </c>
      <c r="W4576">
        <v>3</v>
      </c>
      <c r="Y4576" t="s">
        <v>28</v>
      </c>
      <c r="Z4576" t="s">
        <v>52</v>
      </c>
      <c r="AA4576" t="s">
        <v>122</v>
      </c>
      <c r="AE4576" t="s">
        <v>57</v>
      </c>
    </row>
    <row r="4577" spans="1:31" x14ac:dyDescent="0.3">
      <c r="A4577" s="1">
        <v>43666</v>
      </c>
      <c r="B4577" s="2">
        <v>0.31944444444444448</v>
      </c>
      <c r="C4577" t="s">
        <v>39</v>
      </c>
      <c r="D4577" t="s">
        <v>13</v>
      </c>
      <c r="E4577">
        <v>216</v>
      </c>
      <c r="F4577" t="s">
        <v>40</v>
      </c>
      <c r="G4577" t="s">
        <v>276</v>
      </c>
      <c r="H4577" t="s">
        <v>41</v>
      </c>
      <c r="I4577">
        <v>300</v>
      </c>
      <c r="J4577" t="s">
        <v>42</v>
      </c>
      <c r="K4577" t="s">
        <v>276</v>
      </c>
      <c r="L4577">
        <v>57.420061666666697</v>
      </c>
      <c r="M4577">
        <v>-6.9166866666666698</v>
      </c>
      <c r="N4577" t="s">
        <v>129</v>
      </c>
      <c r="O4577" t="s">
        <v>147</v>
      </c>
      <c r="W4577">
        <v>3</v>
      </c>
      <c r="Y4577" t="s">
        <v>28</v>
      </c>
      <c r="Z4577" t="s">
        <v>52</v>
      </c>
      <c r="AA4577" t="s">
        <v>107</v>
      </c>
      <c r="AE4577" t="s">
        <v>57</v>
      </c>
    </row>
    <row r="4578" spans="1:31" x14ac:dyDescent="0.3">
      <c r="A4578" s="1">
        <v>43666</v>
      </c>
      <c r="B4578" s="2">
        <v>0.32028935185185187</v>
      </c>
      <c r="C4578" t="s">
        <v>39</v>
      </c>
      <c r="D4578" t="s">
        <v>13</v>
      </c>
      <c r="E4578">
        <v>216</v>
      </c>
      <c r="F4578" t="s">
        <v>40</v>
      </c>
      <c r="G4578" t="s">
        <v>276</v>
      </c>
      <c r="H4578" t="s">
        <v>41</v>
      </c>
      <c r="I4578">
        <v>300</v>
      </c>
      <c r="J4578" t="s">
        <v>42</v>
      </c>
      <c r="K4578" t="s">
        <v>276</v>
      </c>
      <c r="L4578">
        <v>57.416601666666701</v>
      </c>
      <c r="M4578">
        <v>-6.9173349999999996</v>
      </c>
      <c r="N4578" t="s">
        <v>129</v>
      </c>
      <c r="O4578" t="s">
        <v>147</v>
      </c>
      <c r="W4578">
        <v>1</v>
      </c>
      <c r="Y4578" t="s">
        <v>28</v>
      </c>
      <c r="Z4578" t="s">
        <v>52</v>
      </c>
      <c r="AA4578" t="s">
        <v>107</v>
      </c>
      <c r="AE4578" t="s">
        <v>57</v>
      </c>
    </row>
    <row r="4579" spans="1:31" x14ac:dyDescent="0.3">
      <c r="A4579" s="1">
        <v>43666</v>
      </c>
      <c r="B4579" s="2">
        <v>0.32049768518518518</v>
      </c>
      <c r="C4579" t="s">
        <v>39</v>
      </c>
      <c r="D4579" t="s">
        <v>13</v>
      </c>
      <c r="E4579">
        <v>216</v>
      </c>
      <c r="F4579" t="s">
        <v>40</v>
      </c>
      <c r="G4579" t="s">
        <v>276</v>
      </c>
      <c r="H4579" t="s">
        <v>41</v>
      </c>
      <c r="I4579">
        <v>300</v>
      </c>
      <c r="J4579" t="s">
        <v>42</v>
      </c>
      <c r="K4579" t="s">
        <v>276</v>
      </c>
      <c r="L4579">
        <v>57.41581</v>
      </c>
      <c r="M4579">
        <v>-6.9174783333333298</v>
      </c>
      <c r="N4579" t="s">
        <v>129</v>
      </c>
      <c r="O4579" t="s">
        <v>147</v>
      </c>
      <c r="W4579">
        <v>1</v>
      </c>
      <c r="Y4579" t="s">
        <v>31</v>
      </c>
      <c r="Z4579" t="s">
        <v>162</v>
      </c>
      <c r="AA4579" t="s">
        <v>107</v>
      </c>
      <c r="AE4579" t="s">
        <v>57</v>
      </c>
    </row>
    <row r="4580" spans="1:31" x14ac:dyDescent="0.3">
      <c r="A4580" s="1">
        <v>43666</v>
      </c>
      <c r="B4580" s="2">
        <v>0.32175925925925924</v>
      </c>
      <c r="C4580" t="s">
        <v>39</v>
      </c>
      <c r="D4580" t="s">
        <v>13</v>
      </c>
      <c r="E4580">
        <v>216</v>
      </c>
      <c r="F4580" t="s">
        <v>40</v>
      </c>
      <c r="G4580" t="s">
        <v>276</v>
      </c>
      <c r="H4580" t="s">
        <v>41</v>
      </c>
      <c r="I4580">
        <v>300</v>
      </c>
      <c r="J4580" t="s">
        <v>42</v>
      </c>
      <c r="K4580" t="s">
        <v>276</v>
      </c>
      <c r="L4580">
        <v>57.4106083333333</v>
      </c>
      <c r="M4580">
        <v>-6.91855333333333</v>
      </c>
      <c r="N4580" t="s">
        <v>129</v>
      </c>
      <c r="O4580" t="s">
        <v>118</v>
      </c>
      <c r="W4580">
        <v>1</v>
      </c>
      <c r="Y4580" t="s">
        <v>28</v>
      </c>
      <c r="Z4580" t="s">
        <v>52</v>
      </c>
      <c r="AA4580" t="s">
        <v>47</v>
      </c>
      <c r="AB4580" t="s">
        <v>56</v>
      </c>
      <c r="AE4580" t="s">
        <v>57</v>
      </c>
    </row>
    <row r="4581" spans="1:31" x14ac:dyDescent="0.3">
      <c r="A4581" s="1">
        <v>43666</v>
      </c>
      <c r="B4581" s="2">
        <v>0.3225115740740741</v>
      </c>
      <c r="C4581" t="s">
        <v>39</v>
      </c>
      <c r="D4581" t="s">
        <v>13</v>
      </c>
      <c r="E4581">
        <v>216</v>
      </c>
      <c r="F4581" t="s">
        <v>40</v>
      </c>
      <c r="G4581" t="s">
        <v>276</v>
      </c>
      <c r="H4581" t="s">
        <v>41</v>
      </c>
      <c r="I4581">
        <v>300</v>
      </c>
      <c r="J4581" t="s">
        <v>42</v>
      </c>
      <c r="K4581" t="s">
        <v>276</v>
      </c>
      <c r="L4581">
        <v>57.407516666666702</v>
      </c>
      <c r="M4581">
        <v>-6.91933166666667</v>
      </c>
      <c r="N4581" t="s">
        <v>129</v>
      </c>
      <c r="O4581" t="s">
        <v>147</v>
      </c>
      <c r="W4581">
        <v>9</v>
      </c>
      <c r="Y4581" t="s">
        <v>28</v>
      </c>
      <c r="Z4581" t="s">
        <v>52</v>
      </c>
      <c r="AA4581" t="s">
        <v>81</v>
      </c>
      <c r="AE4581" t="s">
        <v>57</v>
      </c>
    </row>
    <row r="4582" spans="1:31" x14ac:dyDescent="0.3">
      <c r="A4582" s="1">
        <v>43666</v>
      </c>
      <c r="B4582" s="2">
        <v>0.32371527777777781</v>
      </c>
      <c r="C4582" t="s">
        <v>39</v>
      </c>
      <c r="D4582" t="s">
        <v>13</v>
      </c>
      <c r="E4582">
        <v>216</v>
      </c>
      <c r="F4582" t="s">
        <v>40</v>
      </c>
      <c r="G4582" t="s">
        <v>276</v>
      </c>
      <c r="H4582" t="s">
        <v>41</v>
      </c>
      <c r="I4582">
        <v>300</v>
      </c>
      <c r="J4582" t="s">
        <v>42</v>
      </c>
      <c r="K4582" t="s">
        <v>276</v>
      </c>
      <c r="L4582">
        <v>57.402703333333299</v>
      </c>
      <c r="M4582">
        <v>-6.9195916666666699</v>
      </c>
      <c r="N4582" t="s">
        <v>129</v>
      </c>
      <c r="O4582" t="s">
        <v>147</v>
      </c>
      <c r="W4582">
        <v>1</v>
      </c>
      <c r="Y4582" t="s">
        <v>28</v>
      </c>
      <c r="Z4582" t="s">
        <v>52</v>
      </c>
      <c r="AA4582" t="s">
        <v>107</v>
      </c>
      <c r="AE4582" t="s">
        <v>57</v>
      </c>
    </row>
    <row r="4583" spans="1:31" x14ac:dyDescent="0.3">
      <c r="A4583" s="1">
        <v>43666</v>
      </c>
      <c r="B4583" s="2">
        <v>0.32385416666666667</v>
      </c>
      <c r="C4583" t="s">
        <v>39</v>
      </c>
      <c r="D4583" t="s">
        <v>13</v>
      </c>
      <c r="E4583">
        <v>216</v>
      </c>
      <c r="F4583" t="s">
        <v>40</v>
      </c>
      <c r="G4583" t="s">
        <v>276</v>
      </c>
      <c r="H4583" t="s">
        <v>41</v>
      </c>
      <c r="I4583">
        <v>300</v>
      </c>
      <c r="J4583" t="s">
        <v>42</v>
      </c>
      <c r="K4583" t="s">
        <v>276</v>
      </c>
      <c r="L4583">
        <v>57.402194999999999</v>
      </c>
      <c r="M4583">
        <v>-6.9196583333333299</v>
      </c>
      <c r="N4583" t="s">
        <v>129</v>
      </c>
      <c r="O4583" t="s">
        <v>147</v>
      </c>
      <c r="W4583">
        <v>1</v>
      </c>
      <c r="Y4583" t="s">
        <v>31</v>
      </c>
      <c r="Z4583" t="s">
        <v>162</v>
      </c>
      <c r="AA4583" t="s">
        <v>107</v>
      </c>
      <c r="AE4583" t="s">
        <v>57</v>
      </c>
    </row>
    <row r="4584" spans="1:31" x14ac:dyDescent="0.3">
      <c r="A4584" s="1">
        <v>43666</v>
      </c>
      <c r="B4584" s="2">
        <v>0.32415509259259262</v>
      </c>
      <c r="C4584" t="s">
        <v>39</v>
      </c>
      <c r="D4584" t="s">
        <v>13</v>
      </c>
      <c r="E4584">
        <v>216</v>
      </c>
      <c r="F4584" t="s">
        <v>40</v>
      </c>
      <c r="G4584" t="s">
        <v>276</v>
      </c>
      <c r="H4584" t="s">
        <v>41</v>
      </c>
      <c r="I4584">
        <v>300</v>
      </c>
      <c r="J4584" t="s">
        <v>42</v>
      </c>
      <c r="K4584" t="s">
        <v>276</v>
      </c>
      <c r="L4584">
        <v>57.400936666666702</v>
      </c>
      <c r="M4584">
        <v>-6.9197383333333304</v>
      </c>
      <c r="N4584" t="s">
        <v>129</v>
      </c>
      <c r="O4584" t="s">
        <v>118</v>
      </c>
      <c r="W4584">
        <v>1</v>
      </c>
      <c r="Y4584" t="s">
        <v>28</v>
      </c>
      <c r="Z4584" t="s">
        <v>52</v>
      </c>
      <c r="AA4584" t="s">
        <v>47</v>
      </c>
      <c r="AB4584" t="s">
        <v>56</v>
      </c>
      <c r="AE4584" t="s">
        <v>57</v>
      </c>
    </row>
    <row r="4585" spans="1:31" x14ac:dyDescent="0.3">
      <c r="A4585" s="1">
        <v>43666</v>
      </c>
      <c r="B4585" s="2">
        <v>0.32454861111111111</v>
      </c>
      <c r="C4585" t="s">
        <v>39</v>
      </c>
      <c r="D4585" t="s">
        <v>13</v>
      </c>
      <c r="E4585">
        <v>216</v>
      </c>
      <c r="F4585" t="s">
        <v>40</v>
      </c>
      <c r="G4585" t="s">
        <v>276</v>
      </c>
      <c r="H4585" t="s">
        <v>41</v>
      </c>
      <c r="I4585">
        <v>300</v>
      </c>
      <c r="J4585" t="s">
        <v>42</v>
      </c>
      <c r="K4585" t="s">
        <v>276</v>
      </c>
      <c r="L4585">
        <v>57.399313333333303</v>
      </c>
      <c r="M4585">
        <v>-6.9197100000000002</v>
      </c>
      <c r="N4585" t="s">
        <v>129</v>
      </c>
      <c r="O4585" t="s">
        <v>147</v>
      </c>
      <c r="W4585">
        <v>1</v>
      </c>
      <c r="Y4585" t="s">
        <v>28</v>
      </c>
      <c r="Z4585" t="s">
        <v>52</v>
      </c>
      <c r="AA4585" t="s">
        <v>122</v>
      </c>
      <c r="AE4585" t="s">
        <v>57</v>
      </c>
    </row>
    <row r="4586" spans="1:31" x14ac:dyDescent="0.3">
      <c r="A4586" s="1">
        <v>43666</v>
      </c>
      <c r="B4586" s="2">
        <v>0.32478009259259261</v>
      </c>
      <c r="C4586" t="s">
        <v>39</v>
      </c>
      <c r="D4586" t="s">
        <v>13</v>
      </c>
      <c r="E4586">
        <v>216</v>
      </c>
      <c r="F4586" t="s">
        <v>40</v>
      </c>
      <c r="G4586" t="s">
        <v>276</v>
      </c>
      <c r="H4586" t="s">
        <v>41</v>
      </c>
      <c r="I4586">
        <v>300</v>
      </c>
      <c r="J4586" t="s">
        <v>42</v>
      </c>
      <c r="K4586" t="s">
        <v>276</v>
      </c>
      <c r="L4586">
        <v>57.398418333333296</v>
      </c>
      <c r="M4586">
        <v>-6.9196749999999998</v>
      </c>
      <c r="N4586" t="s">
        <v>129</v>
      </c>
      <c r="O4586" t="s">
        <v>147</v>
      </c>
      <c r="W4586">
        <v>2</v>
      </c>
      <c r="Y4586" t="s">
        <v>28</v>
      </c>
      <c r="Z4586" t="s">
        <v>52</v>
      </c>
      <c r="AA4586" t="s">
        <v>122</v>
      </c>
      <c r="AE4586" t="s">
        <v>57</v>
      </c>
    </row>
    <row r="4587" spans="1:31" x14ac:dyDescent="0.3">
      <c r="A4587" s="1">
        <v>43666</v>
      </c>
      <c r="B4587" s="2">
        <v>0.32581018518518517</v>
      </c>
      <c r="C4587" t="s">
        <v>39</v>
      </c>
      <c r="D4587" t="s">
        <v>13</v>
      </c>
      <c r="E4587">
        <v>216</v>
      </c>
      <c r="F4587" t="s">
        <v>40</v>
      </c>
      <c r="G4587" t="s">
        <v>276</v>
      </c>
      <c r="H4587" t="s">
        <v>41</v>
      </c>
      <c r="I4587">
        <v>300</v>
      </c>
      <c r="J4587" t="s">
        <v>42</v>
      </c>
      <c r="K4587" t="s">
        <v>276</v>
      </c>
      <c r="L4587">
        <v>57.397449999999999</v>
      </c>
      <c r="M4587">
        <v>-6.9142333333333301</v>
      </c>
      <c r="N4587" t="s">
        <v>129</v>
      </c>
      <c r="O4587" t="s">
        <v>147</v>
      </c>
      <c r="W4587">
        <v>2</v>
      </c>
      <c r="Y4587" t="s">
        <v>31</v>
      </c>
      <c r="Z4587" t="s">
        <v>52</v>
      </c>
      <c r="AA4587" t="s">
        <v>122</v>
      </c>
      <c r="AE4587" t="s">
        <v>57</v>
      </c>
    </row>
    <row r="4588" spans="1:31" x14ac:dyDescent="0.3">
      <c r="A4588" s="1">
        <v>43666</v>
      </c>
      <c r="B4588" s="2">
        <v>0.32652777777777781</v>
      </c>
      <c r="C4588" t="s">
        <v>39</v>
      </c>
      <c r="D4588" t="s">
        <v>13</v>
      </c>
      <c r="E4588">
        <v>216</v>
      </c>
      <c r="F4588" t="s">
        <v>40</v>
      </c>
      <c r="G4588" t="s">
        <v>276</v>
      </c>
      <c r="H4588" t="s">
        <v>41</v>
      </c>
      <c r="I4588">
        <v>300</v>
      </c>
      <c r="J4588" t="s">
        <v>42</v>
      </c>
      <c r="K4588" t="s">
        <v>276</v>
      </c>
      <c r="L4588">
        <v>57.39752</v>
      </c>
      <c r="M4588">
        <v>-6.9091950000000004</v>
      </c>
      <c r="N4588" t="s">
        <v>129</v>
      </c>
      <c r="O4588" t="s">
        <v>118</v>
      </c>
      <c r="W4588">
        <v>1</v>
      </c>
      <c r="Y4588" t="s">
        <v>28</v>
      </c>
      <c r="Z4588" t="s">
        <v>52</v>
      </c>
      <c r="AA4588" t="s">
        <v>47</v>
      </c>
      <c r="AB4588" t="s">
        <v>71</v>
      </c>
      <c r="AE4588" t="s">
        <v>57</v>
      </c>
    </row>
    <row r="4589" spans="1:31" x14ac:dyDescent="0.3">
      <c r="A4589" s="1">
        <v>43666</v>
      </c>
      <c r="B4589" s="2">
        <v>0.32873842592592589</v>
      </c>
      <c r="C4589" t="s">
        <v>39</v>
      </c>
      <c r="D4589" t="s">
        <v>13</v>
      </c>
      <c r="E4589">
        <v>216</v>
      </c>
      <c r="F4589" t="s">
        <v>40</v>
      </c>
      <c r="G4589" t="s">
        <v>276</v>
      </c>
      <c r="H4589" t="s">
        <v>41</v>
      </c>
      <c r="I4589">
        <v>300</v>
      </c>
      <c r="J4589" t="s">
        <v>42</v>
      </c>
      <c r="K4589" t="s">
        <v>276</v>
      </c>
      <c r="L4589">
        <v>57.397413333333297</v>
      </c>
      <c r="M4589">
        <v>-6.8928200000000004</v>
      </c>
      <c r="N4589" t="s">
        <v>129</v>
      </c>
      <c r="O4589" t="s">
        <v>118</v>
      </c>
      <c r="W4589">
        <v>1</v>
      </c>
      <c r="Y4589" t="s">
        <v>28</v>
      </c>
      <c r="Z4589" t="s">
        <v>52</v>
      </c>
      <c r="AA4589" t="s">
        <v>122</v>
      </c>
      <c r="AE4589" t="s">
        <v>57</v>
      </c>
    </row>
    <row r="4590" spans="1:31" x14ac:dyDescent="0.3">
      <c r="A4590" s="1">
        <v>43666</v>
      </c>
      <c r="B4590" s="2">
        <v>0.32885416666666667</v>
      </c>
      <c r="C4590" t="s">
        <v>39</v>
      </c>
      <c r="D4590" t="s">
        <v>13</v>
      </c>
      <c r="E4590">
        <v>216</v>
      </c>
      <c r="F4590" t="s">
        <v>40</v>
      </c>
      <c r="G4590" t="s">
        <v>276</v>
      </c>
      <c r="H4590" t="s">
        <v>41</v>
      </c>
      <c r="I4590">
        <v>300</v>
      </c>
      <c r="J4590" t="s">
        <v>42</v>
      </c>
      <c r="K4590" t="s">
        <v>276</v>
      </c>
      <c r="L4590">
        <v>57.397411666666699</v>
      </c>
      <c r="M4590">
        <v>-6.8919550000000003</v>
      </c>
      <c r="N4590" t="s">
        <v>129</v>
      </c>
      <c r="O4590" t="s">
        <v>118</v>
      </c>
      <c r="W4590">
        <v>1</v>
      </c>
      <c r="Y4590" t="s">
        <v>28</v>
      </c>
      <c r="Z4590" t="s">
        <v>52</v>
      </c>
      <c r="AA4590" t="s">
        <v>47</v>
      </c>
      <c r="AB4590" t="s">
        <v>71</v>
      </c>
      <c r="AE4590" t="s">
        <v>57</v>
      </c>
    </row>
    <row r="4591" spans="1:31" x14ac:dyDescent="0.3">
      <c r="A4591" s="1">
        <v>43666</v>
      </c>
      <c r="B4591" s="2">
        <v>0.3291203703703704</v>
      </c>
      <c r="C4591" t="s">
        <v>39</v>
      </c>
      <c r="D4591" t="s">
        <v>13</v>
      </c>
      <c r="E4591">
        <v>216</v>
      </c>
      <c r="F4591" t="s">
        <v>40</v>
      </c>
      <c r="G4591" t="s">
        <v>276</v>
      </c>
      <c r="H4591" t="s">
        <v>41</v>
      </c>
      <c r="I4591">
        <v>300</v>
      </c>
      <c r="J4591" t="s">
        <v>42</v>
      </c>
      <c r="K4591" t="s">
        <v>276</v>
      </c>
      <c r="L4591">
        <v>57.397408333333303</v>
      </c>
      <c r="M4591">
        <v>-6.8899699999999999</v>
      </c>
      <c r="N4591" t="s">
        <v>129</v>
      </c>
      <c r="O4591" t="s">
        <v>118</v>
      </c>
      <c r="W4591">
        <v>1</v>
      </c>
      <c r="Y4591" t="s">
        <v>28</v>
      </c>
      <c r="Z4591" t="s">
        <v>52</v>
      </c>
      <c r="AA4591" t="s">
        <v>47</v>
      </c>
      <c r="AB4591" t="s">
        <v>55</v>
      </c>
      <c r="AE4591" t="s">
        <v>57</v>
      </c>
    </row>
    <row r="4592" spans="1:31" x14ac:dyDescent="0.3">
      <c r="A4592" s="1">
        <v>43666</v>
      </c>
      <c r="B4592" s="2">
        <v>0.32937500000000003</v>
      </c>
      <c r="C4592" t="s">
        <v>39</v>
      </c>
      <c r="D4592" t="s">
        <v>13</v>
      </c>
      <c r="E4592">
        <v>216</v>
      </c>
      <c r="F4592" t="s">
        <v>40</v>
      </c>
      <c r="G4592" t="s">
        <v>276</v>
      </c>
      <c r="H4592" t="s">
        <v>41</v>
      </c>
      <c r="I4592">
        <v>300</v>
      </c>
      <c r="J4592" t="s">
        <v>42</v>
      </c>
      <c r="K4592" t="s">
        <v>276</v>
      </c>
      <c r="L4592">
        <v>57.397406666666697</v>
      </c>
      <c r="M4592">
        <v>-6.8881633333333303</v>
      </c>
      <c r="N4592" t="s">
        <v>129</v>
      </c>
      <c r="O4592" t="s">
        <v>147</v>
      </c>
      <c r="W4592">
        <v>1</v>
      </c>
      <c r="Y4592" t="s">
        <v>28</v>
      </c>
      <c r="Z4592" t="s">
        <v>52</v>
      </c>
      <c r="AA4592" t="s">
        <v>122</v>
      </c>
      <c r="AE4592" t="s">
        <v>57</v>
      </c>
    </row>
    <row r="4593" spans="1:31" x14ac:dyDescent="0.3">
      <c r="A4593" s="1">
        <v>43666</v>
      </c>
      <c r="B4593" s="2">
        <v>0.32949074074074075</v>
      </c>
      <c r="C4593" t="s">
        <v>39</v>
      </c>
      <c r="D4593" t="s">
        <v>13</v>
      </c>
      <c r="E4593">
        <v>216</v>
      </c>
      <c r="F4593" t="s">
        <v>40</v>
      </c>
      <c r="G4593" t="s">
        <v>276</v>
      </c>
      <c r="H4593" t="s">
        <v>41</v>
      </c>
      <c r="I4593">
        <v>300</v>
      </c>
      <c r="J4593" t="s">
        <v>42</v>
      </c>
      <c r="K4593" t="s">
        <v>276</v>
      </c>
      <c r="L4593">
        <v>57.397426666666703</v>
      </c>
      <c r="M4593">
        <v>-6.88720833333333</v>
      </c>
      <c r="N4593" t="s">
        <v>129</v>
      </c>
      <c r="O4593" t="s">
        <v>147</v>
      </c>
      <c r="W4593">
        <v>1</v>
      </c>
      <c r="Y4593" t="s">
        <v>31</v>
      </c>
      <c r="Z4593" t="s">
        <v>162</v>
      </c>
      <c r="AA4593" t="s">
        <v>122</v>
      </c>
      <c r="AE4593" t="s">
        <v>57</v>
      </c>
    </row>
    <row r="4594" spans="1:31" x14ac:dyDescent="0.3">
      <c r="A4594" s="1">
        <v>43666</v>
      </c>
      <c r="B4594" s="2">
        <v>0.32960648148148147</v>
      </c>
      <c r="C4594" t="s">
        <v>39</v>
      </c>
      <c r="D4594" t="s">
        <v>13</v>
      </c>
      <c r="E4594">
        <v>216</v>
      </c>
      <c r="F4594" t="s">
        <v>40</v>
      </c>
      <c r="G4594" t="s">
        <v>276</v>
      </c>
      <c r="H4594" t="s">
        <v>41</v>
      </c>
      <c r="I4594">
        <v>300</v>
      </c>
      <c r="J4594" t="s">
        <v>42</v>
      </c>
      <c r="K4594" t="s">
        <v>276</v>
      </c>
      <c r="L4594">
        <v>57.397501666666699</v>
      </c>
      <c r="M4594">
        <v>-6.8864650000000003</v>
      </c>
      <c r="N4594" t="s">
        <v>129</v>
      </c>
      <c r="O4594" t="s">
        <v>148</v>
      </c>
      <c r="W4594">
        <v>1</v>
      </c>
      <c r="Y4594" t="s">
        <v>28</v>
      </c>
      <c r="Z4594" t="s">
        <v>52</v>
      </c>
      <c r="AA4594" t="s">
        <v>122</v>
      </c>
      <c r="AE4594" t="s">
        <v>57</v>
      </c>
    </row>
    <row r="4595" spans="1:31" x14ac:dyDescent="0.3">
      <c r="A4595" s="1">
        <v>43666</v>
      </c>
      <c r="B4595" s="2">
        <v>0.32973379629629629</v>
      </c>
      <c r="C4595" t="s">
        <v>39</v>
      </c>
      <c r="D4595" t="s">
        <v>13</v>
      </c>
      <c r="E4595">
        <v>216</v>
      </c>
      <c r="F4595" t="s">
        <v>40</v>
      </c>
      <c r="G4595" t="s">
        <v>276</v>
      </c>
      <c r="H4595" t="s">
        <v>41</v>
      </c>
      <c r="I4595">
        <v>300</v>
      </c>
      <c r="J4595" t="s">
        <v>42</v>
      </c>
      <c r="K4595" t="s">
        <v>276</v>
      </c>
      <c r="L4595">
        <v>57.397731666666701</v>
      </c>
      <c r="M4595">
        <v>-6.88557166666667</v>
      </c>
      <c r="N4595" t="s">
        <v>129</v>
      </c>
      <c r="O4595" t="s">
        <v>148</v>
      </c>
      <c r="W4595">
        <v>1</v>
      </c>
      <c r="Y4595" t="s">
        <v>31</v>
      </c>
      <c r="Z4595" t="s">
        <v>162</v>
      </c>
      <c r="AA4595" t="s">
        <v>122</v>
      </c>
      <c r="AE4595" t="s">
        <v>57</v>
      </c>
    </row>
    <row r="4596" spans="1:31" x14ac:dyDescent="0.3">
      <c r="A4596" s="1">
        <v>43667</v>
      </c>
      <c r="B4596" s="2">
        <v>0.60255787037037034</v>
      </c>
      <c r="C4596" t="s">
        <v>39</v>
      </c>
      <c r="D4596" t="s">
        <v>13</v>
      </c>
      <c r="E4596">
        <v>225</v>
      </c>
      <c r="F4596" t="s">
        <v>40</v>
      </c>
      <c r="G4596" t="s">
        <v>276</v>
      </c>
      <c r="H4596" t="s">
        <v>131</v>
      </c>
      <c r="I4596">
        <v>300</v>
      </c>
      <c r="J4596" t="s">
        <v>42</v>
      </c>
      <c r="K4596" t="s">
        <v>276</v>
      </c>
      <c r="L4596">
        <v>55.851421666666702</v>
      </c>
      <c r="M4596">
        <v>-8.2173250000000007</v>
      </c>
      <c r="N4596" t="s">
        <v>129</v>
      </c>
      <c r="O4596" t="s">
        <v>61</v>
      </c>
      <c r="P4596">
        <v>1</v>
      </c>
      <c r="AA4596" t="s">
        <v>122</v>
      </c>
      <c r="AE4596" t="s">
        <v>57</v>
      </c>
    </row>
    <row r="4597" spans="1:31" x14ac:dyDescent="0.3">
      <c r="A4597" s="1">
        <v>43667</v>
      </c>
      <c r="B4597" s="2">
        <v>0.6036111111111111</v>
      </c>
      <c r="C4597" t="s">
        <v>39</v>
      </c>
      <c r="D4597" t="s">
        <v>13</v>
      </c>
      <c r="E4597">
        <v>225</v>
      </c>
      <c r="F4597" t="s">
        <v>40</v>
      </c>
      <c r="G4597" t="s">
        <v>276</v>
      </c>
      <c r="H4597" t="s">
        <v>131</v>
      </c>
      <c r="I4597">
        <v>300</v>
      </c>
      <c r="J4597" t="s">
        <v>42</v>
      </c>
      <c r="K4597" t="s">
        <v>276</v>
      </c>
      <c r="L4597">
        <v>55.847693333333297</v>
      </c>
      <c r="M4597">
        <v>-8.2162766666666691</v>
      </c>
      <c r="N4597" t="s">
        <v>129</v>
      </c>
      <c r="O4597" t="s">
        <v>54</v>
      </c>
      <c r="W4597">
        <v>25</v>
      </c>
      <c r="Y4597" t="s">
        <v>28</v>
      </c>
      <c r="Z4597" t="s">
        <v>52</v>
      </c>
      <c r="AA4597" t="s">
        <v>47</v>
      </c>
      <c r="AB4597" t="s">
        <v>64</v>
      </c>
      <c r="AE4597" t="s">
        <v>57</v>
      </c>
    </row>
    <row r="4598" spans="1:31" x14ac:dyDescent="0.3">
      <c r="A4598" s="1">
        <v>43667</v>
      </c>
      <c r="B4598" s="2">
        <v>0.60378472222222224</v>
      </c>
      <c r="C4598" t="s">
        <v>39</v>
      </c>
      <c r="D4598" t="s">
        <v>13</v>
      </c>
      <c r="E4598">
        <v>225</v>
      </c>
      <c r="F4598" t="s">
        <v>40</v>
      </c>
      <c r="G4598" t="s">
        <v>276</v>
      </c>
      <c r="H4598" t="s">
        <v>131</v>
      </c>
      <c r="I4598">
        <v>300</v>
      </c>
      <c r="J4598" t="s">
        <v>42</v>
      </c>
      <c r="K4598" t="s">
        <v>276</v>
      </c>
      <c r="L4598">
        <v>55.847115000000002</v>
      </c>
      <c r="M4598">
        <v>-8.2161799999999996</v>
      </c>
      <c r="N4598" t="s">
        <v>129</v>
      </c>
      <c r="O4598" t="s">
        <v>61</v>
      </c>
      <c r="P4598">
        <v>3</v>
      </c>
      <c r="AA4598" t="s">
        <v>47</v>
      </c>
      <c r="AB4598" t="s">
        <v>64</v>
      </c>
      <c r="AE4598" t="s">
        <v>57</v>
      </c>
    </row>
    <row r="4599" spans="1:31" x14ac:dyDescent="0.3">
      <c r="A4599" s="1">
        <v>43667</v>
      </c>
      <c r="B4599" s="2">
        <v>0.60393518518518519</v>
      </c>
      <c r="C4599" t="s">
        <v>39</v>
      </c>
      <c r="D4599" t="s">
        <v>13</v>
      </c>
      <c r="E4599">
        <v>225</v>
      </c>
      <c r="F4599" t="s">
        <v>40</v>
      </c>
      <c r="G4599" t="s">
        <v>276</v>
      </c>
      <c r="H4599" t="s">
        <v>131</v>
      </c>
      <c r="I4599">
        <v>300</v>
      </c>
      <c r="J4599" t="s">
        <v>42</v>
      </c>
      <c r="K4599" t="s">
        <v>276</v>
      </c>
      <c r="L4599">
        <v>55.846598333333297</v>
      </c>
      <c r="M4599">
        <v>-8.2159016666666709</v>
      </c>
      <c r="N4599" t="s">
        <v>129</v>
      </c>
      <c r="O4599" t="s">
        <v>51</v>
      </c>
      <c r="W4599">
        <v>1</v>
      </c>
      <c r="Y4599" t="s">
        <v>28</v>
      </c>
      <c r="Z4599" t="s">
        <v>52</v>
      </c>
      <c r="AA4599" t="s">
        <v>47</v>
      </c>
      <c r="AE4599" t="s">
        <v>50</v>
      </c>
    </row>
    <row r="4600" spans="1:31" x14ac:dyDescent="0.3">
      <c r="A4600" s="1">
        <v>43667</v>
      </c>
      <c r="B4600" s="2">
        <v>0.60563657407407401</v>
      </c>
      <c r="C4600" t="s">
        <v>39</v>
      </c>
      <c r="D4600" t="s">
        <v>13</v>
      </c>
      <c r="E4600">
        <v>225</v>
      </c>
      <c r="F4600" t="s">
        <v>40</v>
      </c>
      <c r="G4600" t="s">
        <v>276</v>
      </c>
      <c r="H4600" t="s">
        <v>131</v>
      </c>
      <c r="I4600">
        <v>300</v>
      </c>
      <c r="J4600" t="s">
        <v>42</v>
      </c>
      <c r="K4600" t="s">
        <v>276</v>
      </c>
      <c r="L4600">
        <v>55.840656666666703</v>
      </c>
      <c r="M4600">
        <v>-8.2141333333333293</v>
      </c>
      <c r="N4600" t="s">
        <v>129</v>
      </c>
      <c r="O4600" t="s">
        <v>54</v>
      </c>
      <c r="W4600">
        <v>30</v>
      </c>
      <c r="Y4600" t="s">
        <v>28</v>
      </c>
      <c r="Z4600" t="s">
        <v>52</v>
      </c>
      <c r="AA4600" t="s">
        <v>47</v>
      </c>
      <c r="AB4600" t="s">
        <v>64</v>
      </c>
      <c r="AE4600" t="s">
        <v>57</v>
      </c>
    </row>
    <row r="4601" spans="1:31" x14ac:dyDescent="0.3">
      <c r="A4601" s="1">
        <v>43667</v>
      </c>
      <c r="B4601" s="2">
        <v>0.60578703703703707</v>
      </c>
      <c r="C4601" t="s">
        <v>39</v>
      </c>
      <c r="D4601" t="s">
        <v>13</v>
      </c>
      <c r="E4601">
        <v>225</v>
      </c>
      <c r="F4601" t="s">
        <v>40</v>
      </c>
      <c r="G4601" t="s">
        <v>276</v>
      </c>
      <c r="H4601" t="s">
        <v>131</v>
      </c>
      <c r="I4601">
        <v>300</v>
      </c>
      <c r="J4601" t="s">
        <v>42</v>
      </c>
      <c r="K4601" t="s">
        <v>276</v>
      </c>
      <c r="L4601">
        <v>55.840098333333302</v>
      </c>
      <c r="M4601">
        <v>-8.2140833333333294</v>
      </c>
      <c r="N4601" t="s">
        <v>129</v>
      </c>
      <c r="O4601" t="s">
        <v>44</v>
      </c>
      <c r="W4601">
        <v>11</v>
      </c>
      <c r="Z4601" t="s">
        <v>46</v>
      </c>
      <c r="AA4601" t="s">
        <v>47</v>
      </c>
      <c r="AB4601" t="s">
        <v>64</v>
      </c>
      <c r="AE4601" t="s">
        <v>57</v>
      </c>
    </row>
    <row r="4602" spans="1:31" x14ac:dyDescent="0.3">
      <c r="A4602" s="1">
        <v>43667</v>
      </c>
      <c r="B4602" s="2">
        <v>0.60646990740740747</v>
      </c>
      <c r="C4602" t="s">
        <v>39</v>
      </c>
      <c r="D4602" t="s">
        <v>13</v>
      </c>
      <c r="E4602">
        <v>225</v>
      </c>
      <c r="F4602" t="s">
        <v>40</v>
      </c>
      <c r="G4602" t="s">
        <v>276</v>
      </c>
      <c r="H4602" t="s">
        <v>131</v>
      </c>
      <c r="I4602">
        <v>300</v>
      </c>
      <c r="J4602" t="s">
        <v>42</v>
      </c>
      <c r="K4602" t="s">
        <v>276</v>
      </c>
      <c r="L4602">
        <v>55.837598333333297</v>
      </c>
      <c r="M4602">
        <v>-8.2135833333333306</v>
      </c>
      <c r="N4602" t="s">
        <v>129</v>
      </c>
      <c r="O4602" t="s">
        <v>44</v>
      </c>
      <c r="W4602">
        <v>30</v>
      </c>
      <c r="Z4602" t="s">
        <v>46</v>
      </c>
      <c r="AA4602" t="s">
        <v>47</v>
      </c>
      <c r="AB4602" t="s">
        <v>64</v>
      </c>
      <c r="AE4602" t="s">
        <v>57</v>
      </c>
    </row>
    <row r="4603" spans="1:31" x14ac:dyDescent="0.3">
      <c r="A4603" s="1">
        <v>43667</v>
      </c>
      <c r="B4603" s="2">
        <v>0.60659722222222223</v>
      </c>
      <c r="C4603" t="s">
        <v>39</v>
      </c>
      <c r="D4603" t="s">
        <v>13</v>
      </c>
      <c r="E4603">
        <v>225</v>
      </c>
      <c r="F4603" t="s">
        <v>40</v>
      </c>
      <c r="G4603" t="s">
        <v>276</v>
      </c>
      <c r="H4603" t="s">
        <v>131</v>
      </c>
      <c r="I4603">
        <v>300</v>
      </c>
      <c r="J4603" t="s">
        <v>42</v>
      </c>
      <c r="K4603" t="s">
        <v>276</v>
      </c>
      <c r="L4603">
        <v>55.837133333333298</v>
      </c>
      <c r="M4603">
        <v>-8.2134933333333304</v>
      </c>
      <c r="N4603" t="s">
        <v>129</v>
      </c>
      <c r="O4603" t="s">
        <v>61</v>
      </c>
      <c r="P4603">
        <v>5</v>
      </c>
      <c r="AA4603" t="s">
        <v>47</v>
      </c>
      <c r="AB4603" t="s">
        <v>64</v>
      </c>
      <c r="AE4603" t="s">
        <v>57</v>
      </c>
    </row>
    <row r="4604" spans="1:31" x14ac:dyDescent="0.3">
      <c r="A4604" s="1">
        <v>43667</v>
      </c>
      <c r="B4604" s="2">
        <v>0.60795138888888889</v>
      </c>
      <c r="C4604" t="s">
        <v>39</v>
      </c>
      <c r="D4604" t="s">
        <v>13</v>
      </c>
      <c r="E4604">
        <v>225</v>
      </c>
      <c r="F4604" t="s">
        <v>40</v>
      </c>
      <c r="G4604" t="s">
        <v>276</v>
      </c>
      <c r="H4604" t="s">
        <v>131</v>
      </c>
      <c r="I4604">
        <v>300</v>
      </c>
      <c r="J4604" t="s">
        <v>42</v>
      </c>
      <c r="K4604" t="s">
        <v>276</v>
      </c>
      <c r="L4604">
        <v>55.8314466666667</v>
      </c>
      <c r="M4604">
        <v>-8.2126583333333301</v>
      </c>
      <c r="N4604" t="s">
        <v>129</v>
      </c>
      <c r="O4604" t="s">
        <v>54</v>
      </c>
      <c r="W4604">
        <v>20</v>
      </c>
      <c r="Y4604" t="s">
        <v>28</v>
      </c>
      <c r="Z4604" t="s">
        <v>52</v>
      </c>
      <c r="AA4604" t="s">
        <v>47</v>
      </c>
      <c r="AB4604" t="s">
        <v>64</v>
      </c>
      <c r="AE4604" t="s">
        <v>57</v>
      </c>
    </row>
    <row r="4605" spans="1:31" x14ac:dyDescent="0.3">
      <c r="A4605" s="1">
        <v>43667</v>
      </c>
      <c r="B4605" s="2">
        <v>0.6080902777777778</v>
      </c>
      <c r="C4605" t="s">
        <v>39</v>
      </c>
      <c r="D4605" t="s">
        <v>13</v>
      </c>
      <c r="E4605">
        <v>225</v>
      </c>
      <c r="F4605" t="s">
        <v>40</v>
      </c>
      <c r="G4605" t="s">
        <v>276</v>
      </c>
      <c r="H4605" t="s">
        <v>131</v>
      </c>
      <c r="I4605">
        <v>300</v>
      </c>
      <c r="J4605" t="s">
        <v>42</v>
      </c>
      <c r="K4605" t="s">
        <v>276</v>
      </c>
      <c r="L4605">
        <v>55.830888333333299</v>
      </c>
      <c r="M4605">
        <v>-8.2125733333333297</v>
      </c>
      <c r="N4605" t="s">
        <v>129</v>
      </c>
      <c r="O4605" t="s">
        <v>100</v>
      </c>
      <c r="W4605">
        <v>2</v>
      </c>
      <c r="Y4605" t="s">
        <v>28</v>
      </c>
      <c r="Z4605" t="s">
        <v>52</v>
      </c>
      <c r="AA4605" t="s">
        <v>47</v>
      </c>
      <c r="AB4605" t="s">
        <v>64</v>
      </c>
      <c r="AE4605" t="s">
        <v>57</v>
      </c>
    </row>
    <row r="4606" spans="1:31" x14ac:dyDescent="0.3">
      <c r="A4606" s="1">
        <v>43667</v>
      </c>
      <c r="B4606" s="2">
        <v>0.60980324074074077</v>
      </c>
      <c r="C4606" t="s">
        <v>39</v>
      </c>
      <c r="D4606" t="s">
        <v>13</v>
      </c>
      <c r="E4606">
        <v>225</v>
      </c>
      <c r="F4606" t="s">
        <v>40</v>
      </c>
      <c r="G4606" t="s">
        <v>276</v>
      </c>
      <c r="H4606" t="s">
        <v>131</v>
      </c>
      <c r="I4606">
        <v>300</v>
      </c>
      <c r="J4606" t="s">
        <v>42</v>
      </c>
      <c r="K4606" t="s">
        <v>276</v>
      </c>
      <c r="L4606">
        <v>55.82452</v>
      </c>
      <c r="M4606">
        <v>-8.2110383333333292</v>
      </c>
      <c r="N4606" t="s">
        <v>129</v>
      </c>
      <c r="O4606" t="s">
        <v>54</v>
      </c>
      <c r="W4606">
        <v>5</v>
      </c>
      <c r="Y4606" t="s">
        <v>28</v>
      </c>
      <c r="Z4606" t="s">
        <v>52</v>
      </c>
      <c r="AA4606" t="s">
        <v>47</v>
      </c>
      <c r="AB4606" t="s">
        <v>64</v>
      </c>
      <c r="AE4606" t="s">
        <v>57</v>
      </c>
    </row>
    <row r="4607" spans="1:31" x14ac:dyDescent="0.3">
      <c r="A4607" s="1">
        <v>43667</v>
      </c>
      <c r="B4607" s="2">
        <v>0.60996527777777776</v>
      </c>
      <c r="C4607" t="s">
        <v>39</v>
      </c>
      <c r="D4607" t="s">
        <v>13</v>
      </c>
      <c r="E4607">
        <v>225</v>
      </c>
      <c r="F4607" t="s">
        <v>40</v>
      </c>
      <c r="G4607" t="s">
        <v>276</v>
      </c>
      <c r="H4607" t="s">
        <v>131</v>
      </c>
      <c r="I4607">
        <v>300</v>
      </c>
      <c r="J4607" t="s">
        <v>42</v>
      </c>
      <c r="K4607" t="s">
        <v>276</v>
      </c>
      <c r="L4607">
        <v>55.82394</v>
      </c>
      <c r="M4607">
        <v>-8.2109699999999997</v>
      </c>
      <c r="N4607" t="s">
        <v>129</v>
      </c>
      <c r="O4607" t="s">
        <v>61</v>
      </c>
      <c r="P4607">
        <v>1</v>
      </c>
      <c r="AA4607" t="s">
        <v>47</v>
      </c>
      <c r="AB4607" t="s">
        <v>53</v>
      </c>
      <c r="AE4607" t="s">
        <v>57</v>
      </c>
    </row>
    <row r="4608" spans="1:31" x14ac:dyDescent="0.3">
      <c r="A4608" s="1">
        <v>43667</v>
      </c>
      <c r="B4608" s="2">
        <v>0.6144560185185185</v>
      </c>
      <c r="C4608" t="s">
        <v>39</v>
      </c>
      <c r="D4608" t="s">
        <v>13</v>
      </c>
      <c r="E4608">
        <v>225</v>
      </c>
      <c r="F4608" t="s">
        <v>40</v>
      </c>
      <c r="G4608" t="s">
        <v>276</v>
      </c>
      <c r="H4608" t="s">
        <v>131</v>
      </c>
      <c r="I4608">
        <v>300</v>
      </c>
      <c r="J4608" t="s">
        <v>42</v>
      </c>
      <c r="K4608" t="s">
        <v>276</v>
      </c>
      <c r="L4608">
        <v>55.806466666666701</v>
      </c>
      <c r="M4608">
        <v>-8.2076333333333302</v>
      </c>
      <c r="N4608" t="s">
        <v>129</v>
      </c>
      <c r="O4608" t="s">
        <v>54</v>
      </c>
      <c r="W4608">
        <v>12</v>
      </c>
      <c r="Y4608" t="s">
        <v>28</v>
      </c>
      <c r="Z4608" t="s">
        <v>52</v>
      </c>
      <c r="AA4608" t="s">
        <v>47</v>
      </c>
      <c r="AB4608" t="s">
        <v>64</v>
      </c>
      <c r="AE4608" t="s">
        <v>50</v>
      </c>
    </row>
    <row r="4609" spans="1:31" x14ac:dyDescent="0.3">
      <c r="A4609" s="1">
        <v>43667</v>
      </c>
      <c r="B4609" s="2">
        <v>0.61460648148148145</v>
      </c>
      <c r="C4609" t="s">
        <v>39</v>
      </c>
      <c r="D4609" t="s">
        <v>13</v>
      </c>
      <c r="E4609">
        <v>225</v>
      </c>
      <c r="F4609" t="s">
        <v>40</v>
      </c>
      <c r="G4609" t="s">
        <v>276</v>
      </c>
      <c r="H4609" t="s">
        <v>131</v>
      </c>
      <c r="I4609">
        <v>300</v>
      </c>
      <c r="J4609" t="s">
        <v>42</v>
      </c>
      <c r="K4609" t="s">
        <v>276</v>
      </c>
      <c r="L4609">
        <v>55.805913333333301</v>
      </c>
      <c r="M4609">
        <v>-8.2075133333333294</v>
      </c>
      <c r="N4609" t="s">
        <v>129</v>
      </c>
      <c r="O4609" t="s">
        <v>180</v>
      </c>
      <c r="W4609">
        <v>1</v>
      </c>
      <c r="Y4609" t="s">
        <v>28</v>
      </c>
      <c r="Z4609" t="s">
        <v>52</v>
      </c>
      <c r="AA4609" t="s">
        <v>47</v>
      </c>
      <c r="AB4609" t="s">
        <v>53</v>
      </c>
      <c r="AE4609" t="s">
        <v>57</v>
      </c>
    </row>
    <row r="4610" spans="1:31" x14ac:dyDescent="0.3">
      <c r="A4610" s="1">
        <v>43667</v>
      </c>
      <c r="B4610" s="2">
        <v>0.61631944444444442</v>
      </c>
      <c r="C4610" t="s">
        <v>39</v>
      </c>
      <c r="D4610" t="s">
        <v>13</v>
      </c>
      <c r="E4610">
        <v>225</v>
      </c>
      <c r="F4610" t="s">
        <v>40</v>
      </c>
      <c r="G4610" t="s">
        <v>276</v>
      </c>
      <c r="H4610" t="s">
        <v>131</v>
      </c>
      <c r="I4610">
        <v>300</v>
      </c>
      <c r="J4610" t="s">
        <v>42</v>
      </c>
      <c r="K4610" t="s">
        <v>276</v>
      </c>
      <c r="L4610">
        <v>55.799174999999998</v>
      </c>
      <c r="M4610">
        <v>-8.2069799999999997</v>
      </c>
      <c r="N4610" t="s">
        <v>129</v>
      </c>
      <c r="O4610" t="s">
        <v>54</v>
      </c>
      <c r="W4610">
        <v>1</v>
      </c>
      <c r="Y4610" t="s">
        <v>28</v>
      </c>
      <c r="Z4610" t="s">
        <v>52</v>
      </c>
      <c r="AA4610" t="s">
        <v>47</v>
      </c>
      <c r="AB4610" t="s">
        <v>55</v>
      </c>
      <c r="AE4610" t="s">
        <v>57</v>
      </c>
    </row>
    <row r="4611" spans="1:31" x14ac:dyDescent="0.3">
      <c r="A4611" s="1">
        <v>43668</v>
      </c>
      <c r="B4611" s="2">
        <v>0.55914351851851851</v>
      </c>
      <c r="C4611" t="s">
        <v>39</v>
      </c>
      <c r="D4611" t="s">
        <v>13</v>
      </c>
      <c r="E4611">
        <v>226</v>
      </c>
      <c r="F4611" t="s">
        <v>40</v>
      </c>
      <c r="G4611" t="s">
        <v>276</v>
      </c>
      <c r="H4611" t="s">
        <v>131</v>
      </c>
      <c r="I4611">
        <v>300</v>
      </c>
      <c r="J4611" t="s">
        <v>42</v>
      </c>
      <c r="K4611" t="s">
        <v>276</v>
      </c>
      <c r="L4611">
        <v>54.1908666666667</v>
      </c>
      <c r="M4611">
        <v>-10.274656666666701</v>
      </c>
      <c r="N4611" t="s">
        <v>129</v>
      </c>
      <c r="O4611" t="s">
        <v>61</v>
      </c>
      <c r="P4611">
        <v>1</v>
      </c>
      <c r="AA4611" t="s">
        <v>47</v>
      </c>
      <c r="AB4611" t="s">
        <v>72</v>
      </c>
      <c r="AE4611" t="s">
        <v>57</v>
      </c>
    </row>
    <row r="4612" spans="1:31" x14ac:dyDescent="0.3">
      <c r="A4612" s="1">
        <v>43668</v>
      </c>
      <c r="B4612" s="2">
        <v>0.55966435185185182</v>
      </c>
      <c r="C4612" t="s">
        <v>39</v>
      </c>
      <c r="D4612" t="s">
        <v>13</v>
      </c>
      <c r="E4612">
        <v>226</v>
      </c>
      <c r="F4612" t="s">
        <v>40</v>
      </c>
      <c r="G4612" t="s">
        <v>276</v>
      </c>
      <c r="H4612" t="s">
        <v>131</v>
      </c>
      <c r="I4612">
        <v>300</v>
      </c>
      <c r="J4612" t="s">
        <v>42</v>
      </c>
      <c r="K4612" t="s">
        <v>276</v>
      </c>
      <c r="L4612">
        <v>54.19</v>
      </c>
      <c r="M4612">
        <v>-10.2756733333333</v>
      </c>
      <c r="N4612" t="s">
        <v>129</v>
      </c>
      <c r="O4612" t="s">
        <v>44</v>
      </c>
      <c r="W4612">
        <v>1</v>
      </c>
      <c r="Z4612" t="s">
        <v>46</v>
      </c>
      <c r="AA4612" t="s">
        <v>47</v>
      </c>
      <c r="AB4612" t="s">
        <v>72</v>
      </c>
      <c r="AE4612" t="s">
        <v>57</v>
      </c>
    </row>
    <row r="4613" spans="1:31" x14ac:dyDescent="0.3">
      <c r="A4613" s="1">
        <v>43668</v>
      </c>
      <c r="B4613" s="2">
        <v>0.56009259259259259</v>
      </c>
      <c r="C4613" t="s">
        <v>39</v>
      </c>
      <c r="D4613" t="s">
        <v>13</v>
      </c>
      <c r="E4613">
        <v>226</v>
      </c>
      <c r="F4613" t="s">
        <v>40</v>
      </c>
      <c r="G4613" t="s">
        <v>276</v>
      </c>
      <c r="H4613" t="s">
        <v>131</v>
      </c>
      <c r="I4613">
        <v>300</v>
      </c>
      <c r="J4613" t="s">
        <v>42</v>
      </c>
      <c r="K4613" t="s">
        <v>276</v>
      </c>
      <c r="L4613">
        <v>54.1893283333333</v>
      </c>
      <c r="M4613">
        <v>-10.276450000000001</v>
      </c>
      <c r="N4613" t="s">
        <v>129</v>
      </c>
      <c r="O4613" t="s">
        <v>123</v>
      </c>
      <c r="W4613">
        <v>1</v>
      </c>
      <c r="Y4613" t="s">
        <v>28</v>
      </c>
      <c r="Z4613" t="s">
        <v>52</v>
      </c>
      <c r="AA4613" t="s">
        <v>47</v>
      </c>
      <c r="AB4613" t="s">
        <v>56</v>
      </c>
      <c r="AE4613" t="s">
        <v>57</v>
      </c>
    </row>
    <row r="4614" spans="1:31" x14ac:dyDescent="0.3">
      <c r="A4614" s="1">
        <v>43668</v>
      </c>
      <c r="B4614" s="2">
        <v>0.56020833333333331</v>
      </c>
      <c r="C4614" t="s">
        <v>39</v>
      </c>
      <c r="D4614" t="s">
        <v>13</v>
      </c>
      <c r="E4614">
        <v>226</v>
      </c>
      <c r="F4614" t="s">
        <v>40</v>
      </c>
      <c r="G4614" t="s">
        <v>276</v>
      </c>
      <c r="H4614" t="s">
        <v>131</v>
      </c>
      <c r="I4614">
        <v>300</v>
      </c>
      <c r="J4614" t="s">
        <v>42</v>
      </c>
      <c r="K4614" t="s">
        <v>276</v>
      </c>
      <c r="L4614">
        <v>54.18918</v>
      </c>
      <c r="M4614">
        <v>-10.27666</v>
      </c>
      <c r="N4614" t="s">
        <v>129</v>
      </c>
      <c r="O4614" t="s">
        <v>44</v>
      </c>
      <c r="W4614">
        <v>1</v>
      </c>
      <c r="Z4614" t="s">
        <v>46</v>
      </c>
      <c r="AA4614" t="s">
        <v>47</v>
      </c>
      <c r="AB4614" t="s">
        <v>56</v>
      </c>
      <c r="AE4614" t="s">
        <v>57</v>
      </c>
    </row>
    <row r="4615" spans="1:31" x14ac:dyDescent="0.3">
      <c r="A4615" s="1">
        <v>43668</v>
      </c>
      <c r="B4615" s="2">
        <v>0.56103009259259262</v>
      </c>
      <c r="C4615" t="s">
        <v>39</v>
      </c>
      <c r="D4615" t="s">
        <v>13</v>
      </c>
      <c r="E4615">
        <v>226</v>
      </c>
      <c r="F4615" t="s">
        <v>40</v>
      </c>
      <c r="G4615" t="s">
        <v>276</v>
      </c>
      <c r="H4615" t="s">
        <v>131</v>
      </c>
      <c r="I4615">
        <v>300</v>
      </c>
      <c r="J4615" t="s">
        <v>42</v>
      </c>
      <c r="K4615" t="s">
        <v>276</v>
      </c>
      <c r="L4615">
        <v>54.187860000000001</v>
      </c>
      <c r="M4615">
        <v>-10.27819</v>
      </c>
      <c r="N4615" t="s">
        <v>129</v>
      </c>
      <c r="O4615" t="s">
        <v>100</v>
      </c>
      <c r="W4615">
        <v>1</v>
      </c>
      <c r="Y4615" t="s">
        <v>28</v>
      </c>
      <c r="Z4615" t="s">
        <v>52</v>
      </c>
      <c r="AA4615" t="s">
        <v>47</v>
      </c>
      <c r="AB4615" t="s">
        <v>72</v>
      </c>
      <c r="AE4615" t="s">
        <v>50</v>
      </c>
    </row>
    <row r="4616" spans="1:31" x14ac:dyDescent="0.3">
      <c r="A4616" s="1">
        <v>43668</v>
      </c>
      <c r="B4616" s="2">
        <v>0.56114583333333334</v>
      </c>
      <c r="C4616" t="s">
        <v>39</v>
      </c>
      <c r="D4616" t="s">
        <v>13</v>
      </c>
      <c r="E4616">
        <v>226</v>
      </c>
      <c r="F4616" t="s">
        <v>40</v>
      </c>
      <c r="G4616" t="s">
        <v>276</v>
      </c>
      <c r="H4616" t="s">
        <v>131</v>
      </c>
      <c r="I4616">
        <v>300</v>
      </c>
      <c r="J4616" t="s">
        <v>42</v>
      </c>
      <c r="K4616" t="s">
        <v>276</v>
      </c>
      <c r="L4616">
        <v>54.187668333333299</v>
      </c>
      <c r="M4616">
        <v>-10.278420000000001</v>
      </c>
      <c r="N4616" t="s">
        <v>129</v>
      </c>
      <c r="O4616" t="s">
        <v>44</v>
      </c>
      <c r="W4616">
        <v>1</v>
      </c>
      <c r="Z4616" t="s">
        <v>46</v>
      </c>
      <c r="AA4616" t="s">
        <v>47</v>
      </c>
      <c r="AB4616" t="s">
        <v>48</v>
      </c>
      <c r="AE4616" t="s">
        <v>50</v>
      </c>
    </row>
    <row r="4617" spans="1:31" x14ac:dyDescent="0.3">
      <c r="A4617" s="1">
        <v>43668</v>
      </c>
      <c r="B4617" s="2">
        <v>0.56218749999999995</v>
      </c>
      <c r="C4617" t="s">
        <v>39</v>
      </c>
      <c r="D4617" t="s">
        <v>13</v>
      </c>
      <c r="E4617">
        <v>226</v>
      </c>
      <c r="F4617" t="s">
        <v>40</v>
      </c>
      <c r="G4617" t="s">
        <v>276</v>
      </c>
      <c r="H4617" t="s">
        <v>131</v>
      </c>
      <c r="I4617">
        <v>300</v>
      </c>
      <c r="J4617" t="s">
        <v>42</v>
      </c>
      <c r="K4617" t="s">
        <v>276</v>
      </c>
      <c r="L4617">
        <v>54.185805000000002</v>
      </c>
      <c r="M4617">
        <v>-10.2805916666667</v>
      </c>
      <c r="N4617" t="s">
        <v>129</v>
      </c>
      <c r="O4617" t="s">
        <v>148</v>
      </c>
      <c r="W4617">
        <v>5</v>
      </c>
      <c r="Y4617" t="s">
        <v>28</v>
      </c>
      <c r="Z4617" t="s">
        <v>52</v>
      </c>
      <c r="AA4617" t="s">
        <v>76</v>
      </c>
      <c r="AE4617" t="s">
        <v>57</v>
      </c>
    </row>
    <row r="4618" spans="1:31" x14ac:dyDescent="0.3">
      <c r="A4618" s="1">
        <v>43668</v>
      </c>
      <c r="B4618" s="2">
        <v>0.56285879629629632</v>
      </c>
      <c r="C4618" t="s">
        <v>39</v>
      </c>
      <c r="D4618" t="s">
        <v>13</v>
      </c>
      <c r="E4618">
        <v>226</v>
      </c>
      <c r="F4618" t="s">
        <v>40</v>
      </c>
      <c r="G4618" t="s">
        <v>276</v>
      </c>
      <c r="H4618" t="s">
        <v>131</v>
      </c>
      <c r="I4618">
        <v>300</v>
      </c>
      <c r="J4618" t="s">
        <v>42</v>
      </c>
      <c r="K4618" t="s">
        <v>276</v>
      </c>
      <c r="L4618">
        <v>54.184735000000003</v>
      </c>
      <c r="M4618">
        <v>-10.2819183333333</v>
      </c>
      <c r="N4618" t="s">
        <v>129</v>
      </c>
      <c r="O4618" t="s">
        <v>44</v>
      </c>
      <c r="W4618">
        <v>1</v>
      </c>
      <c r="Z4618" t="s">
        <v>46</v>
      </c>
      <c r="AA4618" t="s">
        <v>47</v>
      </c>
      <c r="AB4618" t="s">
        <v>72</v>
      </c>
      <c r="AE4618" t="s">
        <v>57</v>
      </c>
    </row>
    <row r="4619" spans="1:31" x14ac:dyDescent="0.3">
      <c r="A4619" s="1">
        <v>43668</v>
      </c>
      <c r="B4619" s="2">
        <v>0.56461805555555555</v>
      </c>
      <c r="C4619" t="s">
        <v>39</v>
      </c>
      <c r="D4619" t="s">
        <v>13</v>
      </c>
      <c r="E4619">
        <v>226</v>
      </c>
      <c r="F4619" t="s">
        <v>40</v>
      </c>
      <c r="G4619" t="s">
        <v>276</v>
      </c>
      <c r="H4619" t="s">
        <v>131</v>
      </c>
      <c r="I4619">
        <v>300</v>
      </c>
      <c r="J4619" t="s">
        <v>42</v>
      </c>
      <c r="K4619" t="s">
        <v>276</v>
      </c>
      <c r="L4619">
        <v>54.181253333333302</v>
      </c>
      <c r="M4619">
        <v>-10.285721666666699</v>
      </c>
      <c r="N4619" t="s">
        <v>129</v>
      </c>
      <c r="O4619" t="s">
        <v>147</v>
      </c>
      <c r="W4619">
        <v>1</v>
      </c>
      <c r="Y4619" t="s">
        <v>28</v>
      </c>
      <c r="Z4619" t="s">
        <v>52</v>
      </c>
      <c r="AA4619" t="s">
        <v>76</v>
      </c>
      <c r="AE4619" t="s">
        <v>57</v>
      </c>
    </row>
    <row r="4620" spans="1:31" x14ac:dyDescent="0.3">
      <c r="A4620" s="1">
        <v>43668</v>
      </c>
      <c r="B4620" s="2">
        <v>0.5653125</v>
      </c>
      <c r="C4620" t="s">
        <v>39</v>
      </c>
      <c r="D4620" t="s">
        <v>13</v>
      </c>
      <c r="E4620">
        <v>226</v>
      </c>
      <c r="F4620" t="s">
        <v>40</v>
      </c>
      <c r="G4620" t="s">
        <v>276</v>
      </c>
      <c r="H4620" t="s">
        <v>131</v>
      </c>
      <c r="I4620">
        <v>300</v>
      </c>
      <c r="J4620" t="s">
        <v>42</v>
      </c>
      <c r="K4620" t="s">
        <v>276</v>
      </c>
      <c r="L4620">
        <v>54.180146666666701</v>
      </c>
      <c r="M4620">
        <v>-10.286915</v>
      </c>
      <c r="N4620" t="s">
        <v>129</v>
      </c>
      <c r="O4620" t="s">
        <v>44</v>
      </c>
      <c r="W4620">
        <v>1</v>
      </c>
      <c r="Z4620" t="s">
        <v>46</v>
      </c>
      <c r="AA4620" t="s">
        <v>47</v>
      </c>
      <c r="AB4620" t="s">
        <v>72</v>
      </c>
      <c r="AE4620" t="s">
        <v>57</v>
      </c>
    </row>
  </sheetData>
  <autoFilter ref="A1:AM4620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54"/>
  <sheetViews>
    <sheetView topLeftCell="A4528" workbookViewId="0">
      <selection activeCell="K2" sqref="K2:K4553"/>
    </sheetView>
  </sheetViews>
  <sheetFormatPr defaultRowHeight="14.4" x14ac:dyDescent="0.3"/>
  <cols>
    <col min="1" max="1" width="10.5546875" bestFit="1" customWidth="1"/>
    <col min="3" max="3" width="13.88671875" bestFit="1" customWidth="1"/>
    <col min="14" max="14" width="8.88671875" customWidth="1"/>
    <col min="16" max="16" width="11.44140625" customWidth="1"/>
    <col min="22" max="22" width="16.109375" customWidth="1"/>
  </cols>
  <sheetData>
    <row r="1" spans="1:3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194</v>
      </c>
      <c r="T1" t="s">
        <v>18</v>
      </c>
      <c r="U1" t="s">
        <v>19</v>
      </c>
      <c r="V1" t="s">
        <v>195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37</v>
      </c>
    </row>
    <row r="2" spans="1:30" x14ac:dyDescent="0.3">
      <c r="A2" s="1">
        <v>43640</v>
      </c>
      <c r="B2" s="2">
        <v>0.54399305555555555</v>
      </c>
      <c r="C2" t="s">
        <v>39</v>
      </c>
      <c r="D2" t="s">
        <v>13</v>
      </c>
      <c r="E2">
        <v>556</v>
      </c>
      <c r="F2" t="s">
        <v>95</v>
      </c>
      <c r="G2" t="s">
        <v>276</v>
      </c>
      <c r="H2" t="s">
        <v>41</v>
      </c>
      <c r="K2" t="s">
        <v>276</v>
      </c>
      <c r="L2">
        <v>50.068260000000002</v>
      </c>
      <c r="M2">
        <v>-10.036436666666701</v>
      </c>
      <c r="N2" t="s">
        <v>43</v>
      </c>
      <c r="O2" t="s">
        <v>61</v>
      </c>
      <c r="R2">
        <v>1</v>
      </c>
      <c r="V2">
        <v>1</v>
      </c>
      <c r="Y2">
        <v>0</v>
      </c>
      <c r="Z2" t="s">
        <v>64</v>
      </c>
      <c r="AA2" t="s">
        <v>106</v>
      </c>
      <c r="AC2" t="s">
        <v>50</v>
      </c>
    </row>
    <row r="3" spans="1:30" x14ac:dyDescent="0.3">
      <c r="A3" s="1">
        <v>43640</v>
      </c>
      <c r="B3" s="2">
        <v>0.54423611111111114</v>
      </c>
      <c r="C3" t="s">
        <v>39</v>
      </c>
      <c r="D3" t="s">
        <v>13</v>
      </c>
      <c r="E3">
        <v>556</v>
      </c>
      <c r="F3" t="s">
        <v>95</v>
      </c>
      <c r="G3" t="s">
        <v>276</v>
      </c>
      <c r="H3" t="s">
        <v>41</v>
      </c>
      <c r="K3" t="s">
        <v>276</v>
      </c>
      <c r="L3">
        <v>50.068386666666697</v>
      </c>
      <c r="M3">
        <v>-10.036023333333301</v>
      </c>
      <c r="N3" t="s">
        <v>43</v>
      </c>
      <c r="O3" t="s">
        <v>51</v>
      </c>
      <c r="V3">
        <v>2</v>
      </c>
      <c r="W3" t="s">
        <v>28</v>
      </c>
      <c r="X3" t="s">
        <v>52</v>
      </c>
      <c r="Y3">
        <v>0</v>
      </c>
      <c r="Z3" t="s">
        <v>64</v>
      </c>
      <c r="AA3" t="s">
        <v>106</v>
      </c>
      <c r="AC3" t="s">
        <v>50</v>
      </c>
    </row>
    <row r="4" spans="1:30" x14ac:dyDescent="0.3">
      <c r="A4" s="1">
        <v>43652</v>
      </c>
      <c r="B4" s="2">
        <v>0.47743055555555558</v>
      </c>
      <c r="C4" t="s">
        <v>39</v>
      </c>
      <c r="D4" t="s">
        <v>13</v>
      </c>
      <c r="E4">
        <v>123</v>
      </c>
      <c r="F4" t="s">
        <v>40</v>
      </c>
      <c r="G4" t="s">
        <v>276</v>
      </c>
      <c r="H4" t="s">
        <v>41</v>
      </c>
      <c r="I4">
        <v>300</v>
      </c>
      <c r="J4" t="s">
        <v>42</v>
      </c>
      <c r="K4" t="s">
        <v>276</v>
      </c>
      <c r="L4">
        <v>52.593910000000001</v>
      </c>
      <c r="M4">
        <v>-13.405801666666701</v>
      </c>
      <c r="N4" t="s">
        <v>43</v>
      </c>
      <c r="O4" t="s">
        <v>44</v>
      </c>
      <c r="V4">
        <v>9</v>
      </c>
      <c r="X4" t="s">
        <v>46</v>
      </c>
      <c r="Y4">
        <v>0</v>
      </c>
      <c r="Z4" t="s">
        <v>64</v>
      </c>
      <c r="AA4" t="s">
        <v>106</v>
      </c>
      <c r="AC4" t="s">
        <v>50</v>
      </c>
    </row>
    <row r="5" spans="1:30" x14ac:dyDescent="0.3">
      <c r="A5" s="1">
        <v>43652</v>
      </c>
      <c r="B5" s="2">
        <v>0.49377314814814816</v>
      </c>
      <c r="C5" t="s">
        <v>39</v>
      </c>
      <c r="D5" t="s">
        <v>13</v>
      </c>
      <c r="E5">
        <v>123</v>
      </c>
      <c r="F5" t="s">
        <v>40</v>
      </c>
      <c r="G5" t="s">
        <v>276</v>
      </c>
      <c r="H5" t="s">
        <v>41</v>
      </c>
      <c r="I5">
        <v>300</v>
      </c>
      <c r="J5" t="s">
        <v>42</v>
      </c>
      <c r="K5" t="s">
        <v>276</v>
      </c>
      <c r="L5">
        <v>52.593911666666699</v>
      </c>
      <c r="M5">
        <v>-13.4056716666667</v>
      </c>
      <c r="N5" t="s">
        <v>43</v>
      </c>
      <c r="O5" t="s">
        <v>44</v>
      </c>
      <c r="V5">
        <v>70</v>
      </c>
      <c r="X5" t="s">
        <v>46</v>
      </c>
      <c r="Y5">
        <v>0</v>
      </c>
      <c r="Z5" t="s">
        <v>64</v>
      </c>
      <c r="AA5" t="s">
        <v>106</v>
      </c>
      <c r="AC5" t="s">
        <v>50</v>
      </c>
    </row>
    <row r="6" spans="1:30" x14ac:dyDescent="0.3">
      <c r="A6" s="1">
        <v>43652</v>
      </c>
      <c r="B6" s="2">
        <v>0.47214120370370366</v>
      </c>
      <c r="C6" t="s">
        <v>39</v>
      </c>
      <c r="D6" t="s">
        <v>13</v>
      </c>
      <c r="E6">
        <v>123</v>
      </c>
      <c r="F6" t="s">
        <v>40</v>
      </c>
      <c r="G6" t="s">
        <v>276</v>
      </c>
      <c r="H6" t="s">
        <v>41</v>
      </c>
      <c r="I6">
        <v>300</v>
      </c>
      <c r="J6" t="s">
        <v>42</v>
      </c>
      <c r="K6" t="s">
        <v>276</v>
      </c>
      <c r="L6">
        <v>52.594003333333298</v>
      </c>
      <c r="M6">
        <v>-13.405818333333301</v>
      </c>
      <c r="N6" t="s">
        <v>43</v>
      </c>
      <c r="O6" t="s">
        <v>61</v>
      </c>
      <c r="P6">
        <v>1</v>
      </c>
      <c r="V6">
        <v>1</v>
      </c>
      <c r="Y6">
        <v>0</v>
      </c>
      <c r="Z6" t="s">
        <v>64</v>
      </c>
      <c r="AA6" t="s">
        <v>106</v>
      </c>
      <c r="AC6" t="s">
        <v>50</v>
      </c>
    </row>
    <row r="7" spans="1:30" x14ac:dyDescent="0.3">
      <c r="A7" s="1">
        <v>43652</v>
      </c>
      <c r="B7" s="2">
        <v>0.47835648148148152</v>
      </c>
      <c r="C7" t="s">
        <v>39</v>
      </c>
      <c r="D7" t="s">
        <v>13</v>
      </c>
      <c r="E7">
        <v>123</v>
      </c>
      <c r="F7" t="s">
        <v>40</v>
      </c>
      <c r="G7" t="s">
        <v>276</v>
      </c>
      <c r="H7" t="s">
        <v>41</v>
      </c>
      <c r="I7">
        <v>300</v>
      </c>
      <c r="J7" t="s">
        <v>42</v>
      </c>
      <c r="K7" t="s">
        <v>276</v>
      </c>
      <c r="L7">
        <v>52.5939433333333</v>
      </c>
      <c r="M7">
        <v>-13.405855000000001</v>
      </c>
      <c r="N7" t="s">
        <v>43</v>
      </c>
      <c r="O7" t="s">
        <v>61</v>
      </c>
      <c r="P7">
        <v>1</v>
      </c>
      <c r="V7">
        <v>1</v>
      </c>
      <c r="Y7">
        <v>0</v>
      </c>
      <c r="Z7" t="s">
        <v>64</v>
      </c>
      <c r="AA7" t="s">
        <v>106</v>
      </c>
      <c r="AC7" t="s">
        <v>50</v>
      </c>
    </row>
    <row r="8" spans="1:30" x14ac:dyDescent="0.3">
      <c r="A8" s="1">
        <v>43652</v>
      </c>
      <c r="B8" s="2">
        <v>0.49418981481481478</v>
      </c>
      <c r="C8" t="s">
        <v>39</v>
      </c>
      <c r="D8" t="s">
        <v>13</v>
      </c>
      <c r="E8">
        <v>123</v>
      </c>
      <c r="F8" t="s">
        <v>40</v>
      </c>
      <c r="G8" t="s">
        <v>276</v>
      </c>
      <c r="H8" t="s">
        <v>41</v>
      </c>
      <c r="I8">
        <v>300</v>
      </c>
      <c r="J8" t="s">
        <v>42</v>
      </c>
      <c r="K8" t="s">
        <v>276</v>
      </c>
      <c r="L8">
        <v>52.593913333333298</v>
      </c>
      <c r="M8">
        <v>-13.4056316666667</v>
      </c>
      <c r="N8" t="s">
        <v>43</v>
      </c>
      <c r="O8" t="s">
        <v>61</v>
      </c>
      <c r="P8">
        <v>4</v>
      </c>
      <c r="V8">
        <v>4</v>
      </c>
      <c r="Y8">
        <v>0</v>
      </c>
      <c r="Z8" t="s">
        <v>64</v>
      </c>
      <c r="AA8" t="s">
        <v>106</v>
      </c>
      <c r="AC8" t="s">
        <v>50</v>
      </c>
    </row>
    <row r="9" spans="1:30" x14ac:dyDescent="0.3">
      <c r="A9" s="1">
        <v>43659</v>
      </c>
      <c r="B9" s="2">
        <v>0.46339120370370374</v>
      </c>
      <c r="C9" t="s">
        <v>39</v>
      </c>
      <c r="D9" t="s">
        <v>13</v>
      </c>
      <c r="E9">
        <v>175</v>
      </c>
      <c r="F9" t="s">
        <v>95</v>
      </c>
      <c r="G9" t="s">
        <v>276</v>
      </c>
      <c r="H9" t="s">
        <v>41</v>
      </c>
      <c r="K9" t="s">
        <v>276</v>
      </c>
      <c r="L9">
        <v>55.862468333333297</v>
      </c>
      <c r="M9">
        <v>-8.4625083333333304</v>
      </c>
      <c r="N9" t="s">
        <v>43</v>
      </c>
      <c r="O9" t="s">
        <v>44</v>
      </c>
      <c r="V9">
        <v>120</v>
      </c>
      <c r="X9" t="s">
        <v>46</v>
      </c>
      <c r="Y9">
        <v>0</v>
      </c>
      <c r="Z9" t="s">
        <v>64</v>
      </c>
      <c r="AA9" t="s">
        <v>106</v>
      </c>
      <c r="AC9" t="s">
        <v>50</v>
      </c>
    </row>
    <row r="10" spans="1:30" x14ac:dyDescent="0.3">
      <c r="A10" s="1">
        <v>43659</v>
      </c>
      <c r="B10" s="2">
        <v>0.4685185185185185</v>
      </c>
      <c r="C10" t="s">
        <v>39</v>
      </c>
      <c r="D10" t="s">
        <v>13</v>
      </c>
      <c r="E10">
        <v>175</v>
      </c>
      <c r="F10" t="s">
        <v>95</v>
      </c>
      <c r="G10" t="s">
        <v>276</v>
      </c>
      <c r="H10" t="s">
        <v>41</v>
      </c>
      <c r="K10" t="s">
        <v>276</v>
      </c>
      <c r="L10">
        <v>55.862251666666701</v>
      </c>
      <c r="M10">
        <v>-8.4496149999999997</v>
      </c>
      <c r="N10" t="s">
        <v>43</v>
      </c>
      <c r="O10" t="s">
        <v>44</v>
      </c>
      <c r="V10">
        <v>32</v>
      </c>
      <c r="X10" t="s">
        <v>46</v>
      </c>
      <c r="Y10">
        <v>0</v>
      </c>
      <c r="Z10" t="s">
        <v>64</v>
      </c>
      <c r="AA10" t="s">
        <v>106</v>
      </c>
      <c r="AC10" t="s">
        <v>50</v>
      </c>
    </row>
    <row r="11" spans="1:30" x14ac:dyDescent="0.3">
      <c r="A11" s="1">
        <v>43660</v>
      </c>
      <c r="B11" s="2">
        <v>0.72715277777777787</v>
      </c>
      <c r="C11" t="s">
        <v>39</v>
      </c>
      <c r="D11" t="s">
        <v>13</v>
      </c>
      <c r="E11">
        <v>182</v>
      </c>
      <c r="F11" t="s">
        <v>95</v>
      </c>
      <c r="G11" t="s">
        <v>276</v>
      </c>
      <c r="H11" t="s">
        <v>41</v>
      </c>
      <c r="K11" t="s">
        <v>276</v>
      </c>
      <c r="L11">
        <v>56.368263333333303</v>
      </c>
      <c r="M11">
        <v>-7.5544950000000002</v>
      </c>
      <c r="N11" t="s">
        <v>43</v>
      </c>
      <c r="O11" t="s">
        <v>44</v>
      </c>
      <c r="V11">
        <v>140</v>
      </c>
      <c r="X11" t="s">
        <v>46</v>
      </c>
      <c r="Y11">
        <v>0</v>
      </c>
      <c r="Z11" t="s">
        <v>64</v>
      </c>
      <c r="AA11" t="s">
        <v>106</v>
      </c>
      <c r="AC11" t="s">
        <v>50</v>
      </c>
    </row>
    <row r="12" spans="1:30" x14ac:dyDescent="0.3">
      <c r="A12" s="1">
        <v>43660</v>
      </c>
      <c r="B12" s="2">
        <v>0.72739583333333335</v>
      </c>
      <c r="C12" t="s">
        <v>39</v>
      </c>
      <c r="D12" t="s">
        <v>13</v>
      </c>
      <c r="E12">
        <v>182</v>
      </c>
      <c r="F12" t="s">
        <v>95</v>
      </c>
      <c r="G12" t="s">
        <v>276</v>
      </c>
      <c r="H12" t="s">
        <v>41</v>
      </c>
      <c r="K12" t="s">
        <v>276</v>
      </c>
      <c r="L12">
        <v>56.368413333333301</v>
      </c>
      <c r="M12">
        <v>-7.5548500000000001</v>
      </c>
      <c r="N12" t="s">
        <v>43</v>
      </c>
      <c r="O12" t="s">
        <v>61</v>
      </c>
      <c r="P12">
        <v>80</v>
      </c>
      <c r="V12">
        <v>80</v>
      </c>
      <c r="Y12">
        <v>0</v>
      </c>
      <c r="Z12" t="s">
        <v>64</v>
      </c>
      <c r="AA12" t="s">
        <v>106</v>
      </c>
      <c r="AC12" t="s">
        <v>50</v>
      </c>
    </row>
    <row r="13" spans="1:30" x14ac:dyDescent="0.3">
      <c r="A13" s="1">
        <v>43638</v>
      </c>
      <c r="B13" s="2">
        <v>0.72855324074074079</v>
      </c>
      <c r="C13" t="s">
        <v>39</v>
      </c>
      <c r="D13" t="s">
        <v>13</v>
      </c>
      <c r="E13">
        <v>51</v>
      </c>
      <c r="F13" t="s">
        <v>40</v>
      </c>
      <c r="G13" t="s">
        <v>276</v>
      </c>
      <c r="H13" t="s">
        <v>41</v>
      </c>
      <c r="I13">
        <v>300</v>
      </c>
      <c r="J13" t="s">
        <v>42</v>
      </c>
      <c r="K13" t="s">
        <v>276</v>
      </c>
      <c r="L13">
        <v>49.562854999999999</v>
      </c>
      <c r="M13">
        <v>-10.8389966666667</v>
      </c>
      <c r="N13" t="s">
        <v>67</v>
      </c>
      <c r="O13" t="s">
        <v>128</v>
      </c>
      <c r="V13">
        <v>1</v>
      </c>
      <c r="Y13">
        <v>0</v>
      </c>
      <c r="Z13" t="s">
        <v>64</v>
      </c>
      <c r="AA13" t="s">
        <v>126</v>
      </c>
      <c r="AC13" t="s">
        <v>50</v>
      </c>
    </row>
    <row r="14" spans="1:30" x14ac:dyDescent="0.3">
      <c r="A14" s="1">
        <v>43642</v>
      </c>
      <c r="B14" s="2">
        <v>0.49285879629629631</v>
      </c>
      <c r="C14" t="s">
        <v>39</v>
      </c>
      <c r="D14" t="s">
        <v>13</v>
      </c>
      <c r="E14">
        <v>65</v>
      </c>
      <c r="F14" t="s">
        <v>40</v>
      </c>
      <c r="G14" t="s">
        <v>276</v>
      </c>
      <c r="H14" t="s">
        <v>41</v>
      </c>
      <c r="I14">
        <v>300</v>
      </c>
      <c r="J14" t="s">
        <v>42</v>
      </c>
      <c r="K14" t="s">
        <v>276</v>
      </c>
      <c r="L14">
        <v>50.560818333333302</v>
      </c>
      <c r="M14">
        <v>-8.9106716666666692</v>
      </c>
      <c r="N14" t="s">
        <v>67</v>
      </c>
      <c r="O14" t="s">
        <v>141</v>
      </c>
      <c r="V14">
        <v>1</v>
      </c>
      <c r="Y14">
        <v>0</v>
      </c>
      <c r="Z14" t="s">
        <v>64</v>
      </c>
      <c r="AA14" t="s">
        <v>126</v>
      </c>
      <c r="AC14" t="s">
        <v>50</v>
      </c>
    </row>
    <row r="15" spans="1:30" x14ac:dyDescent="0.3">
      <c r="A15" s="1">
        <v>43659</v>
      </c>
      <c r="B15" s="2">
        <v>0.50795138888888891</v>
      </c>
      <c r="C15" t="s">
        <v>39</v>
      </c>
      <c r="D15" t="s">
        <v>13</v>
      </c>
      <c r="E15">
        <v>175</v>
      </c>
      <c r="F15" t="s">
        <v>95</v>
      </c>
      <c r="G15" t="s">
        <v>276</v>
      </c>
      <c r="H15" t="s">
        <v>41</v>
      </c>
      <c r="K15" t="s">
        <v>276</v>
      </c>
      <c r="L15">
        <v>55.873721666666697</v>
      </c>
      <c r="M15">
        <v>-8.41010833333333</v>
      </c>
      <c r="N15" t="s">
        <v>43</v>
      </c>
      <c r="O15" t="s">
        <v>44</v>
      </c>
      <c r="V15">
        <v>2000</v>
      </c>
      <c r="X15" t="s">
        <v>120</v>
      </c>
      <c r="Y15">
        <v>0</v>
      </c>
      <c r="Z15" t="s">
        <v>64</v>
      </c>
      <c r="AA15" t="s">
        <v>89</v>
      </c>
      <c r="AC15" t="s">
        <v>50</v>
      </c>
    </row>
    <row r="16" spans="1:30" x14ac:dyDescent="0.3">
      <c r="A16" s="1">
        <v>43659</v>
      </c>
      <c r="B16" s="2">
        <v>0.50851851851851848</v>
      </c>
      <c r="C16" t="s">
        <v>39</v>
      </c>
      <c r="D16" t="s">
        <v>13</v>
      </c>
      <c r="E16">
        <v>175</v>
      </c>
      <c r="F16" t="s">
        <v>95</v>
      </c>
      <c r="G16" t="s">
        <v>276</v>
      </c>
      <c r="H16" t="s">
        <v>41</v>
      </c>
      <c r="K16" t="s">
        <v>276</v>
      </c>
      <c r="L16">
        <v>55.873233333333303</v>
      </c>
      <c r="M16">
        <v>-8.4139700000000008</v>
      </c>
      <c r="N16" t="s">
        <v>43</v>
      </c>
      <c r="O16" t="s">
        <v>61</v>
      </c>
      <c r="P16">
        <v>900</v>
      </c>
      <c r="V16">
        <v>900</v>
      </c>
      <c r="Y16">
        <v>0</v>
      </c>
      <c r="Z16" t="s">
        <v>64</v>
      </c>
      <c r="AA16" t="s">
        <v>89</v>
      </c>
      <c r="AC16" t="s">
        <v>50</v>
      </c>
    </row>
    <row r="17" spans="1:29" x14ac:dyDescent="0.3">
      <c r="A17" s="1">
        <v>43659</v>
      </c>
      <c r="B17" s="2">
        <v>0.50881944444444438</v>
      </c>
      <c r="C17" t="s">
        <v>39</v>
      </c>
      <c r="D17" t="s">
        <v>13</v>
      </c>
      <c r="E17">
        <v>175</v>
      </c>
      <c r="F17" t="s">
        <v>95</v>
      </c>
      <c r="G17" t="s">
        <v>276</v>
      </c>
      <c r="H17" t="s">
        <v>41</v>
      </c>
      <c r="K17" t="s">
        <v>276</v>
      </c>
      <c r="L17">
        <v>55.872961666666697</v>
      </c>
      <c r="M17">
        <v>-8.4161366666666702</v>
      </c>
      <c r="N17" t="s">
        <v>43</v>
      </c>
      <c r="O17" t="s">
        <v>54</v>
      </c>
      <c r="V17">
        <v>1000</v>
      </c>
      <c r="W17" t="s">
        <v>28</v>
      </c>
      <c r="X17" t="s">
        <v>52</v>
      </c>
      <c r="Y17">
        <v>0</v>
      </c>
      <c r="Z17" t="s">
        <v>64</v>
      </c>
      <c r="AA17" t="s">
        <v>89</v>
      </c>
      <c r="AC17" t="s">
        <v>50</v>
      </c>
    </row>
    <row r="18" spans="1:29" x14ac:dyDescent="0.3">
      <c r="A18" s="1">
        <v>43632</v>
      </c>
      <c r="B18" s="2">
        <v>0.37633101851851852</v>
      </c>
      <c r="C18" t="s">
        <v>39</v>
      </c>
      <c r="D18" t="s">
        <v>13</v>
      </c>
      <c r="E18">
        <v>11</v>
      </c>
      <c r="F18" t="s">
        <v>40</v>
      </c>
      <c r="G18" t="s">
        <v>276</v>
      </c>
      <c r="H18" t="s">
        <v>41</v>
      </c>
      <c r="I18">
        <v>300</v>
      </c>
      <c r="J18" t="s">
        <v>42</v>
      </c>
      <c r="K18" t="s">
        <v>276</v>
      </c>
      <c r="L18">
        <v>48.056281666666699</v>
      </c>
      <c r="M18">
        <v>-7.55209333333333</v>
      </c>
      <c r="N18" t="s">
        <v>43</v>
      </c>
      <c r="O18" t="s">
        <v>61</v>
      </c>
      <c r="U18">
        <v>1</v>
      </c>
      <c r="V18">
        <v>1</v>
      </c>
      <c r="Y18">
        <v>0</v>
      </c>
      <c r="Z18" t="s">
        <v>64</v>
      </c>
      <c r="AA18" t="s">
        <v>97</v>
      </c>
      <c r="AB18" t="s">
        <v>108</v>
      </c>
      <c r="AC18" t="s">
        <v>57</v>
      </c>
    </row>
    <row r="19" spans="1:29" x14ac:dyDescent="0.3">
      <c r="A19" s="1">
        <v>43630</v>
      </c>
      <c r="B19" s="2">
        <v>0.45864583333333336</v>
      </c>
      <c r="C19" t="s">
        <v>39</v>
      </c>
      <c r="D19" t="s">
        <v>13</v>
      </c>
      <c r="E19">
        <v>1</v>
      </c>
      <c r="F19" t="s">
        <v>40</v>
      </c>
      <c r="G19" t="s">
        <v>276</v>
      </c>
      <c r="H19" t="s">
        <v>41</v>
      </c>
      <c r="I19">
        <v>300</v>
      </c>
      <c r="J19" t="s">
        <v>42</v>
      </c>
      <c r="K19" t="s">
        <v>276</v>
      </c>
      <c r="L19">
        <v>47.727490000000003</v>
      </c>
      <c r="M19">
        <v>-5.6023250000000004</v>
      </c>
      <c r="N19" t="s">
        <v>43</v>
      </c>
      <c r="O19" t="s">
        <v>61</v>
      </c>
      <c r="T19">
        <v>1</v>
      </c>
      <c r="V19">
        <v>1</v>
      </c>
      <c r="Y19" t="s">
        <v>76</v>
      </c>
      <c r="Z19" t="s">
        <v>64</v>
      </c>
      <c r="AA19" t="s">
        <v>77</v>
      </c>
      <c r="AB19" t="s">
        <v>78</v>
      </c>
      <c r="AC19" t="s">
        <v>57</v>
      </c>
    </row>
    <row r="20" spans="1:29" x14ac:dyDescent="0.3">
      <c r="A20" s="1">
        <v>43634</v>
      </c>
      <c r="B20" s="2">
        <v>0.8071180555555556</v>
      </c>
      <c r="C20" t="s">
        <v>39</v>
      </c>
      <c r="D20" t="s">
        <v>13</v>
      </c>
      <c r="E20">
        <v>22</v>
      </c>
      <c r="F20" t="s">
        <v>40</v>
      </c>
      <c r="G20" t="s">
        <v>276</v>
      </c>
      <c r="H20" t="s">
        <v>41</v>
      </c>
      <c r="I20">
        <v>300</v>
      </c>
      <c r="J20" t="s">
        <v>42</v>
      </c>
      <c r="K20" t="s">
        <v>276</v>
      </c>
      <c r="L20">
        <v>48.783163333333299</v>
      </c>
      <c r="M20">
        <v>-10.4518616666667</v>
      </c>
      <c r="N20" t="s">
        <v>43</v>
      </c>
      <c r="O20" t="s">
        <v>44</v>
      </c>
      <c r="V20">
        <v>1</v>
      </c>
      <c r="W20" t="s">
        <v>45</v>
      </c>
      <c r="X20" t="s">
        <v>46</v>
      </c>
      <c r="Y20" t="s">
        <v>76</v>
      </c>
      <c r="Z20" t="s">
        <v>64</v>
      </c>
      <c r="AA20" t="s">
        <v>77</v>
      </c>
      <c r="AC20" t="s">
        <v>50</v>
      </c>
    </row>
    <row r="21" spans="1:29" x14ac:dyDescent="0.3">
      <c r="A21" s="1">
        <v>43638</v>
      </c>
      <c r="B21" s="2">
        <v>0.49431712962962965</v>
      </c>
      <c r="C21" t="s">
        <v>39</v>
      </c>
      <c r="D21" t="s">
        <v>13</v>
      </c>
      <c r="E21">
        <v>50</v>
      </c>
      <c r="F21" t="s">
        <v>40</v>
      </c>
      <c r="G21" t="s">
        <v>276</v>
      </c>
      <c r="H21" t="s">
        <v>41</v>
      </c>
      <c r="I21">
        <v>300</v>
      </c>
      <c r="J21" t="s">
        <v>42</v>
      </c>
      <c r="K21" t="s">
        <v>276</v>
      </c>
      <c r="L21">
        <v>49.563221666666699</v>
      </c>
      <c r="M21">
        <v>-9.5688949999999995</v>
      </c>
      <c r="N21" t="s">
        <v>129</v>
      </c>
      <c r="O21" t="s">
        <v>61</v>
      </c>
      <c r="R21">
        <v>1</v>
      </c>
      <c r="V21">
        <v>1</v>
      </c>
      <c r="Y21" t="s">
        <v>76</v>
      </c>
      <c r="Z21" t="s">
        <v>64</v>
      </c>
      <c r="AA21" t="s">
        <v>77</v>
      </c>
      <c r="AC21" t="s">
        <v>57</v>
      </c>
    </row>
    <row r="22" spans="1:29" x14ac:dyDescent="0.3">
      <c r="A22" s="1">
        <v>43638</v>
      </c>
      <c r="B22" s="2">
        <v>0.49753472222222223</v>
      </c>
      <c r="C22" t="s">
        <v>39</v>
      </c>
      <c r="D22" t="s">
        <v>13</v>
      </c>
      <c r="E22">
        <v>50</v>
      </c>
      <c r="F22" t="s">
        <v>40</v>
      </c>
      <c r="G22" t="s">
        <v>276</v>
      </c>
      <c r="H22" t="s">
        <v>41</v>
      </c>
      <c r="I22">
        <v>300</v>
      </c>
      <c r="J22" t="s">
        <v>42</v>
      </c>
      <c r="K22" t="s">
        <v>276</v>
      </c>
      <c r="L22">
        <v>49.563583333333298</v>
      </c>
      <c r="M22">
        <v>-9.5878633333333294</v>
      </c>
      <c r="N22" t="s">
        <v>129</v>
      </c>
      <c r="O22" t="s">
        <v>61</v>
      </c>
      <c r="R22">
        <v>1</v>
      </c>
      <c r="V22">
        <v>1</v>
      </c>
      <c r="Y22" t="s">
        <v>76</v>
      </c>
      <c r="Z22" t="s">
        <v>64</v>
      </c>
      <c r="AA22" t="s">
        <v>77</v>
      </c>
      <c r="AC22" t="s">
        <v>57</v>
      </c>
    </row>
    <row r="23" spans="1:29" x14ac:dyDescent="0.3">
      <c r="A23" s="1">
        <v>43640</v>
      </c>
      <c r="B23" s="2">
        <v>0.39337962962962963</v>
      </c>
      <c r="C23" t="s">
        <v>39</v>
      </c>
      <c r="D23" t="s">
        <v>13</v>
      </c>
      <c r="E23">
        <v>555</v>
      </c>
      <c r="F23" t="s">
        <v>40</v>
      </c>
      <c r="G23" t="s">
        <v>276</v>
      </c>
      <c r="H23" t="s">
        <v>41</v>
      </c>
      <c r="I23">
        <v>300</v>
      </c>
      <c r="J23" t="s">
        <v>42</v>
      </c>
      <c r="K23" t="s">
        <v>276</v>
      </c>
      <c r="L23">
        <v>50.062896666666703</v>
      </c>
      <c r="M23">
        <v>-9.3764383333333292</v>
      </c>
      <c r="N23" t="s">
        <v>43</v>
      </c>
      <c r="O23" t="s">
        <v>61</v>
      </c>
      <c r="P23">
        <v>1</v>
      </c>
      <c r="V23">
        <v>1</v>
      </c>
      <c r="Y23" t="s">
        <v>76</v>
      </c>
      <c r="Z23" t="s">
        <v>64</v>
      </c>
      <c r="AA23" t="s">
        <v>77</v>
      </c>
      <c r="AC23" t="s">
        <v>57</v>
      </c>
    </row>
    <row r="24" spans="1:29" x14ac:dyDescent="0.3">
      <c r="A24" s="1">
        <v>43642</v>
      </c>
      <c r="B24" s="2">
        <v>0.58603009259259264</v>
      </c>
      <c r="C24" t="s">
        <v>39</v>
      </c>
      <c r="D24" t="s">
        <v>13</v>
      </c>
      <c r="E24">
        <v>66</v>
      </c>
      <c r="F24" t="s">
        <v>40</v>
      </c>
      <c r="G24" t="s">
        <v>276</v>
      </c>
      <c r="H24" t="s">
        <v>41</v>
      </c>
      <c r="I24">
        <v>300</v>
      </c>
      <c r="J24" t="s">
        <v>42</v>
      </c>
      <c r="K24" t="s">
        <v>276</v>
      </c>
      <c r="L24">
        <v>50.561225</v>
      </c>
      <c r="M24">
        <v>-9.3678550000000005</v>
      </c>
      <c r="N24" t="s">
        <v>129</v>
      </c>
      <c r="O24" t="s">
        <v>86</v>
      </c>
      <c r="V24">
        <v>1</v>
      </c>
      <c r="W24" t="s">
        <v>88</v>
      </c>
      <c r="X24" t="s">
        <v>63</v>
      </c>
      <c r="Y24" t="s">
        <v>76</v>
      </c>
      <c r="Z24" t="s">
        <v>64</v>
      </c>
      <c r="AA24" t="s">
        <v>77</v>
      </c>
      <c r="AC24" t="s">
        <v>57</v>
      </c>
    </row>
    <row r="25" spans="1:29" x14ac:dyDescent="0.3">
      <c r="A25" s="1">
        <v>43645</v>
      </c>
      <c r="B25" s="2">
        <v>0.39894675925925926</v>
      </c>
      <c r="C25" t="s">
        <v>39</v>
      </c>
      <c r="D25" t="s">
        <v>13</v>
      </c>
      <c r="E25">
        <v>75</v>
      </c>
      <c r="F25" t="s">
        <v>40</v>
      </c>
      <c r="G25" t="s">
        <v>276</v>
      </c>
      <c r="H25" t="s">
        <v>41</v>
      </c>
      <c r="I25">
        <v>300</v>
      </c>
      <c r="J25" t="s">
        <v>42</v>
      </c>
      <c r="K25" t="s">
        <v>276</v>
      </c>
      <c r="L25">
        <v>51.0621716666667</v>
      </c>
      <c r="M25">
        <v>-9.9450483333333306</v>
      </c>
      <c r="N25" t="s">
        <v>129</v>
      </c>
      <c r="O25" t="s">
        <v>44</v>
      </c>
      <c r="V25">
        <v>1</v>
      </c>
      <c r="X25" t="s">
        <v>46</v>
      </c>
      <c r="Y25" t="s">
        <v>76</v>
      </c>
      <c r="Z25" t="s">
        <v>64</v>
      </c>
      <c r="AA25" t="s">
        <v>77</v>
      </c>
      <c r="AC25" t="s">
        <v>57</v>
      </c>
    </row>
    <row r="26" spans="1:29" x14ac:dyDescent="0.3">
      <c r="A26" s="1">
        <v>43647</v>
      </c>
      <c r="B26" s="2">
        <v>0.61929398148148151</v>
      </c>
      <c r="C26" t="s">
        <v>39</v>
      </c>
      <c r="D26" t="s">
        <v>13</v>
      </c>
      <c r="E26">
        <v>91</v>
      </c>
      <c r="F26" t="s">
        <v>40</v>
      </c>
      <c r="G26" t="s">
        <v>276</v>
      </c>
      <c r="H26" t="s">
        <v>41</v>
      </c>
      <c r="I26">
        <v>300</v>
      </c>
      <c r="J26" t="s">
        <v>42</v>
      </c>
      <c r="K26" t="s">
        <v>276</v>
      </c>
      <c r="L26">
        <v>52.577399999999997</v>
      </c>
      <c r="M26">
        <v>-11.566884999999999</v>
      </c>
      <c r="N26" t="s">
        <v>129</v>
      </c>
      <c r="O26" t="s">
        <v>61</v>
      </c>
      <c r="P26">
        <v>1</v>
      </c>
      <c r="V26">
        <v>1</v>
      </c>
      <c r="Y26" t="s">
        <v>76</v>
      </c>
      <c r="Z26" t="s">
        <v>64</v>
      </c>
      <c r="AA26" t="s">
        <v>77</v>
      </c>
      <c r="AC26" t="s">
        <v>57</v>
      </c>
    </row>
    <row r="27" spans="1:29" x14ac:dyDescent="0.3">
      <c r="A27" s="1">
        <v>43648</v>
      </c>
      <c r="B27" s="2">
        <v>0.30564814814814817</v>
      </c>
      <c r="C27" t="s">
        <v>39</v>
      </c>
      <c r="D27" t="s">
        <v>13</v>
      </c>
      <c r="E27">
        <v>99</v>
      </c>
      <c r="F27" t="s">
        <v>40</v>
      </c>
      <c r="G27" t="s">
        <v>276</v>
      </c>
      <c r="H27" t="s">
        <v>41</v>
      </c>
      <c r="I27">
        <v>300</v>
      </c>
      <c r="J27" t="s">
        <v>42</v>
      </c>
      <c r="K27" t="s">
        <v>276</v>
      </c>
      <c r="L27">
        <v>52.853266666666698</v>
      </c>
      <c r="M27">
        <v>-10.409966666666699</v>
      </c>
      <c r="N27" t="s">
        <v>129</v>
      </c>
      <c r="O27" t="s">
        <v>44</v>
      </c>
      <c r="V27">
        <v>1</v>
      </c>
      <c r="X27" t="s">
        <v>46</v>
      </c>
      <c r="Y27" t="s">
        <v>76</v>
      </c>
      <c r="Z27" t="s">
        <v>64</v>
      </c>
      <c r="AA27" t="s">
        <v>77</v>
      </c>
      <c r="AC27" t="s">
        <v>57</v>
      </c>
    </row>
    <row r="28" spans="1:29" x14ac:dyDescent="0.3">
      <c r="A28" s="1">
        <v>43648</v>
      </c>
      <c r="B28" s="2">
        <v>0.37515046296296295</v>
      </c>
      <c r="C28" t="s">
        <v>39</v>
      </c>
      <c r="D28" t="s">
        <v>13</v>
      </c>
      <c r="E28">
        <v>100</v>
      </c>
      <c r="F28" t="s">
        <v>40</v>
      </c>
      <c r="G28" t="s">
        <v>276</v>
      </c>
      <c r="H28" t="s">
        <v>41</v>
      </c>
      <c r="I28">
        <v>300</v>
      </c>
      <c r="J28" t="s">
        <v>42</v>
      </c>
      <c r="K28" t="s">
        <v>276</v>
      </c>
      <c r="L28">
        <v>52.971018333333298</v>
      </c>
      <c r="M28">
        <v>-10.138973333333301</v>
      </c>
      <c r="N28" t="s">
        <v>146</v>
      </c>
      <c r="O28" t="s">
        <v>147</v>
      </c>
      <c r="V28">
        <v>1</v>
      </c>
      <c r="W28" t="s">
        <v>28</v>
      </c>
      <c r="X28" t="s">
        <v>52</v>
      </c>
      <c r="Y28" t="s">
        <v>76</v>
      </c>
      <c r="Z28" t="s">
        <v>64</v>
      </c>
      <c r="AA28" t="s">
        <v>77</v>
      </c>
      <c r="AC28" t="s">
        <v>57</v>
      </c>
    </row>
    <row r="29" spans="1:29" x14ac:dyDescent="0.3">
      <c r="A29" s="1">
        <v>43648</v>
      </c>
      <c r="B29" s="2">
        <v>0.38475694444444447</v>
      </c>
      <c r="C29" t="s">
        <v>39</v>
      </c>
      <c r="D29" t="s">
        <v>13</v>
      </c>
      <c r="E29">
        <v>100</v>
      </c>
      <c r="F29" t="s">
        <v>40</v>
      </c>
      <c r="G29" t="s">
        <v>276</v>
      </c>
      <c r="H29" t="s">
        <v>41</v>
      </c>
      <c r="I29">
        <v>300</v>
      </c>
      <c r="J29" t="s">
        <v>42</v>
      </c>
      <c r="K29" t="s">
        <v>276</v>
      </c>
      <c r="L29">
        <v>53.009926666666701</v>
      </c>
      <c r="M29">
        <v>-10.1395316666667</v>
      </c>
      <c r="N29" t="s">
        <v>146</v>
      </c>
      <c r="O29" t="s">
        <v>147</v>
      </c>
      <c r="V29">
        <v>1</v>
      </c>
      <c r="W29" t="s">
        <v>28</v>
      </c>
      <c r="X29" t="s">
        <v>52</v>
      </c>
      <c r="Y29" t="s">
        <v>76</v>
      </c>
      <c r="Z29" t="s">
        <v>64</v>
      </c>
      <c r="AA29" t="s">
        <v>77</v>
      </c>
      <c r="AC29" t="s">
        <v>57</v>
      </c>
    </row>
    <row r="30" spans="1:29" x14ac:dyDescent="0.3">
      <c r="A30" s="1">
        <v>43648</v>
      </c>
      <c r="B30" s="2">
        <v>0.38494212962962965</v>
      </c>
      <c r="C30" t="s">
        <v>39</v>
      </c>
      <c r="D30" t="s">
        <v>13</v>
      </c>
      <c r="E30">
        <v>100</v>
      </c>
      <c r="F30" t="s">
        <v>40</v>
      </c>
      <c r="G30" t="s">
        <v>276</v>
      </c>
      <c r="H30" t="s">
        <v>41</v>
      </c>
      <c r="I30">
        <v>300</v>
      </c>
      <c r="J30" t="s">
        <v>42</v>
      </c>
      <c r="K30" t="s">
        <v>276</v>
      </c>
      <c r="L30">
        <v>53.010674999999999</v>
      </c>
      <c r="M30">
        <v>-10.13955</v>
      </c>
      <c r="N30" t="s">
        <v>146</v>
      </c>
      <c r="O30" t="s">
        <v>147</v>
      </c>
      <c r="V30">
        <v>1</v>
      </c>
      <c r="W30" t="s">
        <v>28</v>
      </c>
      <c r="X30" t="s">
        <v>52</v>
      </c>
      <c r="Y30" t="s">
        <v>76</v>
      </c>
      <c r="Z30" t="s">
        <v>64</v>
      </c>
      <c r="AA30" t="s">
        <v>77</v>
      </c>
      <c r="AC30" t="s">
        <v>57</v>
      </c>
    </row>
    <row r="31" spans="1:29" x14ac:dyDescent="0.3">
      <c r="A31" s="1">
        <v>43648</v>
      </c>
      <c r="B31" s="2">
        <v>0.38034722222222223</v>
      </c>
      <c r="C31" t="s">
        <v>39</v>
      </c>
      <c r="D31" t="s">
        <v>13</v>
      </c>
      <c r="E31">
        <v>100</v>
      </c>
      <c r="F31" t="s">
        <v>40</v>
      </c>
      <c r="G31" t="s">
        <v>276</v>
      </c>
      <c r="H31" t="s">
        <v>41</v>
      </c>
      <c r="I31">
        <v>300</v>
      </c>
      <c r="J31" t="s">
        <v>42</v>
      </c>
      <c r="K31" t="s">
        <v>276</v>
      </c>
      <c r="L31">
        <v>52.9921583333333</v>
      </c>
      <c r="M31">
        <v>-10.1392233333333</v>
      </c>
      <c r="N31" t="s">
        <v>146</v>
      </c>
      <c r="O31" t="s">
        <v>100</v>
      </c>
      <c r="V31">
        <v>3</v>
      </c>
      <c r="W31" t="s">
        <v>28</v>
      </c>
      <c r="X31" t="s">
        <v>52</v>
      </c>
      <c r="Y31" t="s">
        <v>76</v>
      </c>
      <c r="Z31" t="s">
        <v>64</v>
      </c>
      <c r="AA31" t="s">
        <v>77</v>
      </c>
      <c r="AC31" t="s">
        <v>57</v>
      </c>
    </row>
    <row r="32" spans="1:29" x14ac:dyDescent="0.3">
      <c r="A32" s="1">
        <v>43648</v>
      </c>
      <c r="B32" s="2">
        <v>0.28060185185185188</v>
      </c>
      <c r="C32" t="s">
        <v>39</v>
      </c>
      <c r="D32" t="s">
        <v>13</v>
      </c>
      <c r="E32">
        <v>99</v>
      </c>
      <c r="F32" t="s">
        <v>40</v>
      </c>
      <c r="G32" t="s">
        <v>276</v>
      </c>
      <c r="H32" t="s">
        <v>41</v>
      </c>
      <c r="I32">
        <v>300</v>
      </c>
      <c r="J32" t="s">
        <v>42</v>
      </c>
      <c r="K32" t="s">
        <v>276</v>
      </c>
      <c r="L32">
        <v>52.852485000000001</v>
      </c>
      <c r="M32">
        <v>-10.574303333333299</v>
      </c>
      <c r="N32" t="s">
        <v>129</v>
      </c>
      <c r="O32" t="s">
        <v>118</v>
      </c>
      <c r="V32">
        <v>1</v>
      </c>
      <c r="W32" t="s">
        <v>69</v>
      </c>
      <c r="X32" t="s">
        <v>52</v>
      </c>
      <c r="Y32" t="s">
        <v>76</v>
      </c>
      <c r="Z32" t="s">
        <v>64</v>
      </c>
      <c r="AA32" t="s">
        <v>77</v>
      </c>
      <c r="AC32" t="s">
        <v>57</v>
      </c>
    </row>
    <row r="33" spans="1:29" x14ac:dyDescent="0.3">
      <c r="A33" s="1">
        <v>43648</v>
      </c>
      <c r="B33" s="2">
        <v>0.28878472222222223</v>
      </c>
      <c r="C33" t="s">
        <v>39</v>
      </c>
      <c r="D33" t="s">
        <v>13</v>
      </c>
      <c r="E33">
        <v>99</v>
      </c>
      <c r="F33" t="s">
        <v>40</v>
      </c>
      <c r="G33" t="s">
        <v>276</v>
      </c>
      <c r="H33" t="s">
        <v>41</v>
      </c>
      <c r="I33">
        <v>300</v>
      </c>
      <c r="J33" t="s">
        <v>42</v>
      </c>
      <c r="K33" t="s">
        <v>276</v>
      </c>
      <c r="L33">
        <v>52.853009999999998</v>
      </c>
      <c r="M33">
        <v>-10.520664999999999</v>
      </c>
      <c r="N33" t="s">
        <v>129</v>
      </c>
      <c r="O33" t="s">
        <v>118</v>
      </c>
      <c r="V33">
        <v>1</v>
      </c>
      <c r="W33" t="s">
        <v>28</v>
      </c>
      <c r="X33" t="s">
        <v>52</v>
      </c>
      <c r="Y33" t="s">
        <v>76</v>
      </c>
      <c r="Z33" t="s">
        <v>64</v>
      </c>
      <c r="AA33" t="s">
        <v>77</v>
      </c>
      <c r="AC33" t="s">
        <v>50</v>
      </c>
    </row>
    <row r="34" spans="1:29" x14ac:dyDescent="0.3">
      <c r="A34" s="1">
        <v>43648</v>
      </c>
      <c r="B34" s="2">
        <v>0.57408564814814811</v>
      </c>
      <c r="C34" t="s">
        <v>39</v>
      </c>
      <c r="D34" t="s">
        <v>13</v>
      </c>
      <c r="E34">
        <v>1020</v>
      </c>
      <c r="F34" t="s">
        <v>40</v>
      </c>
      <c r="G34" t="s">
        <v>276</v>
      </c>
      <c r="H34" t="s">
        <v>41</v>
      </c>
      <c r="I34">
        <v>300</v>
      </c>
      <c r="J34" t="s">
        <v>42</v>
      </c>
      <c r="K34" t="s">
        <v>276</v>
      </c>
      <c r="L34">
        <v>53.099710000000002</v>
      </c>
      <c r="M34">
        <v>-10.704445</v>
      </c>
      <c r="N34" t="s">
        <v>129</v>
      </c>
      <c r="O34" t="s">
        <v>54</v>
      </c>
      <c r="V34">
        <v>9</v>
      </c>
      <c r="W34" t="s">
        <v>28</v>
      </c>
      <c r="X34" t="s">
        <v>52</v>
      </c>
      <c r="Y34" t="s">
        <v>76</v>
      </c>
      <c r="Z34" t="s">
        <v>64</v>
      </c>
      <c r="AA34" t="s">
        <v>77</v>
      </c>
      <c r="AC34" t="s">
        <v>57</v>
      </c>
    </row>
    <row r="35" spans="1:29" x14ac:dyDescent="0.3">
      <c r="A35" s="1">
        <v>43649</v>
      </c>
      <c r="B35" s="2">
        <v>0.53440972222222227</v>
      </c>
      <c r="C35" t="s">
        <v>39</v>
      </c>
      <c r="D35" t="s">
        <v>13</v>
      </c>
      <c r="E35">
        <v>108</v>
      </c>
      <c r="F35" t="s">
        <v>40</v>
      </c>
      <c r="G35" t="s">
        <v>276</v>
      </c>
      <c r="H35" t="s">
        <v>41</v>
      </c>
      <c r="I35">
        <v>300</v>
      </c>
      <c r="J35" t="s">
        <v>42</v>
      </c>
      <c r="K35" t="s">
        <v>276</v>
      </c>
      <c r="L35">
        <v>53.599823333333298</v>
      </c>
      <c r="M35">
        <v>-10.736223333333299</v>
      </c>
      <c r="N35" t="s">
        <v>43</v>
      </c>
      <c r="O35" t="s">
        <v>44</v>
      </c>
      <c r="V35">
        <v>3</v>
      </c>
      <c r="X35" t="s">
        <v>46</v>
      </c>
      <c r="Y35" t="s">
        <v>76</v>
      </c>
      <c r="Z35" t="s">
        <v>64</v>
      </c>
      <c r="AA35" t="s">
        <v>77</v>
      </c>
      <c r="AC35" t="s">
        <v>57</v>
      </c>
    </row>
    <row r="36" spans="1:29" x14ac:dyDescent="0.3">
      <c r="A36" s="1">
        <v>43649</v>
      </c>
      <c r="B36" s="2">
        <v>0.59078703703703705</v>
      </c>
      <c r="C36" t="s">
        <v>39</v>
      </c>
      <c r="D36" t="s">
        <v>13</v>
      </c>
      <c r="E36">
        <v>108</v>
      </c>
      <c r="F36" t="s">
        <v>40</v>
      </c>
      <c r="G36" t="s">
        <v>276</v>
      </c>
      <c r="H36" t="s">
        <v>41</v>
      </c>
      <c r="I36">
        <v>300</v>
      </c>
      <c r="J36" t="s">
        <v>42</v>
      </c>
      <c r="K36" t="s">
        <v>276</v>
      </c>
      <c r="L36">
        <v>53.601268333333302</v>
      </c>
      <c r="M36">
        <v>-11.1183533333333</v>
      </c>
      <c r="N36" t="s">
        <v>43</v>
      </c>
      <c r="O36" t="s">
        <v>44</v>
      </c>
      <c r="V36">
        <v>1</v>
      </c>
      <c r="X36" t="s">
        <v>46</v>
      </c>
      <c r="Y36" t="s">
        <v>76</v>
      </c>
      <c r="Z36" t="s">
        <v>64</v>
      </c>
      <c r="AA36" t="s">
        <v>77</v>
      </c>
      <c r="AC36" t="s">
        <v>57</v>
      </c>
    </row>
    <row r="37" spans="1:29" x14ac:dyDescent="0.3">
      <c r="A37" s="1">
        <v>43649</v>
      </c>
      <c r="B37" s="2">
        <v>0.61741898148148155</v>
      </c>
      <c r="C37" t="s">
        <v>39</v>
      </c>
      <c r="D37" t="s">
        <v>13</v>
      </c>
      <c r="E37">
        <v>108</v>
      </c>
      <c r="F37" t="s">
        <v>40</v>
      </c>
      <c r="G37" t="s">
        <v>276</v>
      </c>
      <c r="H37" t="s">
        <v>41</v>
      </c>
      <c r="I37">
        <v>300</v>
      </c>
      <c r="J37" t="s">
        <v>42</v>
      </c>
      <c r="K37" t="s">
        <v>276</v>
      </c>
      <c r="L37">
        <v>53.601286666666702</v>
      </c>
      <c r="M37">
        <v>-11.296886666666699</v>
      </c>
      <c r="N37" t="s">
        <v>43</v>
      </c>
      <c r="O37" t="s">
        <v>118</v>
      </c>
      <c r="V37">
        <v>1</v>
      </c>
      <c r="W37" t="s">
        <v>69</v>
      </c>
      <c r="X37" t="s">
        <v>157</v>
      </c>
      <c r="Y37" t="s">
        <v>76</v>
      </c>
      <c r="Z37" t="s">
        <v>64</v>
      </c>
      <c r="AA37" t="s">
        <v>77</v>
      </c>
      <c r="AC37" t="s">
        <v>57</v>
      </c>
    </row>
    <row r="38" spans="1:29" x14ac:dyDescent="0.3">
      <c r="A38" s="1">
        <v>43649</v>
      </c>
      <c r="B38" s="2">
        <v>0.41398148148148151</v>
      </c>
      <c r="C38" t="s">
        <v>39</v>
      </c>
      <c r="D38" t="s">
        <v>13</v>
      </c>
      <c r="E38">
        <v>106</v>
      </c>
      <c r="F38" t="s">
        <v>40</v>
      </c>
      <c r="G38" t="s">
        <v>276</v>
      </c>
      <c r="H38" t="s">
        <v>41</v>
      </c>
      <c r="I38">
        <v>300</v>
      </c>
      <c r="J38" t="s">
        <v>42</v>
      </c>
      <c r="K38" t="s">
        <v>276</v>
      </c>
      <c r="L38">
        <v>53.600645</v>
      </c>
      <c r="M38">
        <v>-10.619249999999999</v>
      </c>
      <c r="N38" t="s">
        <v>129</v>
      </c>
      <c r="O38" t="s">
        <v>118</v>
      </c>
      <c r="V38">
        <v>1</v>
      </c>
      <c r="W38" t="s">
        <v>28</v>
      </c>
      <c r="X38" t="s">
        <v>52</v>
      </c>
      <c r="Y38" t="s">
        <v>76</v>
      </c>
      <c r="Z38" t="s">
        <v>64</v>
      </c>
      <c r="AA38" t="s">
        <v>77</v>
      </c>
      <c r="AC38" t="s">
        <v>57</v>
      </c>
    </row>
    <row r="39" spans="1:29" x14ac:dyDescent="0.3">
      <c r="A39" s="1">
        <v>43652</v>
      </c>
      <c r="B39" s="2">
        <v>0.31854166666666667</v>
      </c>
      <c r="C39" t="s">
        <v>39</v>
      </c>
      <c r="D39" t="s">
        <v>13</v>
      </c>
      <c r="E39">
        <v>121</v>
      </c>
      <c r="F39" t="s">
        <v>40</v>
      </c>
      <c r="G39" t="s">
        <v>276</v>
      </c>
      <c r="H39" t="s">
        <v>41</v>
      </c>
      <c r="I39">
        <v>300</v>
      </c>
      <c r="J39" t="s">
        <v>42</v>
      </c>
      <c r="K39" t="s">
        <v>276</v>
      </c>
      <c r="L39">
        <v>52.764158333333299</v>
      </c>
      <c r="M39">
        <v>-12.5567933333333</v>
      </c>
      <c r="N39" t="s">
        <v>43</v>
      </c>
      <c r="O39" t="s">
        <v>44</v>
      </c>
      <c r="V39">
        <v>2</v>
      </c>
      <c r="X39" t="s">
        <v>46</v>
      </c>
      <c r="Y39" t="s">
        <v>76</v>
      </c>
      <c r="Z39" t="s">
        <v>64</v>
      </c>
      <c r="AA39" t="s">
        <v>77</v>
      </c>
      <c r="AC39" t="s">
        <v>57</v>
      </c>
    </row>
    <row r="40" spans="1:29" x14ac:dyDescent="0.3">
      <c r="A40" s="1">
        <v>43652</v>
      </c>
      <c r="B40" s="2">
        <v>0.42459490740740741</v>
      </c>
      <c r="C40" t="s">
        <v>39</v>
      </c>
      <c r="D40" t="s">
        <v>13</v>
      </c>
      <c r="E40">
        <v>123</v>
      </c>
      <c r="F40" t="s">
        <v>40</v>
      </c>
      <c r="G40" t="s">
        <v>276</v>
      </c>
      <c r="H40" t="s">
        <v>41</v>
      </c>
      <c r="I40">
        <v>300</v>
      </c>
      <c r="J40" t="s">
        <v>42</v>
      </c>
      <c r="K40" t="s">
        <v>276</v>
      </c>
      <c r="L40">
        <v>52.590580000000003</v>
      </c>
      <c r="M40">
        <v>-13.17841</v>
      </c>
      <c r="N40" t="s">
        <v>129</v>
      </c>
      <c r="O40" t="s">
        <v>61</v>
      </c>
      <c r="P40">
        <v>1</v>
      </c>
      <c r="V40">
        <v>1</v>
      </c>
      <c r="Y40" t="s">
        <v>76</v>
      </c>
      <c r="Z40" t="s">
        <v>64</v>
      </c>
      <c r="AA40" t="s">
        <v>77</v>
      </c>
      <c r="AC40" t="s">
        <v>57</v>
      </c>
    </row>
    <row r="41" spans="1:29" x14ac:dyDescent="0.3">
      <c r="A41" s="1">
        <v>43652</v>
      </c>
      <c r="B41" s="2">
        <v>0.42481481481481481</v>
      </c>
      <c r="C41" t="s">
        <v>39</v>
      </c>
      <c r="D41" t="s">
        <v>13</v>
      </c>
      <c r="E41">
        <v>123</v>
      </c>
      <c r="F41" t="s">
        <v>40</v>
      </c>
      <c r="G41" t="s">
        <v>276</v>
      </c>
      <c r="H41" t="s">
        <v>41</v>
      </c>
      <c r="I41">
        <v>300</v>
      </c>
      <c r="J41" t="s">
        <v>42</v>
      </c>
      <c r="K41" t="s">
        <v>276</v>
      </c>
      <c r="L41">
        <v>52.590616666666698</v>
      </c>
      <c r="M41">
        <v>-13.179826666666701</v>
      </c>
      <c r="N41" t="s">
        <v>129</v>
      </c>
      <c r="O41" t="s">
        <v>61</v>
      </c>
      <c r="P41">
        <v>1</v>
      </c>
      <c r="V41">
        <v>1</v>
      </c>
      <c r="Y41" t="s">
        <v>76</v>
      </c>
      <c r="Z41" t="s">
        <v>64</v>
      </c>
      <c r="AA41" t="s">
        <v>77</v>
      </c>
      <c r="AC41" t="s">
        <v>57</v>
      </c>
    </row>
    <row r="42" spans="1:29" x14ac:dyDescent="0.3">
      <c r="A42" s="1">
        <v>43652</v>
      </c>
      <c r="B42" s="2">
        <v>0.69759259259259254</v>
      </c>
      <c r="C42" t="s">
        <v>39</v>
      </c>
      <c r="D42" t="s">
        <v>13</v>
      </c>
      <c r="E42">
        <v>126</v>
      </c>
      <c r="F42" t="s">
        <v>95</v>
      </c>
      <c r="G42" t="s">
        <v>276</v>
      </c>
      <c r="H42" t="s">
        <v>41</v>
      </c>
      <c r="I42">
        <v>300</v>
      </c>
      <c r="J42" t="s">
        <v>42</v>
      </c>
      <c r="K42" t="s">
        <v>276</v>
      </c>
      <c r="L42">
        <v>52.604471666666697</v>
      </c>
      <c r="M42">
        <v>-14.613861666666701</v>
      </c>
      <c r="N42" t="s">
        <v>43</v>
      </c>
      <c r="O42" t="s">
        <v>61</v>
      </c>
      <c r="P42">
        <v>10</v>
      </c>
      <c r="R42">
        <v>2</v>
      </c>
      <c r="S42">
        <v>2</v>
      </c>
      <c r="V42">
        <v>14</v>
      </c>
      <c r="Y42" t="s">
        <v>76</v>
      </c>
      <c r="Z42" t="s">
        <v>64</v>
      </c>
      <c r="AA42" t="s">
        <v>77</v>
      </c>
      <c r="AC42" t="s">
        <v>50</v>
      </c>
    </row>
    <row r="43" spans="1:29" x14ac:dyDescent="0.3">
      <c r="A43" s="1">
        <v>43652</v>
      </c>
      <c r="B43" s="2">
        <v>0.84703703703703714</v>
      </c>
      <c r="C43" t="s">
        <v>39</v>
      </c>
      <c r="D43" t="s">
        <v>13</v>
      </c>
      <c r="E43">
        <v>129</v>
      </c>
      <c r="F43" t="s">
        <v>40</v>
      </c>
      <c r="G43" t="s">
        <v>276</v>
      </c>
      <c r="H43" t="s">
        <v>41</v>
      </c>
      <c r="I43">
        <v>300</v>
      </c>
      <c r="J43" t="s">
        <v>42</v>
      </c>
      <c r="K43" t="s">
        <v>276</v>
      </c>
      <c r="L43">
        <v>52.852523333333302</v>
      </c>
      <c r="M43">
        <v>-14.083724999999999</v>
      </c>
      <c r="N43" t="s">
        <v>43</v>
      </c>
      <c r="O43" t="s">
        <v>61</v>
      </c>
      <c r="P43">
        <v>1</v>
      </c>
      <c r="V43">
        <v>1</v>
      </c>
      <c r="Y43" t="s">
        <v>76</v>
      </c>
      <c r="Z43" t="s">
        <v>64</v>
      </c>
      <c r="AA43" t="s">
        <v>77</v>
      </c>
      <c r="AC43" t="s">
        <v>57</v>
      </c>
    </row>
    <row r="44" spans="1:29" x14ac:dyDescent="0.3">
      <c r="A44" s="1">
        <v>43653</v>
      </c>
      <c r="B44" s="2">
        <v>0.40687500000000004</v>
      </c>
      <c r="C44" t="s">
        <v>39</v>
      </c>
      <c r="D44" t="s">
        <v>13</v>
      </c>
      <c r="E44">
        <v>130</v>
      </c>
      <c r="F44" t="s">
        <v>40</v>
      </c>
      <c r="G44" t="s">
        <v>276</v>
      </c>
      <c r="H44" t="s">
        <v>41</v>
      </c>
      <c r="K44" t="s">
        <v>276</v>
      </c>
      <c r="L44">
        <v>53.0986366666667</v>
      </c>
      <c r="M44">
        <v>-14.536766666666701</v>
      </c>
      <c r="N44" t="s">
        <v>43</v>
      </c>
      <c r="O44" t="s">
        <v>44</v>
      </c>
      <c r="V44">
        <v>14</v>
      </c>
      <c r="X44" t="s">
        <v>46</v>
      </c>
      <c r="Y44" t="s">
        <v>76</v>
      </c>
      <c r="Z44" t="s">
        <v>64</v>
      </c>
      <c r="AA44" t="s">
        <v>77</v>
      </c>
      <c r="AC44" t="s">
        <v>50</v>
      </c>
    </row>
    <row r="45" spans="1:29" x14ac:dyDescent="0.3">
      <c r="A45" s="1">
        <v>43653</v>
      </c>
      <c r="B45" s="2">
        <v>0.40703703703703703</v>
      </c>
      <c r="C45" t="s">
        <v>39</v>
      </c>
      <c r="D45" t="s">
        <v>13</v>
      </c>
      <c r="E45">
        <v>130</v>
      </c>
      <c r="F45" t="s">
        <v>40</v>
      </c>
      <c r="G45" t="s">
        <v>276</v>
      </c>
      <c r="H45" t="s">
        <v>41</v>
      </c>
      <c r="K45" t="s">
        <v>276</v>
      </c>
      <c r="L45">
        <v>53.098631666666698</v>
      </c>
      <c r="M45">
        <v>-14.536775</v>
      </c>
      <c r="N45" t="s">
        <v>43</v>
      </c>
      <c r="O45" t="s">
        <v>123</v>
      </c>
      <c r="V45">
        <v>1</v>
      </c>
      <c r="W45" t="s">
        <v>28</v>
      </c>
      <c r="X45" t="s">
        <v>52</v>
      </c>
      <c r="Y45" t="s">
        <v>76</v>
      </c>
      <c r="Z45" t="s">
        <v>64</v>
      </c>
      <c r="AA45" t="s">
        <v>77</v>
      </c>
      <c r="AC45" t="s">
        <v>50</v>
      </c>
    </row>
    <row r="46" spans="1:29" x14ac:dyDescent="0.3">
      <c r="A46" s="1">
        <v>43655</v>
      </c>
      <c r="B46" s="2">
        <v>0.49968750000000001</v>
      </c>
      <c r="C46" t="s">
        <v>39</v>
      </c>
      <c r="D46" t="s">
        <v>13</v>
      </c>
      <c r="E46">
        <v>147</v>
      </c>
      <c r="F46" t="s">
        <v>40</v>
      </c>
      <c r="G46" t="s">
        <v>276</v>
      </c>
      <c r="H46" t="s">
        <v>41</v>
      </c>
      <c r="I46">
        <v>300</v>
      </c>
      <c r="J46" t="s">
        <v>42</v>
      </c>
      <c r="K46" t="s">
        <v>276</v>
      </c>
      <c r="L46">
        <v>54.442263333333301</v>
      </c>
      <c r="M46">
        <v>-9.5082766666666707</v>
      </c>
      <c r="N46" t="s">
        <v>129</v>
      </c>
      <c r="O46" t="s">
        <v>61</v>
      </c>
      <c r="P46">
        <v>1</v>
      </c>
      <c r="V46">
        <v>1</v>
      </c>
      <c r="Y46" t="s">
        <v>76</v>
      </c>
      <c r="Z46" t="s">
        <v>64</v>
      </c>
      <c r="AA46" t="s">
        <v>77</v>
      </c>
      <c r="AC46" t="s">
        <v>57</v>
      </c>
    </row>
    <row r="47" spans="1:29" x14ac:dyDescent="0.3">
      <c r="A47" s="1">
        <v>43655</v>
      </c>
      <c r="B47" s="2">
        <v>0.62702546296296291</v>
      </c>
      <c r="C47" t="s">
        <v>39</v>
      </c>
      <c r="D47" t="s">
        <v>13</v>
      </c>
      <c r="E47">
        <v>149</v>
      </c>
      <c r="F47" t="s">
        <v>40</v>
      </c>
      <c r="G47" t="s">
        <v>276</v>
      </c>
      <c r="H47" t="s">
        <v>41</v>
      </c>
      <c r="I47">
        <v>300</v>
      </c>
      <c r="J47" t="s">
        <v>42</v>
      </c>
      <c r="K47" t="s">
        <v>276</v>
      </c>
      <c r="L47">
        <v>54.609866666666697</v>
      </c>
      <c r="M47">
        <v>-9.2758566666666695</v>
      </c>
      <c r="N47" t="s">
        <v>129</v>
      </c>
      <c r="O47" t="s">
        <v>61</v>
      </c>
      <c r="P47">
        <v>1</v>
      </c>
      <c r="V47">
        <v>1</v>
      </c>
      <c r="Y47" t="s">
        <v>76</v>
      </c>
      <c r="Z47" t="s">
        <v>64</v>
      </c>
      <c r="AA47" t="s">
        <v>77</v>
      </c>
      <c r="AC47" t="s">
        <v>57</v>
      </c>
    </row>
    <row r="48" spans="1:29" x14ac:dyDescent="0.3">
      <c r="A48" s="1">
        <v>43655</v>
      </c>
      <c r="B48" s="2">
        <v>0.5612152777777778</v>
      </c>
      <c r="C48" t="s">
        <v>39</v>
      </c>
      <c r="D48" t="s">
        <v>13</v>
      </c>
      <c r="E48">
        <v>148</v>
      </c>
      <c r="F48" t="s">
        <v>40</v>
      </c>
      <c r="G48" t="s">
        <v>276</v>
      </c>
      <c r="H48" t="s">
        <v>41</v>
      </c>
      <c r="I48">
        <v>300</v>
      </c>
      <c r="J48" t="s">
        <v>42</v>
      </c>
      <c r="K48" t="s">
        <v>276</v>
      </c>
      <c r="L48">
        <v>54.454623333333302</v>
      </c>
      <c r="M48">
        <v>-9.0809099999999994</v>
      </c>
      <c r="N48" t="s">
        <v>43</v>
      </c>
      <c r="O48" t="s">
        <v>147</v>
      </c>
      <c r="V48">
        <v>1</v>
      </c>
      <c r="W48" t="s">
        <v>28</v>
      </c>
      <c r="X48" t="s">
        <v>52</v>
      </c>
      <c r="Y48" t="s">
        <v>76</v>
      </c>
      <c r="Z48" t="s">
        <v>64</v>
      </c>
      <c r="AA48" t="s">
        <v>77</v>
      </c>
      <c r="AC48" t="s">
        <v>57</v>
      </c>
    </row>
    <row r="49" spans="1:29" x14ac:dyDescent="0.3">
      <c r="A49" s="1">
        <v>43655</v>
      </c>
      <c r="B49" s="2">
        <v>0.56148148148148147</v>
      </c>
      <c r="C49" t="s">
        <v>39</v>
      </c>
      <c r="D49" t="s">
        <v>13</v>
      </c>
      <c r="E49">
        <v>148</v>
      </c>
      <c r="F49" t="s">
        <v>40</v>
      </c>
      <c r="G49" t="s">
        <v>276</v>
      </c>
      <c r="H49" t="s">
        <v>41</v>
      </c>
      <c r="I49">
        <v>300</v>
      </c>
      <c r="J49" t="s">
        <v>42</v>
      </c>
      <c r="K49" t="s">
        <v>276</v>
      </c>
      <c r="L49">
        <v>54.455683333333297</v>
      </c>
      <c r="M49">
        <v>-9.0808133333333299</v>
      </c>
      <c r="N49" t="s">
        <v>43</v>
      </c>
      <c r="O49" t="s">
        <v>147</v>
      </c>
      <c r="V49">
        <v>1</v>
      </c>
      <c r="W49" t="s">
        <v>31</v>
      </c>
      <c r="X49" t="s">
        <v>158</v>
      </c>
      <c r="Y49" t="s">
        <v>76</v>
      </c>
      <c r="Z49" t="s">
        <v>64</v>
      </c>
      <c r="AA49" t="s">
        <v>77</v>
      </c>
      <c r="AC49" t="s">
        <v>57</v>
      </c>
    </row>
    <row r="50" spans="1:29" x14ac:dyDescent="0.3">
      <c r="A50" s="1">
        <v>43655</v>
      </c>
      <c r="B50" s="2">
        <v>0.55651620370370369</v>
      </c>
      <c r="C50" t="s">
        <v>39</v>
      </c>
      <c r="D50" t="s">
        <v>13</v>
      </c>
      <c r="E50">
        <v>147</v>
      </c>
      <c r="F50" t="s">
        <v>40</v>
      </c>
      <c r="G50" t="s">
        <v>276</v>
      </c>
      <c r="H50" t="s">
        <v>41</v>
      </c>
      <c r="I50">
        <v>300</v>
      </c>
      <c r="J50" t="s">
        <v>42</v>
      </c>
      <c r="K50" t="s">
        <v>276</v>
      </c>
      <c r="L50">
        <v>54.441136666666701</v>
      </c>
      <c r="M50">
        <v>-9.0940499999999993</v>
      </c>
      <c r="N50" t="s">
        <v>129</v>
      </c>
      <c r="O50" t="s">
        <v>100</v>
      </c>
      <c r="V50">
        <v>6</v>
      </c>
      <c r="W50" t="s">
        <v>28</v>
      </c>
      <c r="X50" t="s">
        <v>52</v>
      </c>
      <c r="Y50" t="s">
        <v>76</v>
      </c>
      <c r="Z50" t="s">
        <v>64</v>
      </c>
      <c r="AA50" t="s">
        <v>77</v>
      </c>
      <c r="AC50" t="s">
        <v>57</v>
      </c>
    </row>
    <row r="51" spans="1:29" x14ac:dyDescent="0.3">
      <c r="A51" s="1">
        <v>43655</v>
      </c>
      <c r="B51" s="2">
        <v>0.56168981481481484</v>
      </c>
      <c r="C51" t="s">
        <v>39</v>
      </c>
      <c r="D51" t="s">
        <v>13</v>
      </c>
      <c r="E51">
        <v>148</v>
      </c>
      <c r="F51" t="s">
        <v>40</v>
      </c>
      <c r="G51" t="s">
        <v>276</v>
      </c>
      <c r="H51" t="s">
        <v>41</v>
      </c>
      <c r="I51">
        <v>300</v>
      </c>
      <c r="J51" t="s">
        <v>42</v>
      </c>
      <c r="K51" t="s">
        <v>276</v>
      </c>
      <c r="L51">
        <v>54.456605000000003</v>
      </c>
      <c r="M51">
        <v>-9.0807033333333305</v>
      </c>
      <c r="N51" t="s">
        <v>43</v>
      </c>
      <c r="O51" t="s">
        <v>100</v>
      </c>
      <c r="V51">
        <v>1</v>
      </c>
      <c r="W51" t="s">
        <v>28</v>
      </c>
      <c r="X51" t="s">
        <v>52</v>
      </c>
      <c r="Y51" t="s">
        <v>76</v>
      </c>
      <c r="Z51" t="s">
        <v>64</v>
      </c>
      <c r="AA51" t="s">
        <v>77</v>
      </c>
      <c r="AC51" t="s">
        <v>57</v>
      </c>
    </row>
    <row r="52" spans="1:29" x14ac:dyDescent="0.3">
      <c r="A52" s="1">
        <v>43655</v>
      </c>
      <c r="B52" s="2">
        <v>0.55635416666666659</v>
      </c>
      <c r="C52" t="s">
        <v>39</v>
      </c>
      <c r="D52" t="s">
        <v>13</v>
      </c>
      <c r="E52">
        <v>147</v>
      </c>
      <c r="F52" t="s">
        <v>40</v>
      </c>
      <c r="G52" t="s">
        <v>276</v>
      </c>
      <c r="H52" t="s">
        <v>41</v>
      </c>
      <c r="I52">
        <v>300</v>
      </c>
      <c r="J52" t="s">
        <v>42</v>
      </c>
      <c r="K52" t="s">
        <v>276</v>
      </c>
      <c r="L52">
        <v>54.441136666666701</v>
      </c>
      <c r="M52">
        <v>-9.0952300000000008</v>
      </c>
      <c r="N52" t="s">
        <v>129</v>
      </c>
      <c r="O52" t="s">
        <v>148</v>
      </c>
      <c r="V52">
        <v>4</v>
      </c>
      <c r="W52" t="s">
        <v>28</v>
      </c>
      <c r="X52" t="s">
        <v>52</v>
      </c>
      <c r="Y52" t="s">
        <v>76</v>
      </c>
      <c r="Z52" t="s">
        <v>64</v>
      </c>
      <c r="AA52" t="s">
        <v>77</v>
      </c>
      <c r="AC52" t="s">
        <v>57</v>
      </c>
    </row>
    <row r="53" spans="1:29" x14ac:dyDescent="0.3">
      <c r="A53" s="1">
        <v>43656</v>
      </c>
      <c r="B53" s="2">
        <v>0.35905092592592597</v>
      </c>
      <c r="C53" t="s">
        <v>39</v>
      </c>
      <c r="D53" t="s">
        <v>13</v>
      </c>
      <c r="E53">
        <v>151</v>
      </c>
      <c r="F53" t="s">
        <v>40</v>
      </c>
      <c r="G53" t="s">
        <v>276</v>
      </c>
      <c r="H53" t="s">
        <v>41</v>
      </c>
      <c r="I53">
        <v>300</v>
      </c>
      <c r="J53" t="s">
        <v>42</v>
      </c>
      <c r="K53" t="s">
        <v>276</v>
      </c>
      <c r="L53">
        <v>54.858395000000002</v>
      </c>
      <c r="M53">
        <v>-9.2672699999999999</v>
      </c>
      <c r="N53" t="s">
        <v>43</v>
      </c>
      <c r="O53" t="s">
        <v>44</v>
      </c>
      <c r="V53">
        <v>2</v>
      </c>
      <c r="X53" t="s">
        <v>46</v>
      </c>
      <c r="Y53" t="s">
        <v>76</v>
      </c>
      <c r="Z53" t="s">
        <v>64</v>
      </c>
      <c r="AA53" t="s">
        <v>77</v>
      </c>
      <c r="AC53" t="s">
        <v>57</v>
      </c>
    </row>
    <row r="54" spans="1:29" x14ac:dyDescent="0.3">
      <c r="A54" s="1">
        <v>43656</v>
      </c>
      <c r="B54" s="2">
        <v>0.35873842592592592</v>
      </c>
      <c r="C54" t="s">
        <v>39</v>
      </c>
      <c r="D54" t="s">
        <v>13</v>
      </c>
      <c r="E54">
        <v>151</v>
      </c>
      <c r="F54" t="s">
        <v>40</v>
      </c>
      <c r="G54" t="s">
        <v>276</v>
      </c>
      <c r="H54" t="s">
        <v>41</v>
      </c>
      <c r="I54">
        <v>300</v>
      </c>
      <c r="J54" t="s">
        <v>42</v>
      </c>
      <c r="K54" t="s">
        <v>276</v>
      </c>
      <c r="L54">
        <v>54.858408333333301</v>
      </c>
      <c r="M54">
        <v>-9.2696033333333308</v>
      </c>
      <c r="N54" t="s">
        <v>43</v>
      </c>
      <c r="O54" t="s">
        <v>61</v>
      </c>
      <c r="P54">
        <v>1</v>
      </c>
      <c r="V54">
        <v>1</v>
      </c>
      <c r="Y54" t="s">
        <v>76</v>
      </c>
      <c r="Z54" t="s">
        <v>64</v>
      </c>
      <c r="AA54" t="s">
        <v>77</v>
      </c>
      <c r="AC54" t="s">
        <v>57</v>
      </c>
    </row>
    <row r="55" spans="1:29" x14ac:dyDescent="0.3">
      <c r="A55" s="1">
        <v>43656</v>
      </c>
      <c r="B55" s="2">
        <v>0.41298611111111111</v>
      </c>
      <c r="C55" t="s">
        <v>39</v>
      </c>
      <c r="D55" t="s">
        <v>13</v>
      </c>
      <c r="E55">
        <v>152</v>
      </c>
      <c r="F55" t="s">
        <v>95</v>
      </c>
      <c r="G55" t="s">
        <v>276</v>
      </c>
      <c r="H55" t="s">
        <v>41</v>
      </c>
      <c r="I55">
        <v>300</v>
      </c>
      <c r="J55" t="s">
        <v>42</v>
      </c>
      <c r="K55" t="s">
        <v>276</v>
      </c>
      <c r="L55">
        <v>54.856598333333302</v>
      </c>
      <c r="M55">
        <v>-8.8963683333333297</v>
      </c>
      <c r="N55" t="s">
        <v>129</v>
      </c>
      <c r="O55" t="s">
        <v>147</v>
      </c>
      <c r="V55">
        <v>3</v>
      </c>
      <c r="W55" t="s">
        <v>28</v>
      </c>
      <c r="X55" t="s">
        <v>52</v>
      </c>
      <c r="Y55" t="s">
        <v>76</v>
      </c>
      <c r="Z55" t="s">
        <v>64</v>
      </c>
      <c r="AA55" t="s">
        <v>77</v>
      </c>
      <c r="AC55" t="s">
        <v>50</v>
      </c>
    </row>
    <row r="56" spans="1:29" x14ac:dyDescent="0.3">
      <c r="A56" s="1">
        <v>43656</v>
      </c>
      <c r="B56" s="2">
        <v>0.41324074074074074</v>
      </c>
      <c r="C56" t="s">
        <v>39</v>
      </c>
      <c r="D56" t="s">
        <v>13</v>
      </c>
      <c r="E56">
        <v>152</v>
      </c>
      <c r="F56" t="s">
        <v>95</v>
      </c>
      <c r="G56" t="s">
        <v>276</v>
      </c>
      <c r="H56" t="s">
        <v>41</v>
      </c>
      <c r="I56">
        <v>300</v>
      </c>
      <c r="J56" t="s">
        <v>42</v>
      </c>
      <c r="K56" t="s">
        <v>276</v>
      </c>
      <c r="L56">
        <v>54.856563333333298</v>
      </c>
      <c r="M56">
        <v>-8.8963999999999999</v>
      </c>
      <c r="N56" t="s">
        <v>129</v>
      </c>
      <c r="O56" t="s">
        <v>147</v>
      </c>
      <c r="V56">
        <v>1</v>
      </c>
      <c r="W56" t="s">
        <v>28</v>
      </c>
      <c r="X56" t="s">
        <v>63</v>
      </c>
      <c r="Y56" t="s">
        <v>76</v>
      </c>
      <c r="Z56" t="s">
        <v>64</v>
      </c>
      <c r="AA56" t="s">
        <v>77</v>
      </c>
      <c r="AC56" t="s">
        <v>50</v>
      </c>
    </row>
    <row r="57" spans="1:29" x14ac:dyDescent="0.3">
      <c r="A57" s="1">
        <v>43656</v>
      </c>
      <c r="B57" s="2">
        <v>0.46483796296296293</v>
      </c>
      <c r="C57" t="s">
        <v>39</v>
      </c>
      <c r="D57" t="s">
        <v>13</v>
      </c>
      <c r="E57">
        <v>153</v>
      </c>
      <c r="F57" t="s">
        <v>40</v>
      </c>
      <c r="G57" t="s">
        <v>276</v>
      </c>
      <c r="H57" t="s">
        <v>41</v>
      </c>
      <c r="I57">
        <v>300</v>
      </c>
      <c r="J57" t="s">
        <v>42</v>
      </c>
      <c r="K57" t="s">
        <v>276</v>
      </c>
      <c r="L57">
        <v>54.968553333333297</v>
      </c>
      <c r="M57">
        <v>-8.7858916666666698</v>
      </c>
      <c r="N57" t="s">
        <v>129</v>
      </c>
      <c r="O57" t="s">
        <v>147</v>
      </c>
      <c r="V57">
        <v>2</v>
      </c>
      <c r="W57" t="s">
        <v>28</v>
      </c>
      <c r="X57" t="s">
        <v>52</v>
      </c>
      <c r="Y57" t="s">
        <v>76</v>
      </c>
      <c r="Z57" t="s">
        <v>64</v>
      </c>
      <c r="AA57" t="s">
        <v>77</v>
      </c>
      <c r="AC57" t="s">
        <v>50</v>
      </c>
    </row>
    <row r="58" spans="1:29" x14ac:dyDescent="0.3">
      <c r="A58" s="1">
        <v>43656</v>
      </c>
      <c r="B58" s="2">
        <v>0.3560532407407408</v>
      </c>
      <c r="C58" t="s">
        <v>39</v>
      </c>
      <c r="D58" t="s">
        <v>13</v>
      </c>
      <c r="E58">
        <v>151</v>
      </c>
      <c r="F58" t="s">
        <v>40</v>
      </c>
      <c r="G58" t="s">
        <v>276</v>
      </c>
      <c r="H58" t="s">
        <v>41</v>
      </c>
      <c r="I58">
        <v>300</v>
      </c>
      <c r="J58" t="s">
        <v>42</v>
      </c>
      <c r="K58" t="s">
        <v>276</v>
      </c>
      <c r="L58">
        <v>54.857878333333304</v>
      </c>
      <c r="M58">
        <v>-9.2905483333333301</v>
      </c>
      <c r="N58" t="s">
        <v>43</v>
      </c>
      <c r="O58" t="s">
        <v>100</v>
      </c>
      <c r="V58">
        <v>1</v>
      </c>
      <c r="W58" t="s">
        <v>28</v>
      </c>
      <c r="X58" t="s">
        <v>52</v>
      </c>
      <c r="Y58" t="s">
        <v>76</v>
      </c>
      <c r="Z58" t="s">
        <v>64</v>
      </c>
      <c r="AA58" t="s">
        <v>77</v>
      </c>
      <c r="AC58" t="s">
        <v>57</v>
      </c>
    </row>
    <row r="59" spans="1:29" x14ac:dyDescent="0.3">
      <c r="A59" s="1">
        <v>43656</v>
      </c>
      <c r="B59" s="2">
        <v>0.35891203703703706</v>
      </c>
      <c r="C59" t="s">
        <v>39</v>
      </c>
      <c r="D59" t="s">
        <v>13</v>
      </c>
      <c r="E59">
        <v>151</v>
      </c>
      <c r="F59" t="s">
        <v>40</v>
      </c>
      <c r="G59" t="s">
        <v>276</v>
      </c>
      <c r="H59" t="s">
        <v>41</v>
      </c>
      <c r="I59">
        <v>300</v>
      </c>
      <c r="J59" t="s">
        <v>42</v>
      </c>
      <c r="K59" t="s">
        <v>276</v>
      </c>
      <c r="L59">
        <v>54.8584033333333</v>
      </c>
      <c r="M59">
        <v>-9.2683033333333302</v>
      </c>
      <c r="N59" t="s">
        <v>43</v>
      </c>
      <c r="O59" t="s">
        <v>100</v>
      </c>
      <c r="V59">
        <v>1</v>
      </c>
      <c r="W59" t="s">
        <v>28</v>
      </c>
      <c r="X59" t="s">
        <v>52</v>
      </c>
      <c r="Y59" t="s">
        <v>76</v>
      </c>
      <c r="Z59" t="s">
        <v>64</v>
      </c>
      <c r="AA59" t="s">
        <v>77</v>
      </c>
      <c r="AC59" t="s">
        <v>57</v>
      </c>
    </row>
    <row r="60" spans="1:29" x14ac:dyDescent="0.3">
      <c r="A60" s="1">
        <v>43656</v>
      </c>
      <c r="B60" s="2">
        <v>0.36025462962962962</v>
      </c>
      <c r="C60" t="s">
        <v>39</v>
      </c>
      <c r="D60" t="s">
        <v>13</v>
      </c>
      <c r="E60">
        <v>151</v>
      </c>
      <c r="F60" t="s">
        <v>40</v>
      </c>
      <c r="G60" t="s">
        <v>276</v>
      </c>
      <c r="H60" t="s">
        <v>41</v>
      </c>
      <c r="I60">
        <v>300</v>
      </c>
      <c r="J60" t="s">
        <v>42</v>
      </c>
      <c r="K60" t="s">
        <v>276</v>
      </c>
      <c r="L60">
        <v>54.858353333333298</v>
      </c>
      <c r="M60">
        <v>-9.2584</v>
      </c>
      <c r="N60" t="s">
        <v>43</v>
      </c>
      <c r="O60" t="s">
        <v>100</v>
      </c>
      <c r="V60">
        <v>2</v>
      </c>
      <c r="W60" t="s">
        <v>28</v>
      </c>
      <c r="X60" t="s">
        <v>52</v>
      </c>
      <c r="Y60" t="s">
        <v>76</v>
      </c>
      <c r="Z60" t="s">
        <v>64</v>
      </c>
      <c r="AA60" t="s">
        <v>77</v>
      </c>
      <c r="AC60" t="s">
        <v>57</v>
      </c>
    </row>
    <row r="61" spans="1:29" x14ac:dyDescent="0.3">
      <c r="A61" s="1">
        <v>43656</v>
      </c>
      <c r="B61" s="2">
        <v>0.36918981481481478</v>
      </c>
      <c r="C61" t="s">
        <v>39</v>
      </c>
      <c r="D61" t="s">
        <v>13</v>
      </c>
      <c r="E61">
        <v>151</v>
      </c>
      <c r="F61" t="s">
        <v>40</v>
      </c>
      <c r="G61" t="s">
        <v>276</v>
      </c>
      <c r="H61" t="s">
        <v>41</v>
      </c>
      <c r="I61">
        <v>300</v>
      </c>
      <c r="J61" t="s">
        <v>42</v>
      </c>
      <c r="K61" t="s">
        <v>276</v>
      </c>
      <c r="L61">
        <v>54.857366666666699</v>
      </c>
      <c r="M61">
        <v>-9.1922083333333298</v>
      </c>
      <c r="N61" t="s">
        <v>43</v>
      </c>
      <c r="O61" t="s">
        <v>100</v>
      </c>
      <c r="V61">
        <v>5</v>
      </c>
      <c r="W61" t="s">
        <v>28</v>
      </c>
      <c r="X61" t="s">
        <v>52</v>
      </c>
      <c r="Y61" t="s">
        <v>76</v>
      </c>
      <c r="Z61" t="s">
        <v>64</v>
      </c>
      <c r="AA61" t="s">
        <v>77</v>
      </c>
      <c r="AC61" t="s">
        <v>57</v>
      </c>
    </row>
    <row r="62" spans="1:29" x14ac:dyDescent="0.3">
      <c r="A62" s="1">
        <v>43656</v>
      </c>
      <c r="B62" s="2">
        <v>0.3737037037037037</v>
      </c>
      <c r="C62" t="s">
        <v>39</v>
      </c>
      <c r="D62" t="s">
        <v>13</v>
      </c>
      <c r="E62">
        <v>151</v>
      </c>
      <c r="F62" t="s">
        <v>40</v>
      </c>
      <c r="G62" t="s">
        <v>276</v>
      </c>
      <c r="H62" t="s">
        <v>41</v>
      </c>
      <c r="I62">
        <v>300</v>
      </c>
      <c r="J62" t="s">
        <v>42</v>
      </c>
      <c r="K62" t="s">
        <v>276</v>
      </c>
      <c r="L62">
        <v>54.857170000000004</v>
      </c>
      <c r="M62">
        <v>-9.1586483333333302</v>
      </c>
      <c r="N62" t="s">
        <v>43</v>
      </c>
      <c r="O62" t="s">
        <v>100</v>
      </c>
      <c r="V62">
        <v>4</v>
      </c>
      <c r="W62" t="s">
        <v>28</v>
      </c>
      <c r="X62" t="s">
        <v>52</v>
      </c>
      <c r="Y62" t="s">
        <v>76</v>
      </c>
      <c r="Z62" t="s">
        <v>64</v>
      </c>
      <c r="AA62" t="s">
        <v>77</v>
      </c>
      <c r="AC62" t="s">
        <v>57</v>
      </c>
    </row>
    <row r="63" spans="1:29" x14ac:dyDescent="0.3">
      <c r="A63" s="1">
        <v>43656</v>
      </c>
      <c r="B63" s="2">
        <v>0.47365740740740742</v>
      </c>
      <c r="C63" t="s">
        <v>39</v>
      </c>
      <c r="D63" t="s">
        <v>13</v>
      </c>
      <c r="E63">
        <v>153</v>
      </c>
      <c r="F63" t="s">
        <v>40</v>
      </c>
      <c r="G63" t="s">
        <v>276</v>
      </c>
      <c r="H63" t="s">
        <v>41</v>
      </c>
      <c r="I63">
        <v>300</v>
      </c>
      <c r="J63" t="s">
        <v>42</v>
      </c>
      <c r="K63" t="s">
        <v>276</v>
      </c>
      <c r="L63">
        <v>55.000745000000002</v>
      </c>
      <c r="M63">
        <v>-8.7555766666666699</v>
      </c>
      <c r="N63" t="s">
        <v>129</v>
      </c>
      <c r="O63" t="s">
        <v>118</v>
      </c>
      <c r="V63">
        <v>1</v>
      </c>
      <c r="W63" t="s">
        <v>28</v>
      </c>
      <c r="X63" t="s">
        <v>52</v>
      </c>
      <c r="Y63" t="s">
        <v>76</v>
      </c>
      <c r="Z63" t="s">
        <v>64</v>
      </c>
      <c r="AA63" t="s">
        <v>77</v>
      </c>
      <c r="AC63" t="s">
        <v>50</v>
      </c>
    </row>
    <row r="64" spans="1:29" x14ac:dyDescent="0.3">
      <c r="A64" s="1">
        <v>43656</v>
      </c>
      <c r="B64" s="2">
        <v>0.52640046296296295</v>
      </c>
      <c r="C64" t="s">
        <v>39</v>
      </c>
      <c r="D64" t="s">
        <v>13</v>
      </c>
      <c r="E64">
        <v>154</v>
      </c>
      <c r="F64" t="s">
        <v>40</v>
      </c>
      <c r="G64" t="s">
        <v>276</v>
      </c>
      <c r="H64" t="s">
        <v>41</v>
      </c>
      <c r="I64">
        <v>300</v>
      </c>
      <c r="J64" t="s">
        <v>42</v>
      </c>
      <c r="K64" t="s">
        <v>276</v>
      </c>
      <c r="L64">
        <v>55.106503333333301</v>
      </c>
      <c r="M64">
        <v>-8.8054416666666704</v>
      </c>
      <c r="N64" t="s">
        <v>129</v>
      </c>
      <c r="O64" t="s">
        <v>118</v>
      </c>
      <c r="V64">
        <v>2</v>
      </c>
      <c r="W64" t="s">
        <v>28</v>
      </c>
      <c r="X64" t="s">
        <v>52</v>
      </c>
      <c r="Y64" t="s">
        <v>76</v>
      </c>
      <c r="Z64" t="s">
        <v>64</v>
      </c>
      <c r="AA64" t="s">
        <v>77</v>
      </c>
      <c r="AC64" t="s">
        <v>57</v>
      </c>
    </row>
    <row r="65" spans="1:29" x14ac:dyDescent="0.3">
      <c r="A65" s="1">
        <v>43656</v>
      </c>
      <c r="B65" s="2">
        <v>0.41263888888888894</v>
      </c>
      <c r="C65" t="s">
        <v>39</v>
      </c>
      <c r="D65" t="s">
        <v>13</v>
      </c>
      <c r="E65">
        <v>152</v>
      </c>
      <c r="F65" t="s">
        <v>95</v>
      </c>
      <c r="G65" t="s">
        <v>276</v>
      </c>
      <c r="H65" t="s">
        <v>41</v>
      </c>
      <c r="I65">
        <v>300</v>
      </c>
      <c r="J65" t="s">
        <v>42</v>
      </c>
      <c r="K65" t="s">
        <v>276</v>
      </c>
      <c r="L65">
        <v>54.856673333333298</v>
      </c>
      <c r="M65">
        <v>-8.8963383333333308</v>
      </c>
      <c r="N65" t="s">
        <v>129</v>
      </c>
      <c r="O65" t="s">
        <v>148</v>
      </c>
      <c r="V65">
        <v>1</v>
      </c>
      <c r="W65" t="s">
        <v>28</v>
      </c>
      <c r="X65" t="s">
        <v>52</v>
      </c>
      <c r="Y65" t="s">
        <v>76</v>
      </c>
      <c r="Z65" t="s">
        <v>64</v>
      </c>
      <c r="AA65" t="s">
        <v>77</v>
      </c>
      <c r="AC65" t="s">
        <v>50</v>
      </c>
    </row>
    <row r="66" spans="1:29" x14ac:dyDescent="0.3">
      <c r="A66" s="1">
        <v>43657</v>
      </c>
      <c r="B66" s="2">
        <v>0.66706018518518517</v>
      </c>
      <c r="C66" t="s">
        <v>39</v>
      </c>
      <c r="D66" t="s">
        <v>13</v>
      </c>
      <c r="E66">
        <v>166</v>
      </c>
      <c r="F66" t="s">
        <v>40</v>
      </c>
      <c r="G66" t="s">
        <v>276</v>
      </c>
      <c r="H66" t="s">
        <v>41</v>
      </c>
      <c r="I66">
        <v>300</v>
      </c>
      <c r="J66" t="s">
        <v>42</v>
      </c>
      <c r="K66" t="s">
        <v>276</v>
      </c>
      <c r="L66">
        <v>55.539259999999999</v>
      </c>
      <c r="M66">
        <v>-7.2779400000000001</v>
      </c>
      <c r="N66" t="s">
        <v>43</v>
      </c>
      <c r="O66" t="s">
        <v>86</v>
      </c>
      <c r="V66">
        <v>2</v>
      </c>
      <c r="W66" t="s">
        <v>69</v>
      </c>
      <c r="X66" t="s">
        <v>69</v>
      </c>
      <c r="Y66" t="s">
        <v>76</v>
      </c>
      <c r="Z66" t="s">
        <v>64</v>
      </c>
      <c r="AA66" t="s">
        <v>77</v>
      </c>
      <c r="AC66" t="s">
        <v>57</v>
      </c>
    </row>
    <row r="67" spans="1:29" x14ac:dyDescent="0.3">
      <c r="A67" s="1">
        <v>43657</v>
      </c>
      <c r="B67" s="2">
        <v>0.8462615740740741</v>
      </c>
      <c r="C67" t="s">
        <v>39</v>
      </c>
      <c r="D67" t="s">
        <v>13</v>
      </c>
      <c r="E67">
        <v>168</v>
      </c>
      <c r="F67" t="s">
        <v>40</v>
      </c>
      <c r="G67" t="s">
        <v>276</v>
      </c>
      <c r="H67" t="s">
        <v>41</v>
      </c>
      <c r="I67">
        <v>300</v>
      </c>
      <c r="J67" t="s">
        <v>42</v>
      </c>
      <c r="K67" t="s">
        <v>276</v>
      </c>
      <c r="L67">
        <v>55.537691666666703</v>
      </c>
      <c r="M67">
        <v>-8.0462966666666702</v>
      </c>
      <c r="N67" t="s">
        <v>43</v>
      </c>
      <c r="O67" t="s">
        <v>147</v>
      </c>
      <c r="V67">
        <v>1</v>
      </c>
      <c r="W67" t="s">
        <v>28</v>
      </c>
      <c r="X67" t="s">
        <v>52</v>
      </c>
      <c r="Y67" t="s">
        <v>76</v>
      </c>
      <c r="Z67" t="s">
        <v>64</v>
      </c>
      <c r="AA67" t="s">
        <v>77</v>
      </c>
      <c r="AC67" t="s">
        <v>57</v>
      </c>
    </row>
    <row r="68" spans="1:29" x14ac:dyDescent="0.3">
      <c r="A68" s="1">
        <v>43657</v>
      </c>
      <c r="B68" s="2">
        <v>0.84652777777777777</v>
      </c>
      <c r="C68" t="s">
        <v>39</v>
      </c>
      <c r="D68" t="s">
        <v>13</v>
      </c>
      <c r="E68">
        <v>168</v>
      </c>
      <c r="F68" t="s">
        <v>40</v>
      </c>
      <c r="G68" t="s">
        <v>276</v>
      </c>
      <c r="H68" t="s">
        <v>41</v>
      </c>
      <c r="I68">
        <v>300</v>
      </c>
      <c r="J68" t="s">
        <v>42</v>
      </c>
      <c r="K68" t="s">
        <v>276</v>
      </c>
      <c r="L68">
        <v>55.537745000000001</v>
      </c>
      <c r="M68">
        <v>-8.0481566666666708</v>
      </c>
      <c r="N68" t="s">
        <v>43</v>
      </c>
      <c r="O68" t="s">
        <v>147</v>
      </c>
      <c r="V68">
        <v>1</v>
      </c>
      <c r="W68" t="s">
        <v>31</v>
      </c>
      <c r="X68" t="s">
        <v>162</v>
      </c>
      <c r="Y68" t="s">
        <v>76</v>
      </c>
      <c r="Z68" t="s">
        <v>64</v>
      </c>
      <c r="AA68" t="s">
        <v>77</v>
      </c>
      <c r="AC68" t="s">
        <v>57</v>
      </c>
    </row>
    <row r="69" spans="1:29" x14ac:dyDescent="0.3">
      <c r="A69" s="1">
        <v>43658</v>
      </c>
      <c r="B69" s="2">
        <v>0.61173611111111115</v>
      </c>
      <c r="C69" t="s">
        <v>39</v>
      </c>
      <c r="D69" t="s">
        <v>13</v>
      </c>
      <c r="E69">
        <v>173</v>
      </c>
      <c r="F69" t="s">
        <v>95</v>
      </c>
      <c r="G69" t="s">
        <v>276</v>
      </c>
      <c r="H69" t="s">
        <v>131</v>
      </c>
      <c r="I69">
        <v>300</v>
      </c>
      <c r="J69" t="s">
        <v>42</v>
      </c>
      <c r="K69" t="s">
        <v>276</v>
      </c>
      <c r="L69">
        <v>55.609246666666699</v>
      </c>
      <c r="M69">
        <v>-7.5122200000000001</v>
      </c>
      <c r="N69" t="s">
        <v>43</v>
      </c>
      <c r="O69" t="s">
        <v>61</v>
      </c>
      <c r="P69">
        <v>1</v>
      </c>
      <c r="V69">
        <v>1</v>
      </c>
      <c r="Y69" t="s">
        <v>76</v>
      </c>
      <c r="Z69" t="s">
        <v>64</v>
      </c>
      <c r="AA69" t="s">
        <v>77</v>
      </c>
      <c r="AC69" t="s">
        <v>50</v>
      </c>
    </row>
    <row r="70" spans="1:29" x14ac:dyDescent="0.3">
      <c r="A70" s="1">
        <v>43658</v>
      </c>
      <c r="B70" s="2">
        <v>0.58843750000000006</v>
      </c>
      <c r="C70" t="s">
        <v>39</v>
      </c>
      <c r="D70" t="s">
        <v>13</v>
      </c>
      <c r="E70">
        <v>172</v>
      </c>
      <c r="F70" t="s">
        <v>40</v>
      </c>
      <c r="G70" t="s">
        <v>276</v>
      </c>
      <c r="H70" t="s">
        <v>131</v>
      </c>
      <c r="I70">
        <v>300</v>
      </c>
      <c r="J70" t="s">
        <v>42</v>
      </c>
      <c r="K70" t="s">
        <v>276</v>
      </c>
      <c r="L70">
        <v>55.688528333333302</v>
      </c>
      <c r="M70">
        <v>-7.5183299999999997</v>
      </c>
      <c r="N70" t="s">
        <v>129</v>
      </c>
      <c r="O70" t="s">
        <v>147</v>
      </c>
      <c r="V70">
        <v>1</v>
      </c>
      <c r="W70" t="s">
        <v>28</v>
      </c>
      <c r="X70" t="s">
        <v>52</v>
      </c>
      <c r="Y70" t="s">
        <v>76</v>
      </c>
      <c r="Z70" t="s">
        <v>64</v>
      </c>
      <c r="AA70" t="s">
        <v>77</v>
      </c>
      <c r="AC70" t="s">
        <v>57</v>
      </c>
    </row>
    <row r="71" spans="1:29" x14ac:dyDescent="0.3">
      <c r="A71" s="1">
        <v>43658</v>
      </c>
      <c r="B71" s="2">
        <v>0.58857638888888886</v>
      </c>
      <c r="C71" t="s">
        <v>39</v>
      </c>
      <c r="D71" t="s">
        <v>13</v>
      </c>
      <c r="E71">
        <v>172</v>
      </c>
      <c r="F71" t="s">
        <v>40</v>
      </c>
      <c r="G71" t="s">
        <v>276</v>
      </c>
      <c r="H71" t="s">
        <v>131</v>
      </c>
      <c r="I71">
        <v>300</v>
      </c>
      <c r="J71" t="s">
        <v>42</v>
      </c>
      <c r="K71" t="s">
        <v>276</v>
      </c>
      <c r="L71">
        <v>55.6885166666667</v>
      </c>
      <c r="M71">
        <v>-7.51727833333333</v>
      </c>
      <c r="N71" t="s">
        <v>129</v>
      </c>
      <c r="O71" t="s">
        <v>147</v>
      </c>
      <c r="V71">
        <v>1</v>
      </c>
      <c r="W71" t="s">
        <v>31</v>
      </c>
      <c r="X71" t="s">
        <v>158</v>
      </c>
      <c r="Y71" t="s">
        <v>76</v>
      </c>
      <c r="Z71" t="s">
        <v>64</v>
      </c>
      <c r="AA71" t="s">
        <v>77</v>
      </c>
      <c r="AC71" t="s">
        <v>57</v>
      </c>
    </row>
    <row r="72" spans="1:29" x14ac:dyDescent="0.3">
      <c r="A72" s="1">
        <v>43658</v>
      </c>
      <c r="B72" s="2">
        <v>0.44118055555555552</v>
      </c>
      <c r="C72" t="s">
        <v>39</v>
      </c>
      <c r="D72" t="s">
        <v>13</v>
      </c>
      <c r="E72">
        <v>171</v>
      </c>
      <c r="F72" t="s">
        <v>40</v>
      </c>
      <c r="G72" t="s">
        <v>276</v>
      </c>
      <c r="H72" t="s">
        <v>41</v>
      </c>
      <c r="I72">
        <v>300</v>
      </c>
      <c r="J72" t="s">
        <v>42</v>
      </c>
      <c r="K72" t="s">
        <v>276</v>
      </c>
      <c r="L72">
        <v>55.688944999999997</v>
      </c>
      <c r="M72">
        <v>-8.5181716666666691</v>
      </c>
      <c r="N72" t="s">
        <v>43</v>
      </c>
      <c r="O72" t="s">
        <v>147</v>
      </c>
      <c r="V72">
        <v>1</v>
      </c>
      <c r="W72" t="s">
        <v>28</v>
      </c>
      <c r="X72" t="s">
        <v>52</v>
      </c>
      <c r="Y72" t="s">
        <v>76</v>
      </c>
      <c r="Z72" t="s">
        <v>64</v>
      </c>
      <c r="AA72" t="s">
        <v>77</v>
      </c>
      <c r="AC72" t="s">
        <v>57</v>
      </c>
    </row>
    <row r="73" spans="1:29" x14ac:dyDescent="0.3">
      <c r="A73" s="1">
        <v>43658</v>
      </c>
      <c r="B73" s="2">
        <v>0.44141203703703707</v>
      </c>
      <c r="C73" t="s">
        <v>39</v>
      </c>
      <c r="D73" t="s">
        <v>13</v>
      </c>
      <c r="E73">
        <v>171</v>
      </c>
      <c r="F73" t="s">
        <v>40</v>
      </c>
      <c r="G73" t="s">
        <v>276</v>
      </c>
      <c r="H73" t="s">
        <v>41</v>
      </c>
      <c r="I73">
        <v>300</v>
      </c>
      <c r="J73" t="s">
        <v>42</v>
      </c>
      <c r="K73" t="s">
        <v>276</v>
      </c>
      <c r="L73">
        <v>55.688940000000002</v>
      </c>
      <c r="M73">
        <v>-8.5163883333333299</v>
      </c>
      <c r="N73" t="s">
        <v>43</v>
      </c>
      <c r="O73" t="s">
        <v>147</v>
      </c>
      <c r="V73">
        <v>1</v>
      </c>
      <c r="W73" t="s">
        <v>31</v>
      </c>
      <c r="X73" t="s">
        <v>158</v>
      </c>
      <c r="Y73" t="s">
        <v>76</v>
      </c>
      <c r="Z73" t="s">
        <v>64</v>
      </c>
      <c r="AA73" t="s">
        <v>77</v>
      </c>
      <c r="AC73" t="s">
        <v>57</v>
      </c>
    </row>
    <row r="74" spans="1:29" x14ac:dyDescent="0.3">
      <c r="A74" s="1">
        <v>43658</v>
      </c>
      <c r="B74" s="2">
        <v>0.4798263888888889</v>
      </c>
      <c r="C74" t="s">
        <v>39</v>
      </c>
      <c r="D74" t="s">
        <v>13</v>
      </c>
      <c r="E74">
        <v>171</v>
      </c>
      <c r="F74" t="s">
        <v>40</v>
      </c>
      <c r="G74" t="s">
        <v>276</v>
      </c>
      <c r="H74" t="s">
        <v>41</v>
      </c>
      <c r="I74">
        <v>300</v>
      </c>
      <c r="J74" t="s">
        <v>42</v>
      </c>
      <c r="K74" t="s">
        <v>276</v>
      </c>
      <c r="L74">
        <v>55.688973333333301</v>
      </c>
      <c r="M74">
        <v>-8.2224699999999995</v>
      </c>
      <c r="N74" t="s">
        <v>129</v>
      </c>
      <c r="O74" t="s">
        <v>147</v>
      </c>
      <c r="V74">
        <v>1</v>
      </c>
      <c r="W74" t="s">
        <v>28</v>
      </c>
      <c r="X74" t="s">
        <v>52</v>
      </c>
      <c r="Y74" t="s">
        <v>76</v>
      </c>
      <c r="Z74" t="s">
        <v>64</v>
      </c>
      <c r="AA74" t="s">
        <v>77</v>
      </c>
      <c r="AC74" t="s">
        <v>57</v>
      </c>
    </row>
    <row r="75" spans="1:29" x14ac:dyDescent="0.3">
      <c r="A75" s="1">
        <v>43658</v>
      </c>
      <c r="B75" s="2">
        <v>0.48</v>
      </c>
      <c r="C75" t="s">
        <v>39</v>
      </c>
      <c r="D75" t="s">
        <v>13</v>
      </c>
      <c r="E75">
        <v>171</v>
      </c>
      <c r="F75" t="s">
        <v>40</v>
      </c>
      <c r="G75" t="s">
        <v>276</v>
      </c>
      <c r="H75" t="s">
        <v>41</v>
      </c>
      <c r="I75">
        <v>300</v>
      </c>
      <c r="J75" t="s">
        <v>42</v>
      </c>
      <c r="K75" t="s">
        <v>276</v>
      </c>
      <c r="L75">
        <v>55.688978333333303</v>
      </c>
      <c r="M75">
        <v>-8.2211649999999992</v>
      </c>
      <c r="N75" t="s">
        <v>129</v>
      </c>
      <c r="O75" t="s">
        <v>147</v>
      </c>
      <c r="V75">
        <v>1</v>
      </c>
      <c r="W75" t="s">
        <v>31</v>
      </c>
      <c r="X75" t="s">
        <v>158</v>
      </c>
      <c r="Y75" t="s">
        <v>76</v>
      </c>
      <c r="Z75" t="s">
        <v>64</v>
      </c>
      <c r="AA75" t="s">
        <v>77</v>
      </c>
      <c r="AC75" t="s">
        <v>57</v>
      </c>
    </row>
    <row r="76" spans="1:29" x14ac:dyDescent="0.3">
      <c r="A76" s="1">
        <v>43659</v>
      </c>
      <c r="B76" s="2">
        <v>0.82224537037037038</v>
      </c>
      <c r="C76" t="s">
        <v>39</v>
      </c>
      <c r="D76" t="s">
        <v>13</v>
      </c>
      <c r="E76">
        <v>180</v>
      </c>
      <c r="F76" t="s">
        <v>40</v>
      </c>
      <c r="G76" t="s">
        <v>276</v>
      </c>
      <c r="H76" t="s">
        <v>41</v>
      </c>
      <c r="I76">
        <v>300</v>
      </c>
      <c r="J76" t="s">
        <v>42</v>
      </c>
      <c r="K76" t="s">
        <v>276</v>
      </c>
      <c r="L76">
        <v>56.115414999999999</v>
      </c>
      <c r="M76">
        <v>-8.8090416666666709</v>
      </c>
      <c r="N76" t="s">
        <v>129</v>
      </c>
      <c r="O76" t="s">
        <v>44</v>
      </c>
      <c r="V76">
        <v>17</v>
      </c>
      <c r="X76" t="s">
        <v>46</v>
      </c>
      <c r="Y76" t="s">
        <v>76</v>
      </c>
      <c r="Z76" t="s">
        <v>64</v>
      </c>
      <c r="AA76" t="s">
        <v>77</v>
      </c>
      <c r="AC76" t="s">
        <v>50</v>
      </c>
    </row>
    <row r="77" spans="1:29" x14ac:dyDescent="0.3">
      <c r="A77" s="1">
        <v>43659</v>
      </c>
      <c r="B77" s="2">
        <v>0.64354166666666668</v>
      </c>
      <c r="C77" t="s">
        <v>39</v>
      </c>
      <c r="D77" t="s">
        <v>13</v>
      </c>
      <c r="E77">
        <v>176</v>
      </c>
      <c r="F77" t="s">
        <v>40</v>
      </c>
      <c r="G77" t="s">
        <v>276</v>
      </c>
      <c r="H77" t="s">
        <v>41</v>
      </c>
      <c r="I77">
        <v>300</v>
      </c>
      <c r="J77" t="s">
        <v>42</v>
      </c>
      <c r="K77" t="s">
        <v>276</v>
      </c>
      <c r="L77">
        <v>55.8607983333333</v>
      </c>
      <c r="M77">
        <v>-9.2162816666666707</v>
      </c>
      <c r="N77" t="s">
        <v>129</v>
      </c>
      <c r="O77" t="s">
        <v>44</v>
      </c>
      <c r="V77">
        <v>1</v>
      </c>
      <c r="X77" t="s">
        <v>46</v>
      </c>
      <c r="Y77" t="s">
        <v>76</v>
      </c>
      <c r="Z77" t="s">
        <v>64</v>
      </c>
      <c r="AA77" t="s">
        <v>77</v>
      </c>
      <c r="AC77" t="s">
        <v>57</v>
      </c>
    </row>
    <row r="78" spans="1:29" x14ac:dyDescent="0.3">
      <c r="A78" s="1">
        <v>43659</v>
      </c>
      <c r="B78" s="2">
        <v>0.64785879629629628</v>
      </c>
      <c r="C78" t="s">
        <v>39</v>
      </c>
      <c r="D78" t="s">
        <v>13</v>
      </c>
      <c r="E78">
        <v>176</v>
      </c>
      <c r="F78" t="s">
        <v>40</v>
      </c>
      <c r="G78" t="s">
        <v>276</v>
      </c>
      <c r="H78" t="s">
        <v>41</v>
      </c>
      <c r="I78">
        <v>300</v>
      </c>
      <c r="J78" t="s">
        <v>42</v>
      </c>
      <c r="K78" t="s">
        <v>276</v>
      </c>
      <c r="L78">
        <v>55.860509999999998</v>
      </c>
      <c r="M78">
        <v>-9.2461666666666709</v>
      </c>
      <c r="N78" t="s">
        <v>129</v>
      </c>
      <c r="O78" t="s">
        <v>44</v>
      </c>
      <c r="V78">
        <v>5</v>
      </c>
      <c r="X78" t="s">
        <v>46</v>
      </c>
      <c r="Y78" t="s">
        <v>76</v>
      </c>
      <c r="Z78" t="s">
        <v>64</v>
      </c>
      <c r="AA78" t="s">
        <v>77</v>
      </c>
      <c r="AC78" t="s">
        <v>57</v>
      </c>
    </row>
    <row r="79" spans="1:29" x14ac:dyDescent="0.3">
      <c r="A79" s="1">
        <v>43659</v>
      </c>
      <c r="B79" s="2">
        <v>0.39725694444444443</v>
      </c>
      <c r="C79" t="s">
        <v>39</v>
      </c>
      <c r="D79" t="s">
        <v>13</v>
      </c>
      <c r="E79">
        <v>174</v>
      </c>
      <c r="F79" t="s">
        <v>40</v>
      </c>
      <c r="G79" t="s">
        <v>276</v>
      </c>
      <c r="H79" t="s">
        <v>41</v>
      </c>
      <c r="I79">
        <v>300</v>
      </c>
      <c r="J79" t="s">
        <v>42</v>
      </c>
      <c r="K79" t="s">
        <v>276</v>
      </c>
      <c r="L79">
        <v>55.859461666666697</v>
      </c>
      <c r="M79">
        <v>-8.1606699999999996</v>
      </c>
      <c r="N79" t="s">
        <v>129</v>
      </c>
      <c r="O79" t="s">
        <v>44</v>
      </c>
      <c r="V79">
        <v>3</v>
      </c>
      <c r="X79" t="s">
        <v>46</v>
      </c>
      <c r="Y79" t="s">
        <v>76</v>
      </c>
      <c r="Z79" t="s">
        <v>64</v>
      </c>
      <c r="AA79" t="s">
        <v>77</v>
      </c>
      <c r="AC79" t="s">
        <v>57</v>
      </c>
    </row>
    <row r="80" spans="1:29" x14ac:dyDescent="0.3">
      <c r="A80" s="1">
        <v>43659</v>
      </c>
      <c r="B80" s="2">
        <v>0.40535879629629629</v>
      </c>
      <c r="C80" t="s">
        <v>39</v>
      </c>
      <c r="D80" t="s">
        <v>13</v>
      </c>
      <c r="E80">
        <v>174</v>
      </c>
      <c r="F80" t="s">
        <v>40</v>
      </c>
      <c r="G80" t="s">
        <v>276</v>
      </c>
      <c r="H80" t="s">
        <v>41</v>
      </c>
      <c r="I80">
        <v>300</v>
      </c>
      <c r="J80" t="s">
        <v>42</v>
      </c>
      <c r="K80" t="s">
        <v>276</v>
      </c>
      <c r="L80">
        <v>55.859191666666703</v>
      </c>
      <c r="M80">
        <v>-8.2201883333333292</v>
      </c>
      <c r="N80" t="s">
        <v>129</v>
      </c>
      <c r="O80" t="s">
        <v>44</v>
      </c>
      <c r="V80">
        <v>3</v>
      </c>
      <c r="X80" t="s">
        <v>46</v>
      </c>
      <c r="Y80" t="s">
        <v>76</v>
      </c>
      <c r="Z80" t="s">
        <v>64</v>
      </c>
      <c r="AA80" t="s">
        <v>77</v>
      </c>
      <c r="AC80" t="s">
        <v>57</v>
      </c>
    </row>
    <row r="81" spans="1:29" x14ac:dyDescent="0.3">
      <c r="A81" s="1">
        <v>43659</v>
      </c>
      <c r="B81" s="2">
        <v>0.41146990740740735</v>
      </c>
      <c r="C81" t="s">
        <v>39</v>
      </c>
      <c r="D81" t="s">
        <v>13</v>
      </c>
      <c r="E81">
        <v>174</v>
      </c>
      <c r="F81" t="s">
        <v>40</v>
      </c>
      <c r="G81" t="s">
        <v>276</v>
      </c>
      <c r="H81" t="s">
        <v>41</v>
      </c>
      <c r="I81">
        <v>300</v>
      </c>
      <c r="J81" t="s">
        <v>42</v>
      </c>
      <c r="K81" t="s">
        <v>276</v>
      </c>
      <c r="L81">
        <v>55.859475000000003</v>
      </c>
      <c r="M81">
        <v>-8.2646716666666702</v>
      </c>
      <c r="N81" t="s">
        <v>129</v>
      </c>
      <c r="O81" t="s">
        <v>44</v>
      </c>
      <c r="V81">
        <v>2</v>
      </c>
      <c r="X81" t="s">
        <v>46</v>
      </c>
      <c r="Y81" t="s">
        <v>76</v>
      </c>
      <c r="Z81" t="s">
        <v>64</v>
      </c>
      <c r="AA81" t="s">
        <v>77</v>
      </c>
      <c r="AC81" t="s">
        <v>57</v>
      </c>
    </row>
    <row r="82" spans="1:29" x14ac:dyDescent="0.3">
      <c r="A82" s="1">
        <v>43659</v>
      </c>
      <c r="B82" s="2">
        <v>0.41375000000000001</v>
      </c>
      <c r="C82" t="s">
        <v>39</v>
      </c>
      <c r="D82" t="s">
        <v>13</v>
      </c>
      <c r="E82">
        <v>174</v>
      </c>
      <c r="F82" t="s">
        <v>40</v>
      </c>
      <c r="G82" t="s">
        <v>276</v>
      </c>
      <c r="H82" t="s">
        <v>41</v>
      </c>
      <c r="I82">
        <v>300</v>
      </c>
      <c r="J82" t="s">
        <v>42</v>
      </c>
      <c r="K82" t="s">
        <v>276</v>
      </c>
      <c r="L82">
        <v>55.859560000000002</v>
      </c>
      <c r="M82">
        <v>-8.2813766666666702</v>
      </c>
      <c r="N82" t="s">
        <v>129</v>
      </c>
      <c r="O82" t="s">
        <v>44</v>
      </c>
      <c r="V82">
        <v>3</v>
      </c>
      <c r="X82" t="s">
        <v>46</v>
      </c>
      <c r="Y82" t="s">
        <v>76</v>
      </c>
      <c r="Z82" t="s">
        <v>64</v>
      </c>
      <c r="AA82" t="s">
        <v>77</v>
      </c>
      <c r="AC82" t="s">
        <v>57</v>
      </c>
    </row>
    <row r="83" spans="1:29" x14ac:dyDescent="0.3">
      <c r="A83" s="1">
        <v>43659</v>
      </c>
      <c r="B83" s="2">
        <v>0.41501157407407407</v>
      </c>
      <c r="C83" t="s">
        <v>39</v>
      </c>
      <c r="D83" t="s">
        <v>13</v>
      </c>
      <c r="E83">
        <v>174</v>
      </c>
      <c r="F83" t="s">
        <v>40</v>
      </c>
      <c r="G83" t="s">
        <v>276</v>
      </c>
      <c r="H83" t="s">
        <v>41</v>
      </c>
      <c r="I83">
        <v>300</v>
      </c>
      <c r="J83" t="s">
        <v>42</v>
      </c>
      <c r="K83" t="s">
        <v>276</v>
      </c>
      <c r="L83">
        <v>55.859623333333303</v>
      </c>
      <c r="M83">
        <v>-8.2906049999999993</v>
      </c>
      <c r="N83" t="s">
        <v>129</v>
      </c>
      <c r="O83" t="s">
        <v>44</v>
      </c>
      <c r="V83">
        <v>6</v>
      </c>
      <c r="X83" t="s">
        <v>46</v>
      </c>
      <c r="Y83" t="s">
        <v>76</v>
      </c>
      <c r="Z83" t="s">
        <v>64</v>
      </c>
      <c r="AA83" t="s">
        <v>77</v>
      </c>
      <c r="AC83" t="s">
        <v>57</v>
      </c>
    </row>
    <row r="84" spans="1:29" x14ac:dyDescent="0.3">
      <c r="A84" s="1">
        <v>43659</v>
      </c>
      <c r="B84" s="2">
        <v>0.41971064814814812</v>
      </c>
      <c r="C84" t="s">
        <v>39</v>
      </c>
      <c r="D84" t="s">
        <v>13</v>
      </c>
      <c r="E84">
        <v>174</v>
      </c>
      <c r="F84" t="s">
        <v>40</v>
      </c>
      <c r="G84" t="s">
        <v>276</v>
      </c>
      <c r="H84" t="s">
        <v>41</v>
      </c>
      <c r="I84">
        <v>300</v>
      </c>
      <c r="J84" t="s">
        <v>42</v>
      </c>
      <c r="K84" t="s">
        <v>276</v>
      </c>
      <c r="L84">
        <v>55.859884999999998</v>
      </c>
      <c r="M84">
        <v>-8.3254433333333306</v>
      </c>
      <c r="N84" t="s">
        <v>129</v>
      </c>
      <c r="O84" t="s">
        <v>44</v>
      </c>
      <c r="V84">
        <v>4</v>
      </c>
      <c r="X84" t="s">
        <v>46</v>
      </c>
      <c r="Y84" t="s">
        <v>76</v>
      </c>
      <c r="Z84" t="s">
        <v>64</v>
      </c>
      <c r="AA84" t="s">
        <v>77</v>
      </c>
      <c r="AC84" t="s">
        <v>57</v>
      </c>
    </row>
    <row r="85" spans="1:29" x14ac:dyDescent="0.3">
      <c r="A85" s="1">
        <v>43659</v>
      </c>
      <c r="B85" s="2">
        <v>0.45302083333333337</v>
      </c>
      <c r="C85" t="s">
        <v>39</v>
      </c>
      <c r="D85" t="s">
        <v>13</v>
      </c>
      <c r="E85">
        <v>175</v>
      </c>
      <c r="F85" t="s">
        <v>95</v>
      </c>
      <c r="G85" t="s">
        <v>276</v>
      </c>
      <c r="H85" t="s">
        <v>41</v>
      </c>
      <c r="K85" t="s">
        <v>276</v>
      </c>
      <c r="L85">
        <v>55.864415000000001</v>
      </c>
      <c r="M85">
        <v>-8.4956999999999994</v>
      </c>
      <c r="N85" t="s">
        <v>43</v>
      </c>
      <c r="O85" t="s">
        <v>44</v>
      </c>
      <c r="V85">
        <v>60</v>
      </c>
      <c r="X85" t="s">
        <v>46</v>
      </c>
      <c r="Y85" t="s">
        <v>76</v>
      </c>
      <c r="Z85" t="s">
        <v>64</v>
      </c>
      <c r="AA85" t="s">
        <v>77</v>
      </c>
      <c r="AC85" t="s">
        <v>50</v>
      </c>
    </row>
    <row r="86" spans="1:29" x14ac:dyDescent="0.3">
      <c r="A86" s="1">
        <v>43659</v>
      </c>
      <c r="B86" s="2">
        <v>0.42578703703703707</v>
      </c>
      <c r="C86" t="s">
        <v>39</v>
      </c>
      <c r="D86" t="s">
        <v>13</v>
      </c>
      <c r="E86">
        <v>174</v>
      </c>
      <c r="F86" t="s">
        <v>40</v>
      </c>
      <c r="G86" t="s">
        <v>276</v>
      </c>
      <c r="H86" t="s">
        <v>41</v>
      </c>
      <c r="I86">
        <v>300</v>
      </c>
      <c r="J86" t="s">
        <v>42</v>
      </c>
      <c r="K86" t="s">
        <v>276</v>
      </c>
      <c r="L86">
        <v>55.860358333333302</v>
      </c>
      <c r="M86">
        <v>-8.3699516666666707</v>
      </c>
      <c r="N86" t="s">
        <v>129</v>
      </c>
      <c r="O86" t="s">
        <v>61</v>
      </c>
      <c r="P86">
        <v>3</v>
      </c>
      <c r="V86">
        <v>3</v>
      </c>
      <c r="Y86" t="s">
        <v>76</v>
      </c>
      <c r="Z86" t="s">
        <v>64</v>
      </c>
      <c r="AA86" t="s">
        <v>77</v>
      </c>
      <c r="AC86" t="s">
        <v>57</v>
      </c>
    </row>
    <row r="87" spans="1:29" x14ac:dyDescent="0.3">
      <c r="A87" s="1">
        <v>43659</v>
      </c>
      <c r="B87" s="2">
        <v>0.42712962962962964</v>
      </c>
      <c r="C87" t="s">
        <v>39</v>
      </c>
      <c r="D87" t="s">
        <v>13</v>
      </c>
      <c r="E87">
        <v>174</v>
      </c>
      <c r="F87" t="s">
        <v>40</v>
      </c>
      <c r="G87" t="s">
        <v>276</v>
      </c>
      <c r="H87" t="s">
        <v>41</v>
      </c>
      <c r="I87">
        <v>300</v>
      </c>
      <c r="J87" t="s">
        <v>42</v>
      </c>
      <c r="K87" t="s">
        <v>276</v>
      </c>
      <c r="L87">
        <v>55.860363333333297</v>
      </c>
      <c r="M87">
        <v>-8.3796483333333303</v>
      </c>
      <c r="N87" t="s">
        <v>129</v>
      </c>
      <c r="O87" t="s">
        <v>61</v>
      </c>
      <c r="P87">
        <v>2</v>
      </c>
      <c r="V87">
        <v>2</v>
      </c>
      <c r="Y87" t="s">
        <v>76</v>
      </c>
      <c r="Z87" t="s">
        <v>64</v>
      </c>
      <c r="AA87" t="s">
        <v>77</v>
      </c>
      <c r="AC87" t="s">
        <v>57</v>
      </c>
    </row>
    <row r="88" spans="1:29" x14ac:dyDescent="0.3">
      <c r="A88" s="1">
        <v>43659</v>
      </c>
      <c r="B88" s="2">
        <v>0.45269675925925923</v>
      </c>
      <c r="C88" t="s">
        <v>39</v>
      </c>
      <c r="D88" t="s">
        <v>13</v>
      </c>
      <c r="E88">
        <v>175</v>
      </c>
      <c r="F88" t="s">
        <v>95</v>
      </c>
      <c r="G88" t="s">
        <v>276</v>
      </c>
      <c r="H88" t="s">
        <v>41</v>
      </c>
      <c r="K88" t="s">
        <v>276</v>
      </c>
      <c r="L88">
        <v>55.864496666666703</v>
      </c>
      <c r="M88">
        <v>-8.4965050000000009</v>
      </c>
      <c r="N88" t="s">
        <v>129</v>
      </c>
      <c r="O88" t="s">
        <v>61</v>
      </c>
      <c r="P88">
        <v>110</v>
      </c>
      <c r="V88">
        <v>110</v>
      </c>
      <c r="Y88" t="s">
        <v>76</v>
      </c>
      <c r="Z88" t="s">
        <v>64</v>
      </c>
      <c r="AA88" t="s">
        <v>77</v>
      </c>
      <c r="AC88" t="s">
        <v>50</v>
      </c>
    </row>
    <row r="89" spans="1:29" x14ac:dyDescent="0.3">
      <c r="A89" s="1">
        <v>43659</v>
      </c>
      <c r="B89" s="2">
        <v>0.46015046296296297</v>
      </c>
      <c r="C89" t="s">
        <v>39</v>
      </c>
      <c r="D89" t="s">
        <v>13</v>
      </c>
      <c r="E89">
        <v>175</v>
      </c>
      <c r="F89" t="s">
        <v>95</v>
      </c>
      <c r="G89" t="s">
        <v>276</v>
      </c>
      <c r="H89" t="s">
        <v>41</v>
      </c>
      <c r="K89" t="s">
        <v>276</v>
      </c>
      <c r="L89">
        <v>55.86242</v>
      </c>
      <c r="M89">
        <v>-8.4716850000000008</v>
      </c>
      <c r="N89" t="s">
        <v>43</v>
      </c>
      <c r="O89" t="s">
        <v>61</v>
      </c>
      <c r="P89">
        <v>300</v>
      </c>
      <c r="V89">
        <v>300</v>
      </c>
      <c r="Y89" t="s">
        <v>76</v>
      </c>
      <c r="Z89" t="s">
        <v>64</v>
      </c>
      <c r="AA89" t="s">
        <v>77</v>
      </c>
      <c r="AC89" t="s">
        <v>50</v>
      </c>
    </row>
    <row r="90" spans="1:29" x14ac:dyDescent="0.3">
      <c r="A90" s="1">
        <v>43659</v>
      </c>
      <c r="B90" s="2">
        <v>0.40376157407407409</v>
      </c>
      <c r="C90" t="s">
        <v>39</v>
      </c>
      <c r="D90" t="s">
        <v>13</v>
      </c>
      <c r="E90">
        <v>174</v>
      </c>
      <c r="F90" t="s">
        <v>40</v>
      </c>
      <c r="G90" t="s">
        <v>276</v>
      </c>
      <c r="H90" t="s">
        <v>41</v>
      </c>
      <c r="I90">
        <v>300</v>
      </c>
      <c r="J90" t="s">
        <v>42</v>
      </c>
      <c r="K90" t="s">
        <v>276</v>
      </c>
      <c r="L90">
        <v>55.859276666666702</v>
      </c>
      <c r="M90">
        <v>-8.2085366666666708</v>
      </c>
      <c r="N90" t="s">
        <v>129</v>
      </c>
      <c r="O90" t="s">
        <v>86</v>
      </c>
      <c r="V90">
        <v>1</v>
      </c>
      <c r="W90" t="s">
        <v>28</v>
      </c>
      <c r="X90" t="s">
        <v>52</v>
      </c>
      <c r="Y90" t="s">
        <v>76</v>
      </c>
      <c r="Z90" t="s">
        <v>64</v>
      </c>
      <c r="AA90" t="s">
        <v>77</v>
      </c>
      <c r="AC90" t="s">
        <v>57</v>
      </c>
    </row>
    <row r="91" spans="1:29" x14ac:dyDescent="0.3">
      <c r="A91" s="1">
        <v>43659</v>
      </c>
      <c r="B91" s="2">
        <v>0.46035879629629628</v>
      </c>
      <c r="C91" t="s">
        <v>39</v>
      </c>
      <c r="D91" t="s">
        <v>13</v>
      </c>
      <c r="E91">
        <v>175</v>
      </c>
      <c r="F91" t="s">
        <v>95</v>
      </c>
      <c r="G91" t="s">
        <v>276</v>
      </c>
      <c r="H91" t="s">
        <v>41</v>
      </c>
      <c r="K91" t="s">
        <v>276</v>
      </c>
      <c r="L91">
        <v>55.862414999999999</v>
      </c>
      <c r="M91">
        <v>-8.4709599999999998</v>
      </c>
      <c r="N91" t="s">
        <v>43</v>
      </c>
      <c r="O91" t="s">
        <v>86</v>
      </c>
      <c r="V91">
        <v>1</v>
      </c>
      <c r="W91" t="s">
        <v>69</v>
      </c>
      <c r="X91" t="s">
        <v>63</v>
      </c>
      <c r="Y91" t="s">
        <v>76</v>
      </c>
      <c r="Z91" t="s">
        <v>64</v>
      </c>
      <c r="AA91" t="s">
        <v>77</v>
      </c>
      <c r="AC91" t="s">
        <v>50</v>
      </c>
    </row>
    <row r="92" spans="1:29" x14ac:dyDescent="0.3">
      <c r="A92" s="1">
        <v>43659</v>
      </c>
      <c r="B92" s="2">
        <v>0.42960648148148151</v>
      </c>
      <c r="C92" t="s">
        <v>39</v>
      </c>
      <c r="D92" t="s">
        <v>13</v>
      </c>
      <c r="E92">
        <v>174</v>
      </c>
      <c r="F92" t="s">
        <v>40</v>
      </c>
      <c r="G92" t="s">
        <v>276</v>
      </c>
      <c r="H92" t="s">
        <v>41</v>
      </c>
      <c r="I92">
        <v>300</v>
      </c>
      <c r="J92" t="s">
        <v>42</v>
      </c>
      <c r="K92" t="s">
        <v>276</v>
      </c>
      <c r="L92">
        <v>55.860574999999997</v>
      </c>
      <c r="M92">
        <v>-8.3976233333333301</v>
      </c>
      <c r="N92" t="s">
        <v>129</v>
      </c>
      <c r="O92" t="s">
        <v>147</v>
      </c>
      <c r="V92">
        <v>1</v>
      </c>
      <c r="W92" t="s">
        <v>28</v>
      </c>
      <c r="X92" t="s">
        <v>52</v>
      </c>
      <c r="Y92" t="s">
        <v>76</v>
      </c>
      <c r="Z92" t="s">
        <v>64</v>
      </c>
      <c r="AA92" t="s">
        <v>77</v>
      </c>
      <c r="AC92" t="s">
        <v>57</v>
      </c>
    </row>
    <row r="93" spans="1:29" x14ac:dyDescent="0.3">
      <c r="A93" s="1">
        <v>43659</v>
      </c>
      <c r="B93" s="2">
        <v>0.45315972222222217</v>
      </c>
      <c r="C93" t="s">
        <v>39</v>
      </c>
      <c r="D93" t="s">
        <v>13</v>
      </c>
      <c r="E93">
        <v>175</v>
      </c>
      <c r="F93" t="s">
        <v>95</v>
      </c>
      <c r="G93" t="s">
        <v>276</v>
      </c>
      <c r="H93" t="s">
        <v>41</v>
      </c>
      <c r="K93" t="s">
        <v>276</v>
      </c>
      <c r="L93">
        <v>55.864381666666702</v>
      </c>
      <c r="M93">
        <v>-8.495355</v>
      </c>
      <c r="N93" t="s">
        <v>43</v>
      </c>
      <c r="O93" t="s">
        <v>123</v>
      </c>
      <c r="V93">
        <v>20</v>
      </c>
      <c r="W93" t="s">
        <v>28</v>
      </c>
      <c r="X93" t="s">
        <v>52</v>
      </c>
      <c r="Y93" t="s">
        <v>76</v>
      </c>
      <c r="Z93" t="s">
        <v>64</v>
      </c>
      <c r="AA93" t="s">
        <v>77</v>
      </c>
      <c r="AC93" t="s">
        <v>50</v>
      </c>
    </row>
    <row r="94" spans="1:29" x14ac:dyDescent="0.3">
      <c r="A94" s="1">
        <v>43659</v>
      </c>
      <c r="B94" s="2">
        <v>0.61609953703703701</v>
      </c>
      <c r="C94" t="s">
        <v>39</v>
      </c>
      <c r="D94" t="s">
        <v>13</v>
      </c>
      <c r="E94">
        <v>176</v>
      </c>
      <c r="F94" t="s">
        <v>40</v>
      </c>
      <c r="G94" t="s">
        <v>276</v>
      </c>
      <c r="H94" t="s">
        <v>41</v>
      </c>
      <c r="I94">
        <v>300</v>
      </c>
      <c r="J94" t="s">
        <v>42</v>
      </c>
      <c r="K94" t="s">
        <v>276</v>
      </c>
      <c r="L94">
        <v>55.861449999999998</v>
      </c>
      <c r="M94">
        <v>-9.0257933333333291</v>
      </c>
      <c r="N94" t="s">
        <v>129</v>
      </c>
      <c r="O94" t="s">
        <v>100</v>
      </c>
      <c r="V94">
        <v>1</v>
      </c>
      <c r="W94" t="s">
        <v>28</v>
      </c>
      <c r="X94" t="s">
        <v>52</v>
      </c>
      <c r="Y94" t="s">
        <v>76</v>
      </c>
      <c r="Z94" t="s">
        <v>64</v>
      </c>
      <c r="AA94" t="s">
        <v>77</v>
      </c>
      <c r="AC94" t="s">
        <v>57</v>
      </c>
    </row>
    <row r="95" spans="1:29" x14ac:dyDescent="0.3">
      <c r="A95" s="1">
        <v>43659</v>
      </c>
      <c r="B95" s="2">
        <v>0.85765046296296299</v>
      </c>
      <c r="C95" t="s">
        <v>39</v>
      </c>
      <c r="D95" t="s">
        <v>13</v>
      </c>
      <c r="E95">
        <v>180</v>
      </c>
      <c r="F95" t="s">
        <v>40</v>
      </c>
      <c r="G95" t="s">
        <v>276</v>
      </c>
      <c r="H95" t="s">
        <v>41</v>
      </c>
      <c r="I95">
        <v>300</v>
      </c>
      <c r="J95" t="s">
        <v>42</v>
      </c>
      <c r="K95" t="s">
        <v>276</v>
      </c>
      <c r="L95">
        <v>56.115713333333296</v>
      </c>
      <c r="M95">
        <v>-8.5475116666666704</v>
      </c>
      <c r="N95" t="s">
        <v>129</v>
      </c>
      <c r="O95" t="s">
        <v>118</v>
      </c>
      <c r="V95">
        <v>1</v>
      </c>
      <c r="W95" t="s">
        <v>28</v>
      </c>
      <c r="X95" t="s">
        <v>52</v>
      </c>
      <c r="Y95" t="s">
        <v>76</v>
      </c>
      <c r="Z95" t="s">
        <v>64</v>
      </c>
      <c r="AA95" t="s">
        <v>77</v>
      </c>
      <c r="AC95" t="s">
        <v>57</v>
      </c>
    </row>
    <row r="96" spans="1:29" x14ac:dyDescent="0.3">
      <c r="A96" s="1">
        <v>43659</v>
      </c>
      <c r="B96" s="2">
        <v>0.64806712962962965</v>
      </c>
      <c r="C96" t="s">
        <v>39</v>
      </c>
      <c r="D96" t="s">
        <v>13</v>
      </c>
      <c r="E96">
        <v>176</v>
      </c>
      <c r="F96" t="s">
        <v>40</v>
      </c>
      <c r="G96" t="s">
        <v>276</v>
      </c>
      <c r="H96" t="s">
        <v>41</v>
      </c>
      <c r="I96">
        <v>300</v>
      </c>
      <c r="J96" t="s">
        <v>42</v>
      </c>
      <c r="K96" t="s">
        <v>276</v>
      </c>
      <c r="L96">
        <v>55.860489999999999</v>
      </c>
      <c r="M96">
        <v>-9.2476533333333304</v>
      </c>
      <c r="N96" t="s">
        <v>129</v>
      </c>
      <c r="O96" t="s">
        <v>118</v>
      </c>
      <c r="V96">
        <v>2</v>
      </c>
      <c r="W96" t="s">
        <v>28</v>
      </c>
      <c r="X96" t="s">
        <v>52</v>
      </c>
      <c r="Y96" t="s">
        <v>76</v>
      </c>
      <c r="Z96" t="s">
        <v>64</v>
      </c>
      <c r="AA96" t="s">
        <v>77</v>
      </c>
      <c r="AC96" t="s">
        <v>50</v>
      </c>
    </row>
    <row r="97" spans="1:29" x14ac:dyDescent="0.3">
      <c r="A97" s="1">
        <v>43660</v>
      </c>
      <c r="B97" s="2">
        <v>0.80060185185185195</v>
      </c>
      <c r="C97" t="s">
        <v>39</v>
      </c>
      <c r="D97" t="s">
        <v>13</v>
      </c>
      <c r="E97">
        <v>183</v>
      </c>
      <c r="F97" t="s">
        <v>40</v>
      </c>
      <c r="G97" t="s">
        <v>276</v>
      </c>
      <c r="H97" t="s">
        <v>41</v>
      </c>
      <c r="I97">
        <v>300</v>
      </c>
      <c r="J97" t="s">
        <v>42</v>
      </c>
      <c r="K97" t="s">
        <v>276</v>
      </c>
      <c r="L97">
        <v>56.362418333333302</v>
      </c>
      <c r="M97">
        <v>-7.8841616666666701</v>
      </c>
      <c r="N97" t="s">
        <v>129</v>
      </c>
      <c r="O97" t="s">
        <v>44</v>
      </c>
      <c r="V97">
        <v>7</v>
      </c>
      <c r="X97" t="s">
        <v>46</v>
      </c>
      <c r="Y97" t="s">
        <v>76</v>
      </c>
      <c r="Z97" t="s">
        <v>64</v>
      </c>
      <c r="AA97" t="s">
        <v>77</v>
      </c>
      <c r="AC97" t="s">
        <v>57</v>
      </c>
    </row>
    <row r="98" spans="1:29" x14ac:dyDescent="0.3">
      <c r="A98" s="1">
        <v>43660</v>
      </c>
      <c r="B98" s="2">
        <v>0.80965277777777767</v>
      </c>
      <c r="C98" t="s">
        <v>39</v>
      </c>
      <c r="D98" t="s">
        <v>13</v>
      </c>
      <c r="E98">
        <v>183</v>
      </c>
      <c r="F98" t="s">
        <v>40</v>
      </c>
      <c r="G98" t="s">
        <v>276</v>
      </c>
      <c r="H98" t="s">
        <v>41</v>
      </c>
      <c r="I98">
        <v>300</v>
      </c>
      <c r="J98" t="s">
        <v>42</v>
      </c>
      <c r="K98" t="s">
        <v>276</v>
      </c>
      <c r="L98">
        <v>56.362108333333303</v>
      </c>
      <c r="M98">
        <v>-7.9501533333333301</v>
      </c>
      <c r="N98" t="s">
        <v>129</v>
      </c>
      <c r="O98" t="s">
        <v>44</v>
      </c>
      <c r="V98">
        <v>2</v>
      </c>
      <c r="X98" t="s">
        <v>46</v>
      </c>
      <c r="Y98" t="s">
        <v>76</v>
      </c>
      <c r="Z98" t="s">
        <v>64</v>
      </c>
      <c r="AA98" t="s">
        <v>77</v>
      </c>
      <c r="AC98" t="s">
        <v>57</v>
      </c>
    </row>
    <row r="99" spans="1:29" x14ac:dyDescent="0.3">
      <c r="A99" s="1">
        <v>43660</v>
      </c>
      <c r="B99" s="2">
        <v>0.81598379629629625</v>
      </c>
      <c r="C99" t="s">
        <v>39</v>
      </c>
      <c r="D99" t="s">
        <v>13</v>
      </c>
      <c r="E99">
        <v>183</v>
      </c>
      <c r="F99" t="s">
        <v>40</v>
      </c>
      <c r="G99" t="s">
        <v>276</v>
      </c>
      <c r="H99" t="s">
        <v>41</v>
      </c>
      <c r="I99">
        <v>300</v>
      </c>
      <c r="J99" t="s">
        <v>42</v>
      </c>
      <c r="K99" t="s">
        <v>276</v>
      </c>
      <c r="L99">
        <v>56.361755000000002</v>
      </c>
      <c r="M99">
        <v>-7.9961250000000001</v>
      </c>
      <c r="N99" t="s">
        <v>129</v>
      </c>
      <c r="O99" t="s">
        <v>44</v>
      </c>
      <c r="V99">
        <v>2</v>
      </c>
      <c r="X99" t="s">
        <v>46</v>
      </c>
      <c r="Y99" t="s">
        <v>76</v>
      </c>
      <c r="Z99" t="s">
        <v>64</v>
      </c>
      <c r="AA99" t="s">
        <v>77</v>
      </c>
      <c r="AC99" t="s">
        <v>50</v>
      </c>
    </row>
    <row r="100" spans="1:29" x14ac:dyDescent="0.3">
      <c r="A100" s="1">
        <v>43660</v>
      </c>
      <c r="B100" s="2">
        <v>0.81967592592592586</v>
      </c>
      <c r="C100" t="s">
        <v>39</v>
      </c>
      <c r="D100" t="s">
        <v>13</v>
      </c>
      <c r="E100">
        <v>183</v>
      </c>
      <c r="F100" t="s">
        <v>40</v>
      </c>
      <c r="G100" t="s">
        <v>276</v>
      </c>
      <c r="H100" t="s">
        <v>41</v>
      </c>
      <c r="I100">
        <v>300</v>
      </c>
      <c r="J100" t="s">
        <v>42</v>
      </c>
      <c r="K100" t="s">
        <v>276</v>
      </c>
      <c r="L100">
        <v>56.361901666666697</v>
      </c>
      <c r="M100">
        <v>-8.0227283333333297</v>
      </c>
      <c r="N100" t="s">
        <v>129</v>
      </c>
      <c r="O100" t="s">
        <v>44</v>
      </c>
      <c r="V100">
        <v>14</v>
      </c>
      <c r="X100" t="s">
        <v>46</v>
      </c>
      <c r="Y100" t="s">
        <v>76</v>
      </c>
      <c r="Z100" t="s">
        <v>64</v>
      </c>
      <c r="AA100" t="s">
        <v>77</v>
      </c>
      <c r="AC100" t="s">
        <v>57</v>
      </c>
    </row>
    <row r="101" spans="1:29" x14ac:dyDescent="0.3">
      <c r="A101" s="1">
        <v>43660</v>
      </c>
      <c r="B101" s="2">
        <v>0.80598379629629635</v>
      </c>
      <c r="C101" t="s">
        <v>39</v>
      </c>
      <c r="D101" t="s">
        <v>13</v>
      </c>
      <c r="E101">
        <v>183</v>
      </c>
      <c r="F101" t="s">
        <v>40</v>
      </c>
      <c r="G101" t="s">
        <v>276</v>
      </c>
      <c r="H101" t="s">
        <v>41</v>
      </c>
      <c r="I101">
        <v>300</v>
      </c>
      <c r="J101" t="s">
        <v>42</v>
      </c>
      <c r="K101" t="s">
        <v>276</v>
      </c>
      <c r="L101">
        <v>56.362311666666699</v>
      </c>
      <c r="M101">
        <v>-7.923235</v>
      </c>
      <c r="N101" t="s">
        <v>129</v>
      </c>
      <c r="O101" t="s">
        <v>61</v>
      </c>
      <c r="P101">
        <v>3</v>
      </c>
      <c r="V101">
        <v>3</v>
      </c>
      <c r="Y101" t="s">
        <v>76</v>
      </c>
      <c r="Z101" t="s">
        <v>64</v>
      </c>
      <c r="AA101" t="s">
        <v>77</v>
      </c>
      <c r="AC101" t="s">
        <v>57</v>
      </c>
    </row>
    <row r="102" spans="1:29" x14ac:dyDescent="0.3">
      <c r="A102" s="1">
        <v>43660</v>
      </c>
      <c r="B102" s="2">
        <v>0.8080208333333333</v>
      </c>
      <c r="C102" t="s">
        <v>39</v>
      </c>
      <c r="D102" t="s">
        <v>13</v>
      </c>
      <c r="E102">
        <v>183</v>
      </c>
      <c r="F102" t="s">
        <v>40</v>
      </c>
      <c r="G102" t="s">
        <v>276</v>
      </c>
      <c r="H102" t="s">
        <v>41</v>
      </c>
      <c r="I102">
        <v>300</v>
      </c>
      <c r="J102" t="s">
        <v>42</v>
      </c>
      <c r="K102" t="s">
        <v>276</v>
      </c>
      <c r="L102">
        <v>56.362191666666703</v>
      </c>
      <c r="M102">
        <v>-7.9380533333333299</v>
      </c>
      <c r="N102" t="s">
        <v>129</v>
      </c>
      <c r="O102" t="s">
        <v>86</v>
      </c>
      <c r="V102">
        <v>1</v>
      </c>
      <c r="W102" t="s">
        <v>28</v>
      </c>
      <c r="X102" t="s">
        <v>52</v>
      </c>
      <c r="Y102" t="s">
        <v>76</v>
      </c>
      <c r="Z102" t="s">
        <v>64</v>
      </c>
      <c r="AA102" t="s">
        <v>77</v>
      </c>
      <c r="AC102" t="s">
        <v>57</v>
      </c>
    </row>
    <row r="103" spans="1:29" x14ac:dyDescent="0.3">
      <c r="A103" s="1">
        <v>43660</v>
      </c>
      <c r="B103" s="2">
        <v>0.81589120370370372</v>
      </c>
      <c r="C103" t="s">
        <v>39</v>
      </c>
      <c r="D103" t="s">
        <v>13</v>
      </c>
      <c r="E103">
        <v>183</v>
      </c>
      <c r="F103" t="s">
        <v>40</v>
      </c>
      <c r="G103" t="s">
        <v>276</v>
      </c>
      <c r="H103" t="s">
        <v>41</v>
      </c>
      <c r="I103">
        <v>300</v>
      </c>
      <c r="J103" t="s">
        <v>42</v>
      </c>
      <c r="K103" t="s">
        <v>276</v>
      </c>
      <c r="L103">
        <v>56.361748333333303</v>
      </c>
      <c r="M103">
        <v>-7.9954549999999998</v>
      </c>
      <c r="N103" t="s">
        <v>129</v>
      </c>
      <c r="O103" t="s">
        <v>147</v>
      </c>
      <c r="V103">
        <v>1</v>
      </c>
      <c r="W103" t="s">
        <v>28</v>
      </c>
      <c r="X103" t="s">
        <v>52</v>
      </c>
      <c r="Y103" t="s">
        <v>76</v>
      </c>
      <c r="Z103" t="s">
        <v>64</v>
      </c>
      <c r="AA103" t="s">
        <v>77</v>
      </c>
      <c r="AC103" t="s">
        <v>50</v>
      </c>
    </row>
    <row r="104" spans="1:29" x14ac:dyDescent="0.3">
      <c r="A104" s="1">
        <v>43660</v>
      </c>
      <c r="B104" s="2">
        <v>0.82238425925925929</v>
      </c>
      <c r="C104" t="s">
        <v>39</v>
      </c>
      <c r="D104" t="s">
        <v>13</v>
      </c>
      <c r="E104">
        <v>183</v>
      </c>
      <c r="F104" t="s">
        <v>40</v>
      </c>
      <c r="G104" t="s">
        <v>276</v>
      </c>
      <c r="H104" t="s">
        <v>41</v>
      </c>
      <c r="I104">
        <v>300</v>
      </c>
      <c r="J104" t="s">
        <v>42</v>
      </c>
      <c r="K104" t="s">
        <v>276</v>
      </c>
      <c r="L104">
        <v>56.362015</v>
      </c>
      <c r="M104">
        <v>-8.0421783333333305</v>
      </c>
      <c r="N104" t="s">
        <v>129</v>
      </c>
      <c r="O104" t="s">
        <v>147</v>
      </c>
      <c r="V104">
        <v>1</v>
      </c>
      <c r="W104" t="s">
        <v>28</v>
      </c>
      <c r="X104" t="s">
        <v>52</v>
      </c>
      <c r="Y104" t="s">
        <v>76</v>
      </c>
      <c r="Z104" t="s">
        <v>64</v>
      </c>
      <c r="AA104" t="s">
        <v>77</v>
      </c>
      <c r="AC104" t="s">
        <v>57</v>
      </c>
    </row>
    <row r="105" spans="1:29" x14ac:dyDescent="0.3">
      <c r="A105" s="1">
        <v>43660</v>
      </c>
      <c r="B105" s="2">
        <v>0.82945601851851858</v>
      </c>
      <c r="C105" t="s">
        <v>39</v>
      </c>
      <c r="D105" t="s">
        <v>13</v>
      </c>
      <c r="E105">
        <v>183</v>
      </c>
      <c r="F105" t="s">
        <v>40</v>
      </c>
      <c r="G105" t="s">
        <v>276</v>
      </c>
      <c r="H105" t="s">
        <v>41</v>
      </c>
      <c r="I105">
        <v>300</v>
      </c>
      <c r="J105" t="s">
        <v>42</v>
      </c>
      <c r="K105" t="s">
        <v>276</v>
      </c>
      <c r="L105">
        <v>56.362048333333298</v>
      </c>
      <c r="M105">
        <v>-8.0932766666666698</v>
      </c>
      <c r="N105" t="s">
        <v>129</v>
      </c>
      <c r="O105" t="s">
        <v>147</v>
      </c>
      <c r="V105">
        <v>1</v>
      </c>
      <c r="W105" t="s">
        <v>28</v>
      </c>
      <c r="X105" t="s">
        <v>52</v>
      </c>
      <c r="Y105" t="s">
        <v>76</v>
      </c>
      <c r="Z105" t="s">
        <v>64</v>
      </c>
      <c r="AA105" t="s">
        <v>77</v>
      </c>
      <c r="AC105" t="s">
        <v>57</v>
      </c>
    </row>
    <row r="106" spans="1:29" x14ac:dyDescent="0.3">
      <c r="A106" s="1">
        <v>43660</v>
      </c>
      <c r="B106" s="2">
        <v>0.82957175925925919</v>
      </c>
      <c r="C106" t="s">
        <v>39</v>
      </c>
      <c r="D106" t="s">
        <v>13</v>
      </c>
      <c r="E106">
        <v>183</v>
      </c>
      <c r="F106" t="s">
        <v>40</v>
      </c>
      <c r="G106" t="s">
        <v>276</v>
      </c>
      <c r="H106" t="s">
        <v>41</v>
      </c>
      <c r="I106">
        <v>300</v>
      </c>
      <c r="J106" t="s">
        <v>42</v>
      </c>
      <c r="K106" t="s">
        <v>276</v>
      </c>
      <c r="L106">
        <v>56.362054999999998</v>
      </c>
      <c r="M106">
        <v>-8.0941283333333303</v>
      </c>
      <c r="N106" t="s">
        <v>129</v>
      </c>
      <c r="O106" t="s">
        <v>147</v>
      </c>
      <c r="V106">
        <v>1</v>
      </c>
      <c r="W106" t="s">
        <v>31</v>
      </c>
      <c r="X106" t="s">
        <v>158</v>
      </c>
      <c r="Y106" t="s">
        <v>76</v>
      </c>
      <c r="Z106" t="s">
        <v>64</v>
      </c>
      <c r="AA106" t="s">
        <v>77</v>
      </c>
      <c r="AC106" t="s">
        <v>57</v>
      </c>
    </row>
    <row r="107" spans="1:29" x14ac:dyDescent="0.3">
      <c r="A107" s="1">
        <v>43660</v>
      </c>
      <c r="B107" s="2">
        <v>0.5618171296296296</v>
      </c>
      <c r="C107" t="s">
        <v>39</v>
      </c>
      <c r="D107" t="s">
        <v>13</v>
      </c>
      <c r="E107">
        <v>181</v>
      </c>
      <c r="F107" t="s">
        <v>40</v>
      </c>
      <c r="G107" t="s">
        <v>276</v>
      </c>
      <c r="H107" t="s">
        <v>41</v>
      </c>
      <c r="I107">
        <v>300</v>
      </c>
      <c r="J107" t="s">
        <v>42</v>
      </c>
      <c r="K107" t="s">
        <v>276</v>
      </c>
      <c r="L107">
        <v>56.347155000000001</v>
      </c>
      <c r="M107">
        <v>-6.9733983333333303</v>
      </c>
      <c r="N107" t="s">
        <v>129</v>
      </c>
      <c r="O107" t="s">
        <v>147</v>
      </c>
      <c r="V107">
        <v>7</v>
      </c>
      <c r="W107" t="s">
        <v>28</v>
      </c>
      <c r="X107" t="s">
        <v>52</v>
      </c>
      <c r="Y107" t="s">
        <v>76</v>
      </c>
      <c r="Z107" t="s">
        <v>64</v>
      </c>
      <c r="AA107" t="s">
        <v>77</v>
      </c>
      <c r="AC107" t="s">
        <v>57</v>
      </c>
    </row>
    <row r="108" spans="1:29" x14ac:dyDescent="0.3">
      <c r="A108" s="1">
        <v>43660</v>
      </c>
      <c r="B108" s="2">
        <v>0.62152777777777779</v>
      </c>
      <c r="C108" t="s">
        <v>39</v>
      </c>
      <c r="D108" t="s">
        <v>13</v>
      </c>
      <c r="E108">
        <v>181</v>
      </c>
      <c r="F108" t="s">
        <v>40</v>
      </c>
      <c r="G108" t="s">
        <v>276</v>
      </c>
      <c r="H108" t="s">
        <v>41</v>
      </c>
      <c r="I108">
        <v>300</v>
      </c>
      <c r="J108" t="s">
        <v>42</v>
      </c>
      <c r="K108" t="s">
        <v>276</v>
      </c>
      <c r="L108">
        <v>56.259638333333299</v>
      </c>
      <c r="M108">
        <v>-7.3653833333333303</v>
      </c>
      <c r="N108" t="s">
        <v>129</v>
      </c>
      <c r="O108" t="s">
        <v>147</v>
      </c>
      <c r="V108">
        <v>4</v>
      </c>
      <c r="W108" t="s">
        <v>28</v>
      </c>
      <c r="X108" t="s">
        <v>52</v>
      </c>
      <c r="Y108" t="s">
        <v>76</v>
      </c>
      <c r="Z108" t="s">
        <v>64</v>
      </c>
      <c r="AA108" t="s">
        <v>77</v>
      </c>
      <c r="AC108" t="s">
        <v>57</v>
      </c>
    </row>
    <row r="109" spans="1:29" x14ac:dyDescent="0.3">
      <c r="A109" s="1">
        <v>43660</v>
      </c>
      <c r="B109" s="2">
        <v>0.62178240740740742</v>
      </c>
      <c r="C109" t="s">
        <v>39</v>
      </c>
      <c r="D109" t="s">
        <v>13</v>
      </c>
      <c r="E109">
        <v>181</v>
      </c>
      <c r="F109" t="s">
        <v>40</v>
      </c>
      <c r="G109" t="s">
        <v>276</v>
      </c>
      <c r="H109" t="s">
        <v>41</v>
      </c>
      <c r="I109">
        <v>300</v>
      </c>
      <c r="J109" t="s">
        <v>42</v>
      </c>
      <c r="K109" t="s">
        <v>276</v>
      </c>
      <c r="L109">
        <v>56.259691666666697</v>
      </c>
      <c r="M109">
        <v>-7.3673016666666697</v>
      </c>
      <c r="N109" t="s">
        <v>129</v>
      </c>
      <c r="O109" t="s">
        <v>147</v>
      </c>
      <c r="V109">
        <v>2</v>
      </c>
      <c r="W109" t="s">
        <v>28</v>
      </c>
      <c r="X109" t="s">
        <v>52</v>
      </c>
      <c r="Y109" t="s">
        <v>76</v>
      </c>
      <c r="Z109" t="s">
        <v>64</v>
      </c>
      <c r="AA109" t="s">
        <v>77</v>
      </c>
      <c r="AC109" t="s">
        <v>57</v>
      </c>
    </row>
    <row r="110" spans="1:29" x14ac:dyDescent="0.3">
      <c r="A110" s="1">
        <v>43660</v>
      </c>
      <c r="B110" s="2">
        <v>0.62193287037037037</v>
      </c>
      <c r="C110" t="s">
        <v>39</v>
      </c>
      <c r="D110" t="s">
        <v>13</v>
      </c>
      <c r="E110">
        <v>181</v>
      </c>
      <c r="F110" t="s">
        <v>40</v>
      </c>
      <c r="G110" t="s">
        <v>276</v>
      </c>
      <c r="H110" t="s">
        <v>41</v>
      </c>
      <c r="I110">
        <v>300</v>
      </c>
      <c r="J110" t="s">
        <v>42</v>
      </c>
      <c r="K110" t="s">
        <v>276</v>
      </c>
      <c r="L110">
        <v>56.259716666666698</v>
      </c>
      <c r="M110">
        <v>-7.3683316666666698</v>
      </c>
      <c r="N110" t="s">
        <v>129</v>
      </c>
      <c r="O110" t="s">
        <v>147</v>
      </c>
      <c r="V110">
        <v>2</v>
      </c>
      <c r="W110" t="s">
        <v>31</v>
      </c>
      <c r="X110" t="s">
        <v>158</v>
      </c>
      <c r="Y110" t="s">
        <v>76</v>
      </c>
      <c r="Z110" t="s">
        <v>64</v>
      </c>
      <c r="AA110" t="s">
        <v>77</v>
      </c>
      <c r="AC110" t="s">
        <v>57</v>
      </c>
    </row>
    <row r="111" spans="1:29" x14ac:dyDescent="0.3">
      <c r="A111" s="1">
        <v>43660</v>
      </c>
      <c r="B111" s="2">
        <v>0.63687499999999997</v>
      </c>
      <c r="C111" t="s">
        <v>39</v>
      </c>
      <c r="D111" t="s">
        <v>13</v>
      </c>
      <c r="E111">
        <v>181</v>
      </c>
      <c r="F111" t="s">
        <v>40</v>
      </c>
      <c r="G111" t="s">
        <v>276</v>
      </c>
      <c r="H111" t="s">
        <v>41</v>
      </c>
      <c r="I111">
        <v>300</v>
      </c>
      <c r="J111" t="s">
        <v>42</v>
      </c>
      <c r="K111" t="s">
        <v>276</v>
      </c>
      <c r="L111">
        <v>56.302391666666701</v>
      </c>
      <c r="M111">
        <v>-7.4324266666666698</v>
      </c>
      <c r="N111" t="s">
        <v>129</v>
      </c>
      <c r="O111" t="s">
        <v>147</v>
      </c>
      <c r="V111">
        <v>3</v>
      </c>
      <c r="W111" t="s">
        <v>28</v>
      </c>
      <c r="X111" t="s">
        <v>52</v>
      </c>
      <c r="Y111" t="s">
        <v>76</v>
      </c>
      <c r="Z111" t="s">
        <v>64</v>
      </c>
      <c r="AA111" t="s">
        <v>77</v>
      </c>
      <c r="AC111" t="s">
        <v>57</v>
      </c>
    </row>
    <row r="112" spans="1:29" x14ac:dyDescent="0.3">
      <c r="A112" s="1">
        <v>43660</v>
      </c>
      <c r="B112" s="2">
        <v>0.63820601851851855</v>
      </c>
      <c r="C112" t="s">
        <v>39</v>
      </c>
      <c r="D112" t="s">
        <v>13</v>
      </c>
      <c r="E112">
        <v>181</v>
      </c>
      <c r="F112" t="s">
        <v>40</v>
      </c>
      <c r="G112" t="s">
        <v>276</v>
      </c>
      <c r="H112" t="s">
        <v>41</v>
      </c>
      <c r="I112">
        <v>300</v>
      </c>
      <c r="J112" t="s">
        <v>42</v>
      </c>
      <c r="K112" t="s">
        <v>276</v>
      </c>
      <c r="L112">
        <v>56.307943333333299</v>
      </c>
      <c r="M112">
        <v>-7.4359283333333304</v>
      </c>
      <c r="N112" t="s">
        <v>129</v>
      </c>
      <c r="O112" t="s">
        <v>147</v>
      </c>
      <c r="V112">
        <v>3</v>
      </c>
      <c r="W112" t="s">
        <v>28</v>
      </c>
      <c r="X112" t="s">
        <v>52</v>
      </c>
      <c r="Y112" t="s">
        <v>76</v>
      </c>
      <c r="Z112" t="s">
        <v>64</v>
      </c>
      <c r="AA112" t="s">
        <v>77</v>
      </c>
      <c r="AC112" t="s">
        <v>57</v>
      </c>
    </row>
    <row r="113" spans="1:29" x14ac:dyDescent="0.3">
      <c r="A113" s="1">
        <v>43660</v>
      </c>
      <c r="B113" s="2">
        <v>0.64428240740740739</v>
      </c>
      <c r="C113" t="s">
        <v>39</v>
      </c>
      <c r="D113" t="s">
        <v>13</v>
      </c>
      <c r="E113">
        <v>181</v>
      </c>
      <c r="F113" t="s">
        <v>40</v>
      </c>
      <c r="G113" t="s">
        <v>276</v>
      </c>
      <c r="H113" t="s">
        <v>41</v>
      </c>
      <c r="I113">
        <v>300</v>
      </c>
      <c r="J113" t="s">
        <v>42</v>
      </c>
      <c r="K113" t="s">
        <v>276</v>
      </c>
      <c r="L113">
        <v>56.3325866666667</v>
      </c>
      <c r="M113">
        <v>-7.45353666666667</v>
      </c>
      <c r="N113" t="s">
        <v>129</v>
      </c>
      <c r="O113" t="s">
        <v>147</v>
      </c>
      <c r="V113">
        <v>2</v>
      </c>
      <c r="W113" t="s">
        <v>28</v>
      </c>
      <c r="X113" t="s">
        <v>52</v>
      </c>
      <c r="Y113" t="s">
        <v>76</v>
      </c>
      <c r="Z113" t="s">
        <v>64</v>
      </c>
      <c r="AA113" t="s">
        <v>77</v>
      </c>
      <c r="AC113" t="s">
        <v>57</v>
      </c>
    </row>
    <row r="114" spans="1:29" x14ac:dyDescent="0.3">
      <c r="A114" s="1">
        <v>43660</v>
      </c>
      <c r="B114" s="2">
        <v>0.6444791666666666</v>
      </c>
      <c r="C114" t="s">
        <v>39</v>
      </c>
      <c r="D114" t="s">
        <v>13</v>
      </c>
      <c r="E114">
        <v>181</v>
      </c>
      <c r="F114" t="s">
        <v>40</v>
      </c>
      <c r="G114" t="s">
        <v>276</v>
      </c>
      <c r="H114" t="s">
        <v>41</v>
      </c>
      <c r="I114">
        <v>300</v>
      </c>
      <c r="J114" t="s">
        <v>42</v>
      </c>
      <c r="K114" t="s">
        <v>276</v>
      </c>
      <c r="L114">
        <v>56.333354999999997</v>
      </c>
      <c r="M114">
        <v>-7.4541633333333301</v>
      </c>
      <c r="N114" t="s">
        <v>129</v>
      </c>
      <c r="O114" t="s">
        <v>147</v>
      </c>
      <c r="V114">
        <v>2</v>
      </c>
      <c r="W114" t="s">
        <v>31</v>
      </c>
      <c r="X114" t="s">
        <v>158</v>
      </c>
      <c r="Y114" t="s">
        <v>76</v>
      </c>
      <c r="Z114" t="s">
        <v>64</v>
      </c>
      <c r="AA114" t="s">
        <v>77</v>
      </c>
      <c r="AC114" t="s">
        <v>57</v>
      </c>
    </row>
    <row r="115" spans="1:29" x14ac:dyDescent="0.3">
      <c r="A115" s="1">
        <v>43660</v>
      </c>
      <c r="B115" s="2">
        <v>0.6726967592592592</v>
      </c>
      <c r="C115" t="s">
        <v>39</v>
      </c>
      <c r="D115" t="s">
        <v>13</v>
      </c>
      <c r="E115">
        <v>181</v>
      </c>
      <c r="F115" t="s">
        <v>40</v>
      </c>
      <c r="G115" t="s">
        <v>276</v>
      </c>
      <c r="H115" t="s">
        <v>41</v>
      </c>
      <c r="I115">
        <v>300</v>
      </c>
      <c r="J115" t="s">
        <v>42</v>
      </c>
      <c r="K115" t="s">
        <v>276</v>
      </c>
      <c r="L115">
        <v>56.362105</v>
      </c>
      <c r="M115">
        <v>-7.5174766666666697</v>
      </c>
      <c r="N115" t="s">
        <v>129</v>
      </c>
      <c r="O115" t="s">
        <v>147</v>
      </c>
      <c r="V115">
        <v>2</v>
      </c>
      <c r="W115" t="s">
        <v>28</v>
      </c>
      <c r="X115" t="s">
        <v>52</v>
      </c>
      <c r="Y115" t="s">
        <v>76</v>
      </c>
      <c r="Z115" t="s">
        <v>64</v>
      </c>
      <c r="AA115" t="s">
        <v>77</v>
      </c>
      <c r="AC115" t="s">
        <v>57</v>
      </c>
    </row>
    <row r="116" spans="1:29" x14ac:dyDescent="0.3">
      <c r="A116" s="1">
        <v>43660</v>
      </c>
      <c r="B116" s="2">
        <v>0.56133101851851852</v>
      </c>
      <c r="C116" t="s">
        <v>39</v>
      </c>
      <c r="D116" t="s">
        <v>13</v>
      </c>
      <c r="E116">
        <v>181</v>
      </c>
      <c r="F116" t="s">
        <v>40</v>
      </c>
      <c r="G116" t="s">
        <v>276</v>
      </c>
      <c r="H116" t="s">
        <v>41</v>
      </c>
      <c r="I116">
        <v>300</v>
      </c>
      <c r="J116" t="s">
        <v>42</v>
      </c>
      <c r="K116" t="s">
        <v>276</v>
      </c>
      <c r="L116">
        <v>56.348603333333301</v>
      </c>
      <c r="M116">
        <v>-6.9708116666666697</v>
      </c>
      <c r="N116" t="s">
        <v>129</v>
      </c>
      <c r="O116" t="s">
        <v>100</v>
      </c>
      <c r="V116">
        <v>35</v>
      </c>
      <c r="W116" t="s">
        <v>28</v>
      </c>
      <c r="X116" t="s">
        <v>52</v>
      </c>
      <c r="Y116" t="s">
        <v>76</v>
      </c>
      <c r="Z116" t="s">
        <v>64</v>
      </c>
      <c r="AA116" t="s">
        <v>77</v>
      </c>
      <c r="AC116" t="s">
        <v>57</v>
      </c>
    </row>
    <row r="117" spans="1:29" x14ac:dyDescent="0.3">
      <c r="A117" s="1">
        <v>43660</v>
      </c>
      <c r="B117" s="2">
        <v>0.79925925925925922</v>
      </c>
      <c r="C117" t="s">
        <v>39</v>
      </c>
      <c r="D117" t="s">
        <v>13</v>
      </c>
      <c r="E117">
        <v>183</v>
      </c>
      <c r="F117" t="s">
        <v>40</v>
      </c>
      <c r="G117" t="s">
        <v>276</v>
      </c>
      <c r="H117" t="s">
        <v>41</v>
      </c>
      <c r="I117">
        <v>300</v>
      </c>
      <c r="J117" t="s">
        <v>42</v>
      </c>
      <c r="K117" t="s">
        <v>276</v>
      </c>
      <c r="L117">
        <v>56.362434999999998</v>
      </c>
      <c r="M117">
        <v>-7.8744666666666703</v>
      </c>
      <c r="N117" t="s">
        <v>129</v>
      </c>
      <c r="O117" t="s">
        <v>118</v>
      </c>
      <c r="V117">
        <v>1</v>
      </c>
      <c r="W117" t="s">
        <v>28</v>
      </c>
      <c r="X117" t="s">
        <v>52</v>
      </c>
      <c r="Y117" t="s">
        <v>76</v>
      </c>
      <c r="Z117" t="s">
        <v>64</v>
      </c>
      <c r="AA117" t="s">
        <v>77</v>
      </c>
      <c r="AC117" t="s">
        <v>57</v>
      </c>
    </row>
    <row r="118" spans="1:29" x14ac:dyDescent="0.3">
      <c r="A118" s="1">
        <v>43660</v>
      </c>
      <c r="B118" s="2">
        <v>0.6118865740740741</v>
      </c>
      <c r="C118" t="s">
        <v>39</v>
      </c>
      <c r="D118" t="s">
        <v>13</v>
      </c>
      <c r="E118">
        <v>181</v>
      </c>
      <c r="F118" t="s">
        <v>40</v>
      </c>
      <c r="G118" t="s">
        <v>276</v>
      </c>
      <c r="H118" t="s">
        <v>41</v>
      </c>
      <c r="I118">
        <v>300</v>
      </c>
      <c r="J118" t="s">
        <v>42</v>
      </c>
      <c r="K118" t="s">
        <v>276</v>
      </c>
      <c r="L118">
        <v>56.260935000000003</v>
      </c>
      <c r="M118">
        <v>-7.2925500000000003</v>
      </c>
      <c r="N118" t="s">
        <v>129</v>
      </c>
      <c r="O118" t="s">
        <v>118</v>
      </c>
      <c r="V118">
        <v>2</v>
      </c>
      <c r="W118" t="s">
        <v>28</v>
      </c>
      <c r="X118" t="s">
        <v>52</v>
      </c>
      <c r="Y118" t="s">
        <v>76</v>
      </c>
      <c r="Z118" t="s">
        <v>64</v>
      </c>
      <c r="AA118" t="s">
        <v>77</v>
      </c>
      <c r="AC118" t="s">
        <v>57</v>
      </c>
    </row>
    <row r="119" spans="1:29" x14ac:dyDescent="0.3">
      <c r="A119" s="1">
        <v>43660</v>
      </c>
      <c r="B119" s="2">
        <v>0.62245370370370368</v>
      </c>
      <c r="C119" t="s">
        <v>39</v>
      </c>
      <c r="D119" t="s">
        <v>13</v>
      </c>
      <c r="E119">
        <v>181</v>
      </c>
      <c r="F119" t="s">
        <v>40</v>
      </c>
      <c r="G119" t="s">
        <v>276</v>
      </c>
      <c r="H119" t="s">
        <v>41</v>
      </c>
      <c r="I119">
        <v>300</v>
      </c>
      <c r="J119" t="s">
        <v>42</v>
      </c>
      <c r="K119" t="s">
        <v>276</v>
      </c>
      <c r="L119">
        <v>56.259808333333297</v>
      </c>
      <c r="M119">
        <v>-7.3722766666666697</v>
      </c>
      <c r="N119" t="s">
        <v>129</v>
      </c>
      <c r="O119" t="s">
        <v>54</v>
      </c>
      <c r="V119">
        <v>6</v>
      </c>
      <c r="W119" t="s">
        <v>28</v>
      </c>
      <c r="X119" t="s">
        <v>52</v>
      </c>
      <c r="Y119" t="s">
        <v>76</v>
      </c>
      <c r="Z119" t="s">
        <v>64</v>
      </c>
      <c r="AA119" t="s">
        <v>77</v>
      </c>
      <c r="AC119" t="s">
        <v>57</v>
      </c>
    </row>
    <row r="120" spans="1:29" x14ac:dyDescent="0.3">
      <c r="A120" s="1">
        <v>43660</v>
      </c>
      <c r="B120" s="2">
        <v>0.64744212962962966</v>
      </c>
      <c r="C120" t="s">
        <v>39</v>
      </c>
      <c r="D120" t="s">
        <v>13</v>
      </c>
      <c r="E120">
        <v>181</v>
      </c>
      <c r="F120" t="s">
        <v>40</v>
      </c>
      <c r="G120" t="s">
        <v>276</v>
      </c>
      <c r="H120" t="s">
        <v>41</v>
      </c>
      <c r="I120">
        <v>300</v>
      </c>
      <c r="J120" t="s">
        <v>42</v>
      </c>
      <c r="K120" t="s">
        <v>276</v>
      </c>
      <c r="L120">
        <v>56.344916666666698</v>
      </c>
      <c r="M120">
        <v>-7.4642683333333304</v>
      </c>
      <c r="N120" t="s">
        <v>129</v>
      </c>
      <c r="O120" t="s">
        <v>54</v>
      </c>
      <c r="V120">
        <v>7</v>
      </c>
      <c r="W120" t="s">
        <v>28</v>
      </c>
      <c r="X120" t="s">
        <v>52</v>
      </c>
      <c r="Y120" t="s">
        <v>76</v>
      </c>
      <c r="Z120" t="s">
        <v>64</v>
      </c>
      <c r="AA120" t="s">
        <v>77</v>
      </c>
      <c r="AC120" t="s">
        <v>57</v>
      </c>
    </row>
    <row r="121" spans="1:29" x14ac:dyDescent="0.3">
      <c r="A121" s="1">
        <v>43661</v>
      </c>
      <c r="B121" s="2">
        <v>0.65409722222222222</v>
      </c>
      <c r="C121" t="s">
        <v>39</v>
      </c>
      <c r="D121" t="s">
        <v>13</v>
      </c>
      <c r="E121">
        <v>187</v>
      </c>
      <c r="F121" t="s">
        <v>40</v>
      </c>
      <c r="G121" t="s">
        <v>276</v>
      </c>
      <c r="H121" t="s">
        <v>41</v>
      </c>
      <c r="I121">
        <v>300</v>
      </c>
      <c r="J121" t="s">
        <v>42</v>
      </c>
      <c r="K121" t="s">
        <v>276</v>
      </c>
      <c r="L121">
        <v>56.866021666666697</v>
      </c>
      <c r="M121">
        <v>-8.6163666666666696</v>
      </c>
      <c r="N121" t="s">
        <v>129</v>
      </c>
      <c r="O121" t="s">
        <v>147</v>
      </c>
      <c r="V121">
        <v>1</v>
      </c>
      <c r="W121" t="s">
        <v>28</v>
      </c>
      <c r="X121" t="s">
        <v>52</v>
      </c>
      <c r="Y121" t="s">
        <v>76</v>
      </c>
      <c r="Z121" t="s">
        <v>64</v>
      </c>
      <c r="AA121" t="s">
        <v>77</v>
      </c>
      <c r="AC121" t="s">
        <v>57</v>
      </c>
    </row>
    <row r="122" spans="1:29" x14ac:dyDescent="0.3">
      <c r="A122" s="1">
        <v>43661</v>
      </c>
      <c r="B122" s="2">
        <v>0.37084490740740739</v>
      </c>
      <c r="C122" t="s">
        <v>39</v>
      </c>
      <c r="D122" t="s">
        <v>13</v>
      </c>
      <c r="E122">
        <v>184</v>
      </c>
      <c r="F122" t="s">
        <v>40</v>
      </c>
      <c r="G122" t="s">
        <v>276</v>
      </c>
      <c r="H122" t="s">
        <v>41</v>
      </c>
      <c r="I122">
        <v>300</v>
      </c>
      <c r="J122" t="s">
        <v>42</v>
      </c>
      <c r="K122" t="s">
        <v>276</v>
      </c>
      <c r="L122">
        <v>56.616444999999999</v>
      </c>
      <c r="M122">
        <v>-7.6874250000000002</v>
      </c>
      <c r="N122" t="s">
        <v>129</v>
      </c>
      <c r="O122" t="s">
        <v>147</v>
      </c>
      <c r="V122">
        <v>1</v>
      </c>
      <c r="W122" t="s">
        <v>28</v>
      </c>
      <c r="X122" t="s">
        <v>52</v>
      </c>
      <c r="Y122" t="s">
        <v>76</v>
      </c>
      <c r="Z122" t="s">
        <v>64</v>
      </c>
      <c r="AA122" t="s">
        <v>77</v>
      </c>
      <c r="AC122" t="s">
        <v>57</v>
      </c>
    </row>
    <row r="123" spans="1:29" x14ac:dyDescent="0.3">
      <c r="A123" s="1">
        <v>43661</v>
      </c>
      <c r="B123" s="2">
        <v>0.38708333333333328</v>
      </c>
      <c r="C123" t="s">
        <v>39</v>
      </c>
      <c r="D123" t="s">
        <v>13</v>
      </c>
      <c r="E123">
        <v>184</v>
      </c>
      <c r="F123" t="s">
        <v>40</v>
      </c>
      <c r="G123" t="s">
        <v>276</v>
      </c>
      <c r="H123" t="s">
        <v>41</v>
      </c>
      <c r="I123">
        <v>300</v>
      </c>
      <c r="J123" t="s">
        <v>42</v>
      </c>
      <c r="K123" t="s">
        <v>276</v>
      </c>
      <c r="L123">
        <v>56.616374999999998</v>
      </c>
      <c r="M123">
        <v>-7.5711416666666702</v>
      </c>
      <c r="N123" t="s">
        <v>129</v>
      </c>
      <c r="O123" t="s">
        <v>147</v>
      </c>
      <c r="V123">
        <v>3</v>
      </c>
      <c r="W123" t="s">
        <v>28</v>
      </c>
      <c r="X123" t="s">
        <v>52</v>
      </c>
      <c r="Y123" t="s">
        <v>76</v>
      </c>
      <c r="Z123" t="s">
        <v>64</v>
      </c>
      <c r="AA123" t="s">
        <v>77</v>
      </c>
      <c r="AC123" t="s">
        <v>57</v>
      </c>
    </row>
    <row r="124" spans="1:29" x14ac:dyDescent="0.3">
      <c r="A124" s="1">
        <v>43661</v>
      </c>
      <c r="B124" s="2">
        <v>0.38721064814814815</v>
      </c>
      <c r="C124" t="s">
        <v>39</v>
      </c>
      <c r="D124" t="s">
        <v>13</v>
      </c>
      <c r="E124">
        <v>184</v>
      </c>
      <c r="F124" t="s">
        <v>40</v>
      </c>
      <c r="G124" t="s">
        <v>276</v>
      </c>
      <c r="H124" t="s">
        <v>41</v>
      </c>
      <c r="I124">
        <v>300</v>
      </c>
      <c r="J124" t="s">
        <v>42</v>
      </c>
      <c r="K124" t="s">
        <v>276</v>
      </c>
      <c r="L124">
        <v>56.616363333333297</v>
      </c>
      <c r="M124">
        <v>-7.5702133333333297</v>
      </c>
      <c r="N124" t="s">
        <v>129</v>
      </c>
      <c r="O124" t="s">
        <v>147</v>
      </c>
      <c r="V124">
        <v>3</v>
      </c>
      <c r="W124" t="s">
        <v>31</v>
      </c>
      <c r="X124" t="s">
        <v>158</v>
      </c>
      <c r="Y124" t="s">
        <v>76</v>
      </c>
      <c r="Z124" t="s">
        <v>64</v>
      </c>
      <c r="AA124" t="s">
        <v>77</v>
      </c>
      <c r="AC124" t="s">
        <v>57</v>
      </c>
    </row>
    <row r="125" spans="1:29" x14ac:dyDescent="0.3">
      <c r="A125" s="1">
        <v>43661</v>
      </c>
      <c r="B125" s="2">
        <v>0.39641203703703703</v>
      </c>
      <c r="C125" t="s">
        <v>39</v>
      </c>
      <c r="D125" t="s">
        <v>13</v>
      </c>
      <c r="E125">
        <v>184</v>
      </c>
      <c r="F125" t="s">
        <v>40</v>
      </c>
      <c r="G125" t="s">
        <v>276</v>
      </c>
      <c r="H125" t="s">
        <v>41</v>
      </c>
      <c r="I125">
        <v>300</v>
      </c>
      <c r="J125" t="s">
        <v>42</v>
      </c>
      <c r="K125" t="s">
        <v>276</v>
      </c>
      <c r="L125">
        <v>56.616365000000002</v>
      </c>
      <c r="M125">
        <v>-7.5028333333333297</v>
      </c>
      <c r="N125" t="s">
        <v>129</v>
      </c>
      <c r="O125" t="s">
        <v>147</v>
      </c>
      <c r="V125">
        <v>1</v>
      </c>
      <c r="W125" t="s">
        <v>28</v>
      </c>
      <c r="X125" t="s">
        <v>52</v>
      </c>
      <c r="Y125" t="s">
        <v>76</v>
      </c>
      <c r="Z125" t="s">
        <v>64</v>
      </c>
      <c r="AA125" t="s">
        <v>77</v>
      </c>
      <c r="AC125" t="s">
        <v>57</v>
      </c>
    </row>
    <row r="126" spans="1:29" x14ac:dyDescent="0.3">
      <c r="A126" s="1">
        <v>43661</v>
      </c>
      <c r="B126" s="2">
        <v>0.41843750000000002</v>
      </c>
      <c r="C126" t="s">
        <v>39</v>
      </c>
      <c r="D126" t="s">
        <v>13</v>
      </c>
      <c r="E126">
        <v>184</v>
      </c>
      <c r="F126" t="s">
        <v>40</v>
      </c>
      <c r="G126" t="s">
        <v>276</v>
      </c>
      <c r="H126" t="s">
        <v>41</v>
      </c>
      <c r="I126">
        <v>300</v>
      </c>
      <c r="J126" t="s">
        <v>42</v>
      </c>
      <c r="K126" t="s">
        <v>276</v>
      </c>
      <c r="L126">
        <v>56.617103333333297</v>
      </c>
      <c r="M126">
        <v>-7.3339933333333303</v>
      </c>
      <c r="N126" t="s">
        <v>129</v>
      </c>
      <c r="O126" t="s">
        <v>147</v>
      </c>
      <c r="V126">
        <v>1</v>
      </c>
      <c r="W126" t="s">
        <v>28</v>
      </c>
      <c r="X126" t="s">
        <v>52</v>
      </c>
      <c r="Y126" t="s">
        <v>76</v>
      </c>
      <c r="Z126" t="s">
        <v>64</v>
      </c>
      <c r="AA126" t="s">
        <v>77</v>
      </c>
      <c r="AC126" t="s">
        <v>57</v>
      </c>
    </row>
    <row r="127" spans="1:29" x14ac:dyDescent="0.3">
      <c r="A127" s="1">
        <v>43661</v>
      </c>
      <c r="B127" s="2">
        <v>0.42681712962962964</v>
      </c>
      <c r="C127" t="s">
        <v>39</v>
      </c>
      <c r="D127" t="s">
        <v>13</v>
      </c>
      <c r="E127">
        <v>184</v>
      </c>
      <c r="F127" t="s">
        <v>40</v>
      </c>
      <c r="G127" t="s">
        <v>276</v>
      </c>
      <c r="H127" t="s">
        <v>41</v>
      </c>
      <c r="I127">
        <v>300</v>
      </c>
      <c r="J127" t="s">
        <v>42</v>
      </c>
      <c r="K127" t="s">
        <v>276</v>
      </c>
      <c r="L127">
        <v>56.617601666666701</v>
      </c>
      <c r="M127">
        <v>-7.2670383333333302</v>
      </c>
      <c r="N127" t="s">
        <v>129</v>
      </c>
      <c r="O127" t="s">
        <v>147</v>
      </c>
      <c r="V127">
        <v>2</v>
      </c>
      <c r="W127" t="s">
        <v>28</v>
      </c>
      <c r="X127" t="s">
        <v>52</v>
      </c>
      <c r="Y127" t="s">
        <v>76</v>
      </c>
      <c r="Z127" t="s">
        <v>64</v>
      </c>
      <c r="AA127" t="s">
        <v>77</v>
      </c>
      <c r="AC127" t="s">
        <v>57</v>
      </c>
    </row>
    <row r="128" spans="1:29" x14ac:dyDescent="0.3">
      <c r="A128" s="1">
        <v>43661</v>
      </c>
      <c r="B128" s="2">
        <v>0.44050925925925927</v>
      </c>
      <c r="C128" t="s">
        <v>39</v>
      </c>
      <c r="D128" t="s">
        <v>13</v>
      </c>
      <c r="E128">
        <v>185</v>
      </c>
      <c r="F128" t="s">
        <v>40</v>
      </c>
      <c r="G128" t="s">
        <v>276</v>
      </c>
      <c r="H128" t="s">
        <v>41</v>
      </c>
      <c r="I128">
        <v>300</v>
      </c>
      <c r="J128" t="s">
        <v>42</v>
      </c>
      <c r="K128" t="s">
        <v>276</v>
      </c>
      <c r="L128">
        <v>56.657561666666702</v>
      </c>
      <c r="M128">
        <v>-7.3238599999999998</v>
      </c>
      <c r="N128" t="s">
        <v>129</v>
      </c>
      <c r="O128" t="s">
        <v>147</v>
      </c>
      <c r="V128">
        <v>1</v>
      </c>
      <c r="W128" t="s">
        <v>28</v>
      </c>
      <c r="X128" t="s">
        <v>52</v>
      </c>
      <c r="Y128" t="s">
        <v>76</v>
      </c>
      <c r="Z128" t="s">
        <v>64</v>
      </c>
      <c r="AA128" t="s">
        <v>77</v>
      </c>
      <c r="AC128" t="s">
        <v>57</v>
      </c>
    </row>
    <row r="129" spans="1:29" x14ac:dyDescent="0.3">
      <c r="A129" s="1">
        <v>43661</v>
      </c>
      <c r="B129" s="2">
        <v>0.45284722222222223</v>
      </c>
      <c r="C129" t="s">
        <v>39</v>
      </c>
      <c r="D129" t="s">
        <v>13</v>
      </c>
      <c r="E129">
        <v>185</v>
      </c>
      <c r="F129" t="s">
        <v>40</v>
      </c>
      <c r="G129" t="s">
        <v>276</v>
      </c>
      <c r="H129" t="s">
        <v>41</v>
      </c>
      <c r="I129">
        <v>300</v>
      </c>
      <c r="J129" t="s">
        <v>42</v>
      </c>
      <c r="K129" t="s">
        <v>276</v>
      </c>
      <c r="L129">
        <v>56.698315000000001</v>
      </c>
      <c r="M129">
        <v>-7.3783700000000003</v>
      </c>
      <c r="N129" t="s">
        <v>129</v>
      </c>
      <c r="O129" t="s">
        <v>147</v>
      </c>
      <c r="V129">
        <v>1</v>
      </c>
      <c r="W129" t="s">
        <v>28</v>
      </c>
      <c r="X129" t="s">
        <v>52</v>
      </c>
      <c r="Y129" t="s">
        <v>76</v>
      </c>
      <c r="Z129" t="s">
        <v>64</v>
      </c>
      <c r="AA129" t="s">
        <v>77</v>
      </c>
      <c r="AC129" t="s">
        <v>57</v>
      </c>
    </row>
    <row r="130" spans="1:29" x14ac:dyDescent="0.3">
      <c r="A130" s="1">
        <v>43661</v>
      </c>
      <c r="B130" s="2">
        <v>0.45295138888888892</v>
      </c>
      <c r="C130" t="s">
        <v>39</v>
      </c>
      <c r="D130" t="s">
        <v>13</v>
      </c>
      <c r="E130">
        <v>185</v>
      </c>
      <c r="F130" t="s">
        <v>40</v>
      </c>
      <c r="G130" t="s">
        <v>276</v>
      </c>
      <c r="H130" t="s">
        <v>41</v>
      </c>
      <c r="I130">
        <v>300</v>
      </c>
      <c r="J130" t="s">
        <v>42</v>
      </c>
      <c r="K130" t="s">
        <v>276</v>
      </c>
      <c r="L130">
        <v>56.698666666666703</v>
      </c>
      <c r="M130">
        <v>-7.3788033333333303</v>
      </c>
      <c r="N130" t="s">
        <v>129</v>
      </c>
      <c r="O130" t="s">
        <v>147</v>
      </c>
      <c r="V130">
        <v>1</v>
      </c>
      <c r="W130" t="s">
        <v>31</v>
      </c>
      <c r="X130" t="s">
        <v>158</v>
      </c>
      <c r="Y130" t="s">
        <v>76</v>
      </c>
      <c r="Z130" t="s">
        <v>64</v>
      </c>
      <c r="AA130" t="s">
        <v>77</v>
      </c>
      <c r="AC130" t="s">
        <v>57</v>
      </c>
    </row>
    <row r="131" spans="1:29" x14ac:dyDescent="0.3">
      <c r="A131" s="1">
        <v>43661</v>
      </c>
      <c r="B131" s="2">
        <v>0.45837962962962964</v>
      </c>
      <c r="C131" t="s">
        <v>39</v>
      </c>
      <c r="D131" t="s">
        <v>13</v>
      </c>
      <c r="E131">
        <v>185</v>
      </c>
      <c r="F131" t="s">
        <v>40</v>
      </c>
      <c r="G131" t="s">
        <v>276</v>
      </c>
      <c r="H131" t="s">
        <v>41</v>
      </c>
      <c r="I131">
        <v>300</v>
      </c>
      <c r="J131" t="s">
        <v>42</v>
      </c>
      <c r="K131" t="s">
        <v>276</v>
      </c>
      <c r="L131">
        <v>56.716868333333302</v>
      </c>
      <c r="M131">
        <v>-7.4017666666666697</v>
      </c>
      <c r="N131" t="s">
        <v>129</v>
      </c>
      <c r="O131" t="s">
        <v>147</v>
      </c>
      <c r="V131">
        <v>1</v>
      </c>
      <c r="W131" t="s">
        <v>28</v>
      </c>
      <c r="X131" t="s">
        <v>52</v>
      </c>
      <c r="Y131" t="s">
        <v>76</v>
      </c>
      <c r="Z131" t="s">
        <v>64</v>
      </c>
      <c r="AA131" t="s">
        <v>77</v>
      </c>
      <c r="AC131" t="s">
        <v>57</v>
      </c>
    </row>
    <row r="132" spans="1:29" x14ac:dyDescent="0.3">
      <c r="A132" s="1">
        <v>43661</v>
      </c>
      <c r="B132" s="2">
        <v>0.48503472222222221</v>
      </c>
      <c r="C132" t="s">
        <v>39</v>
      </c>
      <c r="D132" t="s">
        <v>13</v>
      </c>
      <c r="E132">
        <v>185</v>
      </c>
      <c r="F132" t="s">
        <v>40</v>
      </c>
      <c r="G132" t="s">
        <v>276</v>
      </c>
      <c r="H132" t="s">
        <v>41</v>
      </c>
      <c r="I132">
        <v>300</v>
      </c>
      <c r="J132" t="s">
        <v>42</v>
      </c>
      <c r="K132" t="s">
        <v>276</v>
      </c>
      <c r="L132">
        <v>56.804248333333298</v>
      </c>
      <c r="M132">
        <v>-7.5218466666666703</v>
      </c>
      <c r="N132" t="s">
        <v>129</v>
      </c>
      <c r="O132" t="s">
        <v>147</v>
      </c>
      <c r="V132">
        <v>4</v>
      </c>
      <c r="W132" t="s">
        <v>28</v>
      </c>
      <c r="X132" t="s">
        <v>52</v>
      </c>
      <c r="Y132" t="s">
        <v>76</v>
      </c>
      <c r="Z132" t="s">
        <v>64</v>
      </c>
      <c r="AA132" t="s">
        <v>77</v>
      </c>
      <c r="AC132" t="s">
        <v>57</v>
      </c>
    </row>
    <row r="133" spans="1:29" x14ac:dyDescent="0.3">
      <c r="A133" s="1">
        <v>43661</v>
      </c>
      <c r="B133" s="2">
        <v>0.4856712962962963</v>
      </c>
      <c r="C133" t="s">
        <v>39</v>
      </c>
      <c r="D133" t="s">
        <v>13</v>
      </c>
      <c r="E133">
        <v>185</v>
      </c>
      <c r="F133" t="s">
        <v>40</v>
      </c>
      <c r="G133" t="s">
        <v>276</v>
      </c>
      <c r="H133" t="s">
        <v>41</v>
      </c>
      <c r="I133">
        <v>300</v>
      </c>
      <c r="J133" t="s">
        <v>42</v>
      </c>
      <c r="K133" t="s">
        <v>276</v>
      </c>
      <c r="L133">
        <v>56.806165</v>
      </c>
      <c r="M133">
        <v>-7.5254016666666699</v>
      </c>
      <c r="N133" t="s">
        <v>129</v>
      </c>
      <c r="O133" t="s">
        <v>147</v>
      </c>
      <c r="V133">
        <v>17</v>
      </c>
      <c r="W133" t="s">
        <v>28</v>
      </c>
      <c r="X133" t="s">
        <v>52</v>
      </c>
      <c r="Y133" t="s">
        <v>76</v>
      </c>
      <c r="Z133" t="s">
        <v>64</v>
      </c>
      <c r="AA133" t="s">
        <v>77</v>
      </c>
      <c r="AC133" t="s">
        <v>57</v>
      </c>
    </row>
    <row r="134" spans="1:29" x14ac:dyDescent="0.3">
      <c r="A134" s="1">
        <v>43661</v>
      </c>
      <c r="B134" s="2">
        <v>0.48594907407407412</v>
      </c>
      <c r="C134" t="s">
        <v>39</v>
      </c>
      <c r="D134" t="s">
        <v>13</v>
      </c>
      <c r="E134">
        <v>185</v>
      </c>
      <c r="F134" t="s">
        <v>40</v>
      </c>
      <c r="G134" t="s">
        <v>276</v>
      </c>
      <c r="H134" t="s">
        <v>41</v>
      </c>
      <c r="I134">
        <v>300</v>
      </c>
      <c r="J134" t="s">
        <v>42</v>
      </c>
      <c r="K134" t="s">
        <v>276</v>
      </c>
      <c r="L134">
        <v>56.806996666666699</v>
      </c>
      <c r="M134">
        <v>-7.5269750000000002</v>
      </c>
      <c r="N134" t="s">
        <v>129</v>
      </c>
      <c r="O134" t="s">
        <v>147</v>
      </c>
      <c r="V134">
        <v>2</v>
      </c>
      <c r="W134" t="s">
        <v>28</v>
      </c>
      <c r="X134" t="s">
        <v>52</v>
      </c>
      <c r="Y134" t="s">
        <v>76</v>
      </c>
      <c r="Z134" t="s">
        <v>64</v>
      </c>
      <c r="AA134" t="s">
        <v>77</v>
      </c>
      <c r="AC134" t="s">
        <v>57</v>
      </c>
    </row>
    <row r="135" spans="1:29" x14ac:dyDescent="0.3">
      <c r="A135" s="1">
        <v>43661</v>
      </c>
      <c r="B135" s="2">
        <v>0.48629629629629628</v>
      </c>
      <c r="C135" t="s">
        <v>39</v>
      </c>
      <c r="D135" t="s">
        <v>13</v>
      </c>
      <c r="E135">
        <v>185</v>
      </c>
      <c r="F135" t="s">
        <v>40</v>
      </c>
      <c r="G135" t="s">
        <v>276</v>
      </c>
      <c r="H135" t="s">
        <v>41</v>
      </c>
      <c r="I135">
        <v>300</v>
      </c>
      <c r="J135" t="s">
        <v>42</v>
      </c>
      <c r="K135" t="s">
        <v>276</v>
      </c>
      <c r="L135">
        <v>56.808088333333302</v>
      </c>
      <c r="M135">
        <v>-7.52891333333333</v>
      </c>
      <c r="N135" t="s">
        <v>129</v>
      </c>
      <c r="O135" t="s">
        <v>147</v>
      </c>
      <c r="V135">
        <v>38</v>
      </c>
      <c r="W135" t="s">
        <v>28</v>
      </c>
      <c r="X135" t="s">
        <v>52</v>
      </c>
      <c r="Y135" t="s">
        <v>76</v>
      </c>
      <c r="Z135" t="s">
        <v>64</v>
      </c>
      <c r="AA135" t="s">
        <v>77</v>
      </c>
      <c r="AC135" t="s">
        <v>57</v>
      </c>
    </row>
    <row r="136" spans="1:29" x14ac:dyDescent="0.3">
      <c r="A136" s="1">
        <v>43661</v>
      </c>
      <c r="B136" s="2">
        <v>0.4866550925925926</v>
      </c>
      <c r="C136" t="s">
        <v>39</v>
      </c>
      <c r="D136" t="s">
        <v>13</v>
      </c>
      <c r="E136">
        <v>185</v>
      </c>
      <c r="F136" t="s">
        <v>40</v>
      </c>
      <c r="G136" t="s">
        <v>276</v>
      </c>
      <c r="H136" t="s">
        <v>41</v>
      </c>
      <c r="I136">
        <v>300</v>
      </c>
      <c r="J136" t="s">
        <v>42</v>
      </c>
      <c r="K136" t="s">
        <v>276</v>
      </c>
      <c r="L136">
        <v>56.809208333333302</v>
      </c>
      <c r="M136">
        <v>-7.5308633333333299</v>
      </c>
      <c r="N136" t="s">
        <v>129</v>
      </c>
      <c r="O136" t="s">
        <v>147</v>
      </c>
      <c r="V136">
        <v>2</v>
      </c>
      <c r="W136" t="s">
        <v>28</v>
      </c>
      <c r="X136" t="s">
        <v>52</v>
      </c>
      <c r="Y136" t="s">
        <v>76</v>
      </c>
      <c r="Z136" t="s">
        <v>64</v>
      </c>
      <c r="AA136" t="s">
        <v>77</v>
      </c>
      <c r="AC136" t="s">
        <v>57</v>
      </c>
    </row>
    <row r="137" spans="1:29" x14ac:dyDescent="0.3">
      <c r="A137" s="1">
        <v>43661</v>
      </c>
      <c r="B137" s="2">
        <v>0.48714120370370373</v>
      </c>
      <c r="C137" t="s">
        <v>39</v>
      </c>
      <c r="D137" t="s">
        <v>13</v>
      </c>
      <c r="E137">
        <v>185</v>
      </c>
      <c r="F137" t="s">
        <v>40</v>
      </c>
      <c r="G137" t="s">
        <v>276</v>
      </c>
      <c r="H137" t="s">
        <v>41</v>
      </c>
      <c r="I137">
        <v>300</v>
      </c>
      <c r="J137" t="s">
        <v>42</v>
      </c>
      <c r="K137" t="s">
        <v>276</v>
      </c>
      <c r="L137">
        <v>56.810706666666697</v>
      </c>
      <c r="M137">
        <v>-7.5335850000000004</v>
      </c>
      <c r="N137" t="s">
        <v>129</v>
      </c>
      <c r="O137" t="s">
        <v>147</v>
      </c>
      <c r="V137">
        <v>11</v>
      </c>
      <c r="W137" t="s">
        <v>28</v>
      </c>
      <c r="X137" t="s">
        <v>52</v>
      </c>
      <c r="Y137" t="s">
        <v>76</v>
      </c>
      <c r="Z137" t="s">
        <v>64</v>
      </c>
      <c r="AA137" t="s">
        <v>77</v>
      </c>
      <c r="AC137" t="s">
        <v>57</v>
      </c>
    </row>
    <row r="138" spans="1:29" x14ac:dyDescent="0.3">
      <c r="A138" s="1">
        <v>43661</v>
      </c>
      <c r="B138" s="2">
        <v>0.48734953703703704</v>
      </c>
      <c r="C138" t="s">
        <v>39</v>
      </c>
      <c r="D138" t="s">
        <v>13</v>
      </c>
      <c r="E138">
        <v>185</v>
      </c>
      <c r="F138" t="s">
        <v>40</v>
      </c>
      <c r="G138" t="s">
        <v>276</v>
      </c>
      <c r="H138" t="s">
        <v>41</v>
      </c>
      <c r="I138">
        <v>300</v>
      </c>
      <c r="J138" t="s">
        <v>42</v>
      </c>
      <c r="K138" t="s">
        <v>276</v>
      </c>
      <c r="L138">
        <v>56.811360000000001</v>
      </c>
      <c r="M138">
        <v>-7.5347383333333298</v>
      </c>
      <c r="N138" t="s">
        <v>129</v>
      </c>
      <c r="O138" t="s">
        <v>147</v>
      </c>
      <c r="V138">
        <v>4</v>
      </c>
      <c r="W138" t="s">
        <v>28</v>
      </c>
      <c r="X138" t="s">
        <v>52</v>
      </c>
      <c r="Y138" t="s">
        <v>76</v>
      </c>
      <c r="Z138" t="s">
        <v>64</v>
      </c>
      <c r="AA138" t="s">
        <v>77</v>
      </c>
      <c r="AC138" t="s">
        <v>57</v>
      </c>
    </row>
    <row r="139" spans="1:29" x14ac:dyDescent="0.3">
      <c r="A139" s="1">
        <v>43661</v>
      </c>
      <c r="B139" s="2">
        <v>0.48754629629629626</v>
      </c>
      <c r="C139" t="s">
        <v>39</v>
      </c>
      <c r="D139" t="s">
        <v>13</v>
      </c>
      <c r="E139">
        <v>185</v>
      </c>
      <c r="F139" t="s">
        <v>40</v>
      </c>
      <c r="G139" t="s">
        <v>276</v>
      </c>
      <c r="H139" t="s">
        <v>41</v>
      </c>
      <c r="I139">
        <v>300</v>
      </c>
      <c r="J139" t="s">
        <v>42</v>
      </c>
      <c r="K139" t="s">
        <v>276</v>
      </c>
      <c r="L139">
        <v>56.811974999999997</v>
      </c>
      <c r="M139">
        <v>-7.5358183333333297</v>
      </c>
      <c r="N139" t="s">
        <v>129</v>
      </c>
      <c r="O139" t="s">
        <v>147</v>
      </c>
      <c r="V139">
        <v>7</v>
      </c>
      <c r="W139" t="s">
        <v>28</v>
      </c>
      <c r="X139" t="s">
        <v>52</v>
      </c>
      <c r="Y139" t="s">
        <v>76</v>
      </c>
      <c r="Z139" t="s">
        <v>64</v>
      </c>
      <c r="AA139" t="s">
        <v>77</v>
      </c>
      <c r="AC139" t="s">
        <v>57</v>
      </c>
    </row>
    <row r="140" spans="1:29" x14ac:dyDescent="0.3">
      <c r="A140" s="1">
        <v>43661</v>
      </c>
      <c r="B140" s="2">
        <v>0.48804398148148148</v>
      </c>
      <c r="C140" t="s">
        <v>39</v>
      </c>
      <c r="D140" t="s">
        <v>13</v>
      </c>
      <c r="E140">
        <v>185</v>
      </c>
      <c r="F140" t="s">
        <v>40</v>
      </c>
      <c r="G140" t="s">
        <v>276</v>
      </c>
      <c r="H140" t="s">
        <v>41</v>
      </c>
      <c r="I140">
        <v>300</v>
      </c>
      <c r="J140" t="s">
        <v>42</v>
      </c>
      <c r="K140" t="s">
        <v>276</v>
      </c>
      <c r="L140">
        <v>56.813474999999997</v>
      </c>
      <c r="M140">
        <v>-7.5386783333333298</v>
      </c>
      <c r="N140" t="s">
        <v>129</v>
      </c>
      <c r="O140" t="s">
        <v>147</v>
      </c>
      <c r="V140">
        <v>12</v>
      </c>
      <c r="W140" t="s">
        <v>28</v>
      </c>
      <c r="X140" t="s">
        <v>52</v>
      </c>
      <c r="Y140" t="s">
        <v>76</v>
      </c>
      <c r="Z140" t="s">
        <v>64</v>
      </c>
      <c r="AA140" t="s">
        <v>77</v>
      </c>
      <c r="AC140" t="s">
        <v>57</v>
      </c>
    </row>
    <row r="141" spans="1:29" x14ac:dyDescent="0.3">
      <c r="A141" s="1">
        <v>43661</v>
      </c>
      <c r="B141" s="2">
        <v>0.48825231481481479</v>
      </c>
      <c r="C141" t="s">
        <v>39</v>
      </c>
      <c r="D141" t="s">
        <v>13</v>
      </c>
      <c r="E141">
        <v>185</v>
      </c>
      <c r="F141" t="s">
        <v>40</v>
      </c>
      <c r="G141" t="s">
        <v>276</v>
      </c>
      <c r="H141" t="s">
        <v>41</v>
      </c>
      <c r="I141">
        <v>300</v>
      </c>
      <c r="J141" t="s">
        <v>42</v>
      </c>
      <c r="K141" t="s">
        <v>276</v>
      </c>
      <c r="L141">
        <v>56.814046666666698</v>
      </c>
      <c r="M141">
        <v>-7.5398250000000004</v>
      </c>
      <c r="N141" t="s">
        <v>129</v>
      </c>
      <c r="O141" t="s">
        <v>147</v>
      </c>
      <c r="V141">
        <v>14</v>
      </c>
      <c r="W141" t="s">
        <v>28</v>
      </c>
      <c r="X141" t="s">
        <v>52</v>
      </c>
      <c r="Y141" t="s">
        <v>76</v>
      </c>
      <c r="Z141" t="s">
        <v>64</v>
      </c>
      <c r="AA141" t="s">
        <v>77</v>
      </c>
      <c r="AC141" t="s">
        <v>57</v>
      </c>
    </row>
    <row r="142" spans="1:29" x14ac:dyDescent="0.3">
      <c r="A142" s="1">
        <v>43661</v>
      </c>
      <c r="B142" s="2">
        <v>0.48850694444444448</v>
      </c>
      <c r="C142" t="s">
        <v>39</v>
      </c>
      <c r="D142" t="s">
        <v>13</v>
      </c>
      <c r="E142">
        <v>185</v>
      </c>
      <c r="F142" t="s">
        <v>40</v>
      </c>
      <c r="G142" t="s">
        <v>276</v>
      </c>
      <c r="H142" t="s">
        <v>41</v>
      </c>
      <c r="I142">
        <v>300</v>
      </c>
      <c r="J142" t="s">
        <v>42</v>
      </c>
      <c r="K142" t="s">
        <v>276</v>
      </c>
      <c r="L142">
        <v>56.814813333333298</v>
      </c>
      <c r="M142">
        <v>-7.5413833333333304</v>
      </c>
      <c r="N142" t="s">
        <v>129</v>
      </c>
      <c r="O142" t="s">
        <v>147</v>
      </c>
      <c r="V142">
        <v>21</v>
      </c>
      <c r="W142" t="s">
        <v>28</v>
      </c>
      <c r="X142" t="s">
        <v>52</v>
      </c>
      <c r="Y142" t="s">
        <v>76</v>
      </c>
      <c r="Z142" t="s">
        <v>64</v>
      </c>
      <c r="AA142" t="s">
        <v>77</v>
      </c>
      <c r="AC142" t="s">
        <v>57</v>
      </c>
    </row>
    <row r="143" spans="1:29" x14ac:dyDescent="0.3">
      <c r="A143" s="1">
        <v>43661</v>
      </c>
      <c r="B143" s="2">
        <v>0.39491898148148147</v>
      </c>
      <c r="C143" t="s">
        <v>39</v>
      </c>
      <c r="D143" t="s">
        <v>13</v>
      </c>
      <c r="E143">
        <v>184</v>
      </c>
      <c r="F143" t="s">
        <v>40</v>
      </c>
      <c r="G143" t="s">
        <v>276</v>
      </c>
      <c r="H143" t="s">
        <v>41</v>
      </c>
      <c r="I143">
        <v>300</v>
      </c>
      <c r="J143" t="s">
        <v>42</v>
      </c>
      <c r="K143" t="s">
        <v>276</v>
      </c>
      <c r="L143">
        <v>56.616243333333301</v>
      </c>
      <c r="M143">
        <v>-7.5138550000000004</v>
      </c>
      <c r="N143" t="s">
        <v>129</v>
      </c>
      <c r="O143" t="s">
        <v>118</v>
      </c>
      <c r="V143">
        <v>1</v>
      </c>
      <c r="W143" t="s">
        <v>28</v>
      </c>
      <c r="X143" t="s">
        <v>52</v>
      </c>
      <c r="Y143" t="s">
        <v>76</v>
      </c>
      <c r="Z143" t="s">
        <v>64</v>
      </c>
      <c r="AA143" t="s">
        <v>77</v>
      </c>
      <c r="AC143" t="s">
        <v>57</v>
      </c>
    </row>
    <row r="144" spans="1:29" x14ac:dyDescent="0.3">
      <c r="A144" s="1">
        <v>43661</v>
      </c>
      <c r="B144" s="2">
        <v>0.45826388888888886</v>
      </c>
      <c r="C144" t="s">
        <v>39</v>
      </c>
      <c r="D144" t="s">
        <v>13</v>
      </c>
      <c r="E144">
        <v>185</v>
      </c>
      <c r="F144" t="s">
        <v>40</v>
      </c>
      <c r="G144" t="s">
        <v>276</v>
      </c>
      <c r="H144" t="s">
        <v>41</v>
      </c>
      <c r="I144">
        <v>300</v>
      </c>
      <c r="J144" t="s">
        <v>42</v>
      </c>
      <c r="K144" t="s">
        <v>276</v>
      </c>
      <c r="L144">
        <v>56.716524999999997</v>
      </c>
      <c r="M144">
        <v>-7.4013433333333296</v>
      </c>
      <c r="N144" t="s">
        <v>129</v>
      </c>
      <c r="O144" t="s">
        <v>118</v>
      </c>
      <c r="V144">
        <v>1</v>
      </c>
      <c r="W144" t="s">
        <v>28</v>
      </c>
      <c r="X144" t="s">
        <v>52</v>
      </c>
      <c r="Y144" t="s">
        <v>76</v>
      </c>
      <c r="Z144" t="s">
        <v>64</v>
      </c>
      <c r="AA144" t="s">
        <v>77</v>
      </c>
      <c r="AC144" t="s">
        <v>57</v>
      </c>
    </row>
    <row r="145" spans="1:29" x14ac:dyDescent="0.3">
      <c r="A145" s="1">
        <v>43661</v>
      </c>
      <c r="B145" s="2">
        <v>0.4853703703703704</v>
      </c>
      <c r="C145" t="s">
        <v>39</v>
      </c>
      <c r="D145" t="s">
        <v>13</v>
      </c>
      <c r="E145">
        <v>185</v>
      </c>
      <c r="F145" t="s">
        <v>40</v>
      </c>
      <c r="G145" t="s">
        <v>276</v>
      </c>
      <c r="H145" t="s">
        <v>41</v>
      </c>
      <c r="I145">
        <v>300</v>
      </c>
      <c r="J145" t="s">
        <v>42</v>
      </c>
      <c r="K145" t="s">
        <v>276</v>
      </c>
      <c r="L145">
        <v>56.805293333333303</v>
      </c>
      <c r="M145">
        <v>-7.5237116666666699</v>
      </c>
      <c r="N145" t="s">
        <v>129</v>
      </c>
      <c r="O145" t="s">
        <v>118</v>
      </c>
      <c r="V145">
        <v>1</v>
      </c>
      <c r="W145" t="s">
        <v>28</v>
      </c>
      <c r="X145" t="s">
        <v>52</v>
      </c>
      <c r="Y145" t="s">
        <v>76</v>
      </c>
      <c r="Z145" t="s">
        <v>64</v>
      </c>
      <c r="AA145" t="s">
        <v>77</v>
      </c>
      <c r="AC145" t="s">
        <v>57</v>
      </c>
    </row>
    <row r="146" spans="1:29" x14ac:dyDescent="0.3">
      <c r="A146" s="1">
        <v>43661</v>
      </c>
      <c r="B146" s="2">
        <v>0.36416666666666669</v>
      </c>
      <c r="C146" t="s">
        <v>39</v>
      </c>
      <c r="D146" t="s">
        <v>13</v>
      </c>
      <c r="E146">
        <v>184</v>
      </c>
      <c r="F146" t="s">
        <v>40</v>
      </c>
      <c r="G146" t="s">
        <v>276</v>
      </c>
      <c r="H146" t="s">
        <v>41</v>
      </c>
      <c r="I146">
        <v>300</v>
      </c>
      <c r="J146" t="s">
        <v>42</v>
      </c>
      <c r="K146" t="s">
        <v>276</v>
      </c>
      <c r="L146">
        <v>56.616785</v>
      </c>
      <c r="M146">
        <v>-7.7350716666666699</v>
      </c>
      <c r="N146" t="s">
        <v>129</v>
      </c>
      <c r="O146" t="s">
        <v>148</v>
      </c>
      <c r="V146">
        <v>2</v>
      </c>
      <c r="W146" t="s">
        <v>28</v>
      </c>
      <c r="X146" t="s">
        <v>52</v>
      </c>
      <c r="Y146" t="s">
        <v>76</v>
      </c>
      <c r="Z146" t="s">
        <v>64</v>
      </c>
      <c r="AA146" t="s">
        <v>77</v>
      </c>
      <c r="AC146" t="s">
        <v>57</v>
      </c>
    </row>
    <row r="147" spans="1:29" x14ac:dyDescent="0.3">
      <c r="A147" s="1">
        <v>43662</v>
      </c>
      <c r="B147" s="2">
        <v>0.30925925925925929</v>
      </c>
      <c r="C147" t="s">
        <v>39</v>
      </c>
      <c r="D147" t="s">
        <v>13</v>
      </c>
      <c r="E147">
        <v>190</v>
      </c>
      <c r="F147" t="s">
        <v>95</v>
      </c>
      <c r="G147" t="s">
        <v>276</v>
      </c>
      <c r="H147" t="s">
        <v>41</v>
      </c>
      <c r="K147" t="s">
        <v>276</v>
      </c>
      <c r="L147">
        <v>57.116651666666698</v>
      </c>
      <c r="M147">
        <v>-7.8269183333333299</v>
      </c>
      <c r="N147" t="s">
        <v>43</v>
      </c>
      <c r="O147" t="s">
        <v>147</v>
      </c>
      <c r="V147">
        <v>1</v>
      </c>
      <c r="W147" t="s">
        <v>28</v>
      </c>
      <c r="X147" t="s">
        <v>52</v>
      </c>
      <c r="Y147" t="s">
        <v>76</v>
      </c>
      <c r="Z147" t="s">
        <v>64</v>
      </c>
      <c r="AA147" t="s">
        <v>77</v>
      </c>
      <c r="AC147" t="s">
        <v>50</v>
      </c>
    </row>
    <row r="148" spans="1:29" x14ac:dyDescent="0.3">
      <c r="A148" s="1">
        <v>43662</v>
      </c>
      <c r="B148" s="2">
        <v>0.32150462962962961</v>
      </c>
      <c r="C148" t="s">
        <v>39</v>
      </c>
      <c r="D148" t="s">
        <v>13</v>
      </c>
      <c r="E148">
        <v>190</v>
      </c>
      <c r="F148" t="s">
        <v>95</v>
      </c>
      <c r="G148" t="s">
        <v>276</v>
      </c>
      <c r="H148" t="s">
        <v>41</v>
      </c>
      <c r="K148" t="s">
        <v>276</v>
      </c>
      <c r="L148">
        <v>57.117923333333302</v>
      </c>
      <c r="M148">
        <v>-7.8641016666666701</v>
      </c>
      <c r="N148" t="s">
        <v>43</v>
      </c>
      <c r="O148" t="s">
        <v>147</v>
      </c>
      <c r="V148">
        <v>1</v>
      </c>
      <c r="W148" t="s">
        <v>28</v>
      </c>
      <c r="X148" t="s">
        <v>52</v>
      </c>
      <c r="Y148" t="s">
        <v>76</v>
      </c>
      <c r="Z148" t="s">
        <v>64</v>
      </c>
      <c r="AA148" t="s">
        <v>77</v>
      </c>
      <c r="AC148" t="s">
        <v>50</v>
      </c>
    </row>
    <row r="149" spans="1:29" x14ac:dyDescent="0.3">
      <c r="A149" s="1">
        <v>43663</v>
      </c>
      <c r="B149" s="2">
        <v>0.63075231481481475</v>
      </c>
      <c r="C149" t="s">
        <v>39</v>
      </c>
      <c r="D149" t="s">
        <v>13</v>
      </c>
      <c r="E149">
        <v>205</v>
      </c>
      <c r="F149" t="s">
        <v>40</v>
      </c>
      <c r="G149" t="s">
        <v>276</v>
      </c>
      <c r="H149" t="s">
        <v>41</v>
      </c>
      <c r="I149">
        <v>300</v>
      </c>
      <c r="J149" t="s">
        <v>42</v>
      </c>
      <c r="K149" t="s">
        <v>276</v>
      </c>
      <c r="L149">
        <v>57.946183333333302</v>
      </c>
      <c r="M149">
        <v>-9.4088133333333293</v>
      </c>
      <c r="N149" t="s">
        <v>129</v>
      </c>
      <c r="O149" t="s">
        <v>86</v>
      </c>
      <c r="V149">
        <v>1</v>
      </c>
      <c r="W149" t="s">
        <v>88</v>
      </c>
      <c r="X149" t="s">
        <v>52</v>
      </c>
      <c r="Y149" t="s">
        <v>76</v>
      </c>
      <c r="Z149" t="s">
        <v>64</v>
      </c>
      <c r="AA149" t="s">
        <v>77</v>
      </c>
      <c r="AC149" t="s">
        <v>57</v>
      </c>
    </row>
    <row r="150" spans="1:29" x14ac:dyDescent="0.3">
      <c r="A150" s="1">
        <v>43663</v>
      </c>
      <c r="B150" s="2">
        <v>0.58486111111111116</v>
      </c>
      <c r="C150" t="s">
        <v>39</v>
      </c>
      <c r="D150" t="s">
        <v>13</v>
      </c>
      <c r="E150">
        <v>204</v>
      </c>
      <c r="F150" t="s">
        <v>40</v>
      </c>
      <c r="G150" t="s">
        <v>276</v>
      </c>
      <c r="H150" t="s">
        <v>131</v>
      </c>
      <c r="I150">
        <v>300</v>
      </c>
      <c r="J150" t="s">
        <v>42</v>
      </c>
      <c r="K150" t="s">
        <v>276</v>
      </c>
      <c r="L150">
        <v>57.867530000000002</v>
      </c>
      <c r="M150">
        <v>-9.2471066666666708</v>
      </c>
      <c r="N150" t="s">
        <v>129</v>
      </c>
      <c r="O150" t="s">
        <v>147</v>
      </c>
      <c r="V150">
        <v>1</v>
      </c>
      <c r="W150" t="s">
        <v>28</v>
      </c>
      <c r="X150" t="s">
        <v>52</v>
      </c>
      <c r="Y150" t="s">
        <v>76</v>
      </c>
      <c r="Z150" t="s">
        <v>64</v>
      </c>
      <c r="AA150" t="s">
        <v>77</v>
      </c>
      <c r="AC150" t="s">
        <v>57</v>
      </c>
    </row>
    <row r="151" spans="1:29" x14ac:dyDescent="0.3">
      <c r="A151" s="1">
        <v>43663</v>
      </c>
      <c r="B151" s="2">
        <v>0.58498842592592593</v>
      </c>
      <c r="C151" t="s">
        <v>39</v>
      </c>
      <c r="D151" t="s">
        <v>13</v>
      </c>
      <c r="E151">
        <v>204</v>
      </c>
      <c r="F151" t="s">
        <v>40</v>
      </c>
      <c r="G151" t="s">
        <v>276</v>
      </c>
      <c r="H151" t="s">
        <v>131</v>
      </c>
      <c r="I151">
        <v>300</v>
      </c>
      <c r="J151" t="s">
        <v>42</v>
      </c>
      <c r="K151" t="s">
        <v>276</v>
      </c>
      <c r="L151">
        <v>57.867543333333302</v>
      </c>
      <c r="M151">
        <v>-9.2480700000000002</v>
      </c>
      <c r="N151" t="s">
        <v>129</v>
      </c>
      <c r="O151" t="s">
        <v>147</v>
      </c>
      <c r="V151">
        <v>1</v>
      </c>
      <c r="W151" t="s">
        <v>31</v>
      </c>
      <c r="X151" t="s">
        <v>158</v>
      </c>
      <c r="Y151" t="s">
        <v>76</v>
      </c>
      <c r="Z151" t="s">
        <v>64</v>
      </c>
      <c r="AA151" t="s">
        <v>77</v>
      </c>
      <c r="AC151" t="s">
        <v>57</v>
      </c>
    </row>
    <row r="152" spans="1:29" x14ac:dyDescent="0.3">
      <c r="A152" s="1">
        <v>43663</v>
      </c>
      <c r="B152" s="2">
        <v>0.5939120370370371</v>
      </c>
      <c r="C152" t="s">
        <v>39</v>
      </c>
      <c r="D152" t="s">
        <v>13</v>
      </c>
      <c r="E152">
        <v>204</v>
      </c>
      <c r="F152" t="s">
        <v>40</v>
      </c>
      <c r="G152" t="s">
        <v>276</v>
      </c>
      <c r="H152" t="s">
        <v>131</v>
      </c>
      <c r="I152">
        <v>300</v>
      </c>
      <c r="J152" t="s">
        <v>42</v>
      </c>
      <c r="K152" t="s">
        <v>276</v>
      </c>
      <c r="L152">
        <v>57.867391666666698</v>
      </c>
      <c r="M152">
        <v>-9.3079233333333296</v>
      </c>
      <c r="N152" t="s">
        <v>129</v>
      </c>
      <c r="O152" t="s">
        <v>118</v>
      </c>
      <c r="V152">
        <v>6</v>
      </c>
      <c r="W152" t="s">
        <v>28</v>
      </c>
      <c r="X152" t="s">
        <v>52</v>
      </c>
      <c r="Y152" t="s">
        <v>76</v>
      </c>
      <c r="Z152" t="s">
        <v>64</v>
      </c>
      <c r="AA152" t="s">
        <v>77</v>
      </c>
      <c r="AC152" t="s">
        <v>57</v>
      </c>
    </row>
    <row r="153" spans="1:29" x14ac:dyDescent="0.3">
      <c r="A153" s="1">
        <v>43663</v>
      </c>
      <c r="B153" s="2">
        <v>0.71219907407407401</v>
      </c>
      <c r="C153" t="s">
        <v>39</v>
      </c>
      <c r="D153" t="s">
        <v>13</v>
      </c>
      <c r="E153">
        <v>206</v>
      </c>
      <c r="F153" t="s">
        <v>40</v>
      </c>
      <c r="G153" t="s">
        <v>276</v>
      </c>
      <c r="H153" t="s">
        <v>41</v>
      </c>
      <c r="I153">
        <v>300</v>
      </c>
      <c r="J153" t="s">
        <v>42</v>
      </c>
      <c r="K153" t="s">
        <v>276</v>
      </c>
      <c r="L153">
        <v>58.122236666666701</v>
      </c>
      <c r="M153">
        <v>-9.1108750000000001</v>
      </c>
      <c r="N153" t="s">
        <v>129</v>
      </c>
      <c r="O153" t="s">
        <v>118</v>
      </c>
      <c r="V153">
        <v>1</v>
      </c>
      <c r="W153" t="s">
        <v>28</v>
      </c>
      <c r="X153" t="s">
        <v>52</v>
      </c>
      <c r="Y153" t="s">
        <v>76</v>
      </c>
      <c r="Z153" t="s">
        <v>64</v>
      </c>
      <c r="AA153" t="s">
        <v>77</v>
      </c>
      <c r="AC153" t="s">
        <v>57</v>
      </c>
    </row>
    <row r="154" spans="1:29" x14ac:dyDescent="0.3">
      <c r="A154" s="1">
        <v>43665</v>
      </c>
      <c r="B154" s="2">
        <v>0.57644675925925926</v>
      </c>
      <c r="C154" t="s">
        <v>39</v>
      </c>
      <c r="D154" t="s">
        <v>13</v>
      </c>
      <c r="E154">
        <v>212</v>
      </c>
      <c r="F154" t="s">
        <v>40</v>
      </c>
      <c r="G154" t="s">
        <v>276</v>
      </c>
      <c r="H154" t="s">
        <v>41</v>
      </c>
      <c r="I154">
        <v>300</v>
      </c>
      <c r="J154" t="s">
        <v>42</v>
      </c>
      <c r="K154" t="s">
        <v>276</v>
      </c>
      <c r="L154">
        <v>58.627474999999997</v>
      </c>
      <c r="M154">
        <v>-5.3975049999999998</v>
      </c>
      <c r="N154" t="s">
        <v>129</v>
      </c>
      <c r="O154" t="s">
        <v>61</v>
      </c>
      <c r="P154">
        <v>2</v>
      </c>
      <c r="V154">
        <v>2</v>
      </c>
      <c r="Y154" t="s">
        <v>76</v>
      </c>
      <c r="Z154" t="s">
        <v>64</v>
      </c>
      <c r="AA154" t="s">
        <v>77</v>
      </c>
      <c r="AC154" t="s">
        <v>57</v>
      </c>
    </row>
    <row r="155" spans="1:29" x14ac:dyDescent="0.3">
      <c r="A155" s="1">
        <v>43665</v>
      </c>
      <c r="B155" s="2">
        <v>0.43869212962962961</v>
      </c>
      <c r="C155" t="s">
        <v>39</v>
      </c>
      <c r="D155" t="s">
        <v>13</v>
      </c>
      <c r="E155">
        <v>211</v>
      </c>
      <c r="F155" t="s">
        <v>40</v>
      </c>
      <c r="G155" t="s">
        <v>276</v>
      </c>
      <c r="H155" t="s">
        <v>41</v>
      </c>
      <c r="I155">
        <v>300</v>
      </c>
      <c r="J155" t="s">
        <v>42</v>
      </c>
      <c r="K155" t="s">
        <v>276</v>
      </c>
      <c r="L155">
        <v>58.630981666666699</v>
      </c>
      <c r="M155">
        <v>-6.3859766666666697</v>
      </c>
      <c r="N155" t="s">
        <v>129</v>
      </c>
      <c r="O155" t="s">
        <v>147</v>
      </c>
      <c r="V155">
        <v>1</v>
      </c>
      <c r="W155" t="s">
        <v>28</v>
      </c>
      <c r="X155" t="s">
        <v>52</v>
      </c>
      <c r="Y155" t="s">
        <v>76</v>
      </c>
      <c r="Z155" t="s">
        <v>64</v>
      </c>
      <c r="AA155" t="s">
        <v>77</v>
      </c>
      <c r="AC155" t="s">
        <v>57</v>
      </c>
    </row>
    <row r="156" spans="1:29" x14ac:dyDescent="0.3">
      <c r="A156" s="1">
        <v>43665</v>
      </c>
      <c r="B156" s="2">
        <v>0.43902777777777779</v>
      </c>
      <c r="C156" t="s">
        <v>39</v>
      </c>
      <c r="D156" t="s">
        <v>13</v>
      </c>
      <c r="E156">
        <v>211</v>
      </c>
      <c r="F156" t="s">
        <v>40</v>
      </c>
      <c r="G156" t="s">
        <v>276</v>
      </c>
      <c r="H156" t="s">
        <v>41</v>
      </c>
      <c r="I156">
        <v>300</v>
      </c>
      <c r="J156" t="s">
        <v>42</v>
      </c>
      <c r="K156" t="s">
        <v>276</v>
      </c>
      <c r="L156">
        <v>58.631005000000002</v>
      </c>
      <c r="M156">
        <v>-6.3830433333333296</v>
      </c>
      <c r="N156" t="s">
        <v>129</v>
      </c>
      <c r="O156" t="s">
        <v>147</v>
      </c>
      <c r="V156">
        <v>1</v>
      </c>
      <c r="W156" t="s">
        <v>69</v>
      </c>
      <c r="X156" t="s">
        <v>162</v>
      </c>
      <c r="Y156" t="s">
        <v>76</v>
      </c>
      <c r="Z156" t="s">
        <v>64</v>
      </c>
      <c r="AA156" t="s">
        <v>77</v>
      </c>
      <c r="AC156" t="s">
        <v>57</v>
      </c>
    </row>
    <row r="157" spans="1:29" x14ac:dyDescent="0.3">
      <c r="A157" s="1">
        <v>43665</v>
      </c>
      <c r="B157" s="2">
        <v>0.5915393518518518</v>
      </c>
      <c r="C157" t="s">
        <v>39</v>
      </c>
      <c r="D157" t="s">
        <v>13</v>
      </c>
      <c r="E157">
        <v>212</v>
      </c>
      <c r="F157" t="s">
        <v>40</v>
      </c>
      <c r="G157" t="s">
        <v>276</v>
      </c>
      <c r="H157" t="s">
        <v>41</v>
      </c>
      <c r="I157">
        <v>300</v>
      </c>
      <c r="J157" t="s">
        <v>42</v>
      </c>
      <c r="K157" t="s">
        <v>276</v>
      </c>
      <c r="L157">
        <v>58.627956666666698</v>
      </c>
      <c r="M157">
        <v>-5.2762516666666697</v>
      </c>
      <c r="N157" t="s">
        <v>129</v>
      </c>
      <c r="O157" t="s">
        <v>147</v>
      </c>
      <c r="V157">
        <v>1</v>
      </c>
      <c r="W157" t="s">
        <v>28</v>
      </c>
      <c r="X157" t="s">
        <v>52</v>
      </c>
      <c r="Y157" t="s">
        <v>76</v>
      </c>
      <c r="Z157" t="s">
        <v>64</v>
      </c>
      <c r="AA157" t="s">
        <v>77</v>
      </c>
      <c r="AC157" t="s">
        <v>57</v>
      </c>
    </row>
    <row r="158" spans="1:29" x14ac:dyDescent="0.3">
      <c r="A158" s="1">
        <v>43665</v>
      </c>
      <c r="B158" s="2">
        <v>0.59165509259259264</v>
      </c>
      <c r="C158" t="s">
        <v>39</v>
      </c>
      <c r="D158" t="s">
        <v>13</v>
      </c>
      <c r="E158">
        <v>212</v>
      </c>
      <c r="F158" t="s">
        <v>40</v>
      </c>
      <c r="G158" t="s">
        <v>276</v>
      </c>
      <c r="H158" t="s">
        <v>41</v>
      </c>
      <c r="I158">
        <v>300</v>
      </c>
      <c r="J158" t="s">
        <v>42</v>
      </c>
      <c r="K158" t="s">
        <v>276</v>
      </c>
      <c r="L158">
        <v>58.627978333333303</v>
      </c>
      <c r="M158">
        <v>-5.2753333333333297</v>
      </c>
      <c r="N158" t="s">
        <v>129</v>
      </c>
      <c r="O158" t="s">
        <v>147</v>
      </c>
      <c r="V158">
        <v>1</v>
      </c>
      <c r="W158" t="s">
        <v>69</v>
      </c>
      <c r="X158" t="s">
        <v>162</v>
      </c>
      <c r="Y158" t="s">
        <v>76</v>
      </c>
      <c r="Z158" t="s">
        <v>64</v>
      </c>
      <c r="AA158" t="s">
        <v>77</v>
      </c>
      <c r="AC158" t="s">
        <v>57</v>
      </c>
    </row>
    <row r="159" spans="1:29" x14ac:dyDescent="0.3">
      <c r="A159" s="1">
        <v>43665</v>
      </c>
      <c r="B159" s="2">
        <v>0.60523148148148154</v>
      </c>
      <c r="C159" t="s">
        <v>39</v>
      </c>
      <c r="D159" t="s">
        <v>13</v>
      </c>
      <c r="E159">
        <v>212</v>
      </c>
      <c r="F159" t="s">
        <v>40</v>
      </c>
      <c r="G159" t="s">
        <v>276</v>
      </c>
      <c r="H159" t="s">
        <v>41</v>
      </c>
      <c r="I159">
        <v>300</v>
      </c>
      <c r="J159" t="s">
        <v>42</v>
      </c>
      <c r="K159" t="s">
        <v>276</v>
      </c>
      <c r="L159">
        <v>58.6294233333333</v>
      </c>
      <c r="M159">
        <v>-5.1676933333333297</v>
      </c>
      <c r="N159" t="s">
        <v>129</v>
      </c>
      <c r="O159" t="s">
        <v>147</v>
      </c>
      <c r="V159">
        <v>2</v>
      </c>
      <c r="W159" t="s">
        <v>28</v>
      </c>
      <c r="X159" t="s">
        <v>52</v>
      </c>
      <c r="Y159" t="s">
        <v>76</v>
      </c>
      <c r="Z159" t="s">
        <v>64</v>
      </c>
      <c r="AA159" t="s">
        <v>77</v>
      </c>
      <c r="AC159" t="s">
        <v>57</v>
      </c>
    </row>
    <row r="160" spans="1:29" x14ac:dyDescent="0.3">
      <c r="A160" s="1">
        <v>43666</v>
      </c>
      <c r="B160" s="2">
        <v>0.70688657407407407</v>
      </c>
      <c r="C160" t="s">
        <v>39</v>
      </c>
      <c r="D160" t="s">
        <v>13</v>
      </c>
      <c r="E160">
        <v>220</v>
      </c>
      <c r="F160" t="s">
        <v>40</v>
      </c>
      <c r="G160" t="s">
        <v>276</v>
      </c>
      <c r="H160" t="s">
        <v>41</v>
      </c>
      <c r="I160">
        <v>300</v>
      </c>
      <c r="J160" t="s">
        <v>42</v>
      </c>
      <c r="K160" t="s">
        <v>276</v>
      </c>
      <c r="L160">
        <v>56.774073333333298</v>
      </c>
      <c r="M160">
        <v>-7.0732366666666699</v>
      </c>
      <c r="N160" t="s">
        <v>129</v>
      </c>
      <c r="O160" t="s">
        <v>61</v>
      </c>
      <c r="P160">
        <v>1</v>
      </c>
      <c r="V160">
        <v>1</v>
      </c>
      <c r="Y160" t="s">
        <v>76</v>
      </c>
      <c r="Z160" t="s">
        <v>64</v>
      </c>
      <c r="AA160" t="s">
        <v>77</v>
      </c>
      <c r="AC160" t="s">
        <v>57</v>
      </c>
    </row>
    <row r="161" spans="1:29" x14ac:dyDescent="0.3">
      <c r="A161" s="1">
        <v>43666</v>
      </c>
      <c r="B161" s="2">
        <v>0.36289351851851853</v>
      </c>
      <c r="C161" t="s">
        <v>39</v>
      </c>
      <c r="D161" t="s">
        <v>13</v>
      </c>
      <c r="E161">
        <v>217</v>
      </c>
      <c r="F161" t="s">
        <v>95</v>
      </c>
      <c r="G161" t="s">
        <v>276</v>
      </c>
      <c r="H161" t="s">
        <v>41</v>
      </c>
      <c r="K161" t="s">
        <v>276</v>
      </c>
      <c r="L161">
        <v>57.497391666666701</v>
      </c>
      <c r="M161">
        <v>-6.86788166666667</v>
      </c>
      <c r="N161" t="s">
        <v>129</v>
      </c>
      <c r="O161" t="s">
        <v>147</v>
      </c>
      <c r="V161">
        <v>1</v>
      </c>
      <c r="W161" t="s">
        <v>28</v>
      </c>
      <c r="X161" t="s">
        <v>52</v>
      </c>
      <c r="Y161" t="s">
        <v>76</v>
      </c>
      <c r="Z161" t="s">
        <v>64</v>
      </c>
      <c r="AA161" t="s">
        <v>77</v>
      </c>
      <c r="AC161" t="s">
        <v>50</v>
      </c>
    </row>
    <row r="162" spans="1:29" x14ac:dyDescent="0.3">
      <c r="A162" s="1">
        <v>43666</v>
      </c>
      <c r="B162" s="2">
        <v>0.36765046296296294</v>
      </c>
      <c r="C162" t="s">
        <v>39</v>
      </c>
      <c r="D162" t="s">
        <v>13</v>
      </c>
      <c r="E162">
        <v>217</v>
      </c>
      <c r="F162" t="s">
        <v>95</v>
      </c>
      <c r="G162" t="s">
        <v>276</v>
      </c>
      <c r="H162" t="s">
        <v>41</v>
      </c>
      <c r="K162" t="s">
        <v>276</v>
      </c>
      <c r="L162">
        <v>57.486865000000002</v>
      </c>
      <c r="M162">
        <v>-6.8779933333333299</v>
      </c>
      <c r="N162" t="s">
        <v>129</v>
      </c>
      <c r="O162" t="s">
        <v>147</v>
      </c>
      <c r="V162">
        <v>1</v>
      </c>
      <c r="W162" t="s">
        <v>28</v>
      </c>
      <c r="X162" t="s">
        <v>52</v>
      </c>
      <c r="Y162" t="s">
        <v>76</v>
      </c>
      <c r="Z162" t="s">
        <v>64</v>
      </c>
      <c r="AA162" t="s">
        <v>77</v>
      </c>
      <c r="AC162" t="s">
        <v>50</v>
      </c>
    </row>
    <row r="163" spans="1:29" x14ac:dyDescent="0.3">
      <c r="A163" s="1">
        <v>43666</v>
      </c>
      <c r="B163" s="2">
        <v>0.421875</v>
      </c>
      <c r="C163" t="s">
        <v>39</v>
      </c>
      <c r="D163" t="s">
        <v>13</v>
      </c>
      <c r="E163">
        <v>218</v>
      </c>
      <c r="F163" t="s">
        <v>40</v>
      </c>
      <c r="G163" t="s">
        <v>276</v>
      </c>
      <c r="H163" t="s">
        <v>41</v>
      </c>
      <c r="I163">
        <v>300</v>
      </c>
      <c r="J163" t="s">
        <v>42</v>
      </c>
      <c r="K163" t="s">
        <v>276</v>
      </c>
      <c r="L163">
        <v>57.412125000000003</v>
      </c>
      <c r="M163">
        <v>-6.9160000000000004</v>
      </c>
      <c r="N163" t="s">
        <v>129</v>
      </c>
      <c r="O163" t="s">
        <v>147</v>
      </c>
      <c r="V163">
        <v>5</v>
      </c>
      <c r="W163" t="s">
        <v>28</v>
      </c>
      <c r="X163" t="s">
        <v>52</v>
      </c>
      <c r="Y163" t="s">
        <v>76</v>
      </c>
      <c r="Z163" t="s">
        <v>64</v>
      </c>
      <c r="AA163" t="s">
        <v>77</v>
      </c>
      <c r="AC163" t="s">
        <v>57</v>
      </c>
    </row>
    <row r="164" spans="1:29" x14ac:dyDescent="0.3">
      <c r="A164" s="1">
        <v>43666</v>
      </c>
      <c r="B164" s="2">
        <v>0.42322916666666671</v>
      </c>
      <c r="C164" t="s">
        <v>39</v>
      </c>
      <c r="D164" t="s">
        <v>13</v>
      </c>
      <c r="E164">
        <v>218</v>
      </c>
      <c r="F164" t="s">
        <v>40</v>
      </c>
      <c r="G164" t="s">
        <v>276</v>
      </c>
      <c r="H164" t="s">
        <v>41</v>
      </c>
      <c r="I164">
        <v>300</v>
      </c>
      <c r="J164" t="s">
        <v>42</v>
      </c>
      <c r="K164" t="s">
        <v>276</v>
      </c>
      <c r="L164">
        <v>57.407401666666701</v>
      </c>
      <c r="M164">
        <v>-6.9162916666666696</v>
      </c>
      <c r="N164" t="s">
        <v>129</v>
      </c>
      <c r="O164" t="s">
        <v>147</v>
      </c>
      <c r="V164">
        <v>1</v>
      </c>
      <c r="W164" t="s">
        <v>28</v>
      </c>
      <c r="X164" t="s">
        <v>52</v>
      </c>
      <c r="Y164" t="s">
        <v>76</v>
      </c>
      <c r="Z164" t="s">
        <v>64</v>
      </c>
      <c r="AA164" t="s">
        <v>77</v>
      </c>
      <c r="AC164" t="s">
        <v>57</v>
      </c>
    </row>
    <row r="165" spans="1:29" x14ac:dyDescent="0.3">
      <c r="A165" s="1">
        <v>43666</v>
      </c>
      <c r="B165" s="2">
        <v>0.43181712962962965</v>
      </c>
      <c r="C165" t="s">
        <v>39</v>
      </c>
      <c r="D165" t="s">
        <v>13</v>
      </c>
      <c r="E165">
        <v>218</v>
      </c>
      <c r="F165" t="s">
        <v>40</v>
      </c>
      <c r="G165" t="s">
        <v>276</v>
      </c>
      <c r="H165" t="s">
        <v>41</v>
      </c>
      <c r="I165">
        <v>300</v>
      </c>
      <c r="J165" t="s">
        <v>42</v>
      </c>
      <c r="K165" t="s">
        <v>276</v>
      </c>
      <c r="L165">
        <v>57.387793333333299</v>
      </c>
      <c r="M165">
        <v>-6.9039283333333303</v>
      </c>
      <c r="N165" t="s">
        <v>129</v>
      </c>
      <c r="O165" t="s">
        <v>147</v>
      </c>
      <c r="V165">
        <v>3</v>
      </c>
      <c r="W165" t="s">
        <v>28</v>
      </c>
      <c r="X165" t="s">
        <v>52</v>
      </c>
      <c r="Y165" t="s">
        <v>76</v>
      </c>
      <c r="Z165" t="s">
        <v>64</v>
      </c>
      <c r="AA165" t="s">
        <v>77</v>
      </c>
      <c r="AC165" t="s">
        <v>57</v>
      </c>
    </row>
    <row r="166" spans="1:29" x14ac:dyDescent="0.3">
      <c r="A166" s="1">
        <v>43666</v>
      </c>
      <c r="B166" s="2">
        <v>0.43193287037037037</v>
      </c>
      <c r="C166" t="s">
        <v>39</v>
      </c>
      <c r="D166" t="s">
        <v>13</v>
      </c>
      <c r="E166">
        <v>218</v>
      </c>
      <c r="F166" t="s">
        <v>40</v>
      </c>
      <c r="G166" t="s">
        <v>276</v>
      </c>
      <c r="H166" t="s">
        <v>41</v>
      </c>
      <c r="I166">
        <v>300</v>
      </c>
      <c r="J166" t="s">
        <v>42</v>
      </c>
      <c r="K166" t="s">
        <v>276</v>
      </c>
      <c r="L166">
        <v>57.387475000000002</v>
      </c>
      <c r="M166">
        <v>-6.9033350000000002</v>
      </c>
      <c r="N166" t="s">
        <v>129</v>
      </c>
      <c r="O166" t="s">
        <v>147</v>
      </c>
      <c r="V166">
        <v>1</v>
      </c>
      <c r="W166" t="s">
        <v>69</v>
      </c>
      <c r="X166" t="s">
        <v>162</v>
      </c>
      <c r="Y166" t="s">
        <v>76</v>
      </c>
      <c r="Z166" t="s">
        <v>64</v>
      </c>
      <c r="AA166" t="s">
        <v>77</v>
      </c>
      <c r="AC166" t="s">
        <v>57</v>
      </c>
    </row>
    <row r="167" spans="1:29" x14ac:dyDescent="0.3">
      <c r="A167" s="1">
        <v>43666</v>
      </c>
      <c r="B167" s="2">
        <v>0.43269675925925927</v>
      </c>
      <c r="C167" t="s">
        <v>39</v>
      </c>
      <c r="D167" t="s">
        <v>13</v>
      </c>
      <c r="E167">
        <v>218</v>
      </c>
      <c r="F167" t="s">
        <v>40</v>
      </c>
      <c r="G167" t="s">
        <v>276</v>
      </c>
      <c r="H167" t="s">
        <v>41</v>
      </c>
      <c r="I167">
        <v>300</v>
      </c>
      <c r="J167" t="s">
        <v>42</v>
      </c>
      <c r="K167" t="s">
        <v>276</v>
      </c>
      <c r="L167">
        <v>57.385508333333298</v>
      </c>
      <c r="M167">
        <v>-6.8991766666666701</v>
      </c>
      <c r="N167" t="s">
        <v>129</v>
      </c>
      <c r="O167" t="s">
        <v>147</v>
      </c>
      <c r="V167">
        <v>4</v>
      </c>
      <c r="W167" t="s">
        <v>28</v>
      </c>
      <c r="X167" t="s">
        <v>52</v>
      </c>
      <c r="Y167" t="s">
        <v>76</v>
      </c>
      <c r="Z167" t="s">
        <v>64</v>
      </c>
      <c r="AA167" t="s">
        <v>77</v>
      </c>
      <c r="AC167" t="s">
        <v>57</v>
      </c>
    </row>
    <row r="168" spans="1:29" x14ac:dyDescent="0.3">
      <c r="A168" s="1">
        <v>43666</v>
      </c>
      <c r="B168" s="2">
        <v>0.47541666666666665</v>
      </c>
      <c r="C168" t="s">
        <v>39</v>
      </c>
      <c r="D168" t="s">
        <v>13</v>
      </c>
      <c r="E168">
        <v>218</v>
      </c>
      <c r="F168" t="s">
        <v>40</v>
      </c>
      <c r="G168" t="s">
        <v>276</v>
      </c>
      <c r="H168" t="s">
        <v>41</v>
      </c>
      <c r="I168">
        <v>300</v>
      </c>
      <c r="J168" t="s">
        <v>42</v>
      </c>
      <c r="K168" t="s">
        <v>276</v>
      </c>
      <c r="L168">
        <v>57.264800000000001</v>
      </c>
      <c r="M168">
        <v>-6.7145266666666696</v>
      </c>
      <c r="N168" t="s">
        <v>129</v>
      </c>
      <c r="O168" t="s">
        <v>147</v>
      </c>
      <c r="V168">
        <v>2</v>
      </c>
      <c r="W168" t="s">
        <v>28</v>
      </c>
      <c r="X168" t="s">
        <v>52</v>
      </c>
      <c r="Y168" t="s">
        <v>76</v>
      </c>
      <c r="Z168" t="s">
        <v>64</v>
      </c>
      <c r="AA168" t="s">
        <v>77</v>
      </c>
      <c r="AC168" t="s">
        <v>57</v>
      </c>
    </row>
    <row r="169" spans="1:29" x14ac:dyDescent="0.3">
      <c r="A169" s="1">
        <v>43666</v>
      </c>
      <c r="B169" s="2">
        <v>0.4755671296296296</v>
      </c>
      <c r="C169" t="s">
        <v>39</v>
      </c>
      <c r="D169" t="s">
        <v>13</v>
      </c>
      <c r="E169">
        <v>218</v>
      </c>
      <c r="F169" t="s">
        <v>40</v>
      </c>
      <c r="G169" t="s">
        <v>276</v>
      </c>
      <c r="H169" t="s">
        <v>41</v>
      </c>
      <c r="I169">
        <v>300</v>
      </c>
      <c r="J169" t="s">
        <v>42</v>
      </c>
      <c r="K169" t="s">
        <v>276</v>
      </c>
      <c r="L169">
        <v>57.264248333333299</v>
      </c>
      <c r="M169">
        <v>-6.7141866666666701</v>
      </c>
      <c r="N169" t="s">
        <v>129</v>
      </c>
      <c r="O169" t="s">
        <v>147</v>
      </c>
      <c r="V169">
        <v>2</v>
      </c>
      <c r="W169" t="s">
        <v>31</v>
      </c>
      <c r="X169" t="s">
        <v>162</v>
      </c>
      <c r="Y169" t="s">
        <v>76</v>
      </c>
      <c r="Z169" t="s">
        <v>64</v>
      </c>
      <c r="AA169" t="s">
        <v>77</v>
      </c>
      <c r="AC169" t="s">
        <v>57</v>
      </c>
    </row>
    <row r="170" spans="1:29" x14ac:dyDescent="0.3">
      <c r="A170" s="1">
        <v>43666</v>
      </c>
      <c r="B170" s="2">
        <v>0.47730324074074071</v>
      </c>
      <c r="C170" t="s">
        <v>39</v>
      </c>
      <c r="D170" t="s">
        <v>13</v>
      </c>
      <c r="E170">
        <v>218</v>
      </c>
      <c r="F170" t="s">
        <v>40</v>
      </c>
      <c r="G170" t="s">
        <v>276</v>
      </c>
      <c r="H170" t="s">
        <v>41</v>
      </c>
      <c r="I170">
        <v>300</v>
      </c>
      <c r="J170" t="s">
        <v>42</v>
      </c>
      <c r="K170" t="s">
        <v>276</v>
      </c>
      <c r="L170">
        <v>57.257545</v>
      </c>
      <c r="M170">
        <v>-6.70949333333333</v>
      </c>
      <c r="N170" t="s">
        <v>129</v>
      </c>
      <c r="O170" t="s">
        <v>147</v>
      </c>
      <c r="V170">
        <v>2</v>
      </c>
      <c r="W170" t="s">
        <v>28</v>
      </c>
      <c r="X170" t="s">
        <v>52</v>
      </c>
      <c r="Y170" t="s">
        <v>76</v>
      </c>
      <c r="Z170" t="s">
        <v>64</v>
      </c>
      <c r="AA170" t="s">
        <v>77</v>
      </c>
      <c r="AC170" t="s">
        <v>57</v>
      </c>
    </row>
    <row r="171" spans="1:29" x14ac:dyDescent="0.3">
      <c r="A171" s="1">
        <v>43666</v>
      </c>
      <c r="B171" s="2">
        <v>0.47740740740740745</v>
      </c>
      <c r="C171" t="s">
        <v>39</v>
      </c>
      <c r="D171" t="s">
        <v>13</v>
      </c>
      <c r="E171">
        <v>218</v>
      </c>
      <c r="F171" t="s">
        <v>40</v>
      </c>
      <c r="G171" t="s">
        <v>276</v>
      </c>
      <c r="H171" t="s">
        <v>41</v>
      </c>
      <c r="I171">
        <v>300</v>
      </c>
      <c r="J171" t="s">
        <v>42</v>
      </c>
      <c r="K171" t="s">
        <v>276</v>
      </c>
      <c r="L171">
        <v>57.257091666666703</v>
      </c>
      <c r="M171">
        <v>-6.7091900000000004</v>
      </c>
      <c r="N171" t="s">
        <v>129</v>
      </c>
      <c r="O171" t="s">
        <v>147</v>
      </c>
      <c r="V171">
        <v>1</v>
      </c>
      <c r="W171" t="s">
        <v>69</v>
      </c>
      <c r="X171" t="s">
        <v>162</v>
      </c>
      <c r="Y171" t="s">
        <v>76</v>
      </c>
      <c r="Z171" t="s">
        <v>64</v>
      </c>
      <c r="AA171" t="s">
        <v>77</v>
      </c>
      <c r="AC171" t="s">
        <v>57</v>
      </c>
    </row>
    <row r="172" spans="1:29" x14ac:dyDescent="0.3">
      <c r="A172" s="1">
        <v>43666</v>
      </c>
      <c r="B172" s="2">
        <v>0.52962962962962956</v>
      </c>
      <c r="C172" t="s">
        <v>39</v>
      </c>
      <c r="D172" t="s">
        <v>13</v>
      </c>
      <c r="E172">
        <v>219</v>
      </c>
      <c r="F172" t="s">
        <v>40</v>
      </c>
      <c r="G172" t="s">
        <v>276</v>
      </c>
      <c r="H172" t="s">
        <v>41</v>
      </c>
      <c r="I172">
        <v>300</v>
      </c>
      <c r="J172" t="s">
        <v>42</v>
      </c>
      <c r="K172" t="s">
        <v>276</v>
      </c>
      <c r="L172">
        <v>57.150149999999996</v>
      </c>
      <c r="M172">
        <v>-6.7947966666666701</v>
      </c>
      <c r="N172" t="s">
        <v>129</v>
      </c>
      <c r="O172" t="s">
        <v>147</v>
      </c>
      <c r="V172">
        <v>1</v>
      </c>
      <c r="W172" t="s">
        <v>28</v>
      </c>
      <c r="X172" t="s">
        <v>52</v>
      </c>
      <c r="Y172" t="s">
        <v>76</v>
      </c>
      <c r="Z172" t="s">
        <v>64</v>
      </c>
      <c r="AA172" t="s">
        <v>77</v>
      </c>
      <c r="AC172" t="s">
        <v>57</v>
      </c>
    </row>
    <row r="173" spans="1:29" x14ac:dyDescent="0.3">
      <c r="A173" s="1">
        <v>43666</v>
      </c>
      <c r="B173" s="2">
        <v>0.53402777777777777</v>
      </c>
      <c r="C173" t="s">
        <v>39</v>
      </c>
      <c r="D173" t="s">
        <v>13</v>
      </c>
      <c r="E173">
        <v>219</v>
      </c>
      <c r="F173" t="s">
        <v>40</v>
      </c>
      <c r="G173" t="s">
        <v>276</v>
      </c>
      <c r="H173" t="s">
        <v>41</v>
      </c>
      <c r="I173">
        <v>300</v>
      </c>
      <c r="J173" t="s">
        <v>42</v>
      </c>
      <c r="K173" t="s">
        <v>276</v>
      </c>
      <c r="L173">
        <v>57.138325000000002</v>
      </c>
      <c r="M173">
        <v>-6.8212583333333301</v>
      </c>
      <c r="N173" t="s">
        <v>129</v>
      </c>
      <c r="O173" t="s">
        <v>147</v>
      </c>
      <c r="V173">
        <v>2</v>
      </c>
      <c r="W173" t="s">
        <v>28</v>
      </c>
      <c r="X173" t="s">
        <v>52</v>
      </c>
      <c r="Y173" t="s">
        <v>76</v>
      </c>
      <c r="Z173" t="s">
        <v>64</v>
      </c>
      <c r="AA173" t="s">
        <v>77</v>
      </c>
      <c r="AC173" t="s">
        <v>57</v>
      </c>
    </row>
    <row r="174" spans="1:29" x14ac:dyDescent="0.3">
      <c r="A174" s="1">
        <v>43666</v>
      </c>
      <c r="B174" s="2">
        <v>0.55008101851851854</v>
      </c>
      <c r="C174" t="s">
        <v>39</v>
      </c>
      <c r="D174" t="s">
        <v>13</v>
      </c>
      <c r="E174">
        <v>219</v>
      </c>
      <c r="F174" t="s">
        <v>40</v>
      </c>
      <c r="G174" t="s">
        <v>276</v>
      </c>
      <c r="H174" t="s">
        <v>41</v>
      </c>
      <c r="I174">
        <v>300</v>
      </c>
      <c r="J174" t="s">
        <v>42</v>
      </c>
      <c r="K174" t="s">
        <v>276</v>
      </c>
      <c r="L174">
        <v>57.095293333333302</v>
      </c>
      <c r="M174">
        <v>-6.9194466666666701</v>
      </c>
      <c r="N174" t="s">
        <v>129</v>
      </c>
      <c r="O174" t="s">
        <v>147</v>
      </c>
      <c r="V174">
        <v>1</v>
      </c>
      <c r="W174" t="s">
        <v>28</v>
      </c>
      <c r="X174" t="s">
        <v>52</v>
      </c>
      <c r="Y174" t="s">
        <v>76</v>
      </c>
      <c r="Z174" t="s">
        <v>64</v>
      </c>
      <c r="AA174" t="s">
        <v>77</v>
      </c>
      <c r="AC174" t="s">
        <v>57</v>
      </c>
    </row>
    <row r="175" spans="1:29" x14ac:dyDescent="0.3">
      <c r="A175" s="1">
        <v>43666</v>
      </c>
      <c r="B175" s="2">
        <v>0.5567361111111111</v>
      </c>
      <c r="C175" t="s">
        <v>39</v>
      </c>
      <c r="D175" t="s">
        <v>13</v>
      </c>
      <c r="E175">
        <v>219</v>
      </c>
      <c r="F175" t="s">
        <v>40</v>
      </c>
      <c r="G175" t="s">
        <v>276</v>
      </c>
      <c r="H175" t="s">
        <v>41</v>
      </c>
      <c r="I175">
        <v>300</v>
      </c>
      <c r="J175" t="s">
        <v>42</v>
      </c>
      <c r="K175" t="s">
        <v>276</v>
      </c>
      <c r="L175">
        <v>57.077743333333302</v>
      </c>
      <c r="M175">
        <v>-6.9600016666666704</v>
      </c>
      <c r="N175" t="s">
        <v>129</v>
      </c>
      <c r="O175" t="s">
        <v>147</v>
      </c>
      <c r="V175">
        <v>1</v>
      </c>
      <c r="W175" t="s">
        <v>28</v>
      </c>
      <c r="X175" t="s">
        <v>52</v>
      </c>
      <c r="Y175" t="s">
        <v>76</v>
      </c>
      <c r="Z175" t="s">
        <v>64</v>
      </c>
      <c r="AA175" t="s">
        <v>77</v>
      </c>
      <c r="AC175" t="s">
        <v>57</v>
      </c>
    </row>
    <row r="176" spans="1:29" x14ac:dyDescent="0.3">
      <c r="A176" s="1">
        <v>43666</v>
      </c>
      <c r="B176" s="2">
        <v>0.55684027777777778</v>
      </c>
      <c r="C176" t="s">
        <v>39</v>
      </c>
      <c r="D176" t="s">
        <v>13</v>
      </c>
      <c r="E176">
        <v>219</v>
      </c>
      <c r="F176" t="s">
        <v>40</v>
      </c>
      <c r="G176" t="s">
        <v>276</v>
      </c>
      <c r="H176" t="s">
        <v>41</v>
      </c>
      <c r="I176">
        <v>300</v>
      </c>
      <c r="J176" t="s">
        <v>42</v>
      </c>
      <c r="K176" t="s">
        <v>276</v>
      </c>
      <c r="L176">
        <v>57.077460000000002</v>
      </c>
      <c r="M176">
        <v>-6.9606199999999996</v>
      </c>
      <c r="N176" t="s">
        <v>129</v>
      </c>
      <c r="O176" t="s">
        <v>147</v>
      </c>
      <c r="V176">
        <v>1</v>
      </c>
      <c r="W176" t="s">
        <v>31</v>
      </c>
      <c r="X176" t="s">
        <v>162</v>
      </c>
      <c r="Y176" t="s">
        <v>76</v>
      </c>
      <c r="Z176" t="s">
        <v>64</v>
      </c>
      <c r="AA176" t="s">
        <v>77</v>
      </c>
      <c r="AC176" t="s">
        <v>57</v>
      </c>
    </row>
    <row r="177" spans="1:29" x14ac:dyDescent="0.3">
      <c r="A177" s="1">
        <v>43666</v>
      </c>
      <c r="B177" s="2">
        <v>0.55826388888888889</v>
      </c>
      <c r="C177" t="s">
        <v>39</v>
      </c>
      <c r="D177" t="s">
        <v>13</v>
      </c>
      <c r="E177">
        <v>219</v>
      </c>
      <c r="F177" t="s">
        <v>40</v>
      </c>
      <c r="G177" t="s">
        <v>276</v>
      </c>
      <c r="H177" t="s">
        <v>41</v>
      </c>
      <c r="I177">
        <v>300</v>
      </c>
      <c r="J177" t="s">
        <v>42</v>
      </c>
      <c r="K177" t="s">
        <v>276</v>
      </c>
      <c r="L177">
        <v>57.073301666666701</v>
      </c>
      <c r="M177">
        <v>-6.9683966666666697</v>
      </c>
      <c r="N177" t="s">
        <v>129</v>
      </c>
      <c r="O177" t="s">
        <v>147</v>
      </c>
      <c r="V177">
        <v>5</v>
      </c>
      <c r="W177" t="s">
        <v>28</v>
      </c>
      <c r="X177" t="s">
        <v>52</v>
      </c>
      <c r="Y177" t="s">
        <v>76</v>
      </c>
      <c r="Z177" t="s">
        <v>64</v>
      </c>
      <c r="AA177" t="s">
        <v>77</v>
      </c>
      <c r="AC177" t="s">
        <v>57</v>
      </c>
    </row>
    <row r="178" spans="1:29" x14ac:dyDescent="0.3">
      <c r="A178" s="1">
        <v>43666</v>
      </c>
      <c r="B178" s="2">
        <v>0.64408564814814817</v>
      </c>
      <c r="C178" t="s">
        <v>39</v>
      </c>
      <c r="D178" t="s">
        <v>13</v>
      </c>
      <c r="E178">
        <v>220</v>
      </c>
      <c r="F178" t="s">
        <v>40</v>
      </c>
      <c r="G178" t="s">
        <v>276</v>
      </c>
      <c r="H178" t="s">
        <v>41</v>
      </c>
      <c r="I178">
        <v>300</v>
      </c>
      <c r="J178" t="s">
        <v>42</v>
      </c>
      <c r="K178" t="s">
        <v>276</v>
      </c>
      <c r="L178">
        <v>56.828038333333303</v>
      </c>
      <c r="M178">
        <v>-7.47436833333333</v>
      </c>
      <c r="N178" t="s">
        <v>129</v>
      </c>
      <c r="O178" t="s">
        <v>147</v>
      </c>
      <c r="V178">
        <v>2</v>
      </c>
      <c r="W178" t="s">
        <v>28</v>
      </c>
      <c r="X178" t="s">
        <v>52</v>
      </c>
      <c r="Y178" t="s">
        <v>76</v>
      </c>
      <c r="Z178" t="s">
        <v>64</v>
      </c>
      <c r="AA178" t="s">
        <v>77</v>
      </c>
      <c r="AC178" t="s">
        <v>57</v>
      </c>
    </row>
    <row r="179" spans="1:29" x14ac:dyDescent="0.3">
      <c r="A179" s="1">
        <v>43666</v>
      </c>
      <c r="B179" s="2">
        <v>0.70041666666666658</v>
      </c>
      <c r="C179" t="s">
        <v>39</v>
      </c>
      <c r="D179" t="s">
        <v>13</v>
      </c>
      <c r="E179">
        <v>220</v>
      </c>
      <c r="F179" t="s">
        <v>40</v>
      </c>
      <c r="G179" t="s">
        <v>276</v>
      </c>
      <c r="H179" t="s">
        <v>41</v>
      </c>
      <c r="I179">
        <v>300</v>
      </c>
      <c r="J179" t="s">
        <v>42</v>
      </c>
      <c r="K179" t="s">
        <v>276</v>
      </c>
      <c r="L179">
        <v>56.778759999999998</v>
      </c>
      <c r="M179">
        <v>-7.1228100000000003</v>
      </c>
      <c r="N179" t="s">
        <v>129</v>
      </c>
      <c r="O179" t="s">
        <v>147</v>
      </c>
      <c r="V179">
        <v>4</v>
      </c>
      <c r="W179" t="s">
        <v>28</v>
      </c>
      <c r="X179" t="s">
        <v>52</v>
      </c>
      <c r="Y179" t="s">
        <v>76</v>
      </c>
      <c r="Z179" t="s">
        <v>64</v>
      </c>
      <c r="AA179" t="s">
        <v>77</v>
      </c>
      <c r="AC179" t="s">
        <v>57</v>
      </c>
    </row>
    <row r="180" spans="1:29" x14ac:dyDescent="0.3">
      <c r="A180" s="1">
        <v>43666</v>
      </c>
      <c r="B180" s="2">
        <v>0.70402777777777781</v>
      </c>
      <c r="C180" t="s">
        <v>39</v>
      </c>
      <c r="D180" t="s">
        <v>13</v>
      </c>
      <c r="E180">
        <v>220</v>
      </c>
      <c r="F180" t="s">
        <v>40</v>
      </c>
      <c r="G180" t="s">
        <v>276</v>
      </c>
      <c r="H180" t="s">
        <v>41</v>
      </c>
      <c r="I180">
        <v>300</v>
      </c>
      <c r="J180" t="s">
        <v>42</v>
      </c>
      <c r="K180" t="s">
        <v>276</v>
      </c>
      <c r="L180">
        <v>56.7760866666667</v>
      </c>
      <c r="M180">
        <v>-7.0950566666666699</v>
      </c>
      <c r="N180" t="s">
        <v>129</v>
      </c>
      <c r="O180" t="s">
        <v>147</v>
      </c>
      <c r="V180">
        <v>3</v>
      </c>
      <c r="W180" t="s">
        <v>28</v>
      </c>
      <c r="X180" t="s">
        <v>52</v>
      </c>
      <c r="Y180" t="s">
        <v>76</v>
      </c>
      <c r="Z180" t="s">
        <v>64</v>
      </c>
      <c r="AA180" t="s">
        <v>77</v>
      </c>
      <c r="AC180" t="s">
        <v>57</v>
      </c>
    </row>
    <row r="181" spans="1:29" x14ac:dyDescent="0.3">
      <c r="A181" s="1">
        <v>43666</v>
      </c>
      <c r="B181" s="2">
        <v>0.70677083333333324</v>
      </c>
      <c r="C181" t="s">
        <v>39</v>
      </c>
      <c r="D181" t="s">
        <v>13</v>
      </c>
      <c r="E181">
        <v>220</v>
      </c>
      <c r="F181" t="s">
        <v>40</v>
      </c>
      <c r="G181" t="s">
        <v>276</v>
      </c>
      <c r="H181" t="s">
        <v>41</v>
      </c>
      <c r="I181">
        <v>300</v>
      </c>
      <c r="J181" t="s">
        <v>42</v>
      </c>
      <c r="K181" t="s">
        <v>276</v>
      </c>
      <c r="L181">
        <v>56.774158333333297</v>
      </c>
      <c r="M181">
        <v>-7.0741350000000001</v>
      </c>
      <c r="N181" t="s">
        <v>129</v>
      </c>
      <c r="O181" t="s">
        <v>147</v>
      </c>
      <c r="V181">
        <v>7</v>
      </c>
      <c r="W181" t="s">
        <v>28</v>
      </c>
      <c r="X181" t="s">
        <v>52</v>
      </c>
      <c r="Y181" t="s">
        <v>76</v>
      </c>
      <c r="Z181" t="s">
        <v>64</v>
      </c>
      <c r="AA181" t="s">
        <v>77</v>
      </c>
      <c r="AC181" t="s">
        <v>57</v>
      </c>
    </row>
    <row r="182" spans="1:29" x14ac:dyDescent="0.3">
      <c r="A182" s="1">
        <v>43666</v>
      </c>
      <c r="B182" s="2">
        <v>0.72364583333333332</v>
      </c>
      <c r="C182" t="s">
        <v>39</v>
      </c>
      <c r="D182" t="s">
        <v>13</v>
      </c>
      <c r="E182">
        <v>220</v>
      </c>
      <c r="F182" t="s">
        <v>40</v>
      </c>
      <c r="G182" t="s">
        <v>276</v>
      </c>
      <c r="H182" t="s">
        <v>41</v>
      </c>
      <c r="I182">
        <v>300</v>
      </c>
      <c r="J182" t="s">
        <v>42</v>
      </c>
      <c r="K182" t="s">
        <v>276</v>
      </c>
      <c r="L182">
        <v>56.762401666666698</v>
      </c>
      <c r="M182">
        <v>-6.9453783333333297</v>
      </c>
      <c r="N182" t="s">
        <v>129</v>
      </c>
      <c r="O182" t="s">
        <v>147</v>
      </c>
      <c r="V182">
        <v>1</v>
      </c>
      <c r="W182" t="s">
        <v>28</v>
      </c>
      <c r="X182" t="s">
        <v>52</v>
      </c>
      <c r="Y182" t="s">
        <v>76</v>
      </c>
      <c r="Z182" t="s">
        <v>64</v>
      </c>
      <c r="AA182" t="s">
        <v>77</v>
      </c>
      <c r="AC182" t="s">
        <v>57</v>
      </c>
    </row>
    <row r="183" spans="1:29" x14ac:dyDescent="0.3">
      <c r="A183" s="1">
        <v>43666</v>
      </c>
      <c r="B183" s="2">
        <v>0.72373842592592597</v>
      </c>
      <c r="C183" t="s">
        <v>39</v>
      </c>
      <c r="D183" t="s">
        <v>13</v>
      </c>
      <c r="E183">
        <v>220</v>
      </c>
      <c r="F183" t="s">
        <v>40</v>
      </c>
      <c r="G183" t="s">
        <v>276</v>
      </c>
      <c r="H183" t="s">
        <v>41</v>
      </c>
      <c r="I183">
        <v>300</v>
      </c>
      <c r="J183" t="s">
        <v>42</v>
      </c>
      <c r="K183" t="s">
        <v>276</v>
      </c>
      <c r="L183">
        <v>56.762333333333302</v>
      </c>
      <c r="M183">
        <v>-6.9446383333333301</v>
      </c>
      <c r="N183" t="s">
        <v>129</v>
      </c>
      <c r="O183" t="s">
        <v>147</v>
      </c>
      <c r="V183">
        <v>1</v>
      </c>
      <c r="W183" t="s">
        <v>69</v>
      </c>
      <c r="X183" t="s">
        <v>162</v>
      </c>
      <c r="Y183" t="s">
        <v>76</v>
      </c>
      <c r="Z183" t="s">
        <v>64</v>
      </c>
      <c r="AA183" t="s">
        <v>77</v>
      </c>
      <c r="AC183" t="s">
        <v>57</v>
      </c>
    </row>
    <row r="184" spans="1:29" x14ac:dyDescent="0.3">
      <c r="A184" s="1">
        <v>43666</v>
      </c>
      <c r="B184" s="2">
        <v>0.72645833333333332</v>
      </c>
      <c r="C184" t="s">
        <v>39</v>
      </c>
      <c r="D184" t="s">
        <v>13</v>
      </c>
      <c r="E184">
        <v>220</v>
      </c>
      <c r="F184" t="s">
        <v>40</v>
      </c>
      <c r="G184" t="s">
        <v>276</v>
      </c>
      <c r="H184" t="s">
        <v>41</v>
      </c>
      <c r="I184">
        <v>300</v>
      </c>
      <c r="J184" t="s">
        <v>42</v>
      </c>
      <c r="K184" t="s">
        <v>276</v>
      </c>
      <c r="L184">
        <v>56.760586666666697</v>
      </c>
      <c r="M184">
        <v>-6.9238633333333297</v>
      </c>
      <c r="N184" t="s">
        <v>129</v>
      </c>
      <c r="O184" t="s">
        <v>147</v>
      </c>
      <c r="V184">
        <v>1</v>
      </c>
      <c r="W184" t="s">
        <v>28</v>
      </c>
      <c r="X184" t="s">
        <v>52</v>
      </c>
      <c r="Y184" t="s">
        <v>76</v>
      </c>
      <c r="Z184" t="s">
        <v>64</v>
      </c>
      <c r="AA184" t="s">
        <v>77</v>
      </c>
      <c r="AC184" t="s">
        <v>57</v>
      </c>
    </row>
    <row r="185" spans="1:29" x14ac:dyDescent="0.3">
      <c r="A185" s="1">
        <v>43666</v>
      </c>
      <c r="B185" s="2">
        <v>0.30653935185185183</v>
      </c>
      <c r="C185" t="s">
        <v>39</v>
      </c>
      <c r="D185" t="s">
        <v>13</v>
      </c>
      <c r="E185">
        <v>216</v>
      </c>
      <c r="F185" t="s">
        <v>40</v>
      </c>
      <c r="G185" t="s">
        <v>276</v>
      </c>
      <c r="H185" t="s">
        <v>41</v>
      </c>
      <c r="I185">
        <v>300</v>
      </c>
      <c r="J185" t="s">
        <v>42</v>
      </c>
      <c r="K185" t="s">
        <v>276</v>
      </c>
      <c r="L185">
        <v>57.470154999999998</v>
      </c>
      <c r="M185">
        <v>-6.88831666666667</v>
      </c>
      <c r="N185" t="s">
        <v>129</v>
      </c>
      <c r="O185" t="s">
        <v>147</v>
      </c>
      <c r="V185">
        <v>5</v>
      </c>
      <c r="W185" t="s">
        <v>28</v>
      </c>
      <c r="X185" t="s">
        <v>52</v>
      </c>
      <c r="Y185" t="s">
        <v>76</v>
      </c>
      <c r="Z185" t="s">
        <v>64</v>
      </c>
      <c r="AA185" t="s">
        <v>77</v>
      </c>
      <c r="AC185" t="s">
        <v>50</v>
      </c>
    </row>
    <row r="186" spans="1:29" x14ac:dyDescent="0.3">
      <c r="A186" s="1">
        <v>43666</v>
      </c>
      <c r="B186" s="2">
        <v>0.30950231481481483</v>
      </c>
      <c r="C186" t="s">
        <v>39</v>
      </c>
      <c r="D186" t="s">
        <v>13</v>
      </c>
      <c r="E186">
        <v>216</v>
      </c>
      <c r="F186" t="s">
        <v>40</v>
      </c>
      <c r="G186" t="s">
        <v>276</v>
      </c>
      <c r="H186" t="s">
        <v>41</v>
      </c>
      <c r="I186">
        <v>300</v>
      </c>
      <c r="J186" t="s">
        <v>42</v>
      </c>
      <c r="K186" t="s">
        <v>276</v>
      </c>
      <c r="L186">
        <v>57.4589833333333</v>
      </c>
      <c r="M186">
        <v>-6.8973366666666696</v>
      </c>
      <c r="N186" t="s">
        <v>129</v>
      </c>
      <c r="O186" t="s">
        <v>147</v>
      </c>
      <c r="V186">
        <v>2</v>
      </c>
      <c r="W186" t="s">
        <v>28</v>
      </c>
      <c r="X186" t="s">
        <v>52</v>
      </c>
      <c r="Y186" t="s">
        <v>76</v>
      </c>
      <c r="Z186" t="s">
        <v>64</v>
      </c>
      <c r="AA186" t="s">
        <v>77</v>
      </c>
      <c r="AC186" t="s">
        <v>57</v>
      </c>
    </row>
    <row r="187" spans="1:29" x14ac:dyDescent="0.3">
      <c r="A187" s="1">
        <v>43666</v>
      </c>
      <c r="B187" s="2">
        <v>0.30964120370370368</v>
      </c>
      <c r="C187" t="s">
        <v>39</v>
      </c>
      <c r="D187" t="s">
        <v>13</v>
      </c>
      <c r="E187">
        <v>216</v>
      </c>
      <c r="F187" t="s">
        <v>40</v>
      </c>
      <c r="G187" t="s">
        <v>276</v>
      </c>
      <c r="H187" t="s">
        <v>41</v>
      </c>
      <c r="I187">
        <v>300</v>
      </c>
      <c r="J187" t="s">
        <v>42</v>
      </c>
      <c r="K187" t="s">
        <v>276</v>
      </c>
      <c r="L187">
        <v>57.458406666666697</v>
      </c>
      <c r="M187">
        <v>-6.8978099999999998</v>
      </c>
      <c r="N187" t="s">
        <v>129</v>
      </c>
      <c r="O187" t="s">
        <v>147</v>
      </c>
      <c r="V187">
        <v>1</v>
      </c>
      <c r="W187" t="s">
        <v>69</v>
      </c>
      <c r="X187" t="s">
        <v>162</v>
      </c>
      <c r="Y187" t="s">
        <v>76</v>
      </c>
      <c r="Z187" t="s">
        <v>64</v>
      </c>
      <c r="AA187" t="s">
        <v>77</v>
      </c>
      <c r="AC187" t="s">
        <v>57</v>
      </c>
    </row>
    <row r="188" spans="1:29" x14ac:dyDescent="0.3">
      <c r="A188" s="1">
        <v>43666</v>
      </c>
      <c r="B188" s="2">
        <v>0.31093750000000003</v>
      </c>
      <c r="C188" t="s">
        <v>39</v>
      </c>
      <c r="D188" t="s">
        <v>13</v>
      </c>
      <c r="E188">
        <v>216</v>
      </c>
      <c r="F188" t="s">
        <v>40</v>
      </c>
      <c r="G188" t="s">
        <v>276</v>
      </c>
      <c r="H188" t="s">
        <v>41</v>
      </c>
      <c r="I188">
        <v>300</v>
      </c>
      <c r="J188" t="s">
        <v>42</v>
      </c>
      <c r="K188" t="s">
        <v>276</v>
      </c>
      <c r="L188">
        <v>57.453560000000003</v>
      </c>
      <c r="M188">
        <v>-6.9020200000000003</v>
      </c>
      <c r="N188" t="s">
        <v>129</v>
      </c>
      <c r="O188" t="s">
        <v>147</v>
      </c>
      <c r="V188">
        <v>1</v>
      </c>
      <c r="W188" t="s">
        <v>28</v>
      </c>
      <c r="X188" t="s">
        <v>52</v>
      </c>
      <c r="Y188" t="s">
        <v>76</v>
      </c>
      <c r="Z188" t="s">
        <v>64</v>
      </c>
      <c r="AA188" t="s">
        <v>77</v>
      </c>
      <c r="AC188" t="s">
        <v>57</v>
      </c>
    </row>
    <row r="189" spans="1:29" x14ac:dyDescent="0.3">
      <c r="A189" s="1">
        <v>43666</v>
      </c>
      <c r="B189" s="2">
        <v>0.64384259259259258</v>
      </c>
      <c r="C189" t="s">
        <v>39</v>
      </c>
      <c r="D189" t="s">
        <v>13</v>
      </c>
      <c r="E189">
        <v>220</v>
      </c>
      <c r="F189" t="s">
        <v>40</v>
      </c>
      <c r="G189" t="s">
        <v>276</v>
      </c>
      <c r="H189" t="s">
        <v>41</v>
      </c>
      <c r="I189">
        <v>300</v>
      </c>
      <c r="J189" t="s">
        <v>42</v>
      </c>
      <c r="K189" t="s">
        <v>276</v>
      </c>
      <c r="L189">
        <v>56.828708333333303</v>
      </c>
      <c r="M189">
        <v>-7.4729683333333297</v>
      </c>
      <c r="N189" t="s">
        <v>129</v>
      </c>
      <c r="O189" t="s">
        <v>123</v>
      </c>
      <c r="V189">
        <v>12</v>
      </c>
      <c r="W189" t="s">
        <v>28</v>
      </c>
      <c r="X189" t="s">
        <v>52</v>
      </c>
      <c r="Y189" t="s">
        <v>76</v>
      </c>
      <c r="Z189" t="s">
        <v>64</v>
      </c>
      <c r="AA189" t="s">
        <v>77</v>
      </c>
      <c r="AC189" t="s">
        <v>57</v>
      </c>
    </row>
    <row r="190" spans="1:29" x14ac:dyDescent="0.3">
      <c r="A190" s="1">
        <v>43666</v>
      </c>
      <c r="B190" s="2">
        <v>0.64435185185185184</v>
      </c>
      <c r="C190" t="s">
        <v>39</v>
      </c>
      <c r="D190" t="s">
        <v>13</v>
      </c>
      <c r="E190">
        <v>220</v>
      </c>
      <c r="F190" t="s">
        <v>40</v>
      </c>
      <c r="G190" t="s">
        <v>276</v>
      </c>
      <c r="H190" t="s">
        <v>41</v>
      </c>
      <c r="I190">
        <v>300</v>
      </c>
      <c r="J190" t="s">
        <v>42</v>
      </c>
      <c r="K190" t="s">
        <v>276</v>
      </c>
      <c r="L190">
        <v>56.827285000000003</v>
      </c>
      <c r="M190">
        <v>-7.4758933333333299</v>
      </c>
      <c r="N190" t="s">
        <v>129</v>
      </c>
      <c r="O190" t="s">
        <v>123</v>
      </c>
      <c r="V190">
        <v>2</v>
      </c>
      <c r="W190" t="s">
        <v>28</v>
      </c>
      <c r="X190" t="s">
        <v>52</v>
      </c>
      <c r="Y190" t="s">
        <v>76</v>
      </c>
      <c r="Z190" t="s">
        <v>64</v>
      </c>
      <c r="AA190" t="s">
        <v>77</v>
      </c>
      <c r="AC190" t="s">
        <v>57</v>
      </c>
    </row>
    <row r="191" spans="1:29" x14ac:dyDescent="0.3">
      <c r="A191" s="1">
        <v>43666</v>
      </c>
      <c r="B191" s="2">
        <v>0.70386574074074071</v>
      </c>
      <c r="C191" t="s">
        <v>39</v>
      </c>
      <c r="D191" t="s">
        <v>13</v>
      </c>
      <c r="E191">
        <v>220</v>
      </c>
      <c r="F191" t="s">
        <v>40</v>
      </c>
      <c r="G191" t="s">
        <v>276</v>
      </c>
      <c r="H191" t="s">
        <v>41</v>
      </c>
      <c r="I191">
        <v>300</v>
      </c>
      <c r="J191" t="s">
        <v>42</v>
      </c>
      <c r="K191" t="s">
        <v>276</v>
      </c>
      <c r="L191">
        <v>56.776200000000003</v>
      </c>
      <c r="M191">
        <v>-7.0962800000000001</v>
      </c>
      <c r="N191" t="s">
        <v>129</v>
      </c>
      <c r="O191" t="s">
        <v>123</v>
      </c>
      <c r="V191">
        <v>1</v>
      </c>
      <c r="W191" t="s">
        <v>28</v>
      </c>
      <c r="X191" t="s">
        <v>52</v>
      </c>
      <c r="Y191" t="s">
        <v>76</v>
      </c>
      <c r="Z191" t="s">
        <v>64</v>
      </c>
      <c r="AA191" t="s">
        <v>77</v>
      </c>
      <c r="AC191" t="s">
        <v>57</v>
      </c>
    </row>
    <row r="192" spans="1:29" x14ac:dyDescent="0.3">
      <c r="A192" s="1">
        <v>43666</v>
      </c>
      <c r="B192" s="2">
        <v>0.52725694444444449</v>
      </c>
      <c r="C192" t="s">
        <v>39</v>
      </c>
      <c r="D192" t="s">
        <v>13</v>
      </c>
      <c r="E192">
        <v>219</v>
      </c>
      <c r="F192" t="s">
        <v>40</v>
      </c>
      <c r="G192" t="s">
        <v>276</v>
      </c>
      <c r="H192" t="s">
        <v>41</v>
      </c>
      <c r="I192">
        <v>300</v>
      </c>
      <c r="J192" t="s">
        <v>42</v>
      </c>
      <c r="K192" t="s">
        <v>276</v>
      </c>
      <c r="L192">
        <v>57.157251666666703</v>
      </c>
      <c r="M192">
        <v>-6.7821566666666699</v>
      </c>
      <c r="N192" t="s">
        <v>129</v>
      </c>
      <c r="O192" t="s">
        <v>100</v>
      </c>
      <c r="V192">
        <v>2</v>
      </c>
      <c r="W192" t="s">
        <v>28</v>
      </c>
      <c r="X192" t="s">
        <v>52</v>
      </c>
      <c r="Y192" t="s">
        <v>76</v>
      </c>
      <c r="Z192" t="s">
        <v>64</v>
      </c>
      <c r="AA192" t="s">
        <v>77</v>
      </c>
      <c r="AC192" t="s">
        <v>57</v>
      </c>
    </row>
    <row r="193" spans="1:29" x14ac:dyDescent="0.3">
      <c r="A193" s="1">
        <v>43666</v>
      </c>
      <c r="B193" s="2">
        <v>0.69535879629629627</v>
      </c>
      <c r="C193" t="s">
        <v>39</v>
      </c>
      <c r="D193" t="s">
        <v>13</v>
      </c>
      <c r="E193">
        <v>220</v>
      </c>
      <c r="F193" t="s">
        <v>40</v>
      </c>
      <c r="G193" t="s">
        <v>276</v>
      </c>
      <c r="H193" t="s">
        <v>41</v>
      </c>
      <c r="I193">
        <v>300</v>
      </c>
      <c r="J193" t="s">
        <v>42</v>
      </c>
      <c r="K193" t="s">
        <v>276</v>
      </c>
      <c r="L193">
        <v>56.782366666666697</v>
      </c>
      <c r="M193">
        <v>-7.1612400000000003</v>
      </c>
      <c r="N193" t="s">
        <v>129</v>
      </c>
      <c r="O193" t="s">
        <v>100</v>
      </c>
      <c r="V193">
        <v>2</v>
      </c>
      <c r="W193" t="s">
        <v>28</v>
      </c>
      <c r="X193" t="s">
        <v>52</v>
      </c>
      <c r="Y193" t="s">
        <v>76</v>
      </c>
      <c r="Z193" t="s">
        <v>64</v>
      </c>
      <c r="AA193" t="s">
        <v>77</v>
      </c>
      <c r="AC193" t="s">
        <v>57</v>
      </c>
    </row>
    <row r="194" spans="1:29" x14ac:dyDescent="0.3">
      <c r="A194" s="1">
        <v>43666</v>
      </c>
      <c r="B194" s="2">
        <v>0.69564814814814813</v>
      </c>
      <c r="C194" t="s">
        <v>39</v>
      </c>
      <c r="D194" t="s">
        <v>13</v>
      </c>
      <c r="E194">
        <v>220</v>
      </c>
      <c r="F194" t="s">
        <v>40</v>
      </c>
      <c r="G194" t="s">
        <v>276</v>
      </c>
      <c r="H194" t="s">
        <v>41</v>
      </c>
      <c r="I194">
        <v>300</v>
      </c>
      <c r="J194" t="s">
        <v>42</v>
      </c>
      <c r="K194" t="s">
        <v>276</v>
      </c>
      <c r="L194">
        <v>56.7821766666667</v>
      </c>
      <c r="M194">
        <v>-7.1591416666666703</v>
      </c>
      <c r="N194" t="s">
        <v>129</v>
      </c>
      <c r="O194" t="s">
        <v>100</v>
      </c>
      <c r="V194">
        <v>1</v>
      </c>
      <c r="W194" t="s">
        <v>28</v>
      </c>
      <c r="X194" t="s">
        <v>52</v>
      </c>
      <c r="Y194" t="s">
        <v>76</v>
      </c>
      <c r="Z194" t="s">
        <v>64</v>
      </c>
      <c r="AA194" t="s">
        <v>77</v>
      </c>
      <c r="AC194" t="s">
        <v>57</v>
      </c>
    </row>
    <row r="195" spans="1:29" x14ac:dyDescent="0.3">
      <c r="A195" s="1">
        <v>43666</v>
      </c>
      <c r="B195" s="2">
        <v>0.70412037037037034</v>
      </c>
      <c r="C195" t="s">
        <v>39</v>
      </c>
      <c r="D195" t="s">
        <v>13</v>
      </c>
      <c r="E195">
        <v>220</v>
      </c>
      <c r="F195" t="s">
        <v>40</v>
      </c>
      <c r="G195" t="s">
        <v>276</v>
      </c>
      <c r="H195" t="s">
        <v>41</v>
      </c>
      <c r="I195">
        <v>300</v>
      </c>
      <c r="J195" t="s">
        <v>42</v>
      </c>
      <c r="K195" t="s">
        <v>276</v>
      </c>
      <c r="L195">
        <v>56.776028333333301</v>
      </c>
      <c r="M195">
        <v>-7.0943483333333299</v>
      </c>
      <c r="N195" t="s">
        <v>129</v>
      </c>
      <c r="O195" t="s">
        <v>100</v>
      </c>
      <c r="V195">
        <v>3</v>
      </c>
      <c r="W195" t="s">
        <v>28</v>
      </c>
      <c r="X195" t="s">
        <v>52</v>
      </c>
      <c r="Y195" t="s">
        <v>76</v>
      </c>
      <c r="Z195" t="s">
        <v>64</v>
      </c>
      <c r="AA195" t="s">
        <v>77</v>
      </c>
      <c r="AC195" t="s">
        <v>57</v>
      </c>
    </row>
    <row r="196" spans="1:29" x14ac:dyDescent="0.3">
      <c r="A196" s="1">
        <v>43666</v>
      </c>
      <c r="B196" s="2">
        <v>0.71560185185185177</v>
      </c>
      <c r="C196" t="s">
        <v>39</v>
      </c>
      <c r="D196" t="s">
        <v>13</v>
      </c>
      <c r="E196">
        <v>220</v>
      </c>
      <c r="F196" t="s">
        <v>40</v>
      </c>
      <c r="G196" t="s">
        <v>276</v>
      </c>
      <c r="H196" t="s">
        <v>41</v>
      </c>
      <c r="I196">
        <v>300</v>
      </c>
      <c r="J196" t="s">
        <v>42</v>
      </c>
      <c r="K196" t="s">
        <v>276</v>
      </c>
      <c r="L196">
        <v>56.767838333333302</v>
      </c>
      <c r="M196">
        <v>-7.0066833333333296</v>
      </c>
      <c r="N196" t="s">
        <v>129</v>
      </c>
      <c r="O196" t="s">
        <v>100</v>
      </c>
      <c r="V196">
        <v>7</v>
      </c>
      <c r="W196" t="s">
        <v>28</v>
      </c>
      <c r="X196" t="s">
        <v>52</v>
      </c>
      <c r="Y196" t="s">
        <v>76</v>
      </c>
      <c r="Z196" t="s">
        <v>64</v>
      </c>
      <c r="AA196" t="s">
        <v>77</v>
      </c>
      <c r="AC196" t="s">
        <v>57</v>
      </c>
    </row>
    <row r="197" spans="1:29" x14ac:dyDescent="0.3">
      <c r="A197" s="1">
        <v>43666</v>
      </c>
      <c r="B197" s="2">
        <v>0.72137731481481471</v>
      </c>
      <c r="C197" t="s">
        <v>39</v>
      </c>
      <c r="D197" t="s">
        <v>13</v>
      </c>
      <c r="E197">
        <v>220</v>
      </c>
      <c r="F197" t="s">
        <v>40</v>
      </c>
      <c r="G197" t="s">
        <v>276</v>
      </c>
      <c r="H197" t="s">
        <v>41</v>
      </c>
      <c r="I197">
        <v>300</v>
      </c>
      <c r="J197" t="s">
        <v>42</v>
      </c>
      <c r="K197" t="s">
        <v>276</v>
      </c>
      <c r="L197">
        <v>56.763846666666701</v>
      </c>
      <c r="M197">
        <v>-6.9627749999999997</v>
      </c>
      <c r="N197" t="s">
        <v>129</v>
      </c>
      <c r="O197" t="s">
        <v>100</v>
      </c>
      <c r="V197">
        <v>12</v>
      </c>
      <c r="W197" t="s">
        <v>28</v>
      </c>
      <c r="X197" t="s">
        <v>52</v>
      </c>
      <c r="Y197" t="s">
        <v>76</v>
      </c>
      <c r="Z197" t="s">
        <v>64</v>
      </c>
      <c r="AA197" t="s">
        <v>77</v>
      </c>
      <c r="AC197" t="s">
        <v>57</v>
      </c>
    </row>
    <row r="198" spans="1:29" x14ac:dyDescent="0.3">
      <c r="A198" s="1">
        <v>43666</v>
      </c>
      <c r="B198" s="2">
        <v>0.36800925925925926</v>
      </c>
      <c r="C198" t="s">
        <v>39</v>
      </c>
      <c r="D198" t="s">
        <v>13</v>
      </c>
      <c r="E198">
        <v>217</v>
      </c>
      <c r="F198" t="s">
        <v>95</v>
      </c>
      <c r="G198" t="s">
        <v>276</v>
      </c>
      <c r="H198" t="s">
        <v>41</v>
      </c>
      <c r="K198" t="s">
        <v>276</v>
      </c>
      <c r="L198">
        <v>57.486288333333299</v>
      </c>
      <c r="M198">
        <v>-6.8784916666666698</v>
      </c>
      <c r="N198" t="s">
        <v>129</v>
      </c>
      <c r="O198" t="s">
        <v>118</v>
      </c>
      <c r="V198">
        <v>3</v>
      </c>
      <c r="W198" t="s">
        <v>28</v>
      </c>
      <c r="X198" t="s">
        <v>52</v>
      </c>
      <c r="Y198" t="s">
        <v>76</v>
      </c>
      <c r="Z198" t="s">
        <v>64</v>
      </c>
      <c r="AA198" t="s">
        <v>77</v>
      </c>
      <c r="AC198" t="s">
        <v>50</v>
      </c>
    </row>
    <row r="199" spans="1:29" x14ac:dyDescent="0.3">
      <c r="A199" s="1">
        <v>43666</v>
      </c>
      <c r="B199" s="2">
        <v>0.54340277777777779</v>
      </c>
      <c r="C199" t="s">
        <v>39</v>
      </c>
      <c r="D199" t="s">
        <v>13</v>
      </c>
      <c r="E199">
        <v>219</v>
      </c>
      <c r="F199" t="s">
        <v>40</v>
      </c>
      <c r="G199" t="s">
        <v>276</v>
      </c>
      <c r="H199" t="s">
        <v>41</v>
      </c>
      <c r="I199">
        <v>300</v>
      </c>
      <c r="J199" t="s">
        <v>42</v>
      </c>
      <c r="K199" t="s">
        <v>276</v>
      </c>
      <c r="L199">
        <v>57.112891666666698</v>
      </c>
      <c r="M199">
        <v>-6.8790399999999998</v>
      </c>
      <c r="N199" t="s">
        <v>129</v>
      </c>
      <c r="O199" t="s">
        <v>118</v>
      </c>
      <c r="V199">
        <v>1</v>
      </c>
      <c r="W199" t="s">
        <v>28</v>
      </c>
      <c r="X199" t="s">
        <v>52</v>
      </c>
      <c r="Y199" t="s">
        <v>76</v>
      </c>
      <c r="Z199" t="s">
        <v>64</v>
      </c>
      <c r="AA199" t="s">
        <v>77</v>
      </c>
      <c r="AC199" t="s">
        <v>57</v>
      </c>
    </row>
    <row r="200" spans="1:29" x14ac:dyDescent="0.3">
      <c r="A200" s="1">
        <v>43666</v>
      </c>
      <c r="B200" s="2">
        <v>0.54915509259259265</v>
      </c>
      <c r="C200" t="s">
        <v>39</v>
      </c>
      <c r="D200" t="s">
        <v>13</v>
      </c>
      <c r="E200">
        <v>219</v>
      </c>
      <c r="F200" t="s">
        <v>40</v>
      </c>
      <c r="G200" t="s">
        <v>276</v>
      </c>
      <c r="H200" t="s">
        <v>41</v>
      </c>
      <c r="I200">
        <v>300</v>
      </c>
      <c r="J200" t="s">
        <v>42</v>
      </c>
      <c r="K200" t="s">
        <v>276</v>
      </c>
      <c r="L200">
        <v>57.097709999999999</v>
      </c>
      <c r="M200">
        <v>-6.9138849999999996</v>
      </c>
      <c r="N200" t="s">
        <v>129</v>
      </c>
      <c r="O200" t="s">
        <v>118</v>
      </c>
      <c r="V200">
        <v>1</v>
      </c>
      <c r="W200" t="s">
        <v>28</v>
      </c>
      <c r="X200" t="s">
        <v>52</v>
      </c>
      <c r="Y200" t="s">
        <v>76</v>
      </c>
      <c r="Z200" t="s">
        <v>64</v>
      </c>
      <c r="AA200" t="s">
        <v>77</v>
      </c>
      <c r="AC200" t="s">
        <v>57</v>
      </c>
    </row>
    <row r="201" spans="1:29" x14ac:dyDescent="0.3">
      <c r="A201" s="1">
        <v>43666</v>
      </c>
      <c r="B201" s="2">
        <v>0.68793981481481481</v>
      </c>
      <c r="C201" t="s">
        <v>39</v>
      </c>
      <c r="D201" t="s">
        <v>13</v>
      </c>
      <c r="E201">
        <v>220</v>
      </c>
      <c r="F201" t="s">
        <v>40</v>
      </c>
      <c r="G201" t="s">
        <v>276</v>
      </c>
      <c r="H201" t="s">
        <v>41</v>
      </c>
      <c r="I201">
        <v>300</v>
      </c>
      <c r="J201" t="s">
        <v>42</v>
      </c>
      <c r="K201" t="s">
        <v>276</v>
      </c>
      <c r="L201">
        <v>56.78716</v>
      </c>
      <c r="M201">
        <v>-7.21641333333333</v>
      </c>
      <c r="N201" t="s">
        <v>129</v>
      </c>
      <c r="O201" t="s">
        <v>118</v>
      </c>
      <c r="V201">
        <v>1</v>
      </c>
      <c r="W201" t="s">
        <v>28</v>
      </c>
      <c r="X201" t="s">
        <v>52</v>
      </c>
      <c r="Y201" t="s">
        <v>76</v>
      </c>
      <c r="Z201" t="s">
        <v>64</v>
      </c>
      <c r="AA201" t="s">
        <v>77</v>
      </c>
      <c r="AC201" t="s">
        <v>57</v>
      </c>
    </row>
    <row r="202" spans="1:29" x14ac:dyDescent="0.3">
      <c r="A202" s="1">
        <v>43666</v>
      </c>
      <c r="B202" s="2">
        <v>0.28446759259259258</v>
      </c>
      <c r="C202" t="s">
        <v>39</v>
      </c>
      <c r="D202" t="s">
        <v>13</v>
      </c>
      <c r="E202">
        <v>216</v>
      </c>
      <c r="F202" t="s">
        <v>40</v>
      </c>
      <c r="G202" t="s">
        <v>276</v>
      </c>
      <c r="H202" t="s">
        <v>41</v>
      </c>
      <c r="I202">
        <v>300</v>
      </c>
      <c r="J202" t="s">
        <v>42</v>
      </c>
      <c r="K202" t="s">
        <v>276</v>
      </c>
      <c r="L202">
        <v>57.556643333333298</v>
      </c>
      <c r="M202">
        <v>-6.9140316666666699</v>
      </c>
      <c r="N202" t="s">
        <v>129</v>
      </c>
      <c r="O202" t="s">
        <v>118</v>
      </c>
      <c r="V202">
        <v>1</v>
      </c>
      <c r="W202" t="s">
        <v>28</v>
      </c>
      <c r="X202" t="s">
        <v>52</v>
      </c>
      <c r="Y202" t="s">
        <v>76</v>
      </c>
      <c r="Z202" t="s">
        <v>64</v>
      </c>
      <c r="AA202" t="s">
        <v>77</v>
      </c>
      <c r="AC202" t="s">
        <v>57</v>
      </c>
    </row>
    <row r="203" spans="1:29" x14ac:dyDescent="0.3">
      <c r="A203" s="1">
        <v>43666</v>
      </c>
      <c r="B203" s="2">
        <v>0.29435185185185186</v>
      </c>
      <c r="C203" t="s">
        <v>39</v>
      </c>
      <c r="D203" t="s">
        <v>13</v>
      </c>
      <c r="E203">
        <v>216</v>
      </c>
      <c r="F203" t="s">
        <v>40</v>
      </c>
      <c r="G203" t="s">
        <v>276</v>
      </c>
      <c r="H203" t="s">
        <v>41</v>
      </c>
      <c r="I203">
        <v>300</v>
      </c>
      <c r="J203" t="s">
        <v>42</v>
      </c>
      <c r="K203" t="s">
        <v>276</v>
      </c>
      <c r="L203">
        <v>57.517651666666701</v>
      </c>
      <c r="M203">
        <v>-6.8912166666666703</v>
      </c>
      <c r="N203" t="s">
        <v>129</v>
      </c>
      <c r="O203" t="s">
        <v>118</v>
      </c>
      <c r="V203">
        <v>1</v>
      </c>
      <c r="W203" t="s">
        <v>28</v>
      </c>
      <c r="X203" t="s">
        <v>52</v>
      </c>
      <c r="Y203" t="s">
        <v>76</v>
      </c>
      <c r="Z203" t="s">
        <v>64</v>
      </c>
      <c r="AA203" t="s">
        <v>77</v>
      </c>
      <c r="AC203" t="s">
        <v>57</v>
      </c>
    </row>
    <row r="204" spans="1:29" x14ac:dyDescent="0.3">
      <c r="A204" s="1">
        <v>43666</v>
      </c>
      <c r="B204" s="2">
        <v>0.41939814814814813</v>
      </c>
      <c r="C204" t="s">
        <v>39</v>
      </c>
      <c r="D204" t="s">
        <v>13</v>
      </c>
      <c r="E204">
        <v>218</v>
      </c>
      <c r="F204" t="s">
        <v>40</v>
      </c>
      <c r="G204" t="s">
        <v>276</v>
      </c>
      <c r="H204" t="s">
        <v>41</v>
      </c>
      <c r="I204">
        <v>300</v>
      </c>
      <c r="J204" t="s">
        <v>42</v>
      </c>
      <c r="K204" t="s">
        <v>276</v>
      </c>
      <c r="L204">
        <v>57.420201666666699</v>
      </c>
      <c r="M204">
        <v>-6.9153866666666701</v>
      </c>
      <c r="N204" t="s">
        <v>129</v>
      </c>
      <c r="O204" t="s">
        <v>148</v>
      </c>
      <c r="V204">
        <v>2</v>
      </c>
      <c r="W204" t="s">
        <v>28</v>
      </c>
      <c r="X204" t="s">
        <v>52</v>
      </c>
      <c r="Y204" t="s">
        <v>76</v>
      </c>
      <c r="Z204" t="s">
        <v>64</v>
      </c>
      <c r="AA204" t="s">
        <v>77</v>
      </c>
      <c r="AC204" t="s">
        <v>57</v>
      </c>
    </row>
    <row r="205" spans="1:29" x14ac:dyDescent="0.3">
      <c r="A205" s="1">
        <v>43666</v>
      </c>
      <c r="B205" s="2">
        <v>0.41953703703703704</v>
      </c>
      <c r="C205" t="s">
        <v>39</v>
      </c>
      <c r="D205" t="s">
        <v>13</v>
      </c>
      <c r="E205">
        <v>218</v>
      </c>
      <c r="F205" t="s">
        <v>40</v>
      </c>
      <c r="G205" t="s">
        <v>276</v>
      </c>
      <c r="H205" t="s">
        <v>41</v>
      </c>
      <c r="I205">
        <v>300</v>
      </c>
      <c r="J205" t="s">
        <v>42</v>
      </c>
      <c r="K205" t="s">
        <v>276</v>
      </c>
      <c r="L205">
        <v>57.419813333333302</v>
      </c>
      <c r="M205">
        <v>-6.9154266666666704</v>
      </c>
      <c r="N205" t="s">
        <v>129</v>
      </c>
      <c r="O205" t="s">
        <v>148</v>
      </c>
      <c r="V205">
        <v>2</v>
      </c>
      <c r="W205" t="s">
        <v>69</v>
      </c>
      <c r="X205" t="s">
        <v>162</v>
      </c>
      <c r="Y205" t="s">
        <v>76</v>
      </c>
      <c r="Z205" t="s">
        <v>64</v>
      </c>
      <c r="AA205" t="s">
        <v>77</v>
      </c>
      <c r="AC205" t="s">
        <v>50</v>
      </c>
    </row>
    <row r="206" spans="1:29" x14ac:dyDescent="0.3">
      <c r="A206" s="1">
        <v>43666</v>
      </c>
      <c r="B206" s="2">
        <v>0.4327893518518518</v>
      </c>
      <c r="C206" t="s">
        <v>39</v>
      </c>
      <c r="D206" t="s">
        <v>13</v>
      </c>
      <c r="E206">
        <v>218</v>
      </c>
      <c r="F206" t="s">
        <v>40</v>
      </c>
      <c r="G206" t="s">
        <v>276</v>
      </c>
      <c r="H206" t="s">
        <v>41</v>
      </c>
      <c r="I206">
        <v>300</v>
      </c>
      <c r="J206" t="s">
        <v>42</v>
      </c>
      <c r="K206" t="s">
        <v>276</v>
      </c>
      <c r="L206">
        <v>57.385293333333301</v>
      </c>
      <c r="M206">
        <v>-6.8986116666666701</v>
      </c>
      <c r="N206" t="s">
        <v>129</v>
      </c>
      <c r="O206" t="s">
        <v>148</v>
      </c>
      <c r="V206">
        <v>1</v>
      </c>
      <c r="W206" t="s">
        <v>28</v>
      </c>
      <c r="X206" t="s">
        <v>52</v>
      </c>
      <c r="Y206" t="s">
        <v>76</v>
      </c>
      <c r="Z206" t="s">
        <v>64</v>
      </c>
      <c r="AA206" t="s">
        <v>77</v>
      </c>
      <c r="AC206" t="s">
        <v>57</v>
      </c>
    </row>
    <row r="207" spans="1:29" x14ac:dyDescent="0.3">
      <c r="A207" s="1">
        <v>43666</v>
      </c>
      <c r="B207" s="2">
        <v>0.43288194444444444</v>
      </c>
      <c r="C207" t="s">
        <v>39</v>
      </c>
      <c r="D207" t="s">
        <v>13</v>
      </c>
      <c r="E207">
        <v>218</v>
      </c>
      <c r="F207" t="s">
        <v>40</v>
      </c>
      <c r="G207" t="s">
        <v>276</v>
      </c>
      <c r="H207" t="s">
        <v>41</v>
      </c>
      <c r="I207">
        <v>300</v>
      </c>
      <c r="J207" t="s">
        <v>42</v>
      </c>
      <c r="K207" t="s">
        <v>276</v>
      </c>
      <c r="L207">
        <v>57.385066666666702</v>
      </c>
      <c r="M207">
        <v>-6.8979416666666697</v>
      </c>
      <c r="N207" t="s">
        <v>129</v>
      </c>
      <c r="O207" t="s">
        <v>148</v>
      </c>
      <c r="V207">
        <v>1</v>
      </c>
      <c r="W207" t="s">
        <v>69</v>
      </c>
      <c r="X207" t="s">
        <v>162</v>
      </c>
      <c r="Y207" t="s">
        <v>76</v>
      </c>
      <c r="Z207" t="s">
        <v>64</v>
      </c>
      <c r="AA207" t="s">
        <v>77</v>
      </c>
      <c r="AC207" t="s">
        <v>57</v>
      </c>
    </row>
    <row r="208" spans="1:29" x14ac:dyDescent="0.3">
      <c r="A208" s="1">
        <v>43666</v>
      </c>
      <c r="B208" s="2">
        <v>0.64400462962962968</v>
      </c>
      <c r="C208" t="s">
        <v>39</v>
      </c>
      <c r="D208" t="s">
        <v>13</v>
      </c>
      <c r="E208">
        <v>220</v>
      </c>
      <c r="F208" t="s">
        <v>40</v>
      </c>
      <c r="G208" t="s">
        <v>276</v>
      </c>
      <c r="H208" t="s">
        <v>41</v>
      </c>
      <c r="I208">
        <v>300</v>
      </c>
      <c r="J208" t="s">
        <v>42</v>
      </c>
      <c r="K208" t="s">
        <v>276</v>
      </c>
      <c r="L208">
        <v>56.828265000000002</v>
      </c>
      <c r="M208">
        <v>-7.47390166666667</v>
      </c>
      <c r="N208" t="s">
        <v>129</v>
      </c>
      <c r="O208" t="s">
        <v>148</v>
      </c>
      <c r="V208">
        <v>12</v>
      </c>
      <c r="W208" t="s">
        <v>28</v>
      </c>
      <c r="X208" t="s">
        <v>52</v>
      </c>
      <c r="Y208" t="s">
        <v>76</v>
      </c>
      <c r="Z208" t="s">
        <v>64</v>
      </c>
      <c r="AA208" t="s">
        <v>77</v>
      </c>
      <c r="AC208" t="s">
        <v>57</v>
      </c>
    </row>
    <row r="209" spans="1:29" x14ac:dyDescent="0.3">
      <c r="A209" s="1">
        <v>43666</v>
      </c>
      <c r="B209" s="2">
        <v>0.69554398148148155</v>
      </c>
      <c r="C209" t="s">
        <v>39</v>
      </c>
      <c r="D209" t="s">
        <v>13</v>
      </c>
      <c r="E209">
        <v>220</v>
      </c>
      <c r="F209" t="s">
        <v>40</v>
      </c>
      <c r="G209" t="s">
        <v>276</v>
      </c>
      <c r="H209" t="s">
        <v>41</v>
      </c>
      <c r="I209">
        <v>300</v>
      </c>
      <c r="J209" t="s">
        <v>42</v>
      </c>
      <c r="K209" t="s">
        <v>276</v>
      </c>
      <c r="L209">
        <v>56.782238333333297</v>
      </c>
      <c r="M209">
        <v>-7.15984833333333</v>
      </c>
      <c r="N209" t="s">
        <v>129</v>
      </c>
      <c r="O209" t="s">
        <v>148</v>
      </c>
      <c r="V209">
        <v>2</v>
      </c>
      <c r="W209" t="s">
        <v>28</v>
      </c>
      <c r="X209" t="s">
        <v>52</v>
      </c>
      <c r="Y209" t="s">
        <v>76</v>
      </c>
      <c r="Z209" t="s">
        <v>64</v>
      </c>
      <c r="AA209" t="s">
        <v>77</v>
      </c>
      <c r="AC209" t="s">
        <v>57</v>
      </c>
    </row>
    <row r="210" spans="1:29" x14ac:dyDescent="0.3">
      <c r="A210" s="1">
        <v>43666</v>
      </c>
      <c r="B210" s="2">
        <v>0.70496527777777773</v>
      </c>
      <c r="C210" t="s">
        <v>39</v>
      </c>
      <c r="D210" t="s">
        <v>13</v>
      </c>
      <c r="E210">
        <v>220</v>
      </c>
      <c r="F210" t="s">
        <v>40</v>
      </c>
      <c r="G210" t="s">
        <v>276</v>
      </c>
      <c r="H210" t="s">
        <v>41</v>
      </c>
      <c r="I210">
        <v>300</v>
      </c>
      <c r="J210" t="s">
        <v>42</v>
      </c>
      <c r="K210" t="s">
        <v>276</v>
      </c>
      <c r="L210">
        <v>56.7754433333333</v>
      </c>
      <c r="M210">
        <v>-7.087885</v>
      </c>
      <c r="N210" t="s">
        <v>129</v>
      </c>
      <c r="O210" t="s">
        <v>148</v>
      </c>
      <c r="V210">
        <v>1</v>
      </c>
      <c r="W210" t="s">
        <v>28</v>
      </c>
      <c r="X210" t="s">
        <v>52</v>
      </c>
      <c r="Y210" t="s">
        <v>76</v>
      </c>
      <c r="Z210" t="s">
        <v>64</v>
      </c>
      <c r="AA210" t="s">
        <v>77</v>
      </c>
      <c r="AC210" t="s">
        <v>57</v>
      </c>
    </row>
    <row r="211" spans="1:29" x14ac:dyDescent="0.3">
      <c r="A211" s="1">
        <v>43666</v>
      </c>
      <c r="B211" s="2">
        <v>0.70510416666666664</v>
      </c>
      <c r="C211" t="s">
        <v>39</v>
      </c>
      <c r="D211" t="s">
        <v>13</v>
      </c>
      <c r="E211">
        <v>220</v>
      </c>
      <c r="F211" t="s">
        <v>40</v>
      </c>
      <c r="G211" t="s">
        <v>276</v>
      </c>
      <c r="H211" t="s">
        <v>41</v>
      </c>
      <c r="I211">
        <v>300</v>
      </c>
      <c r="J211" t="s">
        <v>42</v>
      </c>
      <c r="K211" t="s">
        <v>276</v>
      </c>
      <c r="L211">
        <v>56.775356666666703</v>
      </c>
      <c r="M211">
        <v>-7.0869166666666699</v>
      </c>
      <c r="N211" t="s">
        <v>129</v>
      </c>
      <c r="O211" t="s">
        <v>148</v>
      </c>
      <c r="V211">
        <v>1</v>
      </c>
      <c r="W211" t="s">
        <v>31</v>
      </c>
      <c r="X211" t="s">
        <v>162</v>
      </c>
      <c r="Y211" t="s">
        <v>76</v>
      </c>
      <c r="Z211" t="s">
        <v>64</v>
      </c>
      <c r="AA211" t="s">
        <v>77</v>
      </c>
      <c r="AC211" t="s">
        <v>57</v>
      </c>
    </row>
    <row r="212" spans="1:29" x14ac:dyDescent="0.3">
      <c r="A212" s="1">
        <v>43666</v>
      </c>
      <c r="B212" s="2">
        <v>0.70699074074074064</v>
      </c>
      <c r="C212" t="s">
        <v>39</v>
      </c>
      <c r="D212" t="s">
        <v>13</v>
      </c>
      <c r="E212">
        <v>220</v>
      </c>
      <c r="F212" t="s">
        <v>40</v>
      </c>
      <c r="G212" t="s">
        <v>276</v>
      </c>
      <c r="H212" t="s">
        <v>41</v>
      </c>
      <c r="I212">
        <v>300</v>
      </c>
      <c r="J212" t="s">
        <v>42</v>
      </c>
      <c r="K212" t="s">
        <v>276</v>
      </c>
      <c r="L212">
        <v>56.774000000000001</v>
      </c>
      <c r="M212">
        <v>-7.0724383333333298</v>
      </c>
      <c r="N212" t="s">
        <v>129</v>
      </c>
      <c r="O212" t="s">
        <v>148</v>
      </c>
      <c r="V212">
        <v>1</v>
      </c>
      <c r="W212" t="s">
        <v>28</v>
      </c>
      <c r="X212" t="s">
        <v>52</v>
      </c>
      <c r="Y212" t="s">
        <v>76</v>
      </c>
      <c r="Z212" t="s">
        <v>64</v>
      </c>
      <c r="AA212" t="s">
        <v>77</v>
      </c>
      <c r="AC212" t="s">
        <v>57</v>
      </c>
    </row>
    <row r="213" spans="1:29" x14ac:dyDescent="0.3">
      <c r="A213" s="1">
        <v>43666</v>
      </c>
      <c r="B213" s="2">
        <v>0.70710648148148147</v>
      </c>
      <c r="C213" t="s">
        <v>39</v>
      </c>
      <c r="D213" t="s">
        <v>13</v>
      </c>
      <c r="E213">
        <v>220</v>
      </c>
      <c r="F213" t="s">
        <v>40</v>
      </c>
      <c r="G213" t="s">
        <v>276</v>
      </c>
      <c r="H213" t="s">
        <v>41</v>
      </c>
      <c r="I213">
        <v>300</v>
      </c>
      <c r="J213" t="s">
        <v>42</v>
      </c>
      <c r="K213" t="s">
        <v>276</v>
      </c>
      <c r="L213">
        <v>56.773918333333299</v>
      </c>
      <c r="M213">
        <v>-7.0715399999999997</v>
      </c>
      <c r="N213" t="s">
        <v>129</v>
      </c>
      <c r="O213" t="s">
        <v>148</v>
      </c>
      <c r="V213">
        <v>1</v>
      </c>
      <c r="W213" t="s">
        <v>31</v>
      </c>
      <c r="X213" t="s">
        <v>162</v>
      </c>
      <c r="Y213" t="s">
        <v>76</v>
      </c>
      <c r="Z213" t="s">
        <v>64</v>
      </c>
      <c r="AA213" t="s">
        <v>77</v>
      </c>
      <c r="AC213" t="s">
        <v>57</v>
      </c>
    </row>
    <row r="214" spans="1:29" x14ac:dyDescent="0.3">
      <c r="A214" s="1">
        <v>43666</v>
      </c>
      <c r="B214" s="2">
        <v>0.70931712962962967</v>
      </c>
      <c r="C214" t="s">
        <v>39</v>
      </c>
      <c r="D214" t="s">
        <v>13</v>
      </c>
      <c r="E214">
        <v>220</v>
      </c>
      <c r="F214" t="s">
        <v>40</v>
      </c>
      <c r="G214" t="s">
        <v>276</v>
      </c>
      <c r="H214" t="s">
        <v>41</v>
      </c>
      <c r="I214">
        <v>300</v>
      </c>
      <c r="J214" t="s">
        <v>42</v>
      </c>
      <c r="K214" t="s">
        <v>276</v>
      </c>
      <c r="L214">
        <v>56.772401666666703</v>
      </c>
      <c r="M214">
        <v>-7.0545483333333303</v>
      </c>
      <c r="N214" t="s">
        <v>129</v>
      </c>
      <c r="O214" t="s">
        <v>148</v>
      </c>
      <c r="V214">
        <v>1</v>
      </c>
      <c r="W214" t="s">
        <v>28</v>
      </c>
      <c r="X214" t="s">
        <v>52</v>
      </c>
      <c r="Y214" t="s">
        <v>76</v>
      </c>
      <c r="Z214" t="s">
        <v>64</v>
      </c>
      <c r="AA214" t="s">
        <v>77</v>
      </c>
      <c r="AC214" t="s">
        <v>57</v>
      </c>
    </row>
    <row r="215" spans="1:29" x14ac:dyDescent="0.3">
      <c r="A215" s="1">
        <v>43666</v>
      </c>
      <c r="B215" s="2">
        <v>0.70947916666666666</v>
      </c>
      <c r="C215" t="s">
        <v>39</v>
      </c>
      <c r="D215" t="s">
        <v>13</v>
      </c>
      <c r="E215">
        <v>220</v>
      </c>
      <c r="F215" t="s">
        <v>40</v>
      </c>
      <c r="G215" t="s">
        <v>276</v>
      </c>
      <c r="H215" t="s">
        <v>41</v>
      </c>
      <c r="I215">
        <v>300</v>
      </c>
      <c r="J215" t="s">
        <v>42</v>
      </c>
      <c r="K215" t="s">
        <v>276</v>
      </c>
      <c r="L215">
        <v>56.772276666666698</v>
      </c>
      <c r="M215">
        <v>-7.0533016666666697</v>
      </c>
      <c r="N215" t="s">
        <v>129</v>
      </c>
      <c r="O215" t="s">
        <v>148</v>
      </c>
      <c r="V215">
        <v>1</v>
      </c>
      <c r="W215" t="s">
        <v>31</v>
      </c>
      <c r="X215" t="s">
        <v>162</v>
      </c>
      <c r="Y215" t="s">
        <v>76</v>
      </c>
      <c r="Z215" t="s">
        <v>64</v>
      </c>
      <c r="AA215" t="s">
        <v>77</v>
      </c>
      <c r="AC215" t="s">
        <v>57</v>
      </c>
    </row>
    <row r="216" spans="1:29" x14ac:dyDescent="0.3">
      <c r="A216" s="1">
        <v>43666</v>
      </c>
      <c r="B216" s="2">
        <v>0.71311342592592597</v>
      </c>
      <c r="C216" t="s">
        <v>39</v>
      </c>
      <c r="D216" t="s">
        <v>13</v>
      </c>
      <c r="E216">
        <v>220</v>
      </c>
      <c r="F216" t="s">
        <v>40</v>
      </c>
      <c r="G216" t="s">
        <v>276</v>
      </c>
      <c r="H216" t="s">
        <v>41</v>
      </c>
      <c r="I216">
        <v>300</v>
      </c>
      <c r="J216" t="s">
        <v>42</v>
      </c>
      <c r="K216" t="s">
        <v>276</v>
      </c>
      <c r="L216">
        <v>56.769631666666697</v>
      </c>
      <c r="M216">
        <v>-7.0256383333333297</v>
      </c>
      <c r="N216" t="s">
        <v>129</v>
      </c>
      <c r="O216" t="s">
        <v>148</v>
      </c>
      <c r="V216">
        <v>2</v>
      </c>
      <c r="W216" t="s">
        <v>28</v>
      </c>
      <c r="X216" t="s">
        <v>52</v>
      </c>
      <c r="Y216" t="s">
        <v>76</v>
      </c>
      <c r="Z216" t="s">
        <v>64</v>
      </c>
      <c r="AA216" t="s">
        <v>77</v>
      </c>
      <c r="AC216" t="s">
        <v>57</v>
      </c>
    </row>
    <row r="217" spans="1:29" x14ac:dyDescent="0.3">
      <c r="A217" s="1">
        <v>43666</v>
      </c>
      <c r="B217" s="2">
        <v>0.72145833333333342</v>
      </c>
      <c r="C217" t="s">
        <v>39</v>
      </c>
      <c r="D217" t="s">
        <v>13</v>
      </c>
      <c r="E217">
        <v>220</v>
      </c>
      <c r="F217" t="s">
        <v>40</v>
      </c>
      <c r="G217" t="s">
        <v>276</v>
      </c>
      <c r="H217" t="s">
        <v>41</v>
      </c>
      <c r="I217">
        <v>300</v>
      </c>
      <c r="J217" t="s">
        <v>42</v>
      </c>
      <c r="K217" t="s">
        <v>276</v>
      </c>
      <c r="L217">
        <v>56.7638033333333</v>
      </c>
      <c r="M217">
        <v>-6.9622333333333302</v>
      </c>
      <c r="N217" t="s">
        <v>129</v>
      </c>
      <c r="O217" t="s">
        <v>148</v>
      </c>
      <c r="V217">
        <v>1</v>
      </c>
      <c r="W217" t="s">
        <v>28</v>
      </c>
      <c r="X217" t="s">
        <v>52</v>
      </c>
      <c r="Y217" t="s">
        <v>76</v>
      </c>
      <c r="Z217" t="s">
        <v>64</v>
      </c>
      <c r="AA217" t="s">
        <v>77</v>
      </c>
      <c r="AC217" t="s">
        <v>57</v>
      </c>
    </row>
    <row r="218" spans="1:29" x14ac:dyDescent="0.3">
      <c r="A218" s="1">
        <v>43666</v>
      </c>
      <c r="B218" s="2">
        <v>0.72461805555555558</v>
      </c>
      <c r="C218" t="s">
        <v>39</v>
      </c>
      <c r="D218" t="s">
        <v>13</v>
      </c>
      <c r="E218">
        <v>220</v>
      </c>
      <c r="F218" t="s">
        <v>40</v>
      </c>
      <c r="G218" t="s">
        <v>276</v>
      </c>
      <c r="H218" t="s">
        <v>41</v>
      </c>
      <c r="I218">
        <v>300</v>
      </c>
      <c r="J218" t="s">
        <v>42</v>
      </c>
      <c r="K218" t="s">
        <v>276</v>
      </c>
      <c r="L218">
        <v>56.7617883333333</v>
      </c>
      <c r="M218">
        <v>-6.9379066666666702</v>
      </c>
      <c r="N218" t="s">
        <v>129</v>
      </c>
      <c r="O218" t="s">
        <v>148</v>
      </c>
      <c r="V218">
        <v>1</v>
      </c>
      <c r="W218" t="s">
        <v>28</v>
      </c>
      <c r="X218" t="s">
        <v>52</v>
      </c>
      <c r="Y218" t="s">
        <v>76</v>
      </c>
      <c r="Z218" t="s">
        <v>64</v>
      </c>
      <c r="AA218" t="s">
        <v>77</v>
      </c>
      <c r="AC218" t="s">
        <v>57</v>
      </c>
    </row>
    <row r="219" spans="1:29" x14ac:dyDescent="0.3">
      <c r="A219" s="1">
        <v>43666</v>
      </c>
      <c r="B219" s="2">
        <v>0.72471064814814812</v>
      </c>
      <c r="C219" t="s">
        <v>39</v>
      </c>
      <c r="D219" t="s">
        <v>13</v>
      </c>
      <c r="E219">
        <v>220</v>
      </c>
      <c r="F219" t="s">
        <v>40</v>
      </c>
      <c r="G219" t="s">
        <v>276</v>
      </c>
      <c r="H219" t="s">
        <v>41</v>
      </c>
      <c r="I219">
        <v>300</v>
      </c>
      <c r="J219" t="s">
        <v>42</v>
      </c>
      <c r="K219" t="s">
        <v>276</v>
      </c>
      <c r="L219">
        <v>56.761735000000002</v>
      </c>
      <c r="M219">
        <v>-6.9371983333333302</v>
      </c>
      <c r="N219" t="s">
        <v>129</v>
      </c>
      <c r="O219" t="s">
        <v>148</v>
      </c>
      <c r="V219">
        <v>1</v>
      </c>
      <c r="W219" t="s">
        <v>69</v>
      </c>
      <c r="X219" t="s">
        <v>162</v>
      </c>
      <c r="Y219" t="s">
        <v>76</v>
      </c>
      <c r="Z219" t="s">
        <v>64</v>
      </c>
      <c r="AA219" t="s">
        <v>77</v>
      </c>
      <c r="AC219" t="s">
        <v>57</v>
      </c>
    </row>
    <row r="220" spans="1:29" x14ac:dyDescent="0.3">
      <c r="A220" s="1">
        <v>43668</v>
      </c>
      <c r="B220" s="2">
        <v>0.56461805555555555</v>
      </c>
      <c r="C220" t="s">
        <v>39</v>
      </c>
      <c r="D220" t="s">
        <v>13</v>
      </c>
      <c r="E220">
        <v>226</v>
      </c>
      <c r="F220" t="s">
        <v>40</v>
      </c>
      <c r="G220" t="s">
        <v>276</v>
      </c>
      <c r="H220" t="s">
        <v>131</v>
      </c>
      <c r="I220">
        <v>300</v>
      </c>
      <c r="J220" t="s">
        <v>42</v>
      </c>
      <c r="K220" t="s">
        <v>276</v>
      </c>
      <c r="L220">
        <v>54.181253333333302</v>
      </c>
      <c r="M220">
        <v>-10.285721666666699</v>
      </c>
      <c r="N220" t="s">
        <v>129</v>
      </c>
      <c r="O220" t="s">
        <v>147</v>
      </c>
      <c r="V220">
        <v>1</v>
      </c>
      <c r="W220" t="s">
        <v>28</v>
      </c>
      <c r="X220" t="s">
        <v>52</v>
      </c>
      <c r="Y220" t="s">
        <v>76</v>
      </c>
      <c r="Z220" t="s">
        <v>64</v>
      </c>
      <c r="AA220" t="s">
        <v>77</v>
      </c>
      <c r="AC220" t="s">
        <v>57</v>
      </c>
    </row>
    <row r="221" spans="1:29" x14ac:dyDescent="0.3">
      <c r="A221" s="1">
        <v>43668</v>
      </c>
      <c r="B221" s="2">
        <v>0.56218749999999995</v>
      </c>
      <c r="C221" t="s">
        <v>39</v>
      </c>
      <c r="D221" t="s">
        <v>13</v>
      </c>
      <c r="E221">
        <v>226</v>
      </c>
      <c r="F221" t="s">
        <v>40</v>
      </c>
      <c r="G221" t="s">
        <v>276</v>
      </c>
      <c r="H221" t="s">
        <v>131</v>
      </c>
      <c r="I221">
        <v>300</v>
      </c>
      <c r="J221" t="s">
        <v>42</v>
      </c>
      <c r="K221" t="s">
        <v>276</v>
      </c>
      <c r="L221">
        <v>54.185805000000002</v>
      </c>
      <c r="M221">
        <v>-10.2805916666667</v>
      </c>
      <c r="N221" t="s">
        <v>129</v>
      </c>
      <c r="O221" t="s">
        <v>148</v>
      </c>
      <c r="V221">
        <v>5</v>
      </c>
      <c r="W221" t="s">
        <v>28</v>
      </c>
      <c r="X221" t="s">
        <v>52</v>
      </c>
      <c r="Y221" t="s">
        <v>76</v>
      </c>
      <c r="Z221" t="s">
        <v>64</v>
      </c>
      <c r="AA221" t="s">
        <v>77</v>
      </c>
      <c r="AC221" t="s">
        <v>57</v>
      </c>
    </row>
    <row r="222" spans="1:29" x14ac:dyDescent="0.3">
      <c r="A222" s="1">
        <v>43636</v>
      </c>
      <c r="B222" s="2">
        <v>0.71061342592592591</v>
      </c>
      <c r="C222" t="s">
        <v>39</v>
      </c>
      <c r="D222" t="s">
        <v>13</v>
      </c>
      <c r="E222">
        <v>35</v>
      </c>
      <c r="F222" t="s">
        <v>40</v>
      </c>
      <c r="G222" t="s">
        <v>276</v>
      </c>
      <c r="H222" t="s">
        <v>41</v>
      </c>
      <c r="I222">
        <v>300</v>
      </c>
      <c r="J222" t="s">
        <v>42</v>
      </c>
      <c r="K222" t="s">
        <v>276</v>
      </c>
      <c r="L222">
        <v>49.061151666666703</v>
      </c>
      <c r="M222">
        <v>-10.604105000000001</v>
      </c>
      <c r="N222" t="s">
        <v>43</v>
      </c>
      <c r="O222" t="s">
        <v>61</v>
      </c>
      <c r="P222">
        <v>1</v>
      </c>
      <c r="V222">
        <v>1</v>
      </c>
      <c r="Y222" t="s">
        <v>122</v>
      </c>
      <c r="Z222" t="s">
        <v>64</v>
      </c>
      <c r="AA222" t="s">
        <v>77</v>
      </c>
      <c r="AC222" t="s">
        <v>57</v>
      </c>
    </row>
    <row r="223" spans="1:29" x14ac:dyDescent="0.3">
      <c r="A223" s="1">
        <v>43637</v>
      </c>
      <c r="B223" s="2">
        <v>0.39393518518518517</v>
      </c>
      <c r="C223" t="s">
        <v>39</v>
      </c>
      <c r="D223" t="s">
        <v>13</v>
      </c>
      <c r="E223">
        <v>37</v>
      </c>
      <c r="F223" t="s">
        <v>40</v>
      </c>
      <c r="G223" t="s">
        <v>276</v>
      </c>
      <c r="H223" t="s">
        <v>41</v>
      </c>
      <c r="I223">
        <v>300</v>
      </c>
      <c r="J223" t="s">
        <v>42</v>
      </c>
      <c r="K223" t="s">
        <v>276</v>
      </c>
      <c r="L223">
        <v>49.313070000000003</v>
      </c>
      <c r="M223">
        <v>-9.5426733333333296</v>
      </c>
      <c r="N223" t="s">
        <v>43</v>
      </c>
      <c r="O223" t="s">
        <v>61</v>
      </c>
      <c r="R223">
        <v>1</v>
      </c>
      <c r="V223">
        <v>1</v>
      </c>
      <c r="Y223" t="s">
        <v>122</v>
      </c>
      <c r="Z223" t="s">
        <v>64</v>
      </c>
      <c r="AA223" t="s">
        <v>77</v>
      </c>
      <c r="AC223" t="s">
        <v>57</v>
      </c>
    </row>
    <row r="224" spans="1:29" x14ac:dyDescent="0.3">
      <c r="A224" s="1">
        <v>43638</v>
      </c>
      <c r="B224" s="2">
        <v>0.46224537037037039</v>
      </c>
      <c r="C224" t="s">
        <v>39</v>
      </c>
      <c r="D224" t="s">
        <v>13</v>
      </c>
      <c r="E224">
        <v>50</v>
      </c>
      <c r="F224" t="s">
        <v>40</v>
      </c>
      <c r="G224" t="s">
        <v>276</v>
      </c>
      <c r="H224" t="s">
        <v>41</v>
      </c>
      <c r="I224">
        <v>300</v>
      </c>
      <c r="J224" t="s">
        <v>42</v>
      </c>
      <c r="K224" t="s">
        <v>276</v>
      </c>
      <c r="L224">
        <v>49.562305000000002</v>
      </c>
      <c r="M224">
        <v>-9.3781266666666703</v>
      </c>
      <c r="N224" t="s">
        <v>43</v>
      </c>
      <c r="O224" t="s">
        <v>61</v>
      </c>
      <c r="P224">
        <v>1</v>
      </c>
      <c r="V224">
        <v>1</v>
      </c>
      <c r="Y224" t="s">
        <v>122</v>
      </c>
      <c r="Z224" t="s">
        <v>64</v>
      </c>
      <c r="AA224" t="s">
        <v>77</v>
      </c>
      <c r="AC224" t="s">
        <v>57</v>
      </c>
    </row>
    <row r="225" spans="1:29" x14ac:dyDescent="0.3">
      <c r="A225" s="1">
        <v>43641</v>
      </c>
      <c r="B225" s="2">
        <v>0.65589120370370368</v>
      </c>
      <c r="C225" t="s">
        <v>39</v>
      </c>
      <c r="D225" t="s">
        <v>13</v>
      </c>
      <c r="E225">
        <v>63</v>
      </c>
      <c r="F225" t="s">
        <v>40</v>
      </c>
      <c r="G225" t="s">
        <v>276</v>
      </c>
      <c r="H225" t="s">
        <v>41</v>
      </c>
      <c r="I225">
        <v>300</v>
      </c>
      <c r="J225" t="s">
        <v>42</v>
      </c>
      <c r="K225" t="s">
        <v>276</v>
      </c>
      <c r="L225">
        <v>50.310871666666699</v>
      </c>
      <c r="M225">
        <v>-8.5735583333333292</v>
      </c>
      <c r="N225" t="s">
        <v>43</v>
      </c>
      <c r="O225" t="s">
        <v>54</v>
      </c>
      <c r="V225">
        <v>18</v>
      </c>
      <c r="W225" t="s">
        <v>28</v>
      </c>
      <c r="X225" t="s">
        <v>52</v>
      </c>
      <c r="Y225" t="s">
        <v>122</v>
      </c>
      <c r="Z225" t="s">
        <v>64</v>
      </c>
      <c r="AA225" t="s">
        <v>77</v>
      </c>
      <c r="AC225" t="s">
        <v>57</v>
      </c>
    </row>
    <row r="226" spans="1:29" x14ac:dyDescent="0.3">
      <c r="A226" s="1">
        <v>43642</v>
      </c>
      <c r="B226" s="2">
        <v>0.47121527777777777</v>
      </c>
      <c r="C226" t="s">
        <v>39</v>
      </c>
      <c r="D226" t="s">
        <v>13</v>
      </c>
      <c r="E226">
        <v>65</v>
      </c>
      <c r="F226" t="s">
        <v>40</v>
      </c>
      <c r="G226" t="s">
        <v>276</v>
      </c>
      <c r="H226" t="s">
        <v>41</v>
      </c>
      <c r="I226">
        <v>300</v>
      </c>
      <c r="J226" t="s">
        <v>42</v>
      </c>
      <c r="K226" t="s">
        <v>276</v>
      </c>
      <c r="L226">
        <v>50.560794999999999</v>
      </c>
      <c r="M226">
        <v>-8.7691116666666709</v>
      </c>
      <c r="N226" t="s">
        <v>129</v>
      </c>
      <c r="O226" t="s">
        <v>44</v>
      </c>
      <c r="V226">
        <v>1</v>
      </c>
      <c r="X226" t="s">
        <v>46</v>
      </c>
      <c r="Y226" t="s">
        <v>122</v>
      </c>
      <c r="Z226" t="s">
        <v>64</v>
      </c>
      <c r="AA226" t="s">
        <v>77</v>
      </c>
      <c r="AC226" t="s">
        <v>57</v>
      </c>
    </row>
    <row r="227" spans="1:29" x14ac:dyDescent="0.3">
      <c r="A227" s="1">
        <v>43642</v>
      </c>
      <c r="B227" s="2">
        <v>0.4896875</v>
      </c>
      <c r="C227" t="s">
        <v>39</v>
      </c>
      <c r="D227" t="s">
        <v>13</v>
      </c>
      <c r="E227">
        <v>65</v>
      </c>
      <c r="F227" t="s">
        <v>40</v>
      </c>
      <c r="G227" t="s">
        <v>276</v>
      </c>
      <c r="H227" t="s">
        <v>41</v>
      </c>
      <c r="I227">
        <v>300</v>
      </c>
      <c r="J227" t="s">
        <v>42</v>
      </c>
      <c r="K227" t="s">
        <v>276</v>
      </c>
      <c r="L227">
        <v>50.560789999999997</v>
      </c>
      <c r="M227">
        <v>-8.8898849999999996</v>
      </c>
      <c r="N227" t="s">
        <v>43</v>
      </c>
      <c r="O227" t="s">
        <v>86</v>
      </c>
      <c r="V227">
        <v>1</v>
      </c>
      <c r="W227" t="s">
        <v>28</v>
      </c>
      <c r="X227" t="s">
        <v>52</v>
      </c>
      <c r="Y227" t="s">
        <v>122</v>
      </c>
      <c r="Z227" t="s">
        <v>64</v>
      </c>
      <c r="AA227" t="s">
        <v>77</v>
      </c>
      <c r="AC227" t="s">
        <v>57</v>
      </c>
    </row>
    <row r="228" spans="1:29" x14ac:dyDescent="0.3">
      <c r="A228" s="1">
        <v>43643</v>
      </c>
      <c r="B228" s="2">
        <v>0.65665509259259258</v>
      </c>
      <c r="C228" t="s">
        <v>39</v>
      </c>
      <c r="D228" t="s">
        <v>13</v>
      </c>
      <c r="E228">
        <v>67</v>
      </c>
      <c r="F228" t="s">
        <v>40</v>
      </c>
      <c r="G228" t="s">
        <v>276</v>
      </c>
      <c r="H228" t="s">
        <v>131</v>
      </c>
      <c r="I228">
        <v>300</v>
      </c>
      <c r="J228" t="s">
        <v>42</v>
      </c>
      <c r="K228" t="s">
        <v>276</v>
      </c>
      <c r="L228">
        <v>50.812823333333299</v>
      </c>
      <c r="M228">
        <v>-9.5328683333333295</v>
      </c>
      <c r="N228" t="s">
        <v>43</v>
      </c>
      <c r="O228" t="s">
        <v>61</v>
      </c>
      <c r="P228">
        <v>1</v>
      </c>
      <c r="V228">
        <v>1</v>
      </c>
      <c r="Y228" t="s">
        <v>122</v>
      </c>
      <c r="Z228" t="s">
        <v>64</v>
      </c>
      <c r="AA228" t="s">
        <v>77</v>
      </c>
      <c r="AC228" t="s">
        <v>57</v>
      </c>
    </row>
    <row r="229" spans="1:29" x14ac:dyDescent="0.3">
      <c r="A229" s="1">
        <v>43644</v>
      </c>
      <c r="B229" s="2">
        <v>0.59128472222222228</v>
      </c>
      <c r="C229" t="s">
        <v>39</v>
      </c>
      <c r="D229" t="s">
        <v>13</v>
      </c>
      <c r="E229">
        <v>700</v>
      </c>
      <c r="F229" t="s">
        <v>40</v>
      </c>
      <c r="G229" t="s">
        <v>276</v>
      </c>
      <c r="H229" t="s">
        <v>41</v>
      </c>
      <c r="I229">
        <v>300</v>
      </c>
      <c r="J229" t="s">
        <v>42</v>
      </c>
      <c r="K229" t="s">
        <v>276</v>
      </c>
      <c r="L229">
        <v>50.811599999999999</v>
      </c>
      <c r="M229">
        <v>-6.6194100000000002</v>
      </c>
      <c r="N229" t="s">
        <v>43</v>
      </c>
      <c r="O229" t="s">
        <v>61</v>
      </c>
      <c r="P229">
        <v>1</v>
      </c>
      <c r="V229">
        <v>1</v>
      </c>
      <c r="Y229" t="s">
        <v>122</v>
      </c>
      <c r="Z229" t="s">
        <v>64</v>
      </c>
      <c r="AA229" t="s">
        <v>77</v>
      </c>
      <c r="AC229" t="s">
        <v>57</v>
      </c>
    </row>
    <row r="230" spans="1:29" x14ac:dyDescent="0.3">
      <c r="A230" s="1">
        <v>43645</v>
      </c>
      <c r="B230" s="2">
        <v>0.41533564814814811</v>
      </c>
      <c r="C230" t="s">
        <v>39</v>
      </c>
      <c r="D230" t="s">
        <v>13</v>
      </c>
      <c r="E230">
        <v>75</v>
      </c>
      <c r="F230" t="s">
        <v>40</v>
      </c>
      <c r="G230" t="s">
        <v>276</v>
      </c>
      <c r="H230" t="s">
        <v>41</v>
      </c>
      <c r="I230">
        <v>300</v>
      </c>
      <c r="J230" t="s">
        <v>42</v>
      </c>
      <c r="K230" t="s">
        <v>276</v>
      </c>
      <c r="L230">
        <v>51.062196666666701</v>
      </c>
      <c r="M230">
        <v>-10.055955000000001</v>
      </c>
      <c r="N230" t="s">
        <v>129</v>
      </c>
      <c r="O230" t="s">
        <v>44</v>
      </c>
      <c r="V230">
        <v>1</v>
      </c>
      <c r="X230" t="s">
        <v>46</v>
      </c>
      <c r="Y230" t="s">
        <v>122</v>
      </c>
      <c r="Z230" t="s">
        <v>64</v>
      </c>
      <c r="AA230" t="s">
        <v>77</v>
      </c>
      <c r="AC230" t="s">
        <v>57</v>
      </c>
    </row>
    <row r="231" spans="1:29" x14ac:dyDescent="0.3">
      <c r="A231" s="1">
        <v>43645</v>
      </c>
      <c r="B231" s="2">
        <v>0.25216435185185188</v>
      </c>
      <c r="C231" t="s">
        <v>39</v>
      </c>
      <c r="D231" t="s">
        <v>13</v>
      </c>
      <c r="E231">
        <v>750</v>
      </c>
      <c r="F231" t="s">
        <v>95</v>
      </c>
      <c r="G231" t="s">
        <v>276</v>
      </c>
      <c r="H231" t="s">
        <v>41</v>
      </c>
      <c r="I231">
        <v>300</v>
      </c>
      <c r="J231" t="s">
        <v>42</v>
      </c>
      <c r="K231" t="s">
        <v>276</v>
      </c>
      <c r="L231">
        <v>51.059631666666697</v>
      </c>
      <c r="M231">
        <v>-9.0329333333333306</v>
      </c>
      <c r="N231" t="s">
        <v>129</v>
      </c>
      <c r="O231" t="s">
        <v>85</v>
      </c>
      <c r="V231">
        <v>4</v>
      </c>
      <c r="W231" t="s">
        <v>88</v>
      </c>
      <c r="X231" t="s">
        <v>63</v>
      </c>
      <c r="Y231" t="s">
        <v>122</v>
      </c>
      <c r="Z231" t="s">
        <v>64</v>
      </c>
      <c r="AA231" t="s">
        <v>77</v>
      </c>
      <c r="AC231" t="s">
        <v>50</v>
      </c>
    </row>
    <row r="232" spans="1:29" x14ac:dyDescent="0.3">
      <c r="A232" s="1">
        <v>43645</v>
      </c>
      <c r="B232" s="2">
        <v>0.25137731481481479</v>
      </c>
      <c r="C232" t="s">
        <v>39</v>
      </c>
      <c r="D232" t="s">
        <v>13</v>
      </c>
      <c r="E232">
        <v>750</v>
      </c>
      <c r="F232" t="s">
        <v>95</v>
      </c>
      <c r="G232" t="s">
        <v>276</v>
      </c>
      <c r="H232" t="s">
        <v>41</v>
      </c>
      <c r="I232">
        <v>300</v>
      </c>
      <c r="J232" t="s">
        <v>42</v>
      </c>
      <c r="K232" t="s">
        <v>276</v>
      </c>
      <c r="L232">
        <v>51.059661666666699</v>
      </c>
      <c r="M232">
        <v>-9.0329383333333304</v>
      </c>
      <c r="N232" t="s">
        <v>129</v>
      </c>
      <c r="O232" t="s">
        <v>62</v>
      </c>
      <c r="V232">
        <v>1</v>
      </c>
      <c r="W232" t="s">
        <v>28</v>
      </c>
      <c r="X232" t="s">
        <v>52</v>
      </c>
      <c r="Y232" t="s">
        <v>122</v>
      </c>
      <c r="Z232" t="s">
        <v>64</v>
      </c>
      <c r="AA232" t="s">
        <v>77</v>
      </c>
      <c r="AC232" t="s">
        <v>50</v>
      </c>
    </row>
    <row r="233" spans="1:29" x14ac:dyDescent="0.3">
      <c r="A233" s="1">
        <v>43645</v>
      </c>
      <c r="B233" s="2">
        <v>0.25244212962962964</v>
      </c>
      <c r="C233" t="s">
        <v>39</v>
      </c>
      <c r="D233" t="s">
        <v>13</v>
      </c>
      <c r="E233">
        <v>750</v>
      </c>
      <c r="F233" t="s">
        <v>95</v>
      </c>
      <c r="G233" t="s">
        <v>276</v>
      </c>
      <c r="H233" t="s">
        <v>41</v>
      </c>
      <c r="I233">
        <v>300</v>
      </c>
      <c r="J233" t="s">
        <v>42</v>
      </c>
      <c r="K233" t="s">
        <v>276</v>
      </c>
      <c r="L233">
        <v>51.059635</v>
      </c>
      <c r="M233">
        <v>-9.0329116666666707</v>
      </c>
      <c r="N233" t="s">
        <v>129</v>
      </c>
      <c r="O233" t="s">
        <v>62</v>
      </c>
      <c r="V233">
        <v>2</v>
      </c>
      <c r="W233" t="s">
        <v>88</v>
      </c>
      <c r="X233" t="s">
        <v>63</v>
      </c>
      <c r="Y233" t="s">
        <v>122</v>
      </c>
      <c r="Z233" t="s">
        <v>64</v>
      </c>
      <c r="AA233" t="s">
        <v>77</v>
      </c>
      <c r="AC233" t="s">
        <v>50</v>
      </c>
    </row>
    <row r="234" spans="1:29" x14ac:dyDescent="0.3">
      <c r="A234" s="1">
        <v>43645</v>
      </c>
      <c r="B234" s="2">
        <v>0.2518171296296296</v>
      </c>
      <c r="C234" t="s">
        <v>39</v>
      </c>
      <c r="D234" t="s">
        <v>13</v>
      </c>
      <c r="E234">
        <v>750</v>
      </c>
      <c r="F234" t="s">
        <v>95</v>
      </c>
      <c r="G234" t="s">
        <v>276</v>
      </c>
      <c r="H234" t="s">
        <v>41</v>
      </c>
      <c r="I234">
        <v>300</v>
      </c>
      <c r="J234" t="s">
        <v>42</v>
      </c>
      <c r="K234" t="s">
        <v>276</v>
      </c>
      <c r="L234">
        <v>51.059629999999999</v>
      </c>
      <c r="M234">
        <v>-9.0329333333333306</v>
      </c>
      <c r="N234" t="s">
        <v>129</v>
      </c>
      <c r="O234" t="s">
        <v>51</v>
      </c>
      <c r="V234">
        <v>13</v>
      </c>
      <c r="W234" t="s">
        <v>88</v>
      </c>
      <c r="X234" t="s">
        <v>63</v>
      </c>
      <c r="Y234" t="s">
        <v>122</v>
      </c>
      <c r="Z234" t="s">
        <v>64</v>
      </c>
      <c r="AA234" t="s">
        <v>77</v>
      </c>
      <c r="AC234" t="s">
        <v>50</v>
      </c>
    </row>
    <row r="235" spans="1:29" x14ac:dyDescent="0.3">
      <c r="A235" s="1">
        <v>43647</v>
      </c>
      <c r="B235" s="2">
        <v>0.62137731481481484</v>
      </c>
      <c r="C235" t="s">
        <v>39</v>
      </c>
      <c r="D235" t="s">
        <v>13</v>
      </c>
      <c r="E235">
        <v>91</v>
      </c>
      <c r="F235" t="s">
        <v>40</v>
      </c>
      <c r="G235" t="s">
        <v>276</v>
      </c>
      <c r="H235" t="s">
        <v>41</v>
      </c>
      <c r="I235">
        <v>300</v>
      </c>
      <c r="J235" t="s">
        <v>42</v>
      </c>
      <c r="K235" t="s">
        <v>276</v>
      </c>
      <c r="L235">
        <v>52.577534999999997</v>
      </c>
      <c r="M235">
        <v>-11.578711666666701</v>
      </c>
      <c r="N235" t="s">
        <v>129</v>
      </c>
      <c r="O235" t="s">
        <v>61</v>
      </c>
      <c r="P235">
        <v>1</v>
      </c>
      <c r="V235">
        <v>1</v>
      </c>
      <c r="Y235" t="s">
        <v>122</v>
      </c>
      <c r="Z235" t="s">
        <v>64</v>
      </c>
      <c r="AA235" t="s">
        <v>77</v>
      </c>
      <c r="AC235" t="s">
        <v>57</v>
      </c>
    </row>
    <row r="236" spans="1:29" x14ac:dyDescent="0.3">
      <c r="A236" s="1">
        <v>43647</v>
      </c>
      <c r="B236" s="2">
        <v>0.79291666666666671</v>
      </c>
      <c r="C236" t="s">
        <v>39</v>
      </c>
      <c r="D236" t="s">
        <v>13</v>
      </c>
      <c r="E236">
        <v>93</v>
      </c>
      <c r="F236" t="s">
        <v>40</v>
      </c>
      <c r="G236" t="s">
        <v>276</v>
      </c>
      <c r="H236" t="s">
        <v>41</v>
      </c>
      <c r="I236">
        <v>300</v>
      </c>
      <c r="J236" t="s">
        <v>42</v>
      </c>
      <c r="K236" t="s">
        <v>276</v>
      </c>
      <c r="L236">
        <v>52.591816666666702</v>
      </c>
      <c r="M236">
        <v>-12.026289999999999</v>
      </c>
      <c r="N236" t="s">
        <v>43</v>
      </c>
      <c r="O236" t="s">
        <v>51</v>
      </c>
      <c r="V236">
        <v>1</v>
      </c>
      <c r="W236" t="s">
        <v>28</v>
      </c>
      <c r="X236" t="s">
        <v>52</v>
      </c>
      <c r="Y236" t="s">
        <v>122</v>
      </c>
      <c r="Z236" t="s">
        <v>64</v>
      </c>
      <c r="AA236" t="s">
        <v>77</v>
      </c>
      <c r="AC236" t="s">
        <v>57</v>
      </c>
    </row>
    <row r="237" spans="1:29" x14ac:dyDescent="0.3">
      <c r="A237" s="1">
        <v>43648</v>
      </c>
      <c r="B237" s="2">
        <v>0.55447916666666663</v>
      </c>
      <c r="C237" t="s">
        <v>39</v>
      </c>
      <c r="D237" t="s">
        <v>13</v>
      </c>
      <c r="E237">
        <v>1020</v>
      </c>
      <c r="F237" t="s">
        <v>40</v>
      </c>
      <c r="G237" t="s">
        <v>276</v>
      </c>
      <c r="H237" t="s">
        <v>41</v>
      </c>
      <c r="I237">
        <v>300</v>
      </c>
      <c r="J237" t="s">
        <v>42</v>
      </c>
      <c r="K237" t="s">
        <v>276</v>
      </c>
      <c r="L237">
        <v>53.099688333333297</v>
      </c>
      <c r="M237">
        <v>-10.5748083333333</v>
      </c>
      <c r="N237" t="s">
        <v>129</v>
      </c>
      <c r="O237" t="s">
        <v>61</v>
      </c>
      <c r="R237">
        <v>1</v>
      </c>
      <c r="V237">
        <v>1</v>
      </c>
      <c r="Y237" t="s">
        <v>122</v>
      </c>
      <c r="Z237" t="s">
        <v>64</v>
      </c>
      <c r="AA237" t="s">
        <v>77</v>
      </c>
      <c r="AC237" t="s">
        <v>57</v>
      </c>
    </row>
    <row r="238" spans="1:29" x14ac:dyDescent="0.3">
      <c r="A238" s="1">
        <v>43648</v>
      </c>
      <c r="B238" s="2">
        <v>0.57122685185185185</v>
      </c>
      <c r="C238" t="s">
        <v>39</v>
      </c>
      <c r="D238" t="s">
        <v>13</v>
      </c>
      <c r="E238">
        <v>1020</v>
      </c>
      <c r="F238" t="s">
        <v>40</v>
      </c>
      <c r="G238" t="s">
        <v>276</v>
      </c>
      <c r="H238" t="s">
        <v>41</v>
      </c>
      <c r="I238">
        <v>300</v>
      </c>
      <c r="J238" t="s">
        <v>42</v>
      </c>
      <c r="K238" t="s">
        <v>276</v>
      </c>
      <c r="L238">
        <v>53.099723333333301</v>
      </c>
      <c r="M238">
        <v>-10.685285</v>
      </c>
      <c r="N238" t="s">
        <v>129</v>
      </c>
      <c r="O238" t="s">
        <v>61</v>
      </c>
      <c r="P238">
        <v>1</v>
      </c>
      <c r="V238">
        <v>1</v>
      </c>
      <c r="Y238" t="s">
        <v>122</v>
      </c>
      <c r="Z238" t="s">
        <v>64</v>
      </c>
      <c r="AA238" t="s">
        <v>77</v>
      </c>
      <c r="AC238" t="s">
        <v>57</v>
      </c>
    </row>
    <row r="239" spans="1:29" x14ac:dyDescent="0.3">
      <c r="A239" s="1">
        <v>43648</v>
      </c>
      <c r="B239" s="2">
        <v>0.27450231481481485</v>
      </c>
      <c r="C239" t="s">
        <v>39</v>
      </c>
      <c r="D239" t="s">
        <v>13</v>
      </c>
      <c r="E239">
        <v>99</v>
      </c>
      <c r="F239" t="s">
        <v>40</v>
      </c>
      <c r="G239" t="s">
        <v>276</v>
      </c>
      <c r="H239" t="s">
        <v>41</v>
      </c>
      <c r="I239">
        <v>300</v>
      </c>
      <c r="J239" t="s">
        <v>42</v>
      </c>
      <c r="K239" t="s">
        <v>276</v>
      </c>
      <c r="L239">
        <v>52.852454999999999</v>
      </c>
      <c r="M239">
        <v>-10.614265</v>
      </c>
      <c r="N239" t="s">
        <v>129</v>
      </c>
      <c r="O239" t="s">
        <v>61</v>
      </c>
      <c r="P239">
        <v>1</v>
      </c>
      <c r="V239">
        <v>1</v>
      </c>
      <c r="Y239" t="s">
        <v>122</v>
      </c>
      <c r="Z239" t="s">
        <v>64</v>
      </c>
      <c r="AA239" t="s">
        <v>77</v>
      </c>
      <c r="AC239" t="s">
        <v>57</v>
      </c>
    </row>
    <row r="240" spans="1:29" x14ac:dyDescent="0.3">
      <c r="A240" s="1">
        <v>43648</v>
      </c>
      <c r="B240" s="2">
        <v>0.36417824074074073</v>
      </c>
      <c r="C240" t="s">
        <v>39</v>
      </c>
      <c r="D240" t="s">
        <v>13</v>
      </c>
      <c r="E240">
        <v>100</v>
      </c>
      <c r="F240" t="s">
        <v>40</v>
      </c>
      <c r="G240" t="s">
        <v>276</v>
      </c>
      <c r="H240" t="s">
        <v>41</v>
      </c>
      <c r="I240">
        <v>300</v>
      </c>
      <c r="J240" t="s">
        <v>42</v>
      </c>
      <c r="K240" t="s">
        <v>276</v>
      </c>
      <c r="L240">
        <v>52.925555000000003</v>
      </c>
      <c r="M240">
        <v>-10.13861</v>
      </c>
      <c r="N240" t="s">
        <v>146</v>
      </c>
      <c r="O240" t="s">
        <v>147</v>
      </c>
      <c r="V240">
        <v>3</v>
      </c>
      <c r="W240" t="s">
        <v>28</v>
      </c>
      <c r="X240" t="s">
        <v>52</v>
      </c>
      <c r="Y240" t="s">
        <v>122</v>
      </c>
      <c r="Z240" t="s">
        <v>64</v>
      </c>
      <c r="AA240" t="s">
        <v>77</v>
      </c>
      <c r="AC240" t="s">
        <v>57</v>
      </c>
    </row>
    <row r="241" spans="1:29" x14ac:dyDescent="0.3">
      <c r="A241" s="1">
        <v>43648</v>
      </c>
      <c r="B241" s="2">
        <v>0.36447916666666669</v>
      </c>
      <c r="C241" t="s">
        <v>39</v>
      </c>
      <c r="D241" t="s">
        <v>13</v>
      </c>
      <c r="E241">
        <v>100</v>
      </c>
      <c r="F241" t="s">
        <v>40</v>
      </c>
      <c r="G241" t="s">
        <v>276</v>
      </c>
      <c r="H241" t="s">
        <v>41</v>
      </c>
      <c r="I241">
        <v>300</v>
      </c>
      <c r="J241" t="s">
        <v>42</v>
      </c>
      <c r="K241" t="s">
        <v>276</v>
      </c>
      <c r="L241">
        <v>52.926803333333297</v>
      </c>
      <c r="M241">
        <v>-10.1386466666667</v>
      </c>
      <c r="N241" t="s">
        <v>146</v>
      </c>
      <c r="O241" t="s">
        <v>147</v>
      </c>
      <c r="V241">
        <v>1</v>
      </c>
      <c r="W241" t="s">
        <v>28</v>
      </c>
      <c r="X241" t="s">
        <v>52</v>
      </c>
      <c r="Y241" t="s">
        <v>122</v>
      </c>
      <c r="Z241" t="s">
        <v>64</v>
      </c>
      <c r="AA241" t="s">
        <v>77</v>
      </c>
      <c r="AC241" t="s">
        <v>57</v>
      </c>
    </row>
    <row r="242" spans="1:29" x14ac:dyDescent="0.3">
      <c r="A242" s="1">
        <v>43648</v>
      </c>
      <c r="B242" s="2">
        <v>0.31876157407407407</v>
      </c>
      <c r="C242" t="s">
        <v>39</v>
      </c>
      <c r="D242" t="s">
        <v>13</v>
      </c>
      <c r="E242">
        <v>99</v>
      </c>
      <c r="F242" t="s">
        <v>40</v>
      </c>
      <c r="G242" t="s">
        <v>276</v>
      </c>
      <c r="H242" t="s">
        <v>41</v>
      </c>
      <c r="I242">
        <v>300</v>
      </c>
      <c r="J242" t="s">
        <v>42</v>
      </c>
      <c r="K242" t="s">
        <v>276</v>
      </c>
      <c r="L242">
        <v>52.853246666666699</v>
      </c>
      <c r="M242">
        <v>-10.3222533333333</v>
      </c>
      <c r="N242" t="s">
        <v>129</v>
      </c>
      <c r="O242" t="s">
        <v>100</v>
      </c>
      <c r="V242">
        <v>8</v>
      </c>
      <c r="W242" t="s">
        <v>28</v>
      </c>
      <c r="X242" t="s">
        <v>52</v>
      </c>
      <c r="Y242" t="s">
        <v>122</v>
      </c>
      <c r="Z242" t="s">
        <v>64</v>
      </c>
      <c r="AA242" t="s">
        <v>77</v>
      </c>
      <c r="AC242" t="s">
        <v>57</v>
      </c>
    </row>
    <row r="243" spans="1:29" x14ac:dyDescent="0.3">
      <c r="A243" s="1">
        <v>43648</v>
      </c>
      <c r="B243" s="2">
        <v>0.35968749999999999</v>
      </c>
      <c r="C243" t="s">
        <v>39</v>
      </c>
      <c r="D243" t="s">
        <v>13</v>
      </c>
      <c r="E243">
        <v>100</v>
      </c>
      <c r="F243" t="s">
        <v>40</v>
      </c>
      <c r="G243" t="s">
        <v>276</v>
      </c>
      <c r="H243" t="s">
        <v>41</v>
      </c>
      <c r="I243">
        <v>300</v>
      </c>
      <c r="J243" t="s">
        <v>42</v>
      </c>
      <c r="K243" t="s">
        <v>276</v>
      </c>
      <c r="L243">
        <v>52.907246666666701</v>
      </c>
      <c r="M243">
        <v>-10.1386083333333</v>
      </c>
      <c r="N243" t="s">
        <v>129</v>
      </c>
      <c r="O243" t="s">
        <v>100</v>
      </c>
      <c r="V243">
        <v>14</v>
      </c>
      <c r="W243" t="s">
        <v>28</v>
      </c>
      <c r="X243" t="s">
        <v>52</v>
      </c>
      <c r="Y243" t="s">
        <v>122</v>
      </c>
      <c r="Z243" t="s">
        <v>64</v>
      </c>
      <c r="AA243" t="s">
        <v>77</v>
      </c>
      <c r="AC243" t="s">
        <v>57</v>
      </c>
    </row>
    <row r="244" spans="1:29" x14ac:dyDescent="0.3">
      <c r="A244" s="1">
        <v>43648</v>
      </c>
      <c r="B244" s="2">
        <v>0.58032407407407405</v>
      </c>
      <c r="C244" t="s">
        <v>39</v>
      </c>
      <c r="D244" t="s">
        <v>13</v>
      </c>
      <c r="E244">
        <v>1020</v>
      </c>
      <c r="F244" t="s">
        <v>40</v>
      </c>
      <c r="G244" t="s">
        <v>276</v>
      </c>
      <c r="H244" t="s">
        <v>41</v>
      </c>
      <c r="I244">
        <v>300</v>
      </c>
      <c r="J244" t="s">
        <v>42</v>
      </c>
      <c r="K244" t="s">
        <v>276</v>
      </c>
      <c r="L244">
        <v>53.099696666666702</v>
      </c>
      <c r="M244">
        <v>-10.7451666666667</v>
      </c>
      <c r="N244" t="s">
        <v>129</v>
      </c>
      <c r="O244" t="s">
        <v>118</v>
      </c>
      <c r="V244">
        <v>1</v>
      </c>
      <c r="W244" t="s">
        <v>69</v>
      </c>
      <c r="X244" t="s">
        <v>52</v>
      </c>
      <c r="Y244" t="s">
        <v>122</v>
      </c>
      <c r="Z244" t="s">
        <v>64</v>
      </c>
      <c r="AA244" t="s">
        <v>77</v>
      </c>
      <c r="AC244" t="s">
        <v>57</v>
      </c>
    </row>
    <row r="245" spans="1:29" x14ac:dyDescent="0.3">
      <c r="A245" s="1">
        <v>43649</v>
      </c>
      <c r="B245" s="2">
        <v>0.33554398148148151</v>
      </c>
      <c r="C245" t="s">
        <v>39</v>
      </c>
      <c r="D245" t="s">
        <v>13</v>
      </c>
      <c r="E245">
        <v>104</v>
      </c>
      <c r="F245" t="s">
        <v>40</v>
      </c>
      <c r="G245" t="s">
        <v>276</v>
      </c>
      <c r="H245" t="s">
        <v>41</v>
      </c>
      <c r="I245">
        <v>300</v>
      </c>
      <c r="J245" t="s">
        <v>42</v>
      </c>
      <c r="K245" t="s">
        <v>276</v>
      </c>
      <c r="L245">
        <v>53.348718333333302</v>
      </c>
      <c r="M245">
        <v>-10.4939133333333</v>
      </c>
      <c r="N245" t="s">
        <v>129</v>
      </c>
      <c r="O245" t="s">
        <v>147</v>
      </c>
      <c r="V245">
        <v>2</v>
      </c>
      <c r="W245" t="s">
        <v>28</v>
      </c>
      <c r="X245" t="s">
        <v>52</v>
      </c>
      <c r="Y245" t="s">
        <v>122</v>
      </c>
      <c r="Z245" t="s">
        <v>64</v>
      </c>
      <c r="AA245" t="s">
        <v>77</v>
      </c>
      <c r="AC245" t="s">
        <v>57</v>
      </c>
    </row>
    <row r="246" spans="1:29" x14ac:dyDescent="0.3">
      <c r="A246" s="1">
        <v>43649</v>
      </c>
      <c r="B246" s="2">
        <v>0.37738425925925928</v>
      </c>
      <c r="C246" t="s">
        <v>39</v>
      </c>
      <c r="D246" t="s">
        <v>13</v>
      </c>
      <c r="E246">
        <v>105</v>
      </c>
      <c r="F246" t="s">
        <v>40</v>
      </c>
      <c r="G246" t="s">
        <v>276</v>
      </c>
      <c r="H246" t="s">
        <v>41</v>
      </c>
      <c r="I246">
        <v>300</v>
      </c>
      <c r="J246" t="s">
        <v>42</v>
      </c>
      <c r="K246" t="s">
        <v>276</v>
      </c>
      <c r="L246">
        <v>53.520976666666698</v>
      </c>
      <c r="M246">
        <v>-10.4959733333333</v>
      </c>
      <c r="N246" t="s">
        <v>129</v>
      </c>
      <c r="O246" t="s">
        <v>147</v>
      </c>
      <c r="V246">
        <v>1</v>
      </c>
      <c r="W246" t="s">
        <v>28</v>
      </c>
      <c r="X246" t="s">
        <v>52</v>
      </c>
      <c r="Y246" t="s">
        <v>122</v>
      </c>
      <c r="Z246" t="s">
        <v>64</v>
      </c>
      <c r="AA246" t="s">
        <v>77</v>
      </c>
      <c r="AC246" t="s">
        <v>57</v>
      </c>
    </row>
    <row r="247" spans="1:29" x14ac:dyDescent="0.3">
      <c r="A247" s="1">
        <v>43649</v>
      </c>
      <c r="B247" s="2">
        <v>0.39971064814814811</v>
      </c>
      <c r="C247" t="s">
        <v>39</v>
      </c>
      <c r="D247" t="s">
        <v>13</v>
      </c>
      <c r="E247">
        <v>106</v>
      </c>
      <c r="F247" t="s">
        <v>40</v>
      </c>
      <c r="G247" t="s">
        <v>276</v>
      </c>
      <c r="H247" t="s">
        <v>41</v>
      </c>
      <c r="I247">
        <v>300</v>
      </c>
      <c r="J247" t="s">
        <v>42</v>
      </c>
      <c r="K247" t="s">
        <v>276</v>
      </c>
      <c r="L247">
        <v>53.6021583333333</v>
      </c>
      <c r="M247">
        <v>-10.51825</v>
      </c>
      <c r="N247" t="s">
        <v>129</v>
      </c>
      <c r="O247" t="s">
        <v>147</v>
      </c>
      <c r="V247">
        <v>2</v>
      </c>
      <c r="W247" t="s">
        <v>28</v>
      </c>
      <c r="X247" t="s">
        <v>52</v>
      </c>
      <c r="Y247" t="s">
        <v>122</v>
      </c>
      <c r="Z247" t="s">
        <v>64</v>
      </c>
      <c r="AA247" t="s">
        <v>77</v>
      </c>
      <c r="AC247" t="s">
        <v>57</v>
      </c>
    </row>
    <row r="248" spans="1:29" x14ac:dyDescent="0.3">
      <c r="A248" s="1">
        <v>43649</v>
      </c>
      <c r="B248" s="2">
        <v>0.39984953703703702</v>
      </c>
      <c r="C248" t="s">
        <v>39</v>
      </c>
      <c r="D248" t="s">
        <v>13</v>
      </c>
      <c r="E248">
        <v>106</v>
      </c>
      <c r="F248" t="s">
        <v>40</v>
      </c>
      <c r="G248" t="s">
        <v>276</v>
      </c>
      <c r="H248" t="s">
        <v>41</v>
      </c>
      <c r="I248">
        <v>300</v>
      </c>
      <c r="J248" t="s">
        <v>42</v>
      </c>
      <c r="K248" t="s">
        <v>276</v>
      </c>
      <c r="L248">
        <v>53.602155000000003</v>
      </c>
      <c r="M248">
        <v>-10.5192416666667</v>
      </c>
      <c r="N248" t="s">
        <v>129</v>
      </c>
      <c r="O248" t="s">
        <v>147</v>
      </c>
      <c r="V248">
        <v>1</v>
      </c>
      <c r="W248" t="s">
        <v>31</v>
      </c>
      <c r="X248" t="s">
        <v>158</v>
      </c>
      <c r="Y248" t="s">
        <v>122</v>
      </c>
      <c r="Z248" t="s">
        <v>64</v>
      </c>
      <c r="AA248" t="s">
        <v>77</v>
      </c>
      <c r="AC248" t="s">
        <v>57</v>
      </c>
    </row>
    <row r="249" spans="1:29" x14ac:dyDescent="0.3">
      <c r="A249" s="1">
        <v>43649</v>
      </c>
      <c r="B249" s="2">
        <v>0.35434027777777777</v>
      </c>
      <c r="C249" t="s">
        <v>39</v>
      </c>
      <c r="D249" t="s">
        <v>13</v>
      </c>
      <c r="E249">
        <v>105</v>
      </c>
      <c r="F249" t="s">
        <v>40</v>
      </c>
      <c r="G249" t="s">
        <v>276</v>
      </c>
      <c r="H249" t="s">
        <v>41</v>
      </c>
      <c r="I249">
        <v>300</v>
      </c>
      <c r="J249" t="s">
        <v>42</v>
      </c>
      <c r="K249" t="s">
        <v>276</v>
      </c>
      <c r="L249">
        <v>53.422629999999998</v>
      </c>
      <c r="M249">
        <v>-10.492518333333299</v>
      </c>
      <c r="N249" t="s">
        <v>129</v>
      </c>
      <c r="O249" t="s">
        <v>100</v>
      </c>
      <c r="V249">
        <v>2</v>
      </c>
      <c r="W249" t="s">
        <v>28</v>
      </c>
      <c r="X249" t="s">
        <v>52</v>
      </c>
      <c r="Y249" t="s">
        <v>122</v>
      </c>
      <c r="Z249" t="s">
        <v>64</v>
      </c>
      <c r="AA249" t="s">
        <v>77</v>
      </c>
      <c r="AC249" t="s">
        <v>57</v>
      </c>
    </row>
    <row r="250" spans="1:29" x14ac:dyDescent="0.3">
      <c r="A250" s="1">
        <v>43649</v>
      </c>
      <c r="B250" s="2">
        <v>0.31356481481481485</v>
      </c>
      <c r="C250" t="s">
        <v>39</v>
      </c>
      <c r="D250" t="s">
        <v>13</v>
      </c>
      <c r="E250">
        <v>104</v>
      </c>
      <c r="F250" t="s">
        <v>40</v>
      </c>
      <c r="G250" t="s">
        <v>276</v>
      </c>
      <c r="H250" t="s">
        <v>41</v>
      </c>
      <c r="I250">
        <v>300</v>
      </c>
      <c r="J250" t="s">
        <v>42</v>
      </c>
      <c r="K250" t="s">
        <v>276</v>
      </c>
      <c r="L250">
        <v>53.348765</v>
      </c>
      <c r="M250">
        <v>-10.636231666666699</v>
      </c>
      <c r="N250" t="s">
        <v>43</v>
      </c>
      <c r="O250" t="s">
        <v>118</v>
      </c>
      <c r="V250">
        <v>1</v>
      </c>
      <c r="W250" t="s">
        <v>69</v>
      </c>
      <c r="X250" t="s">
        <v>157</v>
      </c>
      <c r="Y250" t="s">
        <v>122</v>
      </c>
      <c r="Z250" t="s">
        <v>64</v>
      </c>
      <c r="AA250" t="s">
        <v>77</v>
      </c>
      <c r="AC250" t="s">
        <v>57</v>
      </c>
    </row>
    <row r="251" spans="1:29" x14ac:dyDescent="0.3">
      <c r="A251" s="1">
        <v>43649</v>
      </c>
      <c r="B251" s="2">
        <v>0.32905092592592594</v>
      </c>
      <c r="C251" t="s">
        <v>39</v>
      </c>
      <c r="D251" t="s">
        <v>13</v>
      </c>
      <c r="E251">
        <v>104</v>
      </c>
      <c r="F251" t="s">
        <v>40</v>
      </c>
      <c r="G251" t="s">
        <v>276</v>
      </c>
      <c r="H251" t="s">
        <v>41</v>
      </c>
      <c r="I251">
        <v>300</v>
      </c>
      <c r="J251" t="s">
        <v>42</v>
      </c>
      <c r="K251" t="s">
        <v>276</v>
      </c>
      <c r="L251">
        <v>53.348799999999997</v>
      </c>
      <c r="M251">
        <v>-10.5362666666667</v>
      </c>
      <c r="N251" t="s">
        <v>43</v>
      </c>
      <c r="O251" t="s">
        <v>148</v>
      </c>
      <c r="V251">
        <v>2</v>
      </c>
      <c r="W251" t="s">
        <v>28</v>
      </c>
      <c r="X251" t="s">
        <v>52</v>
      </c>
      <c r="Y251" t="s">
        <v>122</v>
      </c>
      <c r="Z251" t="s">
        <v>64</v>
      </c>
      <c r="AA251" t="s">
        <v>77</v>
      </c>
      <c r="AC251" t="s">
        <v>57</v>
      </c>
    </row>
    <row r="252" spans="1:29" x14ac:dyDescent="0.3">
      <c r="A252" s="1">
        <v>43649</v>
      </c>
      <c r="B252" s="2">
        <v>0.32921296296296299</v>
      </c>
      <c r="C252" t="s">
        <v>39</v>
      </c>
      <c r="D252" t="s">
        <v>13</v>
      </c>
      <c r="E252">
        <v>104</v>
      </c>
      <c r="F252" t="s">
        <v>40</v>
      </c>
      <c r="G252" t="s">
        <v>276</v>
      </c>
      <c r="H252" t="s">
        <v>41</v>
      </c>
      <c r="I252">
        <v>300</v>
      </c>
      <c r="J252" t="s">
        <v>42</v>
      </c>
      <c r="K252" t="s">
        <v>276</v>
      </c>
      <c r="L252">
        <v>53.348784999999999</v>
      </c>
      <c r="M252">
        <v>-10.535220000000001</v>
      </c>
      <c r="N252" t="s">
        <v>43</v>
      </c>
      <c r="O252" t="s">
        <v>148</v>
      </c>
      <c r="V252">
        <v>1</v>
      </c>
      <c r="W252" t="s">
        <v>31</v>
      </c>
      <c r="X252" t="s">
        <v>158</v>
      </c>
      <c r="Y252" t="s">
        <v>122</v>
      </c>
      <c r="Z252" t="s">
        <v>64</v>
      </c>
      <c r="AA252" t="s">
        <v>77</v>
      </c>
      <c r="AC252" t="s">
        <v>57</v>
      </c>
    </row>
    <row r="253" spans="1:29" x14ac:dyDescent="0.3">
      <c r="A253" s="1">
        <v>43652</v>
      </c>
      <c r="B253" s="2">
        <v>0.3987384259259259</v>
      </c>
      <c r="C253" t="s">
        <v>39</v>
      </c>
      <c r="D253" t="s">
        <v>13</v>
      </c>
      <c r="E253">
        <v>123</v>
      </c>
      <c r="F253" t="s">
        <v>40</v>
      </c>
      <c r="G253" t="s">
        <v>276</v>
      </c>
      <c r="H253" t="s">
        <v>41</v>
      </c>
      <c r="I253">
        <v>300</v>
      </c>
      <c r="J253" t="s">
        <v>42</v>
      </c>
      <c r="K253" t="s">
        <v>276</v>
      </c>
      <c r="L253">
        <v>52.590406666666702</v>
      </c>
      <c r="M253">
        <v>-13.00848</v>
      </c>
      <c r="N253" t="s">
        <v>129</v>
      </c>
      <c r="O253" t="s">
        <v>44</v>
      </c>
      <c r="V253">
        <v>1</v>
      </c>
      <c r="X253" t="s">
        <v>46</v>
      </c>
      <c r="Y253" t="s">
        <v>122</v>
      </c>
      <c r="Z253" t="s">
        <v>64</v>
      </c>
      <c r="AA253" t="s">
        <v>77</v>
      </c>
      <c r="AC253" t="s">
        <v>57</v>
      </c>
    </row>
    <row r="254" spans="1:29" x14ac:dyDescent="0.3">
      <c r="A254" s="1">
        <v>43653</v>
      </c>
      <c r="B254" s="2">
        <v>0.48200231481481487</v>
      </c>
      <c r="C254" t="s">
        <v>39</v>
      </c>
      <c r="D254" t="s">
        <v>13</v>
      </c>
      <c r="E254">
        <v>131</v>
      </c>
      <c r="F254" t="s">
        <v>40</v>
      </c>
      <c r="G254" t="s">
        <v>276</v>
      </c>
      <c r="H254" t="s">
        <v>41</v>
      </c>
      <c r="I254">
        <v>300</v>
      </c>
      <c r="J254" t="s">
        <v>42</v>
      </c>
      <c r="K254" t="s">
        <v>276</v>
      </c>
      <c r="L254">
        <v>53.3118883333333</v>
      </c>
      <c r="M254">
        <v>-14.351876666666699</v>
      </c>
      <c r="N254" t="s">
        <v>129</v>
      </c>
      <c r="O254" t="s">
        <v>44</v>
      </c>
      <c r="V254">
        <v>1</v>
      </c>
      <c r="X254" t="s">
        <v>46</v>
      </c>
      <c r="Y254" t="s">
        <v>122</v>
      </c>
      <c r="Z254" t="s">
        <v>64</v>
      </c>
      <c r="AA254" t="s">
        <v>77</v>
      </c>
      <c r="AC254" t="s">
        <v>57</v>
      </c>
    </row>
    <row r="255" spans="1:29" x14ac:dyDescent="0.3">
      <c r="A255" s="1">
        <v>43654</v>
      </c>
      <c r="B255" s="2">
        <v>0.42186342592592596</v>
      </c>
      <c r="C255" t="s">
        <v>39</v>
      </c>
      <c r="D255" t="s">
        <v>13</v>
      </c>
      <c r="E255">
        <v>135</v>
      </c>
      <c r="F255" t="s">
        <v>40</v>
      </c>
      <c r="G255" t="s">
        <v>276</v>
      </c>
      <c r="H255" t="s">
        <v>41</v>
      </c>
      <c r="I255">
        <v>300</v>
      </c>
      <c r="J255" t="s">
        <v>42</v>
      </c>
      <c r="K255" t="s">
        <v>276</v>
      </c>
      <c r="L255">
        <v>53.858803333333299</v>
      </c>
      <c r="M255">
        <v>-11.699023333333299</v>
      </c>
      <c r="N255" t="s">
        <v>129</v>
      </c>
      <c r="O255" t="s">
        <v>44</v>
      </c>
      <c r="V255">
        <v>1</v>
      </c>
      <c r="X255" t="s">
        <v>46</v>
      </c>
      <c r="Y255" t="s">
        <v>122</v>
      </c>
      <c r="Z255" t="s">
        <v>64</v>
      </c>
      <c r="AA255" t="s">
        <v>77</v>
      </c>
      <c r="AC255" t="s">
        <v>57</v>
      </c>
    </row>
    <row r="256" spans="1:29" x14ac:dyDescent="0.3">
      <c r="A256" s="1">
        <v>43656</v>
      </c>
      <c r="B256" s="2">
        <v>0.52606481481481482</v>
      </c>
      <c r="C256" t="s">
        <v>39</v>
      </c>
      <c r="D256" t="s">
        <v>13</v>
      </c>
      <c r="E256">
        <v>154</v>
      </c>
      <c r="F256" t="s">
        <v>40</v>
      </c>
      <c r="G256" t="s">
        <v>276</v>
      </c>
      <c r="H256" t="s">
        <v>41</v>
      </c>
      <c r="I256">
        <v>300</v>
      </c>
      <c r="J256" t="s">
        <v>42</v>
      </c>
      <c r="K256" t="s">
        <v>276</v>
      </c>
      <c r="L256">
        <v>55.106461666666704</v>
      </c>
      <c r="M256">
        <v>-8.8030550000000005</v>
      </c>
      <c r="N256" t="s">
        <v>129</v>
      </c>
      <c r="O256" t="s">
        <v>44</v>
      </c>
      <c r="V256">
        <v>3</v>
      </c>
      <c r="X256" t="s">
        <v>46</v>
      </c>
      <c r="Y256" t="s">
        <v>122</v>
      </c>
      <c r="Z256" t="s">
        <v>64</v>
      </c>
      <c r="AA256" t="s">
        <v>77</v>
      </c>
      <c r="AC256" t="s">
        <v>50</v>
      </c>
    </row>
    <row r="257" spans="1:29" x14ac:dyDescent="0.3">
      <c r="A257" s="1">
        <v>43656</v>
      </c>
      <c r="B257" s="2">
        <v>0.47915509259259265</v>
      </c>
      <c r="C257" t="s">
        <v>39</v>
      </c>
      <c r="D257" t="s">
        <v>13</v>
      </c>
      <c r="E257">
        <v>153</v>
      </c>
      <c r="F257" t="s">
        <v>40</v>
      </c>
      <c r="G257" t="s">
        <v>276</v>
      </c>
      <c r="H257" t="s">
        <v>41</v>
      </c>
      <c r="I257">
        <v>300</v>
      </c>
      <c r="J257" t="s">
        <v>42</v>
      </c>
      <c r="K257" t="s">
        <v>276</v>
      </c>
      <c r="L257">
        <v>55.020451666666702</v>
      </c>
      <c r="M257">
        <v>-8.7349566666666707</v>
      </c>
      <c r="N257" t="s">
        <v>129</v>
      </c>
      <c r="O257" t="s">
        <v>147</v>
      </c>
      <c r="V257">
        <v>1</v>
      </c>
      <c r="W257" t="s">
        <v>28</v>
      </c>
      <c r="X257" t="s">
        <v>52</v>
      </c>
      <c r="Y257" t="s">
        <v>122</v>
      </c>
      <c r="Z257" t="s">
        <v>64</v>
      </c>
      <c r="AA257" t="s">
        <v>77</v>
      </c>
      <c r="AC257" t="s">
        <v>57</v>
      </c>
    </row>
    <row r="258" spans="1:29" x14ac:dyDescent="0.3">
      <c r="A258" s="1">
        <v>43656</v>
      </c>
      <c r="B258" s="2">
        <v>0.52964120370370371</v>
      </c>
      <c r="C258" t="s">
        <v>39</v>
      </c>
      <c r="D258" t="s">
        <v>13</v>
      </c>
      <c r="E258">
        <v>154</v>
      </c>
      <c r="F258" t="s">
        <v>40</v>
      </c>
      <c r="G258" t="s">
        <v>276</v>
      </c>
      <c r="H258" t="s">
        <v>41</v>
      </c>
      <c r="I258">
        <v>300</v>
      </c>
      <c r="J258" t="s">
        <v>42</v>
      </c>
      <c r="K258" t="s">
        <v>276</v>
      </c>
      <c r="L258">
        <v>55.106891666666698</v>
      </c>
      <c r="M258">
        <v>-8.8275833333333296</v>
      </c>
      <c r="N258" t="s">
        <v>129</v>
      </c>
      <c r="O258" t="s">
        <v>100</v>
      </c>
      <c r="V258">
        <v>2</v>
      </c>
      <c r="W258" t="s">
        <v>28</v>
      </c>
      <c r="X258" t="s">
        <v>52</v>
      </c>
      <c r="Y258" t="s">
        <v>122</v>
      </c>
      <c r="Z258" t="s">
        <v>64</v>
      </c>
      <c r="AA258" t="s">
        <v>77</v>
      </c>
      <c r="AC258" t="s">
        <v>57</v>
      </c>
    </row>
    <row r="259" spans="1:29" x14ac:dyDescent="0.3">
      <c r="A259" s="1">
        <v>43657</v>
      </c>
      <c r="B259" s="2">
        <v>0.67586805555555562</v>
      </c>
      <c r="C259" t="s">
        <v>39</v>
      </c>
      <c r="D259" t="s">
        <v>13</v>
      </c>
      <c r="E259">
        <v>166</v>
      </c>
      <c r="F259" t="s">
        <v>40</v>
      </c>
      <c r="G259" t="s">
        <v>276</v>
      </c>
      <c r="H259" t="s">
        <v>41</v>
      </c>
      <c r="I259">
        <v>300</v>
      </c>
      <c r="J259" t="s">
        <v>42</v>
      </c>
      <c r="K259" t="s">
        <v>276</v>
      </c>
      <c r="L259">
        <v>55.538485000000001</v>
      </c>
      <c r="M259">
        <v>-7.3247066666666703</v>
      </c>
      <c r="N259" t="s">
        <v>129</v>
      </c>
      <c r="O259" t="s">
        <v>44</v>
      </c>
      <c r="V259">
        <v>1</v>
      </c>
      <c r="X259" t="s">
        <v>46</v>
      </c>
      <c r="Y259" t="s">
        <v>122</v>
      </c>
      <c r="Z259" t="s">
        <v>64</v>
      </c>
      <c r="AA259" t="s">
        <v>77</v>
      </c>
      <c r="AC259" t="s">
        <v>57</v>
      </c>
    </row>
    <row r="260" spans="1:29" x14ac:dyDescent="0.3">
      <c r="A260" s="1">
        <v>43657</v>
      </c>
      <c r="B260" s="2">
        <v>0.67035879629629624</v>
      </c>
      <c r="C260" t="s">
        <v>39</v>
      </c>
      <c r="D260" t="s">
        <v>13</v>
      </c>
      <c r="E260">
        <v>166</v>
      </c>
      <c r="F260" t="s">
        <v>40</v>
      </c>
      <c r="G260" t="s">
        <v>276</v>
      </c>
      <c r="H260" t="s">
        <v>41</v>
      </c>
      <c r="I260">
        <v>300</v>
      </c>
      <c r="J260" t="s">
        <v>42</v>
      </c>
      <c r="K260" t="s">
        <v>276</v>
      </c>
      <c r="L260">
        <v>55.538691666666701</v>
      </c>
      <c r="M260">
        <v>-7.2924333333333298</v>
      </c>
      <c r="N260" t="s">
        <v>129</v>
      </c>
      <c r="O260" t="s">
        <v>61</v>
      </c>
      <c r="P260">
        <v>2</v>
      </c>
      <c r="V260">
        <v>2</v>
      </c>
      <c r="Y260" t="s">
        <v>122</v>
      </c>
      <c r="Z260" t="s">
        <v>64</v>
      </c>
      <c r="AA260" t="s">
        <v>77</v>
      </c>
      <c r="AC260" t="s">
        <v>57</v>
      </c>
    </row>
    <row r="261" spans="1:29" x14ac:dyDescent="0.3">
      <c r="A261" s="1">
        <v>43657</v>
      </c>
      <c r="B261" s="2">
        <v>0.73009259259259263</v>
      </c>
      <c r="C261" t="s">
        <v>39</v>
      </c>
      <c r="D261" t="s">
        <v>13</v>
      </c>
      <c r="E261">
        <v>166</v>
      </c>
      <c r="F261" t="s">
        <v>40</v>
      </c>
      <c r="G261" t="s">
        <v>276</v>
      </c>
      <c r="H261" t="s">
        <v>41</v>
      </c>
      <c r="I261">
        <v>300</v>
      </c>
      <c r="J261" t="s">
        <v>42</v>
      </c>
      <c r="K261" t="s">
        <v>276</v>
      </c>
      <c r="L261">
        <v>55.538243333333298</v>
      </c>
      <c r="M261">
        <v>-7.6672316666666704</v>
      </c>
      <c r="N261" t="s">
        <v>129</v>
      </c>
      <c r="O261" t="s">
        <v>61</v>
      </c>
      <c r="R261">
        <v>1</v>
      </c>
      <c r="V261">
        <v>1</v>
      </c>
      <c r="Y261" t="s">
        <v>122</v>
      </c>
      <c r="Z261" t="s">
        <v>64</v>
      </c>
      <c r="AA261" t="s">
        <v>77</v>
      </c>
      <c r="AC261" t="s">
        <v>57</v>
      </c>
    </row>
    <row r="262" spans="1:29" x14ac:dyDescent="0.3">
      <c r="A262" s="1">
        <v>43658</v>
      </c>
      <c r="B262" s="2">
        <v>0.60123842592592591</v>
      </c>
      <c r="C262" t="s">
        <v>39</v>
      </c>
      <c r="D262" t="s">
        <v>13</v>
      </c>
      <c r="E262">
        <v>173</v>
      </c>
      <c r="F262" t="s">
        <v>95</v>
      </c>
      <c r="G262" t="s">
        <v>276</v>
      </c>
      <c r="H262" t="s">
        <v>131</v>
      </c>
      <c r="I262">
        <v>300</v>
      </c>
      <c r="J262" t="s">
        <v>42</v>
      </c>
      <c r="K262" t="s">
        <v>276</v>
      </c>
      <c r="L262">
        <v>55.643904999999997</v>
      </c>
      <c r="M262">
        <v>-7.4987533333333296</v>
      </c>
      <c r="N262" t="s">
        <v>43</v>
      </c>
      <c r="O262" t="s">
        <v>44</v>
      </c>
      <c r="V262">
        <v>2</v>
      </c>
      <c r="X262" t="s">
        <v>46</v>
      </c>
      <c r="Y262" t="s">
        <v>122</v>
      </c>
      <c r="Z262" t="s">
        <v>64</v>
      </c>
      <c r="AA262" t="s">
        <v>77</v>
      </c>
      <c r="AC262" t="s">
        <v>50</v>
      </c>
    </row>
    <row r="263" spans="1:29" x14ac:dyDescent="0.3">
      <c r="A263" s="1">
        <v>43658</v>
      </c>
      <c r="B263" s="2">
        <v>0.60796296296296293</v>
      </c>
      <c r="C263" t="s">
        <v>39</v>
      </c>
      <c r="D263" t="s">
        <v>13</v>
      </c>
      <c r="E263">
        <v>173</v>
      </c>
      <c r="F263" t="s">
        <v>95</v>
      </c>
      <c r="G263" t="s">
        <v>276</v>
      </c>
      <c r="H263" t="s">
        <v>131</v>
      </c>
      <c r="I263">
        <v>300</v>
      </c>
      <c r="J263" t="s">
        <v>42</v>
      </c>
      <c r="K263" t="s">
        <v>276</v>
      </c>
      <c r="L263">
        <v>55.616223333333302</v>
      </c>
      <c r="M263">
        <v>-7.4979649999999998</v>
      </c>
      <c r="N263" t="s">
        <v>43</v>
      </c>
      <c r="O263" t="s">
        <v>44</v>
      </c>
      <c r="V263">
        <v>1</v>
      </c>
      <c r="X263" t="s">
        <v>46</v>
      </c>
      <c r="Y263" t="s">
        <v>122</v>
      </c>
      <c r="Z263" t="s">
        <v>64</v>
      </c>
      <c r="AA263" t="s">
        <v>77</v>
      </c>
      <c r="AC263" t="s">
        <v>50</v>
      </c>
    </row>
    <row r="264" spans="1:29" x14ac:dyDescent="0.3">
      <c r="A264" s="1">
        <v>43658</v>
      </c>
      <c r="B264" s="2">
        <v>0.30592592592592593</v>
      </c>
      <c r="C264" t="s">
        <v>39</v>
      </c>
      <c r="D264" t="s">
        <v>13</v>
      </c>
      <c r="E264">
        <v>170</v>
      </c>
      <c r="F264" t="s">
        <v>40</v>
      </c>
      <c r="G264" t="s">
        <v>276</v>
      </c>
      <c r="H264" t="s">
        <v>41</v>
      </c>
      <c r="I264">
        <v>300</v>
      </c>
      <c r="J264" t="s">
        <v>42</v>
      </c>
      <c r="K264" t="s">
        <v>276</v>
      </c>
      <c r="L264">
        <v>55.610253333333297</v>
      </c>
      <c r="M264">
        <v>-9.4300099999999993</v>
      </c>
      <c r="N264" t="s">
        <v>43</v>
      </c>
      <c r="O264" t="s">
        <v>44</v>
      </c>
      <c r="V264">
        <v>1</v>
      </c>
      <c r="X264" t="s">
        <v>46</v>
      </c>
      <c r="Y264" t="s">
        <v>122</v>
      </c>
      <c r="Z264" t="s">
        <v>64</v>
      </c>
      <c r="AA264" t="s">
        <v>77</v>
      </c>
      <c r="AC264" t="s">
        <v>57</v>
      </c>
    </row>
    <row r="265" spans="1:29" x14ac:dyDescent="0.3">
      <c r="A265" s="1">
        <v>43658</v>
      </c>
      <c r="B265" s="2">
        <v>0.58833333333333326</v>
      </c>
      <c r="C265" t="s">
        <v>39</v>
      </c>
      <c r="D265" t="s">
        <v>13</v>
      </c>
      <c r="E265">
        <v>172</v>
      </c>
      <c r="F265" t="s">
        <v>40</v>
      </c>
      <c r="G265" t="s">
        <v>276</v>
      </c>
      <c r="H265" t="s">
        <v>131</v>
      </c>
      <c r="I265">
        <v>300</v>
      </c>
      <c r="J265" t="s">
        <v>42</v>
      </c>
      <c r="K265" t="s">
        <v>276</v>
      </c>
      <c r="L265">
        <v>55.6885433333333</v>
      </c>
      <c r="M265">
        <v>-7.5191150000000002</v>
      </c>
      <c r="N265" t="s">
        <v>129</v>
      </c>
      <c r="O265" t="s">
        <v>61</v>
      </c>
      <c r="P265">
        <v>1</v>
      </c>
      <c r="V265">
        <v>1</v>
      </c>
      <c r="Y265" t="s">
        <v>122</v>
      </c>
      <c r="Z265" t="s">
        <v>64</v>
      </c>
      <c r="AA265" t="s">
        <v>77</v>
      </c>
      <c r="AC265" t="s">
        <v>57</v>
      </c>
    </row>
    <row r="266" spans="1:29" x14ac:dyDescent="0.3">
      <c r="A266" s="1">
        <v>43658</v>
      </c>
      <c r="B266" s="2">
        <v>0.4846064814814815</v>
      </c>
      <c r="C266" t="s">
        <v>39</v>
      </c>
      <c r="D266" t="s">
        <v>13</v>
      </c>
      <c r="E266">
        <v>171</v>
      </c>
      <c r="F266" t="s">
        <v>40</v>
      </c>
      <c r="G266" t="s">
        <v>276</v>
      </c>
      <c r="H266" t="s">
        <v>41</v>
      </c>
      <c r="I266">
        <v>300</v>
      </c>
      <c r="J266" t="s">
        <v>42</v>
      </c>
      <c r="K266" t="s">
        <v>276</v>
      </c>
      <c r="L266">
        <v>55.689043333333302</v>
      </c>
      <c r="M266">
        <v>-8.1860383333333306</v>
      </c>
      <c r="N266" t="s">
        <v>129</v>
      </c>
      <c r="O266" t="s">
        <v>61</v>
      </c>
      <c r="P266">
        <v>1</v>
      </c>
      <c r="V266">
        <v>1</v>
      </c>
      <c r="Y266" t="s">
        <v>122</v>
      </c>
      <c r="Z266" t="s">
        <v>64</v>
      </c>
      <c r="AA266" t="s">
        <v>77</v>
      </c>
      <c r="AC266" t="s">
        <v>57</v>
      </c>
    </row>
    <row r="267" spans="1:29" x14ac:dyDescent="0.3">
      <c r="A267" s="1">
        <v>43658</v>
      </c>
      <c r="B267" s="2">
        <v>0.48877314814814815</v>
      </c>
      <c r="C267" t="s">
        <v>39</v>
      </c>
      <c r="D267" t="s">
        <v>13</v>
      </c>
      <c r="E267">
        <v>171</v>
      </c>
      <c r="F267" t="s">
        <v>40</v>
      </c>
      <c r="G267" t="s">
        <v>276</v>
      </c>
      <c r="H267" t="s">
        <v>41</v>
      </c>
      <c r="I267">
        <v>300</v>
      </c>
      <c r="J267" t="s">
        <v>42</v>
      </c>
      <c r="K267" t="s">
        <v>276</v>
      </c>
      <c r="L267">
        <v>55.688899999999997</v>
      </c>
      <c r="M267">
        <v>-8.1543416666666708</v>
      </c>
      <c r="N267" t="s">
        <v>129</v>
      </c>
      <c r="O267" t="s">
        <v>61</v>
      </c>
      <c r="P267">
        <v>1</v>
      </c>
      <c r="V267">
        <v>1</v>
      </c>
      <c r="Y267" t="s">
        <v>122</v>
      </c>
      <c r="Z267" t="s">
        <v>64</v>
      </c>
      <c r="AA267" t="s">
        <v>77</v>
      </c>
      <c r="AC267" t="s">
        <v>57</v>
      </c>
    </row>
    <row r="268" spans="1:29" x14ac:dyDescent="0.3">
      <c r="A268" s="1">
        <v>43658</v>
      </c>
      <c r="B268" s="2">
        <v>0.68121527777777768</v>
      </c>
      <c r="C268" t="s">
        <v>39</v>
      </c>
      <c r="D268" t="s">
        <v>13</v>
      </c>
      <c r="E268">
        <v>173</v>
      </c>
      <c r="F268" t="s">
        <v>95</v>
      </c>
      <c r="G268" t="s">
        <v>276</v>
      </c>
      <c r="H268" t="s">
        <v>131</v>
      </c>
      <c r="I268">
        <v>300</v>
      </c>
      <c r="J268" t="s">
        <v>42</v>
      </c>
      <c r="K268" t="s">
        <v>276</v>
      </c>
      <c r="L268">
        <v>55.609356666666699</v>
      </c>
      <c r="M268">
        <v>-7.9668599999999996</v>
      </c>
      <c r="N268" t="s">
        <v>43</v>
      </c>
      <c r="O268" t="s">
        <v>147</v>
      </c>
      <c r="V268">
        <v>1</v>
      </c>
      <c r="W268" t="s">
        <v>28</v>
      </c>
      <c r="X268" t="s">
        <v>52</v>
      </c>
      <c r="Y268" t="s">
        <v>122</v>
      </c>
      <c r="Z268" t="s">
        <v>64</v>
      </c>
      <c r="AA268" t="s">
        <v>77</v>
      </c>
      <c r="AC268" t="s">
        <v>50</v>
      </c>
    </row>
    <row r="269" spans="1:29" x14ac:dyDescent="0.3">
      <c r="A269" s="1">
        <v>43658</v>
      </c>
      <c r="B269" s="2">
        <v>0.681574074074074</v>
      </c>
      <c r="C269" t="s">
        <v>39</v>
      </c>
      <c r="D269" t="s">
        <v>13</v>
      </c>
      <c r="E269">
        <v>173</v>
      </c>
      <c r="F269" t="s">
        <v>95</v>
      </c>
      <c r="G269" t="s">
        <v>276</v>
      </c>
      <c r="H269" t="s">
        <v>131</v>
      </c>
      <c r="I269">
        <v>300</v>
      </c>
      <c r="J269" t="s">
        <v>42</v>
      </c>
      <c r="K269" t="s">
        <v>276</v>
      </c>
      <c r="L269">
        <v>55.6093233333333</v>
      </c>
      <c r="M269">
        <v>-7.9693649999999998</v>
      </c>
      <c r="N269" t="s">
        <v>43</v>
      </c>
      <c r="O269" t="s">
        <v>147</v>
      </c>
      <c r="V269">
        <v>1</v>
      </c>
      <c r="W269" t="s">
        <v>31</v>
      </c>
      <c r="X269" t="s">
        <v>158</v>
      </c>
      <c r="Y269" t="s">
        <v>122</v>
      </c>
      <c r="Z269" t="s">
        <v>64</v>
      </c>
      <c r="AA269" t="s">
        <v>77</v>
      </c>
      <c r="AC269" t="s">
        <v>50</v>
      </c>
    </row>
    <row r="270" spans="1:29" x14ac:dyDescent="0.3">
      <c r="A270" s="1">
        <v>43658</v>
      </c>
      <c r="B270" s="2">
        <v>0.60811342592592588</v>
      </c>
      <c r="C270" t="s">
        <v>39</v>
      </c>
      <c r="D270" t="s">
        <v>13</v>
      </c>
      <c r="E270">
        <v>173</v>
      </c>
      <c r="F270" t="s">
        <v>95</v>
      </c>
      <c r="G270" t="s">
        <v>276</v>
      </c>
      <c r="H270" t="s">
        <v>131</v>
      </c>
      <c r="I270">
        <v>300</v>
      </c>
      <c r="J270" t="s">
        <v>42</v>
      </c>
      <c r="K270" t="s">
        <v>276</v>
      </c>
      <c r="L270">
        <v>55.615653333333299</v>
      </c>
      <c r="M270">
        <v>-7.49796</v>
      </c>
      <c r="N270" t="s">
        <v>43</v>
      </c>
      <c r="O270" t="s">
        <v>123</v>
      </c>
      <c r="V270">
        <v>1</v>
      </c>
      <c r="W270" t="s">
        <v>28</v>
      </c>
      <c r="X270" t="s">
        <v>52</v>
      </c>
      <c r="Y270" t="s">
        <v>122</v>
      </c>
      <c r="Z270" t="s">
        <v>64</v>
      </c>
      <c r="AA270" t="s">
        <v>77</v>
      </c>
      <c r="AC270" t="s">
        <v>50</v>
      </c>
    </row>
    <row r="271" spans="1:29" x14ac:dyDescent="0.3">
      <c r="A271" s="1">
        <v>43659</v>
      </c>
      <c r="B271" s="2">
        <v>0.74769675925925927</v>
      </c>
      <c r="C271" t="s">
        <v>39</v>
      </c>
      <c r="D271" t="s">
        <v>13</v>
      </c>
      <c r="E271">
        <v>179</v>
      </c>
      <c r="F271" t="s">
        <v>40</v>
      </c>
      <c r="G271" t="s">
        <v>276</v>
      </c>
      <c r="H271" t="s">
        <v>41</v>
      </c>
      <c r="I271">
        <v>300</v>
      </c>
      <c r="J271" t="s">
        <v>42</v>
      </c>
      <c r="K271" t="s">
        <v>276</v>
      </c>
      <c r="L271">
        <v>56.0480983333333</v>
      </c>
      <c r="M271">
        <v>-9.2216916666666702</v>
      </c>
      <c r="N271" t="s">
        <v>129</v>
      </c>
      <c r="O271" t="s">
        <v>44</v>
      </c>
      <c r="V271">
        <v>1</v>
      </c>
      <c r="X271" t="s">
        <v>46</v>
      </c>
      <c r="Y271" t="s">
        <v>122</v>
      </c>
      <c r="Z271" t="s">
        <v>64</v>
      </c>
      <c r="AA271" t="s">
        <v>77</v>
      </c>
      <c r="AC271" t="s">
        <v>57</v>
      </c>
    </row>
    <row r="272" spans="1:29" x14ac:dyDescent="0.3">
      <c r="A272" s="1">
        <v>43659</v>
      </c>
      <c r="B272" s="2">
        <v>0.8565625</v>
      </c>
      <c r="C272" t="s">
        <v>39</v>
      </c>
      <c r="D272" t="s">
        <v>13</v>
      </c>
      <c r="E272">
        <v>180</v>
      </c>
      <c r="F272" t="s">
        <v>40</v>
      </c>
      <c r="G272" t="s">
        <v>276</v>
      </c>
      <c r="H272" t="s">
        <v>41</v>
      </c>
      <c r="I272">
        <v>300</v>
      </c>
      <c r="J272" t="s">
        <v>42</v>
      </c>
      <c r="K272" t="s">
        <v>276</v>
      </c>
      <c r="L272">
        <v>56.1157033333333</v>
      </c>
      <c r="M272">
        <v>-8.5555266666666707</v>
      </c>
      <c r="N272" t="s">
        <v>129</v>
      </c>
      <c r="O272" t="s">
        <v>44</v>
      </c>
      <c r="V272">
        <v>2</v>
      </c>
      <c r="X272" t="s">
        <v>46</v>
      </c>
      <c r="Y272" t="s">
        <v>122</v>
      </c>
      <c r="Z272" t="s">
        <v>64</v>
      </c>
      <c r="AA272" t="s">
        <v>77</v>
      </c>
      <c r="AC272" t="s">
        <v>57</v>
      </c>
    </row>
    <row r="273" spans="1:29" x14ac:dyDescent="0.3">
      <c r="A273" s="1">
        <v>43659</v>
      </c>
      <c r="B273" s="2">
        <v>0.64300925925925922</v>
      </c>
      <c r="C273" t="s">
        <v>39</v>
      </c>
      <c r="D273" t="s">
        <v>13</v>
      </c>
      <c r="E273">
        <v>176</v>
      </c>
      <c r="F273" t="s">
        <v>40</v>
      </c>
      <c r="G273" t="s">
        <v>276</v>
      </c>
      <c r="H273" t="s">
        <v>41</v>
      </c>
      <c r="I273">
        <v>300</v>
      </c>
      <c r="J273" t="s">
        <v>42</v>
      </c>
      <c r="K273" t="s">
        <v>276</v>
      </c>
      <c r="L273">
        <v>55.860835000000002</v>
      </c>
      <c r="M273">
        <v>-9.2126483333333304</v>
      </c>
      <c r="N273" t="s">
        <v>129</v>
      </c>
      <c r="O273" t="s">
        <v>44</v>
      </c>
      <c r="V273">
        <v>3</v>
      </c>
      <c r="X273" t="s">
        <v>46</v>
      </c>
      <c r="Y273" t="s">
        <v>122</v>
      </c>
      <c r="Z273" t="s">
        <v>64</v>
      </c>
      <c r="AA273" t="s">
        <v>77</v>
      </c>
      <c r="AC273" t="s">
        <v>57</v>
      </c>
    </row>
    <row r="274" spans="1:29" x14ac:dyDescent="0.3">
      <c r="A274" s="1">
        <v>43659</v>
      </c>
      <c r="B274" s="2">
        <v>0.64795138888888892</v>
      </c>
      <c r="C274" t="s">
        <v>39</v>
      </c>
      <c r="D274" t="s">
        <v>13</v>
      </c>
      <c r="E274">
        <v>176</v>
      </c>
      <c r="F274" t="s">
        <v>40</v>
      </c>
      <c r="G274" t="s">
        <v>276</v>
      </c>
      <c r="H274" t="s">
        <v>41</v>
      </c>
      <c r="I274">
        <v>300</v>
      </c>
      <c r="J274" t="s">
        <v>42</v>
      </c>
      <c r="K274" t="s">
        <v>276</v>
      </c>
      <c r="L274">
        <v>55.860500000000002</v>
      </c>
      <c r="M274">
        <v>-9.2468233333333298</v>
      </c>
      <c r="N274" t="s">
        <v>129</v>
      </c>
      <c r="O274" t="s">
        <v>44</v>
      </c>
      <c r="V274">
        <v>6</v>
      </c>
      <c r="X274" t="s">
        <v>46</v>
      </c>
      <c r="Y274" t="s">
        <v>122</v>
      </c>
      <c r="Z274" t="s">
        <v>64</v>
      </c>
      <c r="AA274" t="s">
        <v>77</v>
      </c>
      <c r="AC274" t="s">
        <v>57</v>
      </c>
    </row>
    <row r="275" spans="1:29" x14ac:dyDescent="0.3">
      <c r="A275" s="1">
        <v>43659</v>
      </c>
      <c r="B275" s="2">
        <v>0.64842592592592596</v>
      </c>
      <c r="C275" t="s">
        <v>39</v>
      </c>
      <c r="D275" t="s">
        <v>13</v>
      </c>
      <c r="E275">
        <v>176</v>
      </c>
      <c r="F275" t="s">
        <v>40</v>
      </c>
      <c r="G275" t="s">
        <v>276</v>
      </c>
      <c r="H275" t="s">
        <v>41</v>
      </c>
      <c r="I275">
        <v>300</v>
      </c>
      <c r="J275" t="s">
        <v>42</v>
      </c>
      <c r="K275" t="s">
        <v>276</v>
      </c>
      <c r="L275">
        <v>55.860451666666698</v>
      </c>
      <c r="M275">
        <v>-9.25017666666667</v>
      </c>
      <c r="N275" t="s">
        <v>129</v>
      </c>
      <c r="O275" t="s">
        <v>44</v>
      </c>
      <c r="V275">
        <v>8</v>
      </c>
      <c r="X275" t="s">
        <v>46</v>
      </c>
      <c r="Y275" t="s">
        <v>122</v>
      </c>
      <c r="Z275" t="s">
        <v>64</v>
      </c>
      <c r="AA275" t="s">
        <v>77</v>
      </c>
      <c r="AC275" t="s">
        <v>57</v>
      </c>
    </row>
    <row r="276" spans="1:29" x14ac:dyDescent="0.3">
      <c r="A276" s="1">
        <v>43659</v>
      </c>
      <c r="B276" s="2">
        <v>0.39450231481481479</v>
      </c>
      <c r="C276" t="s">
        <v>39</v>
      </c>
      <c r="D276" t="s">
        <v>13</v>
      </c>
      <c r="E276">
        <v>174</v>
      </c>
      <c r="F276" t="s">
        <v>40</v>
      </c>
      <c r="G276" t="s">
        <v>276</v>
      </c>
      <c r="H276" t="s">
        <v>41</v>
      </c>
      <c r="I276">
        <v>300</v>
      </c>
      <c r="J276" t="s">
        <v>42</v>
      </c>
      <c r="K276" t="s">
        <v>276</v>
      </c>
      <c r="L276">
        <v>55.859529999999999</v>
      </c>
      <c r="M276">
        <v>-8.1404066666666708</v>
      </c>
      <c r="N276" t="s">
        <v>129</v>
      </c>
      <c r="O276" t="s">
        <v>44</v>
      </c>
      <c r="V276">
        <v>2</v>
      </c>
      <c r="X276" t="s">
        <v>46</v>
      </c>
      <c r="Y276" t="s">
        <v>122</v>
      </c>
      <c r="Z276" t="s">
        <v>64</v>
      </c>
      <c r="AA276" t="s">
        <v>77</v>
      </c>
      <c r="AC276" t="s">
        <v>57</v>
      </c>
    </row>
    <row r="277" spans="1:29" x14ac:dyDescent="0.3">
      <c r="A277" s="1">
        <v>43659</v>
      </c>
      <c r="B277" s="2">
        <v>0.39538194444444441</v>
      </c>
      <c r="C277" t="s">
        <v>39</v>
      </c>
      <c r="D277" t="s">
        <v>13</v>
      </c>
      <c r="E277">
        <v>174</v>
      </c>
      <c r="F277" t="s">
        <v>40</v>
      </c>
      <c r="G277" t="s">
        <v>276</v>
      </c>
      <c r="H277" t="s">
        <v>41</v>
      </c>
      <c r="I277">
        <v>300</v>
      </c>
      <c r="J277" t="s">
        <v>42</v>
      </c>
      <c r="K277" t="s">
        <v>276</v>
      </c>
      <c r="L277">
        <v>55.859483333333301</v>
      </c>
      <c r="M277">
        <v>-8.1468450000000008</v>
      </c>
      <c r="N277" t="s">
        <v>129</v>
      </c>
      <c r="O277" t="s">
        <v>44</v>
      </c>
      <c r="V277">
        <v>2</v>
      </c>
      <c r="X277" t="s">
        <v>46</v>
      </c>
      <c r="Y277" t="s">
        <v>122</v>
      </c>
      <c r="Z277" t="s">
        <v>64</v>
      </c>
      <c r="AA277" t="s">
        <v>77</v>
      </c>
      <c r="AC277" t="s">
        <v>57</v>
      </c>
    </row>
    <row r="278" spans="1:29" x14ac:dyDescent="0.3">
      <c r="A278" s="1">
        <v>43659</v>
      </c>
      <c r="B278" s="2">
        <v>0.39680555555555558</v>
      </c>
      <c r="C278" t="s">
        <v>39</v>
      </c>
      <c r="D278" t="s">
        <v>13</v>
      </c>
      <c r="E278">
        <v>174</v>
      </c>
      <c r="F278" t="s">
        <v>40</v>
      </c>
      <c r="G278" t="s">
        <v>276</v>
      </c>
      <c r="H278" t="s">
        <v>41</v>
      </c>
      <c r="I278">
        <v>300</v>
      </c>
      <c r="J278" t="s">
        <v>42</v>
      </c>
      <c r="K278" t="s">
        <v>276</v>
      </c>
      <c r="L278">
        <v>55.859448333333297</v>
      </c>
      <c r="M278">
        <v>-8.1573433333333298</v>
      </c>
      <c r="N278" t="s">
        <v>129</v>
      </c>
      <c r="O278" t="s">
        <v>44</v>
      </c>
      <c r="V278">
        <v>14</v>
      </c>
      <c r="X278" t="s">
        <v>46</v>
      </c>
      <c r="Y278" t="s">
        <v>122</v>
      </c>
      <c r="Z278" t="s">
        <v>64</v>
      </c>
      <c r="AA278" t="s">
        <v>77</v>
      </c>
      <c r="AC278" t="s">
        <v>57</v>
      </c>
    </row>
    <row r="279" spans="1:29" x14ac:dyDescent="0.3">
      <c r="A279" s="1">
        <v>43659</v>
      </c>
      <c r="B279" s="2">
        <v>0.40237268518518521</v>
      </c>
      <c r="C279" t="s">
        <v>39</v>
      </c>
      <c r="D279" t="s">
        <v>13</v>
      </c>
      <c r="E279">
        <v>174</v>
      </c>
      <c r="F279" t="s">
        <v>40</v>
      </c>
      <c r="G279" t="s">
        <v>276</v>
      </c>
      <c r="H279" t="s">
        <v>41</v>
      </c>
      <c r="I279">
        <v>300</v>
      </c>
      <c r="J279" t="s">
        <v>42</v>
      </c>
      <c r="K279" t="s">
        <v>276</v>
      </c>
      <c r="L279">
        <v>55.859285</v>
      </c>
      <c r="M279">
        <v>-8.1984766666666697</v>
      </c>
      <c r="N279" t="s">
        <v>129</v>
      </c>
      <c r="O279" t="s">
        <v>44</v>
      </c>
      <c r="V279">
        <v>3</v>
      </c>
      <c r="X279" t="s">
        <v>46</v>
      </c>
      <c r="Y279" t="s">
        <v>122</v>
      </c>
      <c r="Z279" t="s">
        <v>64</v>
      </c>
      <c r="AA279" t="s">
        <v>77</v>
      </c>
      <c r="AC279" t="s">
        <v>57</v>
      </c>
    </row>
    <row r="280" spans="1:29" x14ac:dyDescent="0.3">
      <c r="A280" s="1">
        <v>43659</v>
      </c>
      <c r="B280" s="2">
        <v>0.40403935185185186</v>
      </c>
      <c r="C280" t="s">
        <v>39</v>
      </c>
      <c r="D280" t="s">
        <v>13</v>
      </c>
      <c r="E280">
        <v>174</v>
      </c>
      <c r="F280" t="s">
        <v>40</v>
      </c>
      <c r="G280" t="s">
        <v>276</v>
      </c>
      <c r="H280" t="s">
        <v>41</v>
      </c>
      <c r="I280">
        <v>300</v>
      </c>
      <c r="J280" t="s">
        <v>42</v>
      </c>
      <c r="K280" t="s">
        <v>276</v>
      </c>
      <c r="L280">
        <v>55.859274999999997</v>
      </c>
      <c r="M280">
        <v>-8.2106416666666693</v>
      </c>
      <c r="N280" t="s">
        <v>129</v>
      </c>
      <c r="O280" t="s">
        <v>44</v>
      </c>
      <c r="V280">
        <v>6</v>
      </c>
      <c r="X280" t="s">
        <v>46</v>
      </c>
      <c r="Y280" t="s">
        <v>122</v>
      </c>
      <c r="Z280" t="s">
        <v>64</v>
      </c>
      <c r="AA280" t="s">
        <v>77</v>
      </c>
      <c r="AC280" t="s">
        <v>57</v>
      </c>
    </row>
    <row r="281" spans="1:29" x14ac:dyDescent="0.3">
      <c r="A281" s="1">
        <v>43659</v>
      </c>
      <c r="B281" s="2">
        <v>0.40876157407407404</v>
      </c>
      <c r="C281" t="s">
        <v>39</v>
      </c>
      <c r="D281" t="s">
        <v>13</v>
      </c>
      <c r="E281">
        <v>174</v>
      </c>
      <c r="F281" t="s">
        <v>40</v>
      </c>
      <c r="G281" t="s">
        <v>276</v>
      </c>
      <c r="H281" t="s">
        <v>41</v>
      </c>
      <c r="I281">
        <v>300</v>
      </c>
      <c r="J281" t="s">
        <v>42</v>
      </c>
      <c r="K281" t="s">
        <v>276</v>
      </c>
      <c r="L281">
        <v>55.859293333333298</v>
      </c>
      <c r="M281">
        <v>-8.24478166666667</v>
      </c>
      <c r="N281" t="s">
        <v>129</v>
      </c>
      <c r="O281" t="s">
        <v>44</v>
      </c>
      <c r="V281">
        <v>4</v>
      </c>
      <c r="X281" t="s">
        <v>46</v>
      </c>
      <c r="Y281" t="s">
        <v>122</v>
      </c>
      <c r="Z281" t="s">
        <v>64</v>
      </c>
      <c r="AA281" t="s">
        <v>77</v>
      </c>
      <c r="AC281" t="s">
        <v>57</v>
      </c>
    </row>
    <row r="282" spans="1:29" x14ac:dyDescent="0.3">
      <c r="A282" s="1">
        <v>43659</v>
      </c>
      <c r="B282" s="2">
        <v>0.41019675925925925</v>
      </c>
      <c r="C282" t="s">
        <v>39</v>
      </c>
      <c r="D282" t="s">
        <v>13</v>
      </c>
      <c r="E282">
        <v>174</v>
      </c>
      <c r="F282" t="s">
        <v>40</v>
      </c>
      <c r="G282" t="s">
        <v>276</v>
      </c>
      <c r="H282" t="s">
        <v>41</v>
      </c>
      <c r="I282">
        <v>300</v>
      </c>
      <c r="J282" t="s">
        <v>42</v>
      </c>
      <c r="K282" t="s">
        <v>276</v>
      </c>
      <c r="L282">
        <v>55.859400000000001</v>
      </c>
      <c r="M282">
        <v>-8.2552783333333295</v>
      </c>
      <c r="N282" t="s">
        <v>129</v>
      </c>
      <c r="O282" t="s">
        <v>44</v>
      </c>
      <c r="V282">
        <v>6</v>
      </c>
      <c r="X282" t="s">
        <v>46</v>
      </c>
      <c r="Y282" t="s">
        <v>122</v>
      </c>
      <c r="Z282" t="s">
        <v>64</v>
      </c>
      <c r="AA282" t="s">
        <v>77</v>
      </c>
      <c r="AC282" t="s">
        <v>57</v>
      </c>
    </row>
    <row r="283" spans="1:29" x14ac:dyDescent="0.3">
      <c r="A283" s="1">
        <v>43659</v>
      </c>
      <c r="B283" s="2">
        <v>0.41299768518518515</v>
      </c>
      <c r="C283" t="s">
        <v>39</v>
      </c>
      <c r="D283" t="s">
        <v>13</v>
      </c>
      <c r="E283">
        <v>174</v>
      </c>
      <c r="F283" t="s">
        <v>40</v>
      </c>
      <c r="G283" t="s">
        <v>276</v>
      </c>
      <c r="H283" t="s">
        <v>41</v>
      </c>
      <c r="I283">
        <v>300</v>
      </c>
      <c r="J283" t="s">
        <v>42</v>
      </c>
      <c r="K283" t="s">
        <v>276</v>
      </c>
      <c r="L283">
        <v>55.859533333333303</v>
      </c>
      <c r="M283">
        <v>-8.2758800000000008</v>
      </c>
      <c r="N283" t="s">
        <v>129</v>
      </c>
      <c r="O283" t="s">
        <v>44</v>
      </c>
      <c r="V283">
        <v>8</v>
      </c>
      <c r="X283" t="s">
        <v>46</v>
      </c>
      <c r="Y283" t="s">
        <v>122</v>
      </c>
      <c r="Z283" t="s">
        <v>64</v>
      </c>
      <c r="AA283" t="s">
        <v>77</v>
      </c>
      <c r="AC283" t="s">
        <v>57</v>
      </c>
    </row>
    <row r="284" spans="1:29" x14ac:dyDescent="0.3">
      <c r="A284" s="1">
        <v>43659</v>
      </c>
      <c r="B284" s="2">
        <v>0.41387731481481477</v>
      </c>
      <c r="C284" t="s">
        <v>39</v>
      </c>
      <c r="D284" t="s">
        <v>13</v>
      </c>
      <c r="E284">
        <v>174</v>
      </c>
      <c r="F284" t="s">
        <v>40</v>
      </c>
      <c r="G284" t="s">
        <v>276</v>
      </c>
      <c r="H284" t="s">
        <v>41</v>
      </c>
      <c r="I284">
        <v>300</v>
      </c>
      <c r="J284" t="s">
        <v>42</v>
      </c>
      <c r="K284" t="s">
        <v>276</v>
      </c>
      <c r="L284">
        <v>55.859571666666703</v>
      </c>
      <c r="M284">
        <v>-8.2823133333333292</v>
      </c>
      <c r="N284" t="s">
        <v>129</v>
      </c>
      <c r="O284" t="s">
        <v>44</v>
      </c>
      <c r="V284">
        <v>6</v>
      </c>
      <c r="X284" t="s">
        <v>46</v>
      </c>
      <c r="Y284" t="s">
        <v>122</v>
      </c>
      <c r="Z284" t="s">
        <v>64</v>
      </c>
      <c r="AA284" t="s">
        <v>77</v>
      </c>
      <c r="AC284" t="s">
        <v>57</v>
      </c>
    </row>
    <row r="285" spans="1:29" x14ac:dyDescent="0.3">
      <c r="A285" s="1">
        <v>43659</v>
      </c>
      <c r="B285" s="2">
        <v>0.4151157407407407</v>
      </c>
      <c r="C285" t="s">
        <v>39</v>
      </c>
      <c r="D285" t="s">
        <v>13</v>
      </c>
      <c r="E285">
        <v>174</v>
      </c>
      <c r="F285" t="s">
        <v>40</v>
      </c>
      <c r="G285" t="s">
        <v>276</v>
      </c>
      <c r="H285" t="s">
        <v>41</v>
      </c>
      <c r="I285">
        <v>300</v>
      </c>
      <c r="J285" t="s">
        <v>42</v>
      </c>
      <c r="K285" t="s">
        <v>276</v>
      </c>
      <c r="L285">
        <v>55.859638333333301</v>
      </c>
      <c r="M285">
        <v>-8.2914433333333299</v>
      </c>
      <c r="N285" t="s">
        <v>129</v>
      </c>
      <c r="O285" t="s">
        <v>44</v>
      </c>
      <c r="V285">
        <v>8</v>
      </c>
      <c r="X285" t="s">
        <v>46</v>
      </c>
      <c r="Y285" t="s">
        <v>122</v>
      </c>
      <c r="Z285" t="s">
        <v>64</v>
      </c>
      <c r="AA285" t="s">
        <v>77</v>
      </c>
      <c r="AC285" t="s">
        <v>57</v>
      </c>
    </row>
    <row r="286" spans="1:29" x14ac:dyDescent="0.3">
      <c r="A286" s="1">
        <v>43659</v>
      </c>
      <c r="B286" s="2">
        <v>0.41983796296296294</v>
      </c>
      <c r="C286" t="s">
        <v>39</v>
      </c>
      <c r="D286" t="s">
        <v>13</v>
      </c>
      <c r="E286">
        <v>174</v>
      </c>
      <c r="F286" t="s">
        <v>40</v>
      </c>
      <c r="G286" t="s">
        <v>276</v>
      </c>
      <c r="H286" t="s">
        <v>41</v>
      </c>
      <c r="I286">
        <v>300</v>
      </c>
      <c r="J286" t="s">
        <v>42</v>
      </c>
      <c r="K286" t="s">
        <v>276</v>
      </c>
      <c r="L286">
        <v>55.859891666666698</v>
      </c>
      <c r="M286">
        <v>-8.3262833333333308</v>
      </c>
      <c r="N286" t="s">
        <v>129</v>
      </c>
      <c r="O286" t="s">
        <v>44</v>
      </c>
      <c r="V286">
        <v>8</v>
      </c>
      <c r="X286" t="s">
        <v>46</v>
      </c>
      <c r="Y286" t="s">
        <v>122</v>
      </c>
      <c r="Z286" t="s">
        <v>64</v>
      </c>
      <c r="AA286" t="s">
        <v>77</v>
      </c>
      <c r="AC286" t="s">
        <v>57</v>
      </c>
    </row>
    <row r="287" spans="1:29" x14ac:dyDescent="0.3">
      <c r="A287" s="1">
        <v>43659</v>
      </c>
      <c r="B287" s="2">
        <v>0.4228703703703704</v>
      </c>
      <c r="C287" t="s">
        <v>39</v>
      </c>
      <c r="D287" t="s">
        <v>13</v>
      </c>
      <c r="E287">
        <v>174</v>
      </c>
      <c r="F287" t="s">
        <v>40</v>
      </c>
      <c r="G287" t="s">
        <v>276</v>
      </c>
      <c r="H287" t="s">
        <v>41</v>
      </c>
      <c r="I287">
        <v>300</v>
      </c>
      <c r="J287" t="s">
        <v>42</v>
      </c>
      <c r="K287" t="s">
        <v>276</v>
      </c>
      <c r="L287">
        <v>55.860093333333303</v>
      </c>
      <c r="M287">
        <v>-8.3486100000000008</v>
      </c>
      <c r="N287" t="s">
        <v>129</v>
      </c>
      <c r="O287" t="s">
        <v>44</v>
      </c>
      <c r="V287">
        <v>12</v>
      </c>
      <c r="X287" t="s">
        <v>46</v>
      </c>
      <c r="Y287" t="s">
        <v>122</v>
      </c>
      <c r="Z287" t="s">
        <v>64</v>
      </c>
      <c r="AA287" t="s">
        <v>77</v>
      </c>
      <c r="AC287" t="s">
        <v>57</v>
      </c>
    </row>
    <row r="288" spans="1:29" x14ac:dyDescent="0.3">
      <c r="A288" s="1">
        <v>43659</v>
      </c>
      <c r="B288" s="2">
        <v>0.42459490740740741</v>
      </c>
      <c r="C288" t="s">
        <v>39</v>
      </c>
      <c r="D288" t="s">
        <v>13</v>
      </c>
      <c r="E288">
        <v>174</v>
      </c>
      <c r="F288" t="s">
        <v>40</v>
      </c>
      <c r="G288" t="s">
        <v>276</v>
      </c>
      <c r="H288" t="s">
        <v>41</v>
      </c>
      <c r="I288">
        <v>300</v>
      </c>
      <c r="J288" t="s">
        <v>42</v>
      </c>
      <c r="K288" t="s">
        <v>276</v>
      </c>
      <c r="L288">
        <v>55.860288333333301</v>
      </c>
      <c r="M288">
        <v>-8.3613683333333295</v>
      </c>
      <c r="N288" t="s">
        <v>129</v>
      </c>
      <c r="O288" t="s">
        <v>44</v>
      </c>
      <c r="V288">
        <v>4</v>
      </c>
      <c r="X288" t="s">
        <v>46</v>
      </c>
      <c r="Y288" t="s">
        <v>122</v>
      </c>
      <c r="Z288" t="s">
        <v>64</v>
      </c>
      <c r="AA288" t="s">
        <v>77</v>
      </c>
      <c r="AC288" t="s">
        <v>57</v>
      </c>
    </row>
    <row r="289" spans="1:29" x14ac:dyDescent="0.3">
      <c r="A289" s="1">
        <v>43659</v>
      </c>
      <c r="B289" s="2">
        <v>0.72293981481481484</v>
      </c>
      <c r="C289" t="s">
        <v>39</v>
      </c>
      <c r="D289" t="s">
        <v>13</v>
      </c>
      <c r="E289">
        <v>179</v>
      </c>
      <c r="F289" t="s">
        <v>40</v>
      </c>
      <c r="G289" t="s">
        <v>276</v>
      </c>
      <c r="H289" t="s">
        <v>41</v>
      </c>
      <c r="I289">
        <v>300</v>
      </c>
      <c r="J289" t="s">
        <v>42</v>
      </c>
      <c r="K289" t="s">
        <v>276</v>
      </c>
      <c r="L289">
        <v>55.946793333333297</v>
      </c>
      <c r="M289">
        <v>-9.2070533333333309</v>
      </c>
      <c r="N289" t="s">
        <v>129</v>
      </c>
      <c r="O289" t="s">
        <v>61</v>
      </c>
      <c r="P289">
        <v>1</v>
      </c>
      <c r="V289">
        <v>1</v>
      </c>
      <c r="Y289" t="s">
        <v>122</v>
      </c>
      <c r="Z289" t="s">
        <v>64</v>
      </c>
      <c r="AA289" t="s">
        <v>77</v>
      </c>
      <c r="AC289" t="s">
        <v>57</v>
      </c>
    </row>
    <row r="290" spans="1:29" x14ac:dyDescent="0.3">
      <c r="A290" s="1">
        <v>43659</v>
      </c>
      <c r="B290" s="2">
        <v>0.42074074074074069</v>
      </c>
      <c r="C290" t="s">
        <v>39</v>
      </c>
      <c r="D290" t="s">
        <v>13</v>
      </c>
      <c r="E290">
        <v>174</v>
      </c>
      <c r="F290" t="s">
        <v>40</v>
      </c>
      <c r="G290" t="s">
        <v>276</v>
      </c>
      <c r="H290" t="s">
        <v>41</v>
      </c>
      <c r="I290">
        <v>300</v>
      </c>
      <c r="J290" t="s">
        <v>42</v>
      </c>
      <c r="K290" t="s">
        <v>276</v>
      </c>
      <c r="L290">
        <v>55.859976666666697</v>
      </c>
      <c r="M290">
        <v>-8.3329599999999999</v>
      </c>
      <c r="N290" t="s">
        <v>129</v>
      </c>
      <c r="O290" t="s">
        <v>61</v>
      </c>
      <c r="P290">
        <v>2</v>
      </c>
      <c r="V290">
        <v>2</v>
      </c>
      <c r="Y290" t="s">
        <v>122</v>
      </c>
      <c r="Z290" t="s">
        <v>64</v>
      </c>
      <c r="AA290" t="s">
        <v>77</v>
      </c>
      <c r="AC290" t="s">
        <v>57</v>
      </c>
    </row>
    <row r="291" spans="1:29" x14ac:dyDescent="0.3">
      <c r="A291" s="1">
        <v>43659</v>
      </c>
      <c r="B291" s="2">
        <v>0.42197916666666663</v>
      </c>
      <c r="C291" t="s">
        <v>39</v>
      </c>
      <c r="D291" t="s">
        <v>13</v>
      </c>
      <c r="E291">
        <v>174</v>
      </c>
      <c r="F291" t="s">
        <v>40</v>
      </c>
      <c r="G291" t="s">
        <v>276</v>
      </c>
      <c r="H291" t="s">
        <v>41</v>
      </c>
      <c r="I291">
        <v>300</v>
      </c>
      <c r="J291" t="s">
        <v>42</v>
      </c>
      <c r="K291" t="s">
        <v>276</v>
      </c>
      <c r="L291">
        <v>55.860030000000002</v>
      </c>
      <c r="M291">
        <v>-8.3420466666666702</v>
      </c>
      <c r="N291" t="s">
        <v>129</v>
      </c>
      <c r="O291" t="s">
        <v>61</v>
      </c>
      <c r="P291">
        <v>4</v>
      </c>
      <c r="V291">
        <v>4</v>
      </c>
      <c r="Y291" t="s">
        <v>122</v>
      </c>
      <c r="Z291" t="s">
        <v>64</v>
      </c>
      <c r="AA291" t="s">
        <v>77</v>
      </c>
      <c r="AC291" t="s">
        <v>57</v>
      </c>
    </row>
    <row r="292" spans="1:29" x14ac:dyDescent="0.3">
      <c r="A292" s="1">
        <v>43659</v>
      </c>
      <c r="B292" s="2">
        <v>0.42606481481481479</v>
      </c>
      <c r="C292" t="s">
        <v>39</v>
      </c>
      <c r="D292" t="s">
        <v>13</v>
      </c>
      <c r="E292">
        <v>174</v>
      </c>
      <c r="F292" t="s">
        <v>40</v>
      </c>
      <c r="G292" t="s">
        <v>276</v>
      </c>
      <c r="H292" t="s">
        <v>41</v>
      </c>
      <c r="I292">
        <v>300</v>
      </c>
      <c r="J292" t="s">
        <v>42</v>
      </c>
      <c r="K292" t="s">
        <v>276</v>
      </c>
      <c r="L292">
        <v>55.860354999999998</v>
      </c>
      <c r="M292">
        <v>-8.3720116666666708</v>
      </c>
      <c r="N292" t="s">
        <v>129</v>
      </c>
      <c r="O292" t="s">
        <v>61</v>
      </c>
      <c r="P292">
        <v>1</v>
      </c>
      <c r="V292">
        <v>1</v>
      </c>
      <c r="Y292" t="s">
        <v>122</v>
      </c>
      <c r="Z292" t="s">
        <v>64</v>
      </c>
      <c r="AA292" t="s">
        <v>77</v>
      </c>
      <c r="AC292" t="s">
        <v>57</v>
      </c>
    </row>
    <row r="293" spans="1:29" x14ac:dyDescent="0.3">
      <c r="A293" s="1">
        <v>43659</v>
      </c>
      <c r="B293" s="2">
        <v>0.43199074074074079</v>
      </c>
      <c r="C293" t="s">
        <v>39</v>
      </c>
      <c r="D293" t="s">
        <v>13</v>
      </c>
      <c r="E293">
        <v>174</v>
      </c>
      <c r="F293" t="s">
        <v>40</v>
      </c>
      <c r="G293" t="s">
        <v>276</v>
      </c>
      <c r="H293" t="s">
        <v>41</v>
      </c>
      <c r="I293">
        <v>300</v>
      </c>
      <c r="J293" t="s">
        <v>42</v>
      </c>
      <c r="K293" t="s">
        <v>276</v>
      </c>
      <c r="L293">
        <v>55.860801666666703</v>
      </c>
      <c r="M293">
        <v>-8.4151799999999994</v>
      </c>
      <c r="N293" t="s">
        <v>129</v>
      </c>
      <c r="O293" t="s">
        <v>61</v>
      </c>
      <c r="P293">
        <v>1</v>
      </c>
      <c r="V293">
        <v>1</v>
      </c>
      <c r="Y293" t="s">
        <v>122</v>
      </c>
      <c r="Z293" t="s">
        <v>64</v>
      </c>
      <c r="AA293" t="s">
        <v>77</v>
      </c>
      <c r="AC293" t="s">
        <v>57</v>
      </c>
    </row>
    <row r="294" spans="1:29" x14ac:dyDescent="0.3">
      <c r="A294" s="1">
        <v>43659</v>
      </c>
      <c r="B294" s="2">
        <v>0.43327546296296293</v>
      </c>
      <c r="C294" t="s">
        <v>39</v>
      </c>
      <c r="D294" t="s">
        <v>13</v>
      </c>
      <c r="E294">
        <v>174</v>
      </c>
      <c r="F294" t="s">
        <v>40</v>
      </c>
      <c r="G294" t="s">
        <v>276</v>
      </c>
      <c r="H294" t="s">
        <v>41</v>
      </c>
      <c r="I294">
        <v>300</v>
      </c>
      <c r="J294" t="s">
        <v>42</v>
      </c>
      <c r="K294" t="s">
        <v>276</v>
      </c>
      <c r="L294">
        <v>55.860923333333297</v>
      </c>
      <c r="M294">
        <v>-8.4245283333333294</v>
      </c>
      <c r="N294" t="s">
        <v>129</v>
      </c>
      <c r="O294" t="s">
        <v>61</v>
      </c>
      <c r="P294">
        <v>2</v>
      </c>
      <c r="V294">
        <v>2</v>
      </c>
      <c r="Y294" t="s">
        <v>122</v>
      </c>
      <c r="Z294" t="s">
        <v>64</v>
      </c>
      <c r="AA294" t="s">
        <v>77</v>
      </c>
      <c r="AC294" t="s">
        <v>57</v>
      </c>
    </row>
    <row r="295" spans="1:29" x14ac:dyDescent="0.3">
      <c r="A295" s="1">
        <v>43659</v>
      </c>
      <c r="B295" s="2">
        <v>0.41789351851851847</v>
      </c>
      <c r="C295" t="s">
        <v>39</v>
      </c>
      <c r="D295" t="s">
        <v>13</v>
      </c>
      <c r="E295">
        <v>174</v>
      </c>
      <c r="F295" t="s">
        <v>40</v>
      </c>
      <c r="G295" t="s">
        <v>276</v>
      </c>
      <c r="H295" t="s">
        <v>41</v>
      </c>
      <c r="I295">
        <v>300</v>
      </c>
      <c r="J295" t="s">
        <v>42</v>
      </c>
      <c r="K295" t="s">
        <v>276</v>
      </c>
      <c r="L295">
        <v>55.859753333333302</v>
      </c>
      <c r="M295">
        <v>-8.31199333333333</v>
      </c>
      <c r="N295" t="s">
        <v>129</v>
      </c>
      <c r="O295" t="s">
        <v>147</v>
      </c>
      <c r="V295">
        <v>3</v>
      </c>
      <c r="W295" t="s">
        <v>28</v>
      </c>
      <c r="X295" t="s">
        <v>52</v>
      </c>
      <c r="Y295" t="s">
        <v>122</v>
      </c>
      <c r="Z295" t="s">
        <v>64</v>
      </c>
      <c r="AA295" t="s">
        <v>77</v>
      </c>
      <c r="AC295" t="s">
        <v>57</v>
      </c>
    </row>
    <row r="296" spans="1:29" x14ac:dyDescent="0.3">
      <c r="A296" s="1">
        <v>43659</v>
      </c>
      <c r="B296" s="2">
        <v>0.42746527777777782</v>
      </c>
      <c r="C296" t="s">
        <v>39</v>
      </c>
      <c r="D296" t="s">
        <v>13</v>
      </c>
      <c r="E296">
        <v>174</v>
      </c>
      <c r="F296" t="s">
        <v>40</v>
      </c>
      <c r="G296" t="s">
        <v>276</v>
      </c>
      <c r="H296" t="s">
        <v>41</v>
      </c>
      <c r="I296">
        <v>300</v>
      </c>
      <c r="J296" t="s">
        <v>42</v>
      </c>
      <c r="K296" t="s">
        <v>276</v>
      </c>
      <c r="L296">
        <v>55.860413333333298</v>
      </c>
      <c r="M296">
        <v>-8.3820383333333304</v>
      </c>
      <c r="N296" t="s">
        <v>129</v>
      </c>
      <c r="O296" t="s">
        <v>147</v>
      </c>
      <c r="V296">
        <v>2</v>
      </c>
      <c r="W296" t="s">
        <v>28</v>
      </c>
      <c r="X296" t="s">
        <v>52</v>
      </c>
      <c r="Y296" t="s">
        <v>122</v>
      </c>
      <c r="Z296" t="s">
        <v>64</v>
      </c>
      <c r="AA296" t="s">
        <v>77</v>
      </c>
      <c r="AC296" t="s">
        <v>57</v>
      </c>
    </row>
    <row r="297" spans="1:29" x14ac:dyDescent="0.3">
      <c r="A297" s="1">
        <v>43659</v>
      </c>
      <c r="B297" s="2">
        <v>0.85646990740740747</v>
      </c>
      <c r="C297" t="s">
        <v>39</v>
      </c>
      <c r="D297" t="s">
        <v>13</v>
      </c>
      <c r="E297">
        <v>180</v>
      </c>
      <c r="F297" t="s">
        <v>40</v>
      </c>
      <c r="G297" t="s">
        <v>276</v>
      </c>
      <c r="H297" t="s">
        <v>41</v>
      </c>
      <c r="I297">
        <v>300</v>
      </c>
      <c r="J297" t="s">
        <v>42</v>
      </c>
      <c r="K297" t="s">
        <v>276</v>
      </c>
      <c r="L297">
        <v>56.1157033333333</v>
      </c>
      <c r="M297">
        <v>-8.5562133333333303</v>
      </c>
      <c r="N297" t="s">
        <v>129</v>
      </c>
      <c r="O297" t="s">
        <v>118</v>
      </c>
      <c r="V297">
        <v>1</v>
      </c>
      <c r="W297" t="s">
        <v>28</v>
      </c>
      <c r="X297" t="s">
        <v>52</v>
      </c>
      <c r="Y297" t="s">
        <v>122</v>
      </c>
      <c r="Z297" t="s">
        <v>64</v>
      </c>
      <c r="AA297" t="s">
        <v>77</v>
      </c>
      <c r="AC297" t="s">
        <v>57</v>
      </c>
    </row>
    <row r="298" spans="1:29" x14ac:dyDescent="0.3">
      <c r="A298" s="1">
        <v>43659</v>
      </c>
      <c r="B298" s="2">
        <v>0.42401620370370369</v>
      </c>
      <c r="C298" t="s">
        <v>39</v>
      </c>
      <c r="D298" t="s">
        <v>13</v>
      </c>
      <c r="E298">
        <v>174</v>
      </c>
      <c r="F298" t="s">
        <v>40</v>
      </c>
      <c r="G298" t="s">
        <v>276</v>
      </c>
      <c r="H298" t="s">
        <v>41</v>
      </c>
      <c r="I298">
        <v>300</v>
      </c>
      <c r="J298" t="s">
        <v>42</v>
      </c>
      <c r="K298" t="s">
        <v>276</v>
      </c>
      <c r="L298">
        <v>55.860248333333303</v>
      </c>
      <c r="M298">
        <v>-8.3571216666666697</v>
      </c>
      <c r="N298" t="s">
        <v>129</v>
      </c>
      <c r="O298" t="s">
        <v>118</v>
      </c>
      <c r="V298">
        <v>1</v>
      </c>
      <c r="W298" t="s">
        <v>69</v>
      </c>
      <c r="X298" t="s">
        <v>63</v>
      </c>
      <c r="Y298" t="s">
        <v>122</v>
      </c>
      <c r="Z298" t="s">
        <v>64</v>
      </c>
      <c r="AA298" t="s">
        <v>77</v>
      </c>
      <c r="AC298" t="s">
        <v>57</v>
      </c>
    </row>
    <row r="299" spans="1:29" x14ac:dyDescent="0.3">
      <c r="A299" s="1">
        <v>43660</v>
      </c>
      <c r="B299" s="2">
        <v>0.81994212962962953</v>
      </c>
      <c r="C299" t="s">
        <v>39</v>
      </c>
      <c r="D299" t="s">
        <v>13</v>
      </c>
      <c r="E299">
        <v>183</v>
      </c>
      <c r="F299" t="s">
        <v>40</v>
      </c>
      <c r="G299" t="s">
        <v>276</v>
      </c>
      <c r="H299" t="s">
        <v>41</v>
      </c>
      <c r="I299">
        <v>300</v>
      </c>
      <c r="J299" t="s">
        <v>42</v>
      </c>
      <c r="K299" t="s">
        <v>276</v>
      </c>
      <c r="L299">
        <v>56.361908333333297</v>
      </c>
      <c r="M299">
        <v>-8.0246316666666697</v>
      </c>
      <c r="N299" t="s">
        <v>129</v>
      </c>
      <c r="O299" t="s">
        <v>44</v>
      </c>
      <c r="V299">
        <v>3</v>
      </c>
      <c r="X299" t="s">
        <v>46</v>
      </c>
      <c r="Y299" t="s">
        <v>122</v>
      </c>
      <c r="Z299" t="s">
        <v>64</v>
      </c>
      <c r="AA299" t="s">
        <v>77</v>
      </c>
      <c r="AC299" t="s">
        <v>50</v>
      </c>
    </row>
    <row r="300" spans="1:29" x14ac:dyDescent="0.3">
      <c r="A300" s="1">
        <v>43660</v>
      </c>
      <c r="B300" s="2">
        <v>0.83685185185185185</v>
      </c>
      <c r="C300" t="s">
        <v>39</v>
      </c>
      <c r="D300" t="s">
        <v>13</v>
      </c>
      <c r="E300">
        <v>183</v>
      </c>
      <c r="F300" t="s">
        <v>40</v>
      </c>
      <c r="G300" t="s">
        <v>276</v>
      </c>
      <c r="H300" t="s">
        <v>41</v>
      </c>
      <c r="I300">
        <v>300</v>
      </c>
      <c r="J300" t="s">
        <v>42</v>
      </c>
      <c r="K300" t="s">
        <v>276</v>
      </c>
      <c r="L300">
        <v>56.36195</v>
      </c>
      <c r="M300">
        <v>-8.14784166666667</v>
      </c>
      <c r="N300" t="s">
        <v>129</v>
      </c>
      <c r="O300" t="s">
        <v>44</v>
      </c>
      <c r="V300">
        <v>2</v>
      </c>
      <c r="X300" t="s">
        <v>46</v>
      </c>
      <c r="Y300" t="s">
        <v>122</v>
      </c>
      <c r="Z300" t="s">
        <v>64</v>
      </c>
      <c r="AA300" t="s">
        <v>77</v>
      </c>
      <c r="AC300" t="s">
        <v>57</v>
      </c>
    </row>
    <row r="301" spans="1:29" x14ac:dyDescent="0.3">
      <c r="A301" s="1">
        <v>43660</v>
      </c>
      <c r="B301" s="2">
        <v>0.62163194444444447</v>
      </c>
      <c r="C301" t="s">
        <v>39</v>
      </c>
      <c r="D301" t="s">
        <v>13</v>
      </c>
      <c r="E301">
        <v>181</v>
      </c>
      <c r="F301" t="s">
        <v>40</v>
      </c>
      <c r="G301" t="s">
        <v>276</v>
      </c>
      <c r="H301" t="s">
        <v>41</v>
      </c>
      <c r="I301">
        <v>300</v>
      </c>
      <c r="J301" t="s">
        <v>42</v>
      </c>
      <c r="K301" t="s">
        <v>276</v>
      </c>
      <c r="L301">
        <v>56.2596566666667</v>
      </c>
      <c r="M301">
        <v>-7.3661716666666699</v>
      </c>
      <c r="N301" t="s">
        <v>129</v>
      </c>
      <c r="O301" t="s">
        <v>44</v>
      </c>
      <c r="V301">
        <v>2</v>
      </c>
      <c r="X301" t="s">
        <v>46</v>
      </c>
      <c r="Y301" t="s">
        <v>122</v>
      </c>
      <c r="Z301" t="s">
        <v>64</v>
      </c>
      <c r="AA301" t="s">
        <v>77</v>
      </c>
      <c r="AC301" t="s">
        <v>57</v>
      </c>
    </row>
    <row r="302" spans="1:29" x14ac:dyDescent="0.3">
      <c r="A302" s="1">
        <v>43660</v>
      </c>
      <c r="B302" s="2">
        <v>0.62973379629629633</v>
      </c>
      <c r="C302" t="s">
        <v>39</v>
      </c>
      <c r="D302" t="s">
        <v>13</v>
      </c>
      <c r="E302">
        <v>181</v>
      </c>
      <c r="F302" t="s">
        <v>40</v>
      </c>
      <c r="G302" t="s">
        <v>276</v>
      </c>
      <c r="H302" t="s">
        <v>41</v>
      </c>
      <c r="I302">
        <v>300</v>
      </c>
      <c r="J302" t="s">
        <v>42</v>
      </c>
      <c r="K302" t="s">
        <v>276</v>
      </c>
      <c r="L302">
        <v>56.272806666666703</v>
      </c>
      <c r="M302">
        <v>-7.4131650000000002</v>
      </c>
      <c r="N302" t="s">
        <v>129</v>
      </c>
      <c r="O302" t="s">
        <v>44</v>
      </c>
      <c r="V302">
        <v>6</v>
      </c>
      <c r="X302" t="s">
        <v>46</v>
      </c>
      <c r="Y302" t="s">
        <v>122</v>
      </c>
      <c r="Z302" t="s">
        <v>64</v>
      </c>
      <c r="AA302" t="s">
        <v>77</v>
      </c>
      <c r="AC302" t="s">
        <v>57</v>
      </c>
    </row>
    <row r="303" spans="1:29" x14ac:dyDescent="0.3">
      <c r="A303" s="1">
        <v>43660</v>
      </c>
      <c r="B303" s="2">
        <v>0.54693287037037031</v>
      </c>
      <c r="C303" t="s">
        <v>39</v>
      </c>
      <c r="D303" t="s">
        <v>13</v>
      </c>
      <c r="E303">
        <v>181</v>
      </c>
      <c r="F303" t="s">
        <v>40</v>
      </c>
      <c r="G303" t="s">
        <v>276</v>
      </c>
      <c r="H303" t="s">
        <v>41</v>
      </c>
      <c r="I303">
        <v>300</v>
      </c>
      <c r="J303" t="s">
        <v>42</v>
      </c>
      <c r="K303" t="s">
        <v>276</v>
      </c>
      <c r="L303">
        <v>56.362445000000001</v>
      </c>
      <c r="M303">
        <v>-6.87046166666667</v>
      </c>
      <c r="N303" t="s">
        <v>129</v>
      </c>
      <c r="O303" t="s">
        <v>61</v>
      </c>
      <c r="P303">
        <v>1</v>
      </c>
      <c r="V303">
        <v>1</v>
      </c>
      <c r="Y303" t="s">
        <v>122</v>
      </c>
      <c r="Z303" t="s">
        <v>64</v>
      </c>
      <c r="AA303" t="s">
        <v>77</v>
      </c>
      <c r="AC303" t="s">
        <v>50</v>
      </c>
    </row>
    <row r="304" spans="1:29" x14ac:dyDescent="0.3">
      <c r="A304" s="1">
        <v>43660</v>
      </c>
      <c r="B304" s="2">
        <v>0.80487268518518518</v>
      </c>
      <c r="C304" t="s">
        <v>39</v>
      </c>
      <c r="D304" t="s">
        <v>13</v>
      </c>
      <c r="E304">
        <v>183</v>
      </c>
      <c r="F304" t="s">
        <v>40</v>
      </c>
      <c r="G304" t="s">
        <v>276</v>
      </c>
      <c r="H304" t="s">
        <v>41</v>
      </c>
      <c r="I304">
        <v>300</v>
      </c>
      <c r="J304" t="s">
        <v>42</v>
      </c>
      <c r="K304" t="s">
        <v>276</v>
      </c>
      <c r="L304">
        <v>56.362376666666698</v>
      </c>
      <c r="M304">
        <v>-7.9152116666666696</v>
      </c>
      <c r="N304" t="s">
        <v>129</v>
      </c>
      <c r="O304" t="s">
        <v>86</v>
      </c>
      <c r="V304">
        <v>1</v>
      </c>
      <c r="W304" t="s">
        <v>28</v>
      </c>
      <c r="X304" t="s">
        <v>52</v>
      </c>
      <c r="Y304" t="s">
        <v>122</v>
      </c>
      <c r="Z304" t="s">
        <v>64</v>
      </c>
      <c r="AA304" t="s">
        <v>77</v>
      </c>
      <c r="AC304" t="s">
        <v>57</v>
      </c>
    </row>
    <row r="305" spans="1:29" x14ac:dyDescent="0.3">
      <c r="A305" s="1">
        <v>43660</v>
      </c>
      <c r="B305" s="2">
        <v>0.62024305555555559</v>
      </c>
      <c r="C305" t="s">
        <v>39</v>
      </c>
      <c r="D305" t="s">
        <v>13</v>
      </c>
      <c r="E305">
        <v>181</v>
      </c>
      <c r="F305" t="s">
        <v>40</v>
      </c>
      <c r="G305" t="s">
        <v>276</v>
      </c>
      <c r="H305" t="s">
        <v>41</v>
      </c>
      <c r="I305">
        <v>300</v>
      </c>
      <c r="J305" t="s">
        <v>42</v>
      </c>
      <c r="K305" t="s">
        <v>276</v>
      </c>
      <c r="L305">
        <v>56.259743333333297</v>
      </c>
      <c r="M305">
        <v>-7.3557866666666696</v>
      </c>
      <c r="N305" t="s">
        <v>129</v>
      </c>
      <c r="O305" t="s">
        <v>147</v>
      </c>
      <c r="V305">
        <v>6</v>
      </c>
      <c r="W305" t="s">
        <v>28</v>
      </c>
      <c r="X305" t="s">
        <v>52</v>
      </c>
      <c r="Y305" t="s">
        <v>122</v>
      </c>
      <c r="Z305" t="s">
        <v>64</v>
      </c>
      <c r="AA305" t="s">
        <v>77</v>
      </c>
      <c r="AC305" t="s">
        <v>57</v>
      </c>
    </row>
    <row r="306" spans="1:29" x14ac:dyDescent="0.3">
      <c r="A306" s="1">
        <v>43660</v>
      </c>
      <c r="B306" s="2">
        <v>0.62662037037037044</v>
      </c>
      <c r="C306" t="s">
        <v>39</v>
      </c>
      <c r="D306" t="s">
        <v>13</v>
      </c>
      <c r="E306">
        <v>181</v>
      </c>
      <c r="F306" t="s">
        <v>40</v>
      </c>
      <c r="G306" t="s">
        <v>276</v>
      </c>
      <c r="H306" t="s">
        <v>41</v>
      </c>
      <c r="I306">
        <v>300</v>
      </c>
      <c r="J306" t="s">
        <v>42</v>
      </c>
      <c r="K306" t="s">
        <v>276</v>
      </c>
      <c r="L306">
        <v>56.260993333333303</v>
      </c>
      <c r="M306">
        <v>-7.4030033333333298</v>
      </c>
      <c r="N306" t="s">
        <v>129</v>
      </c>
      <c r="O306" t="s">
        <v>147</v>
      </c>
      <c r="V306">
        <v>6</v>
      </c>
      <c r="W306" t="s">
        <v>28</v>
      </c>
      <c r="X306" t="s">
        <v>52</v>
      </c>
      <c r="Y306" t="s">
        <v>122</v>
      </c>
      <c r="Z306" t="s">
        <v>64</v>
      </c>
      <c r="AA306" t="s">
        <v>77</v>
      </c>
      <c r="AC306" t="s">
        <v>57</v>
      </c>
    </row>
    <row r="307" spans="1:29" x14ac:dyDescent="0.3">
      <c r="A307" s="1">
        <v>43660</v>
      </c>
      <c r="B307" s="2">
        <v>0.62678240740740743</v>
      </c>
      <c r="C307" t="s">
        <v>39</v>
      </c>
      <c r="D307" t="s">
        <v>13</v>
      </c>
      <c r="E307">
        <v>181</v>
      </c>
      <c r="F307" t="s">
        <v>40</v>
      </c>
      <c r="G307" t="s">
        <v>276</v>
      </c>
      <c r="H307" t="s">
        <v>41</v>
      </c>
      <c r="I307">
        <v>300</v>
      </c>
      <c r="J307" t="s">
        <v>42</v>
      </c>
      <c r="K307" t="s">
        <v>276</v>
      </c>
      <c r="L307">
        <v>56.261486666666698</v>
      </c>
      <c r="M307">
        <v>-7.4037249999999997</v>
      </c>
      <c r="N307" t="s">
        <v>129</v>
      </c>
      <c r="O307" t="s">
        <v>147</v>
      </c>
      <c r="V307">
        <v>6</v>
      </c>
      <c r="W307" t="s">
        <v>31</v>
      </c>
      <c r="X307" t="s">
        <v>52</v>
      </c>
      <c r="Y307" t="s">
        <v>122</v>
      </c>
      <c r="Z307" t="s">
        <v>64</v>
      </c>
      <c r="AA307" t="s">
        <v>77</v>
      </c>
      <c r="AC307" t="s">
        <v>57</v>
      </c>
    </row>
    <row r="308" spans="1:29" x14ac:dyDescent="0.3">
      <c r="A308" s="1">
        <v>43660</v>
      </c>
      <c r="B308" s="2">
        <v>0.63540509259259259</v>
      </c>
      <c r="C308" t="s">
        <v>39</v>
      </c>
      <c r="D308" t="s">
        <v>13</v>
      </c>
      <c r="E308">
        <v>181</v>
      </c>
      <c r="F308" t="s">
        <v>40</v>
      </c>
      <c r="G308" t="s">
        <v>276</v>
      </c>
      <c r="H308" t="s">
        <v>41</v>
      </c>
      <c r="I308">
        <v>300</v>
      </c>
      <c r="J308" t="s">
        <v>42</v>
      </c>
      <c r="K308" t="s">
        <v>276</v>
      </c>
      <c r="L308">
        <v>56.296340000000001</v>
      </c>
      <c r="M308">
        <v>-7.4284716666666704</v>
      </c>
      <c r="N308" t="s">
        <v>129</v>
      </c>
      <c r="O308" t="s">
        <v>147</v>
      </c>
      <c r="V308">
        <v>1</v>
      </c>
      <c r="W308" t="s">
        <v>28</v>
      </c>
      <c r="X308" t="s">
        <v>52</v>
      </c>
      <c r="Y308" t="s">
        <v>122</v>
      </c>
      <c r="Z308" t="s">
        <v>64</v>
      </c>
      <c r="AA308" t="s">
        <v>77</v>
      </c>
      <c r="AC308" t="s">
        <v>57</v>
      </c>
    </row>
    <row r="309" spans="1:29" x14ac:dyDescent="0.3">
      <c r="A309" s="1">
        <v>43660</v>
      </c>
      <c r="B309" s="2">
        <v>0.64516203703703701</v>
      </c>
      <c r="C309" t="s">
        <v>39</v>
      </c>
      <c r="D309" t="s">
        <v>13</v>
      </c>
      <c r="E309">
        <v>181</v>
      </c>
      <c r="F309" t="s">
        <v>40</v>
      </c>
      <c r="G309" t="s">
        <v>276</v>
      </c>
      <c r="H309" t="s">
        <v>41</v>
      </c>
      <c r="I309">
        <v>300</v>
      </c>
      <c r="J309" t="s">
        <v>42</v>
      </c>
      <c r="K309" t="s">
        <v>276</v>
      </c>
      <c r="L309">
        <v>56.336026666666697</v>
      </c>
      <c r="M309">
        <v>-7.4564283333333297</v>
      </c>
      <c r="N309" t="s">
        <v>129</v>
      </c>
      <c r="O309" t="s">
        <v>147</v>
      </c>
      <c r="V309">
        <v>1</v>
      </c>
      <c r="W309" t="s">
        <v>28</v>
      </c>
      <c r="X309" t="s">
        <v>52</v>
      </c>
      <c r="Y309" t="s">
        <v>122</v>
      </c>
      <c r="Z309" t="s">
        <v>64</v>
      </c>
      <c r="AA309" t="s">
        <v>77</v>
      </c>
      <c r="AC309" t="s">
        <v>57</v>
      </c>
    </row>
    <row r="310" spans="1:29" x14ac:dyDescent="0.3">
      <c r="A310" s="1">
        <v>43660</v>
      </c>
      <c r="B310" s="2">
        <v>0.64534722222222218</v>
      </c>
      <c r="C310" t="s">
        <v>39</v>
      </c>
      <c r="D310" t="s">
        <v>13</v>
      </c>
      <c r="E310">
        <v>181</v>
      </c>
      <c r="F310" t="s">
        <v>40</v>
      </c>
      <c r="G310" t="s">
        <v>276</v>
      </c>
      <c r="H310" t="s">
        <v>41</v>
      </c>
      <c r="I310">
        <v>300</v>
      </c>
      <c r="J310" t="s">
        <v>42</v>
      </c>
      <c r="K310" t="s">
        <v>276</v>
      </c>
      <c r="L310">
        <v>56.336745000000001</v>
      </c>
      <c r="M310">
        <v>-7.4570683333333303</v>
      </c>
      <c r="N310" t="s">
        <v>129</v>
      </c>
      <c r="O310" t="s">
        <v>147</v>
      </c>
      <c r="V310">
        <v>1</v>
      </c>
      <c r="W310" t="s">
        <v>69</v>
      </c>
      <c r="X310" t="s">
        <v>158</v>
      </c>
      <c r="Y310" t="s">
        <v>122</v>
      </c>
      <c r="Z310" t="s">
        <v>64</v>
      </c>
      <c r="AA310" t="s">
        <v>77</v>
      </c>
      <c r="AC310" t="s">
        <v>57</v>
      </c>
    </row>
    <row r="311" spans="1:29" x14ac:dyDescent="0.3">
      <c r="A311" s="1">
        <v>43660</v>
      </c>
      <c r="B311" s="2">
        <v>0.64578703703703699</v>
      </c>
      <c r="C311" t="s">
        <v>39</v>
      </c>
      <c r="D311" t="s">
        <v>13</v>
      </c>
      <c r="E311">
        <v>181</v>
      </c>
      <c r="F311" t="s">
        <v>40</v>
      </c>
      <c r="G311" t="s">
        <v>276</v>
      </c>
      <c r="H311" t="s">
        <v>41</v>
      </c>
      <c r="I311">
        <v>300</v>
      </c>
      <c r="J311" t="s">
        <v>42</v>
      </c>
      <c r="K311" t="s">
        <v>276</v>
      </c>
      <c r="L311">
        <v>56.338423333333303</v>
      </c>
      <c r="M311">
        <v>-7.4585766666666702</v>
      </c>
      <c r="N311" t="s">
        <v>129</v>
      </c>
      <c r="O311" t="s">
        <v>147</v>
      </c>
      <c r="V311">
        <v>1</v>
      </c>
      <c r="W311" t="s">
        <v>28</v>
      </c>
      <c r="X311" t="s">
        <v>52</v>
      </c>
      <c r="Y311" t="s">
        <v>122</v>
      </c>
      <c r="Z311" t="s">
        <v>64</v>
      </c>
      <c r="AA311" t="s">
        <v>77</v>
      </c>
      <c r="AC311" t="s">
        <v>57</v>
      </c>
    </row>
    <row r="312" spans="1:29" x14ac:dyDescent="0.3">
      <c r="A312" s="1">
        <v>43660</v>
      </c>
      <c r="B312" s="2">
        <v>0.6502430555555555</v>
      </c>
      <c r="C312" t="s">
        <v>39</v>
      </c>
      <c r="D312" t="s">
        <v>13</v>
      </c>
      <c r="E312">
        <v>181</v>
      </c>
      <c r="F312" t="s">
        <v>40</v>
      </c>
      <c r="G312" t="s">
        <v>276</v>
      </c>
      <c r="H312" t="s">
        <v>41</v>
      </c>
      <c r="I312">
        <v>300</v>
      </c>
      <c r="J312" t="s">
        <v>42</v>
      </c>
      <c r="K312" t="s">
        <v>276</v>
      </c>
      <c r="L312">
        <v>56.356121666666702</v>
      </c>
      <c r="M312">
        <v>-7.4741316666666702</v>
      </c>
      <c r="N312" t="s">
        <v>129</v>
      </c>
      <c r="O312" t="s">
        <v>147</v>
      </c>
      <c r="V312">
        <v>2</v>
      </c>
      <c r="W312" t="s">
        <v>28</v>
      </c>
      <c r="X312" t="s">
        <v>52</v>
      </c>
      <c r="Y312" t="s">
        <v>122</v>
      </c>
      <c r="Z312" t="s">
        <v>64</v>
      </c>
      <c r="AA312" t="s">
        <v>77</v>
      </c>
      <c r="AC312" t="s">
        <v>50</v>
      </c>
    </row>
    <row r="313" spans="1:29" x14ac:dyDescent="0.3">
      <c r="A313" s="1">
        <v>43660</v>
      </c>
      <c r="B313" s="2">
        <v>0.67562500000000003</v>
      </c>
      <c r="C313" t="s">
        <v>39</v>
      </c>
      <c r="D313" t="s">
        <v>13</v>
      </c>
      <c r="E313">
        <v>181</v>
      </c>
      <c r="F313" t="s">
        <v>40</v>
      </c>
      <c r="G313" t="s">
        <v>276</v>
      </c>
      <c r="H313" t="s">
        <v>41</v>
      </c>
      <c r="I313">
        <v>300</v>
      </c>
      <c r="J313" t="s">
        <v>42</v>
      </c>
      <c r="K313" t="s">
        <v>276</v>
      </c>
      <c r="L313">
        <v>56.361886666666699</v>
      </c>
      <c r="M313">
        <v>-7.5391050000000002</v>
      </c>
      <c r="N313" t="s">
        <v>129</v>
      </c>
      <c r="O313" t="s">
        <v>147</v>
      </c>
      <c r="V313">
        <v>2</v>
      </c>
      <c r="W313" t="s">
        <v>28</v>
      </c>
      <c r="X313" t="s">
        <v>52</v>
      </c>
      <c r="Y313" t="s">
        <v>122</v>
      </c>
      <c r="Z313" t="s">
        <v>64</v>
      </c>
      <c r="AA313" t="s">
        <v>77</v>
      </c>
      <c r="AC313" t="s">
        <v>57</v>
      </c>
    </row>
    <row r="314" spans="1:29" x14ac:dyDescent="0.3">
      <c r="A314" s="1">
        <v>43660</v>
      </c>
      <c r="B314" s="2">
        <v>0.67975694444444434</v>
      </c>
      <c r="C314" t="s">
        <v>39</v>
      </c>
      <c r="D314" t="s">
        <v>13</v>
      </c>
      <c r="E314">
        <v>181</v>
      </c>
      <c r="F314" t="s">
        <v>40</v>
      </c>
      <c r="G314" t="s">
        <v>276</v>
      </c>
      <c r="H314" t="s">
        <v>41</v>
      </c>
      <c r="I314">
        <v>300</v>
      </c>
      <c r="J314" t="s">
        <v>42</v>
      </c>
      <c r="K314" t="s">
        <v>276</v>
      </c>
      <c r="L314">
        <v>56.361731666666699</v>
      </c>
      <c r="M314">
        <v>-7.5697966666666696</v>
      </c>
      <c r="N314" t="s">
        <v>129</v>
      </c>
      <c r="O314" t="s">
        <v>147</v>
      </c>
      <c r="V314">
        <v>1</v>
      </c>
      <c r="W314" t="s">
        <v>28</v>
      </c>
      <c r="X314" t="s">
        <v>52</v>
      </c>
      <c r="Y314" t="s">
        <v>122</v>
      </c>
      <c r="Z314" t="s">
        <v>64</v>
      </c>
      <c r="AA314" t="s">
        <v>77</v>
      </c>
      <c r="AC314" t="s">
        <v>57</v>
      </c>
    </row>
    <row r="315" spans="1:29" x14ac:dyDescent="0.3">
      <c r="A315" s="1">
        <v>43660</v>
      </c>
      <c r="B315" s="2">
        <v>0.63315972222222217</v>
      </c>
      <c r="C315" t="s">
        <v>39</v>
      </c>
      <c r="D315" t="s">
        <v>13</v>
      </c>
      <c r="E315">
        <v>181</v>
      </c>
      <c r="F315" t="s">
        <v>40</v>
      </c>
      <c r="G315" t="s">
        <v>276</v>
      </c>
      <c r="H315" t="s">
        <v>41</v>
      </c>
      <c r="I315">
        <v>300</v>
      </c>
      <c r="J315" t="s">
        <v>42</v>
      </c>
      <c r="K315" t="s">
        <v>276</v>
      </c>
      <c r="L315">
        <v>56.286881666666702</v>
      </c>
      <c r="M315">
        <v>-7.4223666666666697</v>
      </c>
      <c r="N315" t="s">
        <v>129</v>
      </c>
      <c r="O315" t="s">
        <v>148</v>
      </c>
      <c r="V315">
        <v>9</v>
      </c>
      <c r="W315" t="s">
        <v>28</v>
      </c>
      <c r="X315" t="s">
        <v>52</v>
      </c>
      <c r="Y315" t="s">
        <v>122</v>
      </c>
      <c r="Z315" t="s">
        <v>64</v>
      </c>
      <c r="AA315" t="s">
        <v>77</v>
      </c>
      <c r="AC315" t="s">
        <v>57</v>
      </c>
    </row>
    <row r="316" spans="1:29" x14ac:dyDescent="0.3">
      <c r="A316" s="1">
        <v>43660</v>
      </c>
      <c r="B316" s="2">
        <v>0.63422453703703707</v>
      </c>
      <c r="C316" t="s">
        <v>39</v>
      </c>
      <c r="D316" t="s">
        <v>13</v>
      </c>
      <c r="E316">
        <v>181</v>
      </c>
      <c r="F316" t="s">
        <v>40</v>
      </c>
      <c r="G316" t="s">
        <v>276</v>
      </c>
      <c r="H316" t="s">
        <v>41</v>
      </c>
      <c r="I316">
        <v>300</v>
      </c>
      <c r="J316" t="s">
        <v>42</v>
      </c>
      <c r="K316" t="s">
        <v>276</v>
      </c>
      <c r="L316">
        <v>56.291388333333302</v>
      </c>
      <c r="M316">
        <v>-7.4252466666666699</v>
      </c>
      <c r="N316" t="s">
        <v>129</v>
      </c>
      <c r="O316" t="s">
        <v>148</v>
      </c>
      <c r="V316">
        <v>3</v>
      </c>
      <c r="W316" t="s">
        <v>28</v>
      </c>
      <c r="X316" t="s">
        <v>52</v>
      </c>
      <c r="Y316" t="s">
        <v>122</v>
      </c>
      <c r="Z316" t="s">
        <v>64</v>
      </c>
      <c r="AA316" t="s">
        <v>77</v>
      </c>
      <c r="AC316" t="s">
        <v>57</v>
      </c>
    </row>
    <row r="317" spans="1:29" x14ac:dyDescent="0.3">
      <c r="A317" s="1">
        <v>43660</v>
      </c>
      <c r="B317" s="2">
        <v>0.64590277777777783</v>
      </c>
      <c r="C317" t="s">
        <v>39</v>
      </c>
      <c r="D317" t="s">
        <v>13</v>
      </c>
      <c r="E317">
        <v>181</v>
      </c>
      <c r="F317" t="s">
        <v>40</v>
      </c>
      <c r="G317" t="s">
        <v>276</v>
      </c>
      <c r="H317" t="s">
        <v>41</v>
      </c>
      <c r="I317">
        <v>300</v>
      </c>
      <c r="J317" t="s">
        <v>42</v>
      </c>
      <c r="K317" t="s">
        <v>276</v>
      </c>
      <c r="L317">
        <v>56.338871666666698</v>
      </c>
      <c r="M317">
        <v>-7.4589766666666701</v>
      </c>
      <c r="N317" t="s">
        <v>129</v>
      </c>
      <c r="O317" t="s">
        <v>148</v>
      </c>
      <c r="V317">
        <v>1</v>
      </c>
      <c r="W317" t="s">
        <v>28</v>
      </c>
      <c r="X317" t="s">
        <v>52</v>
      </c>
      <c r="Y317" t="s">
        <v>122</v>
      </c>
      <c r="Z317" t="s">
        <v>64</v>
      </c>
      <c r="AA317" t="s">
        <v>77</v>
      </c>
      <c r="AC317" t="s">
        <v>57</v>
      </c>
    </row>
    <row r="318" spans="1:29" x14ac:dyDescent="0.3">
      <c r="A318" s="1">
        <v>43660</v>
      </c>
      <c r="B318" s="2">
        <v>0.63583333333333336</v>
      </c>
      <c r="C318" t="s">
        <v>39</v>
      </c>
      <c r="D318" t="s">
        <v>13</v>
      </c>
      <c r="E318">
        <v>181</v>
      </c>
      <c r="F318" t="s">
        <v>40</v>
      </c>
      <c r="G318" t="s">
        <v>276</v>
      </c>
      <c r="H318" t="s">
        <v>41</v>
      </c>
      <c r="I318">
        <v>300</v>
      </c>
      <c r="J318" t="s">
        <v>42</v>
      </c>
      <c r="K318" t="s">
        <v>276</v>
      </c>
      <c r="L318">
        <v>56.298113333333298</v>
      </c>
      <c r="M318">
        <v>-7.4295966666666704</v>
      </c>
      <c r="N318" t="s">
        <v>129</v>
      </c>
      <c r="O318" t="s">
        <v>54</v>
      </c>
      <c r="V318">
        <v>20</v>
      </c>
      <c r="W318" t="s">
        <v>28</v>
      </c>
      <c r="X318" t="s">
        <v>52</v>
      </c>
      <c r="Y318" t="s">
        <v>122</v>
      </c>
      <c r="Z318" t="s">
        <v>64</v>
      </c>
      <c r="AA318" t="s">
        <v>77</v>
      </c>
      <c r="AC318" t="s">
        <v>57</v>
      </c>
    </row>
    <row r="319" spans="1:29" x14ac:dyDescent="0.3">
      <c r="A319" s="1">
        <v>43661</v>
      </c>
      <c r="B319" s="2">
        <v>0.81873842592592594</v>
      </c>
      <c r="C319" t="s">
        <v>39</v>
      </c>
      <c r="D319" t="s">
        <v>13</v>
      </c>
      <c r="E319">
        <v>189</v>
      </c>
      <c r="F319" t="s">
        <v>40</v>
      </c>
      <c r="G319" t="s">
        <v>276</v>
      </c>
      <c r="H319" t="s">
        <v>41</v>
      </c>
      <c r="I319">
        <v>300</v>
      </c>
      <c r="J319" t="s">
        <v>42</v>
      </c>
      <c r="K319" t="s">
        <v>276</v>
      </c>
      <c r="L319">
        <v>56.936721666666699</v>
      </c>
      <c r="M319">
        <v>-9.1386333333333294</v>
      </c>
      <c r="N319" t="s">
        <v>129</v>
      </c>
      <c r="O319" t="s">
        <v>61</v>
      </c>
      <c r="P319">
        <v>2</v>
      </c>
      <c r="V319">
        <v>2</v>
      </c>
      <c r="Y319" t="s">
        <v>122</v>
      </c>
      <c r="Z319" t="s">
        <v>64</v>
      </c>
      <c r="AA319" t="s">
        <v>77</v>
      </c>
      <c r="AC319" t="s">
        <v>57</v>
      </c>
    </row>
    <row r="320" spans="1:29" x14ac:dyDescent="0.3">
      <c r="A320" s="1">
        <v>43661</v>
      </c>
      <c r="B320" s="2">
        <v>0.35923611111111109</v>
      </c>
      <c r="C320" t="s">
        <v>39</v>
      </c>
      <c r="D320" t="s">
        <v>13</v>
      </c>
      <c r="E320">
        <v>184</v>
      </c>
      <c r="F320" t="s">
        <v>40</v>
      </c>
      <c r="G320" t="s">
        <v>276</v>
      </c>
      <c r="H320" t="s">
        <v>41</v>
      </c>
      <c r="I320">
        <v>300</v>
      </c>
      <c r="J320" t="s">
        <v>42</v>
      </c>
      <c r="K320" t="s">
        <v>276</v>
      </c>
      <c r="L320">
        <v>56.617066666666702</v>
      </c>
      <c r="M320">
        <v>-7.7701283333333304</v>
      </c>
      <c r="N320" t="s">
        <v>129</v>
      </c>
      <c r="O320" t="s">
        <v>61</v>
      </c>
      <c r="P320">
        <v>2</v>
      </c>
      <c r="V320">
        <v>2</v>
      </c>
      <c r="Y320" t="s">
        <v>122</v>
      </c>
      <c r="Z320" t="s">
        <v>64</v>
      </c>
      <c r="AA320" t="s">
        <v>77</v>
      </c>
      <c r="AC320" t="s">
        <v>57</v>
      </c>
    </row>
    <row r="321" spans="1:29" x14ac:dyDescent="0.3">
      <c r="A321" s="1">
        <v>43661</v>
      </c>
      <c r="B321" s="2">
        <v>0.36283564814814812</v>
      </c>
      <c r="C321" t="s">
        <v>39</v>
      </c>
      <c r="D321" t="s">
        <v>13</v>
      </c>
      <c r="E321">
        <v>184</v>
      </c>
      <c r="F321" t="s">
        <v>40</v>
      </c>
      <c r="G321" t="s">
        <v>276</v>
      </c>
      <c r="H321" t="s">
        <v>41</v>
      </c>
      <c r="I321">
        <v>300</v>
      </c>
      <c r="J321" t="s">
        <v>42</v>
      </c>
      <c r="K321" t="s">
        <v>276</v>
      </c>
      <c r="L321">
        <v>56.616849999999999</v>
      </c>
      <c r="M321">
        <v>-7.7445700000000004</v>
      </c>
      <c r="N321" t="s">
        <v>129</v>
      </c>
      <c r="O321" t="s">
        <v>61</v>
      </c>
      <c r="P321">
        <v>1</v>
      </c>
      <c r="V321">
        <v>1</v>
      </c>
      <c r="Y321" t="s">
        <v>122</v>
      </c>
      <c r="Z321" t="s">
        <v>64</v>
      </c>
      <c r="AA321" t="s">
        <v>77</v>
      </c>
      <c r="AC321" t="s">
        <v>57</v>
      </c>
    </row>
    <row r="322" spans="1:29" x14ac:dyDescent="0.3">
      <c r="A322" s="1">
        <v>43661</v>
      </c>
      <c r="B322" s="2">
        <v>0.35956018518518523</v>
      </c>
      <c r="C322" t="s">
        <v>39</v>
      </c>
      <c r="D322" t="s">
        <v>13</v>
      </c>
      <c r="E322">
        <v>184</v>
      </c>
      <c r="F322" t="s">
        <v>40</v>
      </c>
      <c r="G322" t="s">
        <v>276</v>
      </c>
      <c r="H322" t="s">
        <v>41</v>
      </c>
      <c r="I322">
        <v>300</v>
      </c>
      <c r="J322" t="s">
        <v>42</v>
      </c>
      <c r="K322" t="s">
        <v>276</v>
      </c>
      <c r="L322">
        <v>56.617055000000001</v>
      </c>
      <c r="M322">
        <v>-7.76782166666667</v>
      </c>
      <c r="N322" t="s">
        <v>129</v>
      </c>
      <c r="O322" t="s">
        <v>147</v>
      </c>
      <c r="V322">
        <v>30</v>
      </c>
      <c r="W322" t="s">
        <v>28</v>
      </c>
      <c r="X322" t="s">
        <v>52</v>
      </c>
      <c r="Y322" t="s">
        <v>122</v>
      </c>
      <c r="Z322" t="s">
        <v>64</v>
      </c>
      <c r="AA322" t="s">
        <v>77</v>
      </c>
      <c r="AC322" t="s">
        <v>57</v>
      </c>
    </row>
    <row r="323" spans="1:29" x14ac:dyDescent="0.3">
      <c r="A323" s="1">
        <v>43661</v>
      </c>
      <c r="B323" s="2">
        <v>0.35975694444444445</v>
      </c>
      <c r="C323" t="s">
        <v>39</v>
      </c>
      <c r="D323" t="s">
        <v>13</v>
      </c>
      <c r="E323">
        <v>184</v>
      </c>
      <c r="F323" t="s">
        <v>40</v>
      </c>
      <c r="G323" t="s">
        <v>276</v>
      </c>
      <c r="H323" t="s">
        <v>41</v>
      </c>
      <c r="I323">
        <v>300</v>
      </c>
      <c r="J323" t="s">
        <v>42</v>
      </c>
      <c r="K323" t="s">
        <v>276</v>
      </c>
      <c r="L323">
        <v>56.617043333333299</v>
      </c>
      <c r="M323">
        <v>-7.76640833333333</v>
      </c>
      <c r="N323" t="s">
        <v>129</v>
      </c>
      <c r="O323" t="s">
        <v>147</v>
      </c>
      <c r="V323">
        <v>2</v>
      </c>
      <c r="W323" t="s">
        <v>28</v>
      </c>
      <c r="X323" t="s">
        <v>52</v>
      </c>
      <c r="Y323" t="s">
        <v>122</v>
      </c>
      <c r="Z323" t="s">
        <v>64</v>
      </c>
      <c r="AA323" t="s">
        <v>77</v>
      </c>
      <c r="AC323" t="s">
        <v>57</v>
      </c>
    </row>
    <row r="324" spans="1:29" x14ac:dyDescent="0.3">
      <c r="A324" s="1">
        <v>43661</v>
      </c>
      <c r="B324" s="2">
        <v>0.36021990740740745</v>
      </c>
      <c r="C324" t="s">
        <v>39</v>
      </c>
      <c r="D324" t="s">
        <v>13</v>
      </c>
      <c r="E324">
        <v>184</v>
      </c>
      <c r="F324" t="s">
        <v>40</v>
      </c>
      <c r="G324" t="s">
        <v>276</v>
      </c>
      <c r="H324" t="s">
        <v>41</v>
      </c>
      <c r="I324">
        <v>300</v>
      </c>
      <c r="J324" t="s">
        <v>42</v>
      </c>
      <c r="K324" t="s">
        <v>276</v>
      </c>
      <c r="L324">
        <v>56.617001666666702</v>
      </c>
      <c r="M324">
        <v>-7.7631083333333297</v>
      </c>
      <c r="N324" t="s">
        <v>129</v>
      </c>
      <c r="O324" t="s">
        <v>147</v>
      </c>
      <c r="V324">
        <v>3</v>
      </c>
      <c r="W324" t="s">
        <v>28</v>
      </c>
      <c r="X324" t="s">
        <v>52</v>
      </c>
      <c r="Y324" t="s">
        <v>122</v>
      </c>
      <c r="Z324" t="s">
        <v>64</v>
      </c>
      <c r="AA324" t="s">
        <v>77</v>
      </c>
      <c r="AC324" t="s">
        <v>57</v>
      </c>
    </row>
    <row r="325" spans="1:29" x14ac:dyDescent="0.3">
      <c r="A325" s="1">
        <v>43661</v>
      </c>
      <c r="B325" s="2">
        <v>0.36226851851851855</v>
      </c>
      <c r="C325" t="s">
        <v>39</v>
      </c>
      <c r="D325" t="s">
        <v>13</v>
      </c>
      <c r="E325">
        <v>184</v>
      </c>
      <c r="F325" t="s">
        <v>40</v>
      </c>
      <c r="G325" t="s">
        <v>276</v>
      </c>
      <c r="H325" t="s">
        <v>41</v>
      </c>
      <c r="I325">
        <v>300</v>
      </c>
      <c r="J325" t="s">
        <v>42</v>
      </c>
      <c r="K325" t="s">
        <v>276</v>
      </c>
      <c r="L325">
        <v>56.6168816666667</v>
      </c>
      <c r="M325">
        <v>-7.7486050000000004</v>
      </c>
      <c r="N325" t="s">
        <v>129</v>
      </c>
      <c r="O325" t="s">
        <v>147</v>
      </c>
      <c r="V325">
        <v>9</v>
      </c>
      <c r="W325" t="s">
        <v>28</v>
      </c>
      <c r="X325" t="s">
        <v>52</v>
      </c>
      <c r="Y325" t="s">
        <v>122</v>
      </c>
      <c r="Z325" t="s">
        <v>64</v>
      </c>
      <c r="AA325" t="s">
        <v>77</v>
      </c>
      <c r="AC325" t="s">
        <v>57</v>
      </c>
    </row>
    <row r="326" spans="1:29" x14ac:dyDescent="0.3">
      <c r="A326" s="1">
        <v>43661</v>
      </c>
      <c r="B326" s="2">
        <v>0.36260416666666667</v>
      </c>
      <c r="C326" t="s">
        <v>39</v>
      </c>
      <c r="D326" t="s">
        <v>13</v>
      </c>
      <c r="E326">
        <v>184</v>
      </c>
      <c r="F326" t="s">
        <v>40</v>
      </c>
      <c r="G326" t="s">
        <v>276</v>
      </c>
      <c r="H326" t="s">
        <v>41</v>
      </c>
      <c r="I326">
        <v>300</v>
      </c>
      <c r="J326" t="s">
        <v>42</v>
      </c>
      <c r="K326" t="s">
        <v>276</v>
      </c>
      <c r="L326">
        <v>56.616861666666701</v>
      </c>
      <c r="M326">
        <v>-7.7462099999999996</v>
      </c>
      <c r="N326" t="s">
        <v>129</v>
      </c>
      <c r="O326" t="s">
        <v>147</v>
      </c>
      <c r="V326">
        <v>1</v>
      </c>
      <c r="W326" t="s">
        <v>28</v>
      </c>
      <c r="X326" t="s">
        <v>52</v>
      </c>
      <c r="Y326" t="s">
        <v>122</v>
      </c>
      <c r="Z326" t="s">
        <v>64</v>
      </c>
      <c r="AA326" t="s">
        <v>77</v>
      </c>
      <c r="AC326" t="s">
        <v>57</v>
      </c>
    </row>
    <row r="327" spans="1:29" x14ac:dyDescent="0.3">
      <c r="A327" s="1">
        <v>43661</v>
      </c>
      <c r="B327" s="2">
        <v>0.37248842592592596</v>
      </c>
      <c r="C327" t="s">
        <v>39</v>
      </c>
      <c r="D327" t="s">
        <v>13</v>
      </c>
      <c r="E327">
        <v>184</v>
      </c>
      <c r="F327" t="s">
        <v>40</v>
      </c>
      <c r="G327" t="s">
        <v>276</v>
      </c>
      <c r="H327" t="s">
        <v>41</v>
      </c>
      <c r="I327">
        <v>300</v>
      </c>
      <c r="J327" t="s">
        <v>42</v>
      </c>
      <c r="K327" t="s">
        <v>276</v>
      </c>
      <c r="L327">
        <v>56.616495</v>
      </c>
      <c r="M327">
        <v>-7.6757850000000003</v>
      </c>
      <c r="N327" t="s">
        <v>129</v>
      </c>
      <c r="O327" t="s">
        <v>147</v>
      </c>
      <c r="V327">
        <v>1</v>
      </c>
      <c r="W327" t="s">
        <v>28</v>
      </c>
      <c r="X327" t="s">
        <v>52</v>
      </c>
      <c r="Y327" t="s">
        <v>122</v>
      </c>
      <c r="Z327" t="s">
        <v>64</v>
      </c>
      <c r="AA327" t="s">
        <v>77</v>
      </c>
      <c r="AC327" t="s">
        <v>57</v>
      </c>
    </row>
    <row r="328" spans="1:29" x14ac:dyDescent="0.3">
      <c r="A328" s="1">
        <v>43661</v>
      </c>
      <c r="B328" s="2">
        <v>0.37768518518518518</v>
      </c>
      <c r="C328" t="s">
        <v>39</v>
      </c>
      <c r="D328" t="s">
        <v>13</v>
      </c>
      <c r="E328">
        <v>184</v>
      </c>
      <c r="F328" t="s">
        <v>40</v>
      </c>
      <c r="G328" t="s">
        <v>276</v>
      </c>
      <c r="H328" t="s">
        <v>41</v>
      </c>
      <c r="I328">
        <v>300</v>
      </c>
      <c r="J328" t="s">
        <v>42</v>
      </c>
      <c r="K328" t="s">
        <v>276</v>
      </c>
      <c r="L328">
        <v>56.616615000000003</v>
      </c>
      <c r="M328">
        <v>-7.6388633333333296</v>
      </c>
      <c r="N328" t="s">
        <v>129</v>
      </c>
      <c r="O328" t="s">
        <v>147</v>
      </c>
      <c r="V328">
        <v>3</v>
      </c>
      <c r="W328" t="s">
        <v>28</v>
      </c>
      <c r="X328" t="s">
        <v>52</v>
      </c>
      <c r="Y328" t="s">
        <v>122</v>
      </c>
      <c r="Z328" t="s">
        <v>64</v>
      </c>
      <c r="AA328" t="s">
        <v>77</v>
      </c>
      <c r="AC328" t="s">
        <v>57</v>
      </c>
    </row>
    <row r="329" spans="1:29" x14ac:dyDescent="0.3">
      <c r="A329" s="1">
        <v>43661</v>
      </c>
      <c r="B329" s="2">
        <v>0.37825231481481486</v>
      </c>
      <c r="C329" t="s">
        <v>39</v>
      </c>
      <c r="D329" t="s">
        <v>13</v>
      </c>
      <c r="E329">
        <v>184</v>
      </c>
      <c r="F329" t="s">
        <v>40</v>
      </c>
      <c r="G329" t="s">
        <v>276</v>
      </c>
      <c r="H329" t="s">
        <v>41</v>
      </c>
      <c r="I329">
        <v>300</v>
      </c>
      <c r="J329" t="s">
        <v>42</v>
      </c>
      <c r="K329" t="s">
        <v>276</v>
      </c>
      <c r="L329">
        <v>56.616576666666703</v>
      </c>
      <c r="M329">
        <v>-7.6347833333333304</v>
      </c>
      <c r="N329" t="s">
        <v>129</v>
      </c>
      <c r="O329" t="s">
        <v>147</v>
      </c>
      <c r="V329">
        <v>5</v>
      </c>
      <c r="W329" t="s">
        <v>28</v>
      </c>
      <c r="X329" t="s">
        <v>52</v>
      </c>
      <c r="Y329" t="s">
        <v>122</v>
      </c>
      <c r="Z329" t="s">
        <v>64</v>
      </c>
      <c r="AA329" t="s">
        <v>77</v>
      </c>
      <c r="AC329" t="s">
        <v>57</v>
      </c>
    </row>
    <row r="330" spans="1:29" x14ac:dyDescent="0.3">
      <c r="A330" s="1">
        <v>43661</v>
      </c>
      <c r="B330" s="2">
        <v>0.37842592592592594</v>
      </c>
      <c r="C330" t="s">
        <v>39</v>
      </c>
      <c r="D330" t="s">
        <v>13</v>
      </c>
      <c r="E330">
        <v>184</v>
      </c>
      <c r="F330" t="s">
        <v>40</v>
      </c>
      <c r="G330" t="s">
        <v>276</v>
      </c>
      <c r="H330" t="s">
        <v>41</v>
      </c>
      <c r="I330">
        <v>300</v>
      </c>
      <c r="J330" t="s">
        <v>42</v>
      </c>
      <c r="K330" t="s">
        <v>276</v>
      </c>
      <c r="L330">
        <v>56.616563333333303</v>
      </c>
      <c r="M330">
        <v>-7.6335333333333297</v>
      </c>
      <c r="N330" t="s">
        <v>129</v>
      </c>
      <c r="O330" t="s">
        <v>147</v>
      </c>
      <c r="V330">
        <v>5</v>
      </c>
      <c r="W330" t="s">
        <v>28</v>
      </c>
      <c r="X330" t="s">
        <v>158</v>
      </c>
      <c r="Y330" t="s">
        <v>122</v>
      </c>
      <c r="Z330" t="s">
        <v>64</v>
      </c>
      <c r="AA330" t="s">
        <v>77</v>
      </c>
      <c r="AC330" t="s">
        <v>57</v>
      </c>
    </row>
    <row r="331" spans="1:29" x14ac:dyDescent="0.3">
      <c r="A331" s="1">
        <v>43661</v>
      </c>
      <c r="B331" s="2">
        <v>0.43314814814814812</v>
      </c>
      <c r="C331" t="s">
        <v>39</v>
      </c>
      <c r="D331" t="s">
        <v>13</v>
      </c>
      <c r="E331">
        <v>185</v>
      </c>
      <c r="F331" t="s">
        <v>40</v>
      </c>
      <c r="G331" t="s">
        <v>276</v>
      </c>
      <c r="H331" t="s">
        <v>41</v>
      </c>
      <c r="I331">
        <v>300</v>
      </c>
      <c r="J331" t="s">
        <v>42</v>
      </c>
      <c r="K331" t="s">
        <v>276</v>
      </c>
      <c r="L331">
        <v>56.635159999999999</v>
      </c>
      <c r="M331">
        <v>-7.2882600000000002</v>
      </c>
      <c r="N331" t="s">
        <v>129</v>
      </c>
      <c r="O331" t="s">
        <v>147</v>
      </c>
      <c r="V331">
        <v>4</v>
      </c>
      <c r="W331" t="s">
        <v>28</v>
      </c>
      <c r="X331" t="s">
        <v>52</v>
      </c>
      <c r="Y331" t="s">
        <v>122</v>
      </c>
      <c r="Z331" t="s">
        <v>64</v>
      </c>
      <c r="AA331" t="s">
        <v>77</v>
      </c>
      <c r="AC331" t="s">
        <v>57</v>
      </c>
    </row>
    <row r="332" spans="1:29" x14ac:dyDescent="0.3">
      <c r="A332" s="1">
        <v>43661</v>
      </c>
      <c r="B332" s="2">
        <v>0.48527777777777775</v>
      </c>
      <c r="C332" t="s">
        <v>39</v>
      </c>
      <c r="D332" t="s">
        <v>13</v>
      </c>
      <c r="E332">
        <v>185</v>
      </c>
      <c r="F332" t="s">
        <v>40</v>
      </c>
      <c r="G332" t="s">
        <v>276</v>
      </c>
      <c r="H332" t="s">
        <v>41</v>
      </c>
      <c r="I332">
        <v>300</v>
      </c>
      <c r="J332" t="s">
        <v>42</v>
      </c>
      <c r="K332" t="s">
        <v>276</v>
      </c>
      <c r="L332">
        <v>56.804983333333297</v>
      </c>
      <c r="M332">
        <v>-7.5231500000000002</v>
      </c>
      <c r="N332" t="s">
        <v>129</v>
      </c>
      <c r="O332" t="s">
        <v>147</v>
      </c>
      <c r="V332">
        <v>12</v>
      </c>
      <c r="W332" t="s">
        <v>28</v>
      </c>
      <c r="X332" t="s">
        <v>52</v>
      </c>
      <c r="Y332" t="s">
        <v>122</v>
      </c>
      <c r="Z332" t="s">
        <v>64</v>
      </c>
      <c r="AA332" t="s">
        <v>77</v>
      </c>
      <c r="AC332" t="s">
        <v>57</v>
      </c>
    </row>
    <row r="333" spans="1:29" x14ac:dyDescent="0.3">
      <c r="A333" s="1">
        <v>43661</v>
      </c>
      <c r="B333" s="2">
        <v>0.48554398148148148</v>
      </c>
      <c r="C333" t="s">
        <v>39</v>
      </c>
      <c r="D333" t="s">
        <v>13</v>
      </c>
      <c r="E333">
        <v>185</v>
      </c>
      <c r="F333" t="s">
        <v>40</v>
      </c>
      <c r="G333" t="s">
        <v>276</v>
      </c>
      <c r="H333" t="s">
        <v>41</v>
      </c>
      <c r="I333">
        <v>300</v>
      </c>
      <c r="J333" t="s">
        <v>42</v>
      </c>
      <c r="K333" t="s">
        <v>276</v>
      </c>
      <c r="L333">
        <v>56.805795000000003</v>
      </c>
      <c r="M333">
        <v>-7.5246849999999998</v>
      </c>
      <c r="N333" t="s">
        <v>129</v>
      </c>
      <c r="O333" t="s">
        <v>147</v>
      </c>
      <c r="V333">
        <v>48</v>
      </c>
      <c r="W333" t="s">
        <v>28</v>
      </c>
      <c r="X333" t="s">
        <v>52</v>
      </c>
      <c r="Y333" t="s">
        <v>122</v>
      </c>
      <c r="Z333" t="s">
        <v>64</v>
      </c>
      <c r="AA333" t="s">
        <v>77</v>
      </c>
      <c r="AC333" t="s">
        <v>57</v>
      </c>
    </row>
    <row r="334" spans="1:29" x14ac:dyDescent="0.3">
      <c r="A334" s="1">
        <v>43661</v>
      </c>
      <c r="B334" s="2">
        <v>0.4864236111111111</v>
      </c>
      <c r="C334" t="s">
        <v>39</v>
      </c>
      <c r="D334" t="s">
        <v>13</v>
      </c>
      <c r="E334">
        <v>185</v>
      </c>
      <c r="F334" t="s">
        <v>40</v>
      </c>
      <c r="G334" t="s">
        <v>276</v>
      </c>
      <c r="H334" t="s">
        <v>41</v>
      </c>
      <c r="I334">
        <v>300</v>
      </c>
      <c r="J334" t="s">
        <v>42</v>
      </c>
      <c r="K334" t="s">
        <v>276</v>
      </c>
      <c r="L334">
        <v>56.808484999999997</v>
      </c>
      <c r="M334">
        <v>-7.5296050000000001</v>
      </c>
      <c r="N334" t="s">
        <v>129</v>
      </c>
      <c r="O334" t="s">
        <v>147</v>
      </c>
      <c r="V334">
        <v>17</v>
      </c>
      <c r="W334" t="s">
        <v>28</v>
      </c>
      <c r="X334" t="s">
        <v>52</v>
      </c>
      <c r="Y334" t="s">
        <v>122</v>
      </c>
      <c r="Z334" t="s">
        <v>64</v>
      </c>
      <c r="AA334" t="s">
        <v>77</v>
      </c>
      <c r="AC334" t="s">
        <v>57</v>
      </c>
    </row>
    <row r="335" spans="1:29" x14ac:dyDescent="0.3">
      <c r="A335" s="1">
        <v>43661</v>
      </c>
      <c r="B335" s="2">
        <v>0.48703703703703699</v>
      </c>
      <c r="C335" t="s">
        <v>39</v>
      </c>
      <c r="D335" t="s">
        <v>13</v>
      </c>
      <c r="E335">
        <v>185</v>
      </c>
      <c r="F335" t="s">
        <v>40</v>
      </c>
      <c r="G335" t="s">
        <v>276</v>
      </c>
      <c r="H335" t="s">
        <v>41</v>
      </c>
      <c r="I335">
        <v>300</v>
      </c>
      <c r="J335" t="s">
        <v>42</v>
      </c>
      <c r="K335" t="s">
        <v>276</v>
      </c>
      <c r="L335">
        <v>56.8103816666667</v>
      </c>
      <c r="M335">
        <v>-7.5329966666666701</v>
      </c>
      <c r="N335" t="s">
        <v>129</v>
      </c>
      <c r="O335" t="s">
        <v>147</v>
      </c>
      <c r="V335">
        <v>45</v>
      </c>
      <c r="W335" t="s">
        <v>28</v>
      </c>
      <c r="X335" t="s">
        <v>52</v>
      </c>
      <c r="Y335" t="s">
        <v>122</v>
      </c>
      <c r="Z335" t="s">
        <v>64</v>
      </c>
      <c r="AA335" t="s">
        <v>77</v>
      </c>
      <c r="AC335" t="s">
        <v>57</v>
      </c>
    </row>
    <row r="336" spans="1:29" x14ac:dyDescent="0.3">
      <c r="A336" s="1">
        <v>43661</v>
      </c>
      <c r="B336" s="2">
        <v>0.48724537037037036</v>
      </c>
      <c r="C336" t="s">
        <v>39</v>
      </c>
      <c r="D336" t="s">
        <v>13</v>
      </c>
      <c r="E336">
        <v>185</v>
      </c>
      <c r="F336" t="s">
        <v>40</v>
      </c>
      <c r="G336" t="s">
        <v>276</v>
      </c>
      <c r="H336" t="s">
        <v>41</v>
      </c>
      <c r="I336">
        <v>300</v>
      </c>
      <c r="J336" t="s">
        <v>42</v>
      </c>
      <c r="K336" t="s">
        <v>276</v>
      </c>
      <c r="L336">
        <v>56.811028333333297</v>
      </c>
      <c r="M336">
        <v>-7.5341666666666702</v>
      </c>
      <c r="N336" t="s">
        <v>129</v>
      </c>
      <c r="O336" t="s">
        <v>147</v>
      </c>
      <c r="V336">
        <v>10</v>
      </c>
      <c r="W336" t="s">
        <v>28</v>
      </c>
      <c r="X336" t="s">
        <v>52</v>
      </c>
      <c r="Y336" t="s">
        <v>122</v>
      </c>
      <c r="Z336" t="s">
        <v>64</v>
      </c>
      <c r="AA336" t="s">
        <v>77</v>
      </c>
      <c r="AC336" t="s">
        <v>57</v>
      </c>
    </row>
    <row r="337" spans="1:29" x14ac:dyDescent="0.3">
      <c r="A337" s="1">
        <v>43661</v>
      </c>
      <c r="B337" s="2">
        <v>0.48768518518518517</v>
      </c>
      <c r="C337" t="s">
        <v>39</v>
      </c>
      <c r="D337" t="s">
        <v>13</v>
      </c>
      <c r="E337">
        <v>185</v>
      </c>
      <c r="F337" t="s">
        <v>40</v>
      </c>
      <c r="G337" t="s">
        <v>276</v>
      </c>
      <c r="H337" t="s">
        <v>41</v>
      </c>
      <c r="I337">
        <v>300</v>
      </c>
      <c r="J337" t="s">
        <v>42</v>
      </c>
      <c r="K337" t="s">
        <v>276</v>
      </c>
      <c r="L337">
        <v>56.812399999999997</v>
      </c>
      <c r="M337">
        <v>-7.5366033333333302</v>
      </c>
      <c r="N337" t="s">
        <v>129</v>
      </c>
      <c r="O337" t="s">
        <v>147</v>
      </c>
      <c r="V337">
        <v>13</v>
      </c>
      <c r="W337" t="s">
        <v>28</v>
      </c>
      <c r="X337" t="s">
        <v>52</v>
      </c>
      <c r="Y337" t="s">
        <v>122</v>
      </c>
      <c r="Z337" t="s">
        <v>64</v>
      </c>
      <c r="AA337" t="s">
        <v>77</v>
      </c>
      <c r="AC337" t="s">
        <v>57</v>
      </c>
    </row>
    <row r="338" spans="1:29" x14ac:dyDescent="0.3">
      <c r="A338" s="1">
        <v>43661</v>
      </c>
      <c r="B338" s="2">
        <v>0.48790509259259257</v>
      </c>
      <c r="C338" t="s">
        <v>39</v>
      </c>
      <c r="D338" t="s">
        <v>13</v>
      </c>
      <c r="E338">
        <v>185</v>
      </c>
      <c r="F338" t="s">
        <v>40</v>
      </c>
      <c r="G338" t="s">
        <v>276</v>
      </c>
      <c r="H338" t="s">
        <v>41</v>
      </c>
      <c r="I338">
        <v>300</v>
      </c>
      <c r="J338" t="s">
        <v>42</v>
      </c>
      <c r="K338" t="s">
        <v>276</v>
      </c>
      <c r="L338">
        <v>56.813058333333302</v>
      </c>
      <c r="M338">
        <v>-7.5378766666666701</v>
      </c>
      <c r="N338" t="s">
        <v>129</v>
      </c>
      <c r="O338" t="s">
        <v>147</v>
      </c>
      <c r="V338">
        <v>24</v>
      </c>
      <c r="W338" t="s">
        <v>28</v>
      </c>
      <c r="X338" t="s">
        <v>52</v>
      </c>
      <c r="Y338" t="s">
        <v>122</v>
      </c>
      <c r="Z338" t="s">
        <v>64</v>
      </c>
      <c r="AA338" t="s">
        <v>77</v>
      </c>
      <c r="AC338" t="s">
        <v>57</v>
      </c>
    </row>
    <row r="339" spans="1:29" x14ac:dyDescent="0.3">
      <c r="A339" s="1">
        <v>43661</v>
      </c>
      <c r="B339" s="2">
        <v>0.48875000000000002</v>
      </c>
      <c r="C339" t="s">
        <v>39</v>
      </c>
      <c r="D339" t="s">
        <v>13</v>
      </c>
      <c r="E339">
        <v>185</v>
      </c>
      <c r="F339" t="s">
        <v>40</v>
      </c>
      <c r="G339" t="s">
        <v>276</v>
      </c>
      <c r="H339" t="s">
        <v>41</v>
      </c>
      <c r="I339">
        <v>300</v>
      </c>
      <c r="J339" t="s">
        <v>42</v>
      </c>
      <c r="K339" t="s">
        <v>276</v>
      </c>
      <c r="L339">
        <v>56.815493333333301</v>
      </c>
      <c r="M339">
        <v>-7.5428583333333297</v>
      </c>
      <c r="N339" t="s">
        <v>129</v>
      </c>
      <c r="O339" t="s">
        <v>147</v>
      </c>
      <c r="V339">
        <v>12</v>
      </c>
      <c r="W339" t="s">
        <v>28</v>
      </c>
      <c r="X339" t="s">
        <v>52</v>
      </c>
      <c r="Y339" t="s">
        <v>122</v>
      </c>
      <c r="Z339" t="s">
        <v>64</v>
      </c>
      <c r="AA339" t="s">
        <v>77</v>
      </c>
      <c r="AC339" t="s">
        <v>57</v>
      </c>
    </row>
    <row r="340" spans="1:29" x14ac:dyDescent="0.3">
      <c r="A340" s="1">
        <v>43661</v>
      </c>
      <c r="B340" s="2">
        <v>0.4889236111111111</v>
      </c>
      <c r="C340" t="s">
        <v>39</v>
      </c>
      <c r="D340" t="s">
        <v>13</v>
      </c>
      <c r="E340">
        <v>185</v>
      </c>
      <c r="F340" t="s">
        <v>40</v>
      </c>
      <c r="G340" t="s">
        <v>276</v>
      </c>
      <c r="H340" t="s">
        <v>41</v>
      </c>
      <c r="I340">
        <v>300</v>
      </c>
      <c r="J340" t="s">
        <v>42</v>
      </c>
      <c r="K340" t="s">
        <v>276</v>
      </c>
      <c r="L340">
        <v>56.815964999999998</v>
      </c>
      <c r="M340">
        <v>-7.54395333333333</v>
      </c>
      <c r="N340" t="s">
        <v>129</v>
      </c>
      <c r="O340" t="s">
        <v>147</v>
      </c>
      <c r="V340">
        <v>12</v>
      </c>
      <c r="W340" t="s">
        <v>28</v>
      </c>
      <c r="X340" t="s">
        <v>52</v>
      </c>
      <c r="Y340" t="s">
        <v>122</v>
      </c>
      <c r="Z340" t="s">
        <v>64</v>
      </c>
      <c r="AA340" t="s">
        <v>77</v>
      </c>
      <c r="AC340" t="s">
        <v>57</v>
      </c>
    </row>
    <row r="341" spans="1:29" x14ac:dyDescent="0.3">
      <c r="A341" s="1">
        <v>43661</v>
      </c>
      <c r="B341" s="2">
        <v>0.48921296296296296</v>
      </c>
      <c r="C341" t="s">
        <v>39</v>
      </c>
      <c r="D341" t="s">
        <v>13</v>
      </c>
      <c r="E341">
        <v>185</v>
      </c>
      <c r="F341" t="s">
        <v>40</v>
      </c>
      <c r="G341" t="s">
        <v>276</v>
      </c>
      <c r="H341" t="s">
        <v>41</v>
      </c>
      <c r="I341">
        <v>300</v>
      </c>
      <c r="J341" t="s">
        <v>42</v>
      </c>
      <c r="K341" t="s">
        <v>276</v>
      </c>
      <c r="L341">
        <v>56.816733333333303</v>
      </c>
      <c r="M341">
        <v>-7.5457916666666698</v>
      </c>
      <c r="N341" t="s">
        <v>129</v>
      </c>
      <c r="O341" t="s">
        <v>147</v>
      </c>
      <c r="V341">
        <v>21</v>
      </c>
      <c r="W341" t="s">
        <v>28</v>
      </c>
      <c r="X341" t="s">
        <v>52</v>
      </c>
      <c r="Y341" t="s">
        <v>122</v>
      </c>
      <c r="Z341" t="s">
        <v>64</v>
      </c>
      <c r="AA341" t="s">
        <v>77</v>
      </c>
      <c r="AC341" t="s">
        <v>57</v>
      </c>
    </row>
    <row r="342" spans="1:29" x14ac:dyDescent="0.3">
      <c r="A342" s="1">
        <v>43661</v>
      </c>
      <c r="B342" s="2">
        <v>0.36034722222222221</v>
      </c>
      <c r="C342" t="s">
        <v>39</v>
      </c>
      <c r="D342" t="s">
        <v>13</v>
      </c>
      <c r="E342">
        <v>184</v>
      </c>
      <c r="F342" t="s">
        <v>40</v>
      </c>
      <c r="G342" t="s">
        <v>276</v>
      </c>
      <c r="H342" t="s">
        <v>41</v>
      </c>
      <c r="I342">
        <v>300</v>
      </c>
      <c r="J342" t="s">
        <v>42</v>
      </c>
      <c r="K342" t="s">
        <v>276</v>
      </c>
      <c r="L342">
        <v>56.616993333333298</v>
      </c>
      <c r="M342">
        <v>-7.7622049999999998</v>
      </c>
      <c r="N342" t="s">
        <v>129</v>
      </c>
      <c r="O342" t="s">
        <v>118</v>
      </c>
      <c r="V342">
        <v>1</v>
      </c>
      <c r="W342" t="s">
        <v>28</v>
      </c>
      <c r="X342" t="s">
        <v>52</v>
      </c>
      <c r="Y342" t="s">
        <v>122</v>
      </c>
      <c r="Z342" t="s">
        <v>64</v>
      </c>
      <c r="AA342" t="s">
        <v>77</v>
      </c>
      <c r="AC342" t="s">
        <v>57</v>
      </c>
    </row>
    <row r="343" spans="1:29" x14ac:dyDescent="0.3">
      <c r="A343" s="1">
        <v>43661</v>
      </c>
      <c r="B343" s="2">
        <v>0.36342592592592587</v>
      </c>
      <c r="C343" t="s">
        <v>39</v>
      </c>
      <c r="D343" t="s">
        <v>13</v>
      </c>
      <c r="E343">
        <v>184</v>
      </c>
      <c r="F343" t="s">
        <v>40</v>
      </c>
      <c r="G343" t="s">
        <v>276</v>
      </c>
      <c r="H343" t="s">
        <v>41</v>
      </c>
      <c r="I343">
        <v>300</v>
      </c>
      <c r="J343" t="s">
        <v>42</v>
      </c>
      <c r="K343" t="s">
        <v>276</v>
      </c>
      <c r="L343">
        <v>56.616833333333297</v>
      </c>
      <c r="M343">
        <v>-7.74036833333333</v>
      </c>
      <c r="N343" t="s">
        <v>129</v>
      </c>
      <c r="O343" t="s">
        <v>118</v>
      </c>
      <c r="V343">
        <v>1</v>
      </c>
      <c r="W343" t="s">
        <v>28</v>
      </c>
      <c r="X343" t="s">
        <v>52</v>
      </c>
      <c r="Y343" t="s">
        <v>122</v>
      </c>
      <c r="Z343" t="s">
        <v>64</v>
      </c>
      <c r="AA343" t="s">
        <v>77</v>
      </c>
      <c r="AC343" t="s">
        <v>57</v>
      </c>
    </row>
    <row r="344" spans="1:29" x14ac:dyDescent="0.3">
      <c r="A344" s="1">
        <v>43661</v>
      </c>
      <c r="B344" s="2">
        <v>0.37094907407407413</v>
      </c>
      <c r="C344" t="s">
        <v>39</v>
      </c>
      <c r="D344" t="s">
        <v>13</v>
      </c>
      <c r="E344">
        <v>184</v>
      </c>
      <c r="F344" t="s">
        <v>40</v>
      </c>
      <c r="G344" t="s">
        <v>276</v>
      </c>
      <c r="H344" t="s">
        <v>41</v>
      </c>
      <c r="I344">
        <v>300</v>
      </c>
      <c r="J344" t="s">
        <v>42</v>
      </c>
      <c r="K344" t="s">
        <v>276</v>
      </c>
      <c r="L344">
        <v>56.616446666666697</v>
      </c>
      <c r="M344">
        <v>-7.6867733333333303</v>
      </c>
      <c r="N344" t="s">
        <v>129</v>
      </c>
      <c r="O344" t="s">
        <v>118</v>
      </c>
      <c r="V344">
        <v>1</v>
      </c>
      <c r="W344" t="s">
        <v>28</v>
      </c>
      <c r="X344" t="s">
        <v>52</v>
      </c>
      <c r="Y344" t="s">
        <v>122</v>
      </c>
      <c r="Z344" t="s">
        <v>64</v>
      </c>
      <c r="AA344" t="s">
        <v>77</v>
      </c>
      <c r="AC344" t="s">
        <v>57</v>
      </c>
    </row>
    <row r="345" spans="1:29" x14ac:dyDescent="0.3">
      <c r="A345" s="1">
        <v>43661</v>
      </c>
      <c r="B345" s="2">
        <v>0.37894675925925925</v>
      </c>
      <c r="C345" t="s">
        <v>39</v>
      </c>
      <c r="D345" t="s">
        <v>13</v>
      </c>
      <c r="E345">
        <v>184</v>
      </c>
      <c r="F345" t="s">
        <v>40</v>
      </c>
      <c r="G345" t="s">
        <v>276</v>
      </c>
      <c r="H345" t="s">
        <v>41</v>
      </c>
      <c r="I345">
        <v>300</v>
      </c>
      <c r="J345" t="s">
        <v>42</v>
      </c>
      <c r="K345" t="s">
        <v>276</v>
      </c>
      <c r="L345">
        <v>56.616561666666698</v>
      </c>
      <c r="M345">
        <v>-7.6297983333333299</v>
      </c>
      <c r="N345" t="s">
        <v>129</v>
      </c>
      <c r="O345" t="s">
        <v>118</v>
      </c>
      <c r="V345">
        <v>1</v>
      </c>
      <c r="W345" t="s">
        <v>28</v>
      </c>
      <c r="X345" t="s">
        <v>52</v>
      </c>
      <c r="Y345" t="s">
        <v>122</v>
      </c>
      <c r="Z345" t="s">
        <v>64</v>
      </c>
      <c r="AA345" t="s">
        <v>77</v>
      </c>
      <c r="AC345" t="s">
        <v>57</v>
      </c>
    </row>
    <row r="346" spans="1:29" x14ac:dyDescent="0.3">
      <c r="A346" s="1">
        <v>43661</v>
      </c>
      <c r="B346" s="2">
        <v>0.3807638888888889</v>
      </c>
      <c r="C346" t="s">
        <v>39</v>
      </c>
      <c r="D346" t="s">
        <v>13</v>
      </c>
      <c r="E346">
        <v>184</v>
      </c>
      <c r="F346" t="s">
        <v>40</v>
      </c>
      <c r="G346" t="s">
        <v>276</v>
      </c>
      <c r="H346" t="s">
        <v>41</v>
      </c>
      <c r="I346">
        <v>300</v>
      </c>
      <c r="J346" t="s">
        <v>42</v>
      </c>
      <c r="K346" t="s">
        <v>276</v>
      </c>
      <c r="L346">
        <v>56.616574999999997</v>
      </c>
      <c r="M346">
        <v>-7.61696666666667</v>
      </c>
      <c r="N346" t="s">
        <v>129</v>
      </c>
      <c r="O346" t="s">
        <v>118</v>
      </c>
      <c r="V346">
        <v>1</v>
      </c>
      <c r="W346" t="s">
        <v>28</v>
      </c>
      <c r="X346" t="s">
        <v>52</v>
      </c>
      <c r="Y346" t="s">
        <v>122</v>
      </c>
      <c r="Z346" t="s">
        <v>64</v>
      </c>
      <c r="AA346" t="s">
        <v>77</v>
      </c>
      <c r="AC346" t="s">
        <v>57</v>
      </c>
    </row>
    <row r="347" spans="1:29" x14ac:dyDescent="0.3">
      <c r="A347" s="1">
        <v>43661</v>
      </c>
      <c r="B347" s="2">
        <v>0.38745370370370374</v>
      </c>
      <c r="C347" t="s">
        <v>39</v>
      </c>
      <c r="D347" t="s">
        <v>13</v>
      </c>
      <c r="E347">
        <v>184</v>
      </c>
      <c r="F347" t="s">
        <v>40</v>
      </c>
      <c r="G347" t="s">
        <v>276</v>
      </c>
      <c r="H347" t="s">
        <v>41</v>
      </c>
      <c r="I347">
        <v>300</v>
      </c>
      <c r="J347" t="s">
        <v>42</v>
      </c>
      <c r="K347" t="s">
        <v>276</v>
      </c>
      <c r="L347">
        <v>56.616346666666701</v>
      </c>
      <c r="M347">
        <v>-7.5684416666666703</v>
      </c>
      <c r="N347" t="s">
        <v>129</v>
      </c>
      <c r="O347" t="s">
        <v>118</v>
      </c>
      <c r="V347">
        <v>1</v>
      </c>
      <c r="W347" t="s">
        <v>28</v>
      </c>
      <c r="X347" t="s">
        <v>52</v>
      </c>
      <c r="Y347" t="s">
        <v>122</v>
      </c>
      <c r="Z347" t="s">
        <v>64</v>
      </c>
      <c r="AA347" t="s">
        <v>77</v>
      </c>
      <c r="AC347" t="s">
        <v>57</v>
      </c>
    </row>
    <row r="348" spans="1:29" x14ac:dyDescent="0.3">
      <c r="A348" s="1">
        <v>43661</v>
      </c>
      <c r="B348" s="2">
        <v>0.39398148148148149</v>
      </c>
      <c r="C348" t="s">
        <v>39</v>
      </c>
      <c r="D348" t="s">
        <v>13</v>
      </c>
      <c r="E348">
        <v>184</v>
      </c>
      <c r="F348" t="s">
        <v>40</v>
      </c>
      <c r="G348" t="s">
        <v>276</v>
      </c>
      <c r="H348" t="s">
        <v>41</v>
      </c>
      <c r="I348">
        <v>300</v>
      </c>
      <c r="J348" t="s">
        <v>42</v>
      </c>
      <c r="K348" t="s">
        <v>276</v>
      </c>
      <c r="L348">
        <v>56.6161483333333</v>
      </c>
      <c r="M348">
        <v>-7.52061166666667</v>
      </c>
      <c r="N348" t="s">
        <v>129</v>
      </c>
      <c r="O348" t="s">
        <v>118</v>
      </c>
      <c r="V348">
        <v>1</v>
      </c>
      <c r="W348" t="s">
        <v>28</v>
      </c>
      <c r="X348" t="s">
        <v>52</v>
      </c>
      <c r="Y348" t="s">
        <v>122</v>
      </c>
      <c r="Z348" t="s">
        <v>64</v>
      </c>
      <c r="AA348" t="s">
        <v>77</v>
      </c>
      <c r="AC348" t="s">
        <v>57</v>
      </c>
    </row>
    <row r="349" spans="1:29" x14ac:dyDescent="0.3">
      <c r="A349" s="1">
        <v>43661</v>
      </c>
      <c r="B349" s="2">
        <v>0.39700231481481479</v>
      </c>
      <c r="C349" t="s">
        <v>39</v>
      </c>
      <c r="D349" t="s">
        <v>13</v>
      </c>
      <c r="E349">
        <v>184</v>
      </c>
      <c r="F349" t="s">
        <v>40</v>
      </c>
      <c r="G349" t="s">
        <v>276</v>
      </c>
      <c r="H349" t="s">
        <v>41</v>
      </c>
      <c r="I349">
        <v>300</v>
      </c>
      <c r="J349" t="s">
        <v>42</v>
      </c>
      <c r="K349" t="s">
        <v>276</v>
      </c>
      <c r="L349">
        <v>56.616410000000002</v>
      </c>
      <c r="M349">
        <v>-7.4986266666666701</v>
      </c>
      <c r="N349" t="s">
        <v>129</v>
      </c>
      <c r="O349" t="s">
        <v>118</v>
      </c>
      <c r="V349">
        <v>1</v>
      </c>
      <c r="W349" t="s">
        <v>28</v>
      </c>
      <c r="X349" t="s">
        <v>52</v>
      </c>
      <c r="Y349" t="s">
        <v>122</v>
      </c>
      <c r="Z349" t="s">
        <v>64</v>
      </c>
      <c r="AA349" t="s">
        <v>77</v>
      </c>
      <c r="AC349" t="s">
        <v>57</v>
      </c>
    </row>
    <row r="350" spans="1:29" x14ac:dyDescent="0.3">
      <c r="A350" s="1">
        <v>43661</v>
      </c>
      <c r="B350" s="2">
        <v>0.39803240740740736</v>
      </c>
      <c r="C350" t="s">
        <v>39</v>
      </c>
      <c r="D350" t="s">
        <v>13</v>
      </c>
      <c r="E350">
        <v>184</v>
      </c>
      <c r="F350" t="s">
        <v>40</v>
      </c>
      <c r="G350" t="s">
        <v>276</v>
      </c>
      <c r="H350" t="s">
        <v>41</v>
      </c>
      <c r="I350">
        <v>300</v>
      </c>
      <c r="J350" t="s">
        <v>42</v>
      </c>
      <c r="K350" t="s">
        <v>276</v>
      </c>
      <c r="L350">
        <v>56.616558333333302</v>
      </c>
      <c r="M350">
        <v>-7.4911199999999996</v>
      </c>
      <c r="N350" t="s">
        <v>129</v>
      </c>
      <c r="O350" t="s">
        <v>118</v>
      </c>
      <c r="V350">
        <v>1</v>
      </c>
      <c r="W350" t="s">
        <v>28</v>
      </c>
      <c r="X350" t="s">
        <v>52</v>
      </c>
      <c r="Y350" t="s">
        <v>122</v>
      </c>
      <c r="Z350" t="s">
        <v>64</v>
      </c>
      <c r="AA350" t="s">
        <v>77</v>
      </c>
      <c r="AC350" t="s">
        <v>57</v>
      </c>
    </row>
    <row r="351" spans="1:29" x14ac:dyDescent="0.3">
      <c r="A351" s="1">
        <v>43661</v>
      </c>
      <c r="B351" s="2">
        <v>0.35965277777777777</v>
      </c>
      <c r="C351" t="s">
        <v>39</v>
      </c>
      <c r="D351" t="s">
        <v>13</v>
      </c>
      <c r="E351">
        <v>184</v>
      </c>
      <c r="F351" t="s">
        <v>40</v>
      </c>
      <c r="G351" t="s">
        <v>276</v>
      </c>
      <c r="H351" t="s">
        <v>41</v>
      </c>
      <c r="I351">
        <v>300</v>
      </c>
      <c r="J351" t="s">
        <v>42</v>
      </c>
      <c r="K351" t="s">
        <v>276</v>
      </c>
      <c r="L351">
        <v>56.617053333333303</v>
      </c>
      <c r="M351">
        <v>-7.76715</v>
      </c>
      <c r="N351" t="s">
        <v>129</v>
      </c>
      <c r="O351" t="s">
        <v>148</v>
      </c>
      <c r="V351">
        <v>6</v>
      </c>
      <c r="W351" t="s">
        <v>28</v>
      </c>
      <c r="X351" t="s">
        <v>52</v>
      </c>
      <c r="Y351" t="s">
        <v>122</v>
      </c>
      <c r="Z351" t="s">
        <v>64</v>
      </c>
      <c r="AA351" t="s">
        <v>77</v>
      </c>
      <c r="AC351" t="s">
        <v>57</v>
      </c>
    </row>
    <row r="352" spans="1:29" x14ac:dyDescent="0.3">
      <c r="A352" s="1">
        <v>43661</v>
      </c>
      <c r="B352" s="2">
        <v>0.36236111111111113</v>
      </c>
      <c r="C352" t="s">
        <v>39</v>
      </c>
      <c r="D352" t="s">
        <v>13</v>
      </c>
      <c r="E352">
        <v>184</v>
      </c>
      <c r="F352" t="s">
        <v>40</v>
      </c>
      <c r="G352" t="s">
        <v>276</v>
      </c>
      <c r="H352" t="s">
        <v>41</v>
      </c>
      <c r="I352">
        <v>300</v>
      </c>
      <c r="J352" t="s">
        <v>42</v>
      </c>
      <c r="K352" t="s">
        <v>276</v>
      </c>
      <c r="L352">
        <v>56.616875</v>
      </c>
      <c r="M352">
        <v>-7.747935</v>
      </c>
      <c r="N352" t="s">
        <v>129</v>
      </c>
      <c r="O352" t="s">
        <v>148</v>
      </c>
      <c r="V352">
        <v>4</v>
      </c>
      <c r="W352" t="s">
        <v>28</v>
      </c>
      <c r="X352" t="s">
        <v>52</v>
      </c>
      <c r="Y352" t="s">
        <v>122</v>
      </c>
      <c r="Z352" t="s">
        <v>64</v>
      </c>
      <c r="AA352" t="s">
        <v>77</v>
      </c>
      <c r="AC352" t="s">
        <v>57</v>
      </c>
    </row>
    <row r="353" spans="1:29" x14ac:dyDescent="0.3">
      <c r="A353" s="1">
        <v>43661</v>
      </c>
      <c r="B353" s="2">
        <v>0.36252314814814812</v>
      </c>
      <c r="C353" t="s">
        <v>39</v>
      </c>
      <c r="D353" t="s">
        <v>13</v>
      </c>
      <c r="E353">
        <v>184</v>
      </c>
      <c r="F353" t="s">
        <v>40</v>
      </c>
      <c r="G353" t="s">
        <v>276</v>
      </c>
      <c r="H353" t="s">
        <v>41</v>
      </c>
      <c r="I353">
        <v>300</v>
      </c>
      <c r="J353" t="s">
        <v>42</v>
      </c>
      <c r="K353" t="s">
        <v>276</v>
      </c>
      <c r="L353">
        <v>56.616861666666701</v>
      </c>
      <c r="M353">
        <v>-7.7468649999999997</v>
      </c>
      <c r="N353" t="s">
        <v>129</v>
      </c>
      <c r="O353" t="s">
        <v>148</v>
      </c>
      <c r="V353">
        <v>3</v>
      </c>
      <c r="W353" t="s">
        <v>28</v>
      </c>
      <c r="X353" t="s">
        <v>52</v>
      </c>
      <c r="Y353" t="s">
        <v>122</v>
      </c>
      <c r="Z353" t="s">
        <v>64</v>
      </c>
      <c r="AA353" t="s">
        <v>77</v>
      </c>
      <c r="AC353" t="s">
        <v>57</v>
      </c>
    </row>
    <row r="354" spans="1:29" x14ac:dyDescent="0.3">
      <c r="A354" s="1">
        <v>43661</v>
      </c>
      <c r="B354" s="2">
        <v>0.36405092592592592</v>
      </c>
      <c r="C354" t="s">
        <v>39</v>
      </c>
      <c r="D354" t="s">
        <v>13</v>
      </c>
      <c r="E354">
        <v>184</v>
      </c>
      <c r="F354" t="s">
        <v>40</v>
      </c>
      <c r="G354" t="s">
        <v>276</v>
      </c>
      <c r="H354" t="s">
        <v>41</v>
      </c>
      <c r="I354">
        <v>300</v>
      </c>
      <c r="J354" t="s">
        <v>42</v>
      </c>
      <c r="K354" t="s">
        <v>276</v>
      </c>
      <c r="L354">
        <v>56.616790000000002</v>
      </c>
      <c r="M354">
        <v>-7.7358983333333304</v>
      </c>
      <c r="N354" t="s">
        <v>129</v>
      </c>
      <c r="O354" t="s">
        <v>148</v>
      </c>
      <c r="V354">
        <v>3</v>
      </c>
      <c r="W354" t="s">
        <v>28</v>
      </c>
      <c r="X354" t="s">
        <v>52</v>
      </c>
      <c r="Y354" t="s">
        <v>122</v>
      </c>
      <c r="Z354" t="s">
        <v>64</v>
      </c>
      <c r="AA354" t="s">
        <v>77</v>
      </c>
      <c r="AC354" t="s">
        <v>57</v>
      </c>
    </row>
    <row r="355" spans="1:29" x14ac:dyDescent="0.3">
      <c r="A355" s="1">
        <v>43661</v>
      </c>
      <c r="B355" s="2">
        <v>0.37228009259259259</v>
      </c>
      <c r="C355" t="s">
        <v>39</v>
      </c>
      <c r="D355" t="s">
        <v>13</v>
      </c>
      <c r="E355">
        <v>184</v>
      </c>
      <c r="F355" t="s">
        <v>40</v>
      </c>
      <c r="G355" t="s">
        <v>276</v>
      </c>
      <c r="H355" t="s">
        <v>41</v>
      </c>
      <c r="I355">
        <v>300</v>
      </c>
      <c r="J355" t="s">
        <v>42</v>
      </c>
      <c r="K355" t="s">
        <v>276</v>
      </c>
      <c r="L355">
        <v>56.616486666666702</v>
      </c>
      <c r="M355">
        <v>-7.6772633333333298</v>
      </c>
      <c r="N355" t="s">
        <v>129</v>
      </c>
      <c r="O355" t="s">
        <v>148</v>
      </c>
      <c r="V355">
        <v>2</v>
      </c>
      <c r="W355" t="s">
        <v>28</v>
      </c>
      <c r="X355" t="s">
        <v>52</v>
      </c>
      <c r="Y355" t="s">
        <v>122</v>
      </c>
      <c r="Z355" t="s">
        <v>64</v>
      </c>
      <c r="AA355" t="s">
        <v>77</v>
      </c>
      <c r="AC355" t="s">
        <v>57</v>
      </c>
    </row>
    <row r="356" spans="1:29" x14ac:dyDescent="0.3">
      <c r="A356" s="1">
        <v>43661</v>
      </c>
      <c r="B356" s="2">
        <v>0.37261574074074072</v>
      </c>
      <c r="C356" t="s">
        <v>39</v>
      </c>
      <c r="D356" t="s">
        <v>13</v>
      </c>
      <c r="E356">
        <v>184</v>
      </c>
      <c r="F356" t="s">
        <v>40</v>
      </c>
      <c r="G356" t="s">
        <v>276</v>
      </c>
      <c r="H356" t="s">
        <v>41</v>
      </c>
      <c r="I356">
        <v>300</v>
      </c>
      <c r="J356" t="s">
        <v>42</v>
      </c>
      <c r="K356" t="s">
        <v>276</v>
      </c>
      <c r="L356">
        <v>56.616493333333302</v>
      </c>
      <c r="M356">
        <v>-7.6748799999999999</v>
      </c>
      <c r="N356" t="s">
        <v>129</v>
      </c>
      <c r="O356" t="s">
        <v>148</v>
      </c>
      <c r="V356">
        <v>1</v>
      </c>
      <c r="W356" t="s">
        <v>28</v>
      </c>
      <c r="X356" t="s">
        <v>52</v>
      </c>
      <c r="Y356" t="s">
        <v>122</v>
      </c>
      <c r="Z356" t="s">
        <v>64</v>
      </c>
      <c r="AA356" t="s">
        <v>77</v>
      </c>
      <c r="AC356" t="s">
        <v>57</v>
      </c>
    </row>
    <row r="357" spans="1:29" x14ac:dyDescent="0.3">
      <c r="A357" s="1">
        <v>43661</v>
      </c>
      <c r="B357" s="2">
        <v>0.4450115740740741</v>
      </c>
      <c r="C357" t="s">
        <v>39</v>
      </c>
      <c r="D357" t="s">
        <v>13</v>
      </c>
      <c r="E357">
        <v>185</v>
      </c>
      <c r="F357" t="s">
        <v>40</v>
      </c>
      <c r="G357" t="s">
        <v>276</v>
      </c>
      <c r="H357" t="s">
        <v>41</v>
      </c>
      <c r="I357">
        <v>300</v>
      </c>
      <c r="J357" t="s">
        <v>42</v>
      </c>
      <c r="K357" t="s">
        <v>276</v>
      </c>
      <c r="L357">
        <v>56.672111666666702</v>
      </c>
      <c r="M357">
        <v>-7.3439583333333296</v>
      </c>
      <c r="N357" t="s">
        <v>129</v>
      </c>
      <c r="O357" t="s">
        <v>148</v>
      </c>
      <c r="V357">
        <v>3</v>
      </c>
      <c r="W357" t="s">
        <v>28</v>
      </c>
      <c r="X357" t="s">
        <v>52</v>
      </c>
      <c r="Y357" t="s">
        <v>122</v>
      </c>
      <c r="Z357" t="s">
        <v>64</v>
      </c>
      <c r="AA357" t="s">
        <v>77</v>
      </c>
      <c r="AC357" t="s">
        <v>57</v>
      </c>
    </row>
    <row r="358" spans="1:29" x14ac:dyDescent="0.3">
      <c r="A358" s="1">
        <v>43662</v>
      </c>
      <c r="B358" s="2">
        <v>0.43512731481481487</v>
      </c>
      <c r="C358" t="s">
        <v>39</v>
      </c>
      <c r="D358" t="s">
        <v>13</v>
      </c>
      <c r="E358">
        <v>192</v>
      </c>
      <c r="F358" t="s">
        <v>40</v>
      </c>
      <c r="G358" t="s">
        <v>276</v>
      </c>
      <c r="H358" t="s">
        <v>41</v>
      </c>
      <c r="I358">
        <v>300</v>
      </c>
      <c r="J358" t="s">
        <v>42</v>
      </c>
      <c r="K358" t="s">
        <v>276</v>
      </c>
      <c r="L358">
        <v>57.3678666666667</v>
      </c>
      <c r="M358">
        <v>-7.8502450000000001</v>
      </c>
      <c r="N358" t="s">
        <v>129</v>
      </c>
      <c r="O358" t="s">
        <v>147</v>
      </c>
      <c r="V358">
        <v>2</v>
      </c>
      <c r="W358" t="s">
        <v>28</v>
      </c>
      <c r="X358" t="s">
        <v>52</v>
      </c>
      <c r="Y358" t="s">
        <v>122</v>
      </c>
      <c r="Z358" t="s">
        <v>64</v>
      </c>
      <c r="AA358" t="s">
        <v>77</v>
      </c>
      <c r="AC358" t="s">
        <v>57</v>
      </c>
    </row>
    <row r="359" spans="1:29" x14ac:dyDescent="0.3">
      <c r="A359" s="1">
        <v>43662</v>
      </c>
      <c r="B359" s="2">
        <v>0.4352314814814815</v>
      </c>
      <c r="C359" t="s">
        <v>39</v>
      </c>
      <c r="D359" t="s">
        <v>13</v>
      </c>
      <c r="E359">
        <v>192</v>
      </c>
      <c r="F359" t="s">
        <v>40</v>
      </c>
      <c r="G359" t="s">
        <v>276</v>
      </c>
      <c r="H359" t="s">
        <v>41</v>
      </c>
      <c r="I359">
        <v>300</v>
      </c>
      <c r="J359" t="s">
        <v>42</v>
      </c>
      <c r="K359" t="s">
        <v>276</v>
      </c>
      <c r="L359">
        <v>57.3678666666667</v>
      </c>
      <c r="M359">
        <v>-7.8510883333333297</v>
      </c>
      <c r="N359" t="s">
        <v>129</v>
      </c>
      <c r="O359" t="s">
        <v>147</v>
      </c>
      <c r="V359">
        <v>1</v>
      </c>
      <c r="W359" t="s">
        <v>28</v>
      </c>
      <c r="X359" t="s">
        <v>161</v>
      </c>
      <c r="Y359" t="s">
        <v>122</v>
      </c>
      <c r="Z359" t="s">
        <v>64</v>
      </c>
      <c r="AA359" t="s">
        <v>77</v>
      </c>
      <c r="AC359" t="s">
        <v>57</v>
      </c>
    </row>
    <row r="360" spans="1:29" x14ac:dyDescent="0.3">
      <c r="A360" s="1">
        <v>43662</v>
      </c>
      <c r="B360" s="2">
        <v>0.44163194444444448</v>
      </c>
      <c r="C360" t="s">
        <v>39</v>
      </c>
      <c r="D360" t="s">
        <v>13</v>
      </c>
      <c r="E360">
        <v>192</v>
      </c>
      <c r="F360" t="s">
        <v>40</v>
      </c>
      <c r="G360" t="s">
        <v>276</v>
      </c>
      <c r="H360" t="s">
        <v>41</v>
      </c>
      <c r="I360">
        <v>300</v>
      </c>
      <c r="J360" t="s">
        <v>42</v>
      </c>
      <c r="K360" t="s">
        <v>276</v>
      </c>
      <c r="L360">
        <v>57.367401666666701</v>
      </c>
      <c r="M360">
        <v>-7.8982633333333299</v>
      </c>
      <c r="N360" t="s">
        <v>129</v>
      </c>
      <c r="O360" t="s">
        <v>147</v>
      </c>
      <c r="V360">
        <v>2</v>
      </c>
      <c r="W360" t="s">
        <v>28</v>
      </c>
      <c r="X360" t="s">
        <v>52</v>
      </c>
      <c r="Y360" t="s">
        <v>122</v>
      </c>
      <c r="Z360" t="s">
        <v>64</v>
      </c>
      <c r="AA360" t="s">
        <v>77</v>
      </c>
      <c r="AC360" t="s">
        <v>57</v>
      </c>
    </row>
    <row r="361" spans="1:29" x14ac:dyDescent="0.3">
      <c r="A361" s="1">
        <v>43662</v>
      </c>
      <c r="B361" s="2">
        <v>0.43534722222222227</v>
      </c>
      <c r="C361" t="s">
        <v>39</v>
      </c>
      <c r="D361" t="s">
        <v>13</v>
      </c>
      <c r="E361">
        <v>192</v>
      </c>
      <c r="F361" t="s">
        <v>40</v>
      </c>
      <c r="G361" t="s">
        <v>276</v>
      </c>
      <c r="H361" t="s">
        <v>41</v>
      </c>
      <c r="I361">
        <v>300</v>
      </c>
      <c r="J361" t="s">
        <v>42</v>
      </c>
      <c r="K361" t="s">
        <v>276</v>
      </c>
      <c r="L361">
        <v>57.367870000000003</v>
      </c>
      <c r="M361">
        <v>-7.8519216666666702</v>
      </c>
      <c r="N361" t="s">
        <v>129</v>
      </c>
      <c r="O361" t="s">
        <v>100</v>
      </c>
      <c r="V361">
        <v>1</v>
      </c>
      <c r="W361" t="s">
        <v>28</v>
      </c>
      <c r="X361" t="s">
        <v>52</v>
      </c>
      <c r="Y361" t="s">
        <v>122</v>
      </c>
      <c r="Z361" t="s">
        <v>64</v>
      </c>
      <c r="AA361" t="s">
        <v>77</v>
      </c>
      <c r="AC361" t="s">
        <v>57</v>
      </c>
    </row>
    <row r="362" spans="1:29" x14ac:dyDescent="0.3">
      <c r="A362" s="1">
        <v>43663</v>
      </c>
      <c r="B362" s="2">
        <v>0.56234953703703705</v>
      </c>
      <c r="C362" t="s">
        <v>39</v>
      </c>
      <c r="D362" t="s">
        <v>13</v>
      </c>
      <c r="E362">
        <v>203</v>
      </c>
      <c r="F362" t="s">
        <v>95</v>
      </c>
      <c r="G362" t="s">
        <v>276</v>
      </c>
      <c r="H362" t="s">
        <v>131</v>
      </c>
      <c r="I362">
        <v>300</v>
      </c>
      <c r="J362" t="s">
        <v>42</v>
      </c>
      <c r="K362" t="s">
        <v>276</v>
      </c>
      <c r="L362">
        <v>57.867521666666697</v>
      </c>
      <c r="M362">
        <v>-9.1444083333333293</v>
      </c>
      <c r="N362" t="s">
        <v>129</v>
      </c>
      <c r="O362" t="s">
        <v>44</v>
      </c>
      <c r="V362">
        <v>85</v>
      </c>
      <c r="X362" t="s">
        <v>46</v>
      </c>
      <c r="Y362" t="s">
        <v>122</v>
      </c>
      <c r="Z362" t="s">
        <v>64</v>
      </c>
      <c r="AA362" t="s">
        <v>77</v>
      </c>
      <c r="AC362" t="s">
        <v>50</v>
      </c>
    </row>
    <row r="363" spans="1:29" x14ac:dyDescent="0.3">
      <c r="A363" s="1">
        <v>43664</v>
      </c>
      <c r="B363" s="2">
        <v>0.54760416666666667</v>
      </c>
      <c r="C363" t="s">
        <v>39</v>
      </c>
      <c r="D363" t="s">
        <v>13</v>
      </c>
      <c r="E363">
        <v>208</v>
      </c>
      <c r="F363" t="s">
        <v>40</v>
      </c>
      <c r="G363" t="s">
        <v>276</v>
      </c>
      <c r="H363" t="s">
        <v>41</v>
      </c>
      <c r="K363" t="s">
        <v>276</v>
      </c>
      <c r="L363">
        <v>58.252258333333302</v>
      </c>
      <c r="M363">
        <v>-8.554805</v>
      </c>
      <c r="N363" t="s">
        <v>129</v>
      </c>
      <c r="O363" t="s">
        <v>44</v>
      </c>
      <c r="V363">
        <v>14</v>
      </c>
      <c r="X363" t="s">
        <v>46</v>
      </c>
      <c r="Y363" t="s">
        <v>122</v>
      </c>
      <c r="Z363" t="s">
        <v>64</v>
      </c>
      <c r="AA363" t="s">
        <v>77</v>
      </c>
      <c r="AC363" t="s">
        <v>50</v>
      </c>
    </row>
    <row r="364" spans="1:29" x14ac:dyDescent="0.3">
      <c r="A364" s="1">
        <v>43664</v>
      </c>
      <c r="B364" s="2">
        <v>0.81690972222222225</v>
      </c>
      <c r="C364" t="s">
        <v>39</v>
      </c>
      <c r="D364" t="s">
        <v>13</v>
      </c>
      <c r="E364">
        <v>210</v>
      </c>
      <c r="F364" t="s">
        <v>40</v>
      </c>
      <c r="G364" t="s">
        <v>276</v>
      </c>
      <c r="H364" t="s">
        <v>41</v>
      </c>
      <c r="I364">
        <v>300</v>
      </c>
      <c r="J364" t="s">
        <v>42</v>
      </c>
      <c r="K364" t="s">
        <v>276</v>
      </c>
      <c r="L364">
        <v>58.0000066666667</v>
      </c>
      <c r="M364">
        <v>-8.0366816666666701</v>
      </c>
      <c r="N364" t="s">
        <v>129</v>
      </c>
      <c r="O364" t="s">
        <v>118</v>
      </c>
      <c r="V364">
        <v>1</v>
      </c>
      <c r="W364" t="s">
        <v>69</v>
      </c>
      <c r="X364" t="s">
        <v>63</v>
      </c>
      <c r="Y364" t="s">
        <v>122</v>
      </c>
      <c r="Z364" t="s">
        <v>64</v>
      </c>
      <c r="AA364" t="s">
        <v>77</v>
      </c>
      <c r="AC364" t="s">
        <v>57</v>
      </c>
    </row>
    <row r="365" spans="1:29" x14ac:dyDescent="0.3">
      <c r="A365" s="1">
        <v>43664</v>
      </c>
      <c r="B365" s="2">
        <v>0.54776620370370377</v>
      </c>
      <c r="C365" t="s">
        <v>39</v>
      </c>
      <c r="D365" t="s">
        <v>13</v>
      </c>
      <c r="E365">
        <v>208</v>
      </c>
      <c r="F365" t="s">
        <v>40</v>
      </c>
      <c r="G365" t="s">
        <v>276</v>
      </c>
      <c r="H365" t="s">
        <v>41</v>
      </c>
      <c r="K365" t="s">
        <v>276</v>
      </c>
      <c r="L365">
        <v>58.252243333333297</v>
      </c>
      <c r="M365">
        <v>-8.5552150000000005</v>
      </c>
      <c r="N365" t="s">
        <v>129</v>
      </c>
      <c r="O365" t="s">
        <v>113</v>
      </c>
      <c r="V365">
        <v>1</v>
      </c>
      <c r="W365" t="s">
        <v>28</v>
      </c>
      <c r="X365" t="s">
        <v>52</v>
      </c>
      <c r="Y365" t="s">
        <v>122</v>
      </c>
      <c r="Z365" t="s">
        <v>64</v>
      </c>
      <c r="AA365" t="s">
        <v>77</v>
      </c>
      <c r="AC365" t="s">
        <v>50</v>
      </c>
    </row>
    <row r="366" spans="1:29" x14ac:dyDescent="0.3">
      <c r="A366" s="1">
        <v>43665</v>
      </c>
      <c r="B366" s="2">
        <v>0.43805555555555559</v>
      </c>
      <c r="C366" t="s">
        <v>39</v>
      </c>
      <c r="D366" t="s">
        <v>13</v>
      </c>
      <c r="E366">
        <v>211</v>
      </c>
      <c r="F366" t="s">
        <v>40</v>
      </c>
      <c r="G366" t="s">
        <v>276</v>
      </c>
      <c r="H366" t="s">
        <v>41</v>
      </c>
      <c r="I366">
        <v>300</v>
      </c>
      <c r="J366" t="s">
        <v>42</v>
      </c>
      <c r="K366" t="s">
        <v>276</v>
      </c>
      <c r="L366">
        <v>58.630906666666696</v>
      </c>
      <c r="M366">
        <v>-6.3914683333333304</v>
      </c>
      <c r="N366" t="s">
        <v>129</v>
      </c>
      <c r="O366" t="s">
        <v>147</v>
      </c>
      <c r="V366">
        <v>1</v>
      </c>
      <c r="W366" t="s">
        <v>28</v>
      </c>
      <c r="X366" t="s">
        <v>52</v>
      </c>
      <c r="Y366" t="s">
        <v>122</v>
      </c>
      <c r="Z366" t="s">
        <v>64</v>
      </c>
      <c r="AA366" t="s">
        <v>77</v>
      </c>
      <c r="AC366" t="s">
        <v>57</v>
      </c>
    </row>
    <row r="367" spans="1:29" x14ac:dyDescent="0.3">
      <c r="A367" s="1">
        <v>43665</v>
      </c>
      <c r="B367" s="2">
        <v>0.5822222222222222</v>
      </c>
      <c r="C367" t="s">
        <v>39</v>
      </c>
      <c r="D367" t="s">
        <v>13</v>
      </c>
      <c r="E367">
        <v>212</v>
      </c>
      <c r="F367" t="s">
        <v>40</v>
      </c>
      <c r="G367" t="s">
        <v>276</v>
      </c>
      <c r="H367" t="s">
        <v>41</v>
      </c>
      <c r="I367">
        <v>300</v>
      </c>
      <c r="J367" t="s">
        <v>42</v>
      </c>
      <c r="K367" t="s">
        <v>276</v>
      </c>
      <c r="L367">
        <v>58.627036666666697</v>
      </c>
      <c r="M367">
        <v>-5.3511466666666703</v>
      </c>
      <c r="N367" t="s">
        <v>129</v>
      </c>
      <c r="O367" t="s">
        <v>147</v>
      </c>
      <c r="V367">
        <v>2</v>
      </c>
      <c r="W367" t="s">
        <v>28</v>
      </c>
      <c r="X367" t="s">
        <v>52</v>
      </c>
      <c r="Y367" t="s">
        <v>122</v>
      </c>
      <c r="Z367" t="s">
        <v>64</v>
      </c>
      <c r="AA367" t="s">
        <v>77</v>
      </c>
      <c r="AC367" t="s">
        <v>57</v>
      </c>
    </row>
    <row r="368" spans="1:29" x14ac:dyDescent="0.3">
      <c r="A368" s="1">
        <v>43665</v>
      </c>
      <c r="B368" s="2">
        <v>0.5848726851851852</v>
      </c>
      <c r="C368" t="s">
        <v>39</v>
      </c>
      <c r="D368" t="s">
        <v>13</v>
      </c>
      <c r="E368">
        <v>212</v>
      </c>
      <c r="F368" t="s">
        <v>40</v>
      </c>
      <c r="G368" t="s">
        <v>276</v>
      </c>
      <c r="H368" t="s">
        <v>41</v>
      </c>
      <c r="I368">
        <v>300</v>
      </c>
      <c r="J368" t="s">
        <v>42</v>
      </c>
      <c r="K368" t="s">
        <v>276</v>
      </c>
      <c r="L368">
        <v>58.6268733333333</v>
      </c>
      <c r="M368">
        <v>-5.32975666666667</v>
      </c>
      <c r="N368" t="s">
        <v>129</v>
      </c>
      <c r="O368" t="s">
        <v>147</v>
      </c>
      <c r="V368">
        <v>1</v>
      </c>
      <c r="W368" t="s">
        <v>28</v>
      </c>
      <c r="X368" t="s">
        <v>52</v>
      </c>
      <c r="Y368" t="s">
        <v>122</v>
      </c>
      <c r="Z368" t="s">
        <v>64</v>
      </c>
      <c r="AA368" t="s">
        <v>77</v>
      </c>
      <c r="AC368" t="s">
        <v>57</v>
      </c>
    </row>
    <row r="369" spans="1:29" x14ac:dyDescent="0.3">
      <c r="A369" s="1">
        <v>43665</v>
      </c>
      <c r="B369" s="2">
        <v>0.58501157407407411</v>
      </c>
      <c r="C369" t="s">
        <v>39</v>
      </c>
      <c r="D369" t="s">
        <v>13</v>
      </c>
      <c r="E369">
        <v>212</v>
      </c>
      <c r="F369" t="s">
        <v>40</v>
      </c>
      <c r="G369" t="s">
        <v>276</v>
      </c>
      <c r="H369" t="s">
        <v>41</v>
      </c>
      <c r="I369">
        <v>300</v>
      </c>
      <c r="J369" t="s">
        <v>42</v>
      </c>
      <c r="K369" t="s">
        <v>276</v>
      </c>
      <c r="L369">
        <v>58.6268666666667</v>
      </c>
      <c r="M369">
        <v>-5.3285349999999996</v>
      </c>
      <c r="N369" t="s">
        <v>129</v>
      </c>
      <c r="O369" t="s">
        <v>147</v>
      </c>
      <c r="V369">
        <v>1</v>
      </c>
      <c r="W369" t="s">
        <v>31</v>
      </c>
      <c r="X369" t="s">
        <v>162</v>
      </c>
      <c r="Y369" t="s">
        <v>122</v>
      </c>
      <c r="Z369" t="s">
        <v>64</v>
      </c>
      <c r="AA369" t="s">
        <v>77</v>
      </c>
      <c r="AC369" t="s">
        <v>57</v>
      </c>
    </row>
    <row r="370" spans="1:29" x14ac:dyDescent="0.3">
      <c r="A370" s="1">
        <v>43665</v>
      </c>
      <c r="B370" s="2">
        <v>0.59053240740740742</v>
      </c>
      <c r="C370" t="s">
        <v>39</v>
      </c>
      <c r="D370" t="s">
        <v>13</v>
      </c>
      <c r="E370">
        <v>212</v>
      </c>
      <c r="F370" t="s">
        <v>40</v>
      </c>
      <c r="G370" t="s">
        <v>276</v>
      </c>
      <c r="H370" t="s">
        <v>41</v>
      </c>
      <c r="I370">
        <v>300</v>
      </c>
      <c r="J370" t="s">
        <v>42</v>
      </c>
      <c r="K370" t="s">
        <v>276</v>
      </c>
      <c r="L370">
        <v>58.627670000000002</v>
      </c>
      <c r="M370">
        <v>-5.2843666666666698</v>
      </c>
      <c r="N370" t="s">
        <v>129</v>
      </c>
      <c r="O370" t="s">
        <v>118</v>
      </c>
      <c r="V370">
        <v>1</v>
      </c>
      <c r="W370" t="s">
        <v>28</v>
      </c>
      <c r="X370" t="s">
        <v>52</v>
      </c>
      <c r="Y370" t="s">
        <v>122</v>
      </c>
      <c r="Z370" t="s">
        <v>64</v>
      </c>
      <c r="AA370" t="s">
        <v>77</v>
      </c>
      <c r="AC370" t="s">
        <v>57</v>
      </c>
    </row>
    <row r="371" spans="1:29" x14ac:dyDescent="0.3">
      <c r="A371" s="1">
        <v>43666</v>
      </c>
      <c r="B371" s="2">
        <v>0.52979166666666666</v>
      </c>
      <c r="C371" t="s">
        <v>39</v>
      </c>
      <c r="D371" t="s">
        <v>13</v>
      </c>
      <c r="E371">
        <v>219</v>
      </c>
      <c r="F371" t="s">
        <v>40</v>
      </c>
      <c r="G371" t="s">
        <v>276</v>
      </c>
      <c r="H371" t="s">
        <v>41</v>
      </c>
      <c r="I371">
        <v>300</v>
      </c>
      <c r="J371" t="s">
        <v>42</v>
      </c>
      <c r="K371" t="s">
        <v>276</v>
      </c>
      <c r="L371">
        <v>57.1496833333333</v>
      </c>
      <c r="M371">
        <v>-6.7957099999999997</v>
      </c>
      <c r="N371" t="s">
        <v>129</v>
      </c>
      <c r="O371" t="s">
        <v>61</v>
      </c>
      <c r="P371">
        <v>1</v>
      </c>
      <c r="V371">
        <v>1</v>
      </c>
      <c r="Y371" t="s">
        <v>122</v>
      </c>
      <c r="Z371" t="s">
        <v>64</v>
      </c>
      <c r="AA371" t="s">
        <v>77</v>
      </c>
      <c r="AC371" t="s">
        <v>57</v>
      </c>
    </row>
    <row r="372" spans="1:29" x14ac:dyDescent="0.3">
      <c r="A372" s="1">
        <v>43666</v>
      </c>
      <c r="B372" s="2">
        <v>0.3949421296296296</v>
      </c>
      <c r="C372" t="s">
        <v>39</v>
      </c>
      <c r="D372" t="s">
        <v>13</v>
      </c>
      <c r="E372">
        <v>217</v>
      </c>
      <c r="F372" t="s">
        <v>95</v>
      </c>
      <c r="G372" t="s">
        <v>276</v>
      </c>
      <c r="H372" t="s">
        <v>41</v>
      </c>
      <c r="K372" t="s">
        <v>276</v>
      </c>
      <c r="L372">
        <v>57.449783333333301</v>
      </c>
      <c r="M372">
        <v>-6.9089366666666701</v>
      </c>
      <c r="N372" t="s">
        <v>129</v>
      </c>
      <c r="O372" t="s">
        <v>147</v>
      </c>
      <c r="V372">
        <v>1</v>
      </c>
      <c r="W372" t="s">
        <v>28</v>
      </c>
      <c r="X372" t="s">
        <v>52</v>
      </c>
      <c r="Y372" t="s">
        <v>122</v>
      </c>
      <c r="Z372" t="s">
        <v>64</v>
      </c>
      <c r="AA372" t="s">
        <v>77</v>
      </c>
      <c r="AC372" t="s">
        <v>50</v>
      </c>
    </row>
    <row r="373" spans="1:29" x14ac:dyDescent="0.3">
      <c r="A373" s="1">
        <v>43666</v>
      </c>
      <c r="B373" s="2">
        <v>0.41964120370370367</v>
      </c>
      <c r="C373" t="s">
        <v>39</v>
      </c>
      <c r="D373" t="s">
        <v>13</v>
      </c>
      <c r="E373">
        <v>218</v>
      </c>
      <c r="F373" t="s">
        <v>40</v>
      </c>
      <c r="G373" t="s">
        <v>276</v>
      </c>
      <c r="H373" t="s">
        <v>41</v>
      </c>
      <c r="I373">
        <v>300</v>
      </c>
      <c r="J373" t="s">
        <v>42</v>
      </c>
      <c r="K373" t="s">
        <v>276</v>
      </c>
      <c r="L373">
        <v>57.4194483333333</v>
      </c>
      <c r="M373">
        <v>-6.9154633333333297</v>
      </c>
      <c r="N373" t="s">
        <v>129</v>
      </c>
      <c r="O373" t="s">
        <v>147</v>
      </c>
      <c r="V373">
        <v>10</v>
      </c>
      <c r="W373" t="s">
        <v>28</v>
      </c>
      <c r="X373" t="s">
        <v>52</v>
      </c>
      <c r="Y373" t="s">
        <v>122</v>
      </c>
      <c r="Z373" t="s">
        <v>64</v>
      </c>
      <c r="AA373" t="s">
        <v>77</v>
      </c>
      <c r="AC373" t="s">
        <v>57</v>
      </c>
    </row>
    <row r="374" spans="1:29" x14ac:dyDescent="0.3">
      <c r="A374" s="1">
        <v>43666</v>
      </c>
      <c r="B374" s="2">
        <v>0.41975694444444445</v>
      </c>
      <c r="C374" t="s">
        <v>39</v>
      </c>
      <c r="D374" t="s">
        <v>13</v>
      </c>
      <c r="E374">
        <v>218</v>
      </c>
      <c r="F374" t="s">
        <v>40</v>
      </c>
      <c r="G374" t="s">
        <v>276</v>
      </c>
      <c r="H374" t="s">
        <v>41</v>
      </c>
      <c r="I374">
        <v>300</v>
      </c>
      <c r="J374" t="s">
        <v>42</v>
      </c>
      <c r="K374" t="s">
        <v>276</v>
      </c>
      <c r="L374">
        <v>57.419088333333299</v>
      </c>
      <c r="M374">
        <v>-6.9154850000000003</v>
      </c>
      <c r="N374" t="s">
        <v>129</v>
      </c>
      <c r="O374" t="s">
        <v>147</v>
      </c>
      <c r="V374">
        <v>4</v>
      </c>
      <c r="W374" t="s">
        <v>28</v>
      </c>
      <c r="X374" t="s">
        <v>52</v>
      </c>
      <c r="Y374" t="s">
        <v>122</v>
      </c>
      <c r="Z374" t="s">
        <v>64</v>
      </c>
      <c r="AA374" t="s">
        <v>77</v>
      </c>
      <c r="AC374" t="s">
        <v>57</v>
      </c>
    </row>
    <row r="375" spans="1:29" x14ac:dyDescent="0.3">
      <c r="A375" s="1">
        <v>43666</v>
      </c>
      <c r="B375" s="2">
        <v>0.42032407407407407</v>
      </c>
      <c r="C375" t="s">
        <v>39</v>
      </c>
      <c r="D375" t="s">
        <v>13</v>
      </c>
      <c r="E375">
        <v>218</v>
      </c>
      <c r="F375" t="s">
        <v>40</v>
      </c>
      <c r="G375" t="s">
        <v>276</v>
      </c>
      <c r="H375" t="s">
        <v>41</v>
      </c>
      <c r="I375">
        <v>300</v>
      </c>
      <c r="J375" t="s">
        <v>42</v>
      </c>
      <c r="K375" t="s">
        <v>276</v>
      </c>
      <c r="L375">
        <v>57.4172783333333</v>
      </c>
      <c r="M375">
        <v>-6.9155583333333297</v>
      </c>
      <c r="N375" t="s">
        <v>129</v>
      </c>
      <c r="O375" t="s">
        <v>147</v>
      </c>
      <c r="V375">
        <v>2</v>
      </c>
      <c r="W375" t="s">
        <v>28</v>
      </c>
      <c r="X375" t="s">
        <v>52</v>
      </c>
      <c r="Y375" t="s">
        <v>122</v>
      </c>
      <c r="Z375" t="s">
        <v>64</v>
      </c>
      <c r="AA375" t="s">
        <v>77</v>
      </c>
      <c r="AC375" t="s">
        <v>57</v>
      </c>
    </row>
    <row r="376" spans="1:29" x14ac:dyDescent="0.3">
      <c r="A376" s="1">
        <v>43666</v>
      </c>
      <c r="B376" s="2">
        <v>0.42041666666666666</v>
      </c>
      <c r="C376" t="s">
        <v>39</v>
      </c>
      <c r="D376" t="s">
        <v>13</v>
      </c>
      <c r="E376">
        <v>218</v>
      </c>
      <c r="F376" t="s">
        <v>40</v>
      </c>
      <c r="G376" t="s">
        <v>276</v>
      </c>
      <c r="H376" t="s">
        <v>41</v>
      </c>
      <c r="I376">
        <v>300</v>
      </c>
      <c r="J376" t="s">
        <v>42</v>
      </c>
      <c r="K376" t="s">
        <v>276</v>
      </c>
      <c r="L376">
        <v>57.416975000000001</v>
      </c>
      <c r="M376">
        <v>-6.9156033333333298</v>
      </c>
      <c r="N376" t="s">
        <v>129</v>
      </c>
      <c r="O376" t="s">
        <v>147</v>
      </c>
      <c r="V376">
        <v>2</v>
      </c>
      <c r="W376" t="s">
        <v>28</v>
      </c>
      <c r="X376" t="s">
        <v>161</v>
      </c>
      <c r="Y376" t="s">
        <v>122</v>
      </c>
      <c r="Z376" t="s">
        <v>64</v>
      </c>
      <c r="AA376" t="s">
        <v>77</v>
      </c>
      <c r="AC376" t="s">
        <v>57</v>
      </c>
    </row>
    <row r="377" spans="1:29" x14ac:dyDescent="0.3">
      <c r="A377" s="1">
        <v>43666</v>
      </c>
      <c r="B377" s="2">
        <v>0.42444444444444446</v>
      </c>
      <c r="C377" t="s">
        <v>39</v>
      </c>
      <c r="D377" t="s">
        <v>13</v>
      </c>
      <c r="E377">
        <v>218</v>
      </c>
      <c r="F377" t="s">
        <v>40</v>
      </c>
      <c r="G377" t="s">
        <v>276</v>
      </c>
      <c r="H377" t="s">
        <v>41</v>
      </c>
      <c r="I377">
        <v>300</v>
      </c>
      <c r="J377" t="s">
        <v>42</v>
      </c>
      <c r="K377" t="s">
        <v>276</v>
      </c>
      <c r="L377">
        <v>57.403190000000002</v>
      </c>
      <c r="M377">
        <v>-6.91679666666667</v>
      </c>
      <c r="N377" t="s">
        <v>129</v>
      </c>
      <c r="O377" t="s">
        <v>147</v>
      </c>
      <c r="V377">
        <v>1</v>
      </c>
      <c r="W377" t="s">
        <v>28</v>
      </c>
      <c r="X377" t="s">
        <v>52</v>
      </c>
      <c r="Y377" t="s">
        <v>122</v>
      </c>
      <c r="Z377" t="s">
        <v>64</v>
      </c>
      <c r="AA377" t="s">
        <v>77</v>
      </c>
      <c r="AC377" t="s">
        <v>57</v>
      </c>
    </row>
    <row r="378" spans="1:29" x14ac:dyDescent="0.3">
      <c r="A378" s="1">
        <v>43666</v>
      </c>
      <c r="B378" s="2">
        <v>0.42457175925925927</v>
      </c>
      <c r="C378" t="s">
        <v>39</v>
      </c>
      <c r="D378" t="s">
        <v>13</v>
      </c>
      <c r="E378">
        <v>218</v>
      </c>
      <c r="F378" t="s">
        <v>40</v>
      </c>
      <c r="G378" t="s">
        <v>276</v>
      </c>
      <c r="H378" t="s">
        <v>41</v>
      </c>
      <c r="I378">
        <v>300</v>
      </c>
      <c r="J378" t="s">
        <v>42</v>
      </c>
      <c r="K378" t="s">
        <v>276</v>
      </c>
      <c r="L378">
        <v>57.402819999999998</v>
      </c>
      <c r="M378">
        <v>-6.9168649999999996</v>
      </c>
      <c r="N378" t="s">
        <v>129</v>
      </c>
      <c r="O378" t="s">
        <v>147</v>
      </c>
      <c r="V378">
        <v>1</v>
      </c>
      <c r="W378" t="s">
        <v>69</v>
      </c>
      <c r="X378" t="s">
        <v>162</v>
      </c>
      <c r="Y378" t="s">
        <v>122</v>
      </c>
      <c r="Z378" t="s">
        <v>64</v>
      </c>
      <c r="AA378" t="s">
        <v>77</v>
      </c>
      <c r="AC378" t="s">
        <v>57</v>
      </c>
    </row>
    <row r="379" spans="1:29" x14ac:dyDescent="0.3">
      <c r="A379" s="1">
        <v>43666</v>
      </c>
      <c r="B379" s="2">
        <v>0.42546296296296293</v>
      </c>
      <c r="C379" t="s">
        <v>39</v>
      </c>
      <c r="D379" t="s">
        <v>13</v>
      </c>
      <c r="E379">
        <v>218</v>
      </c>
      <c r="F379" t="s">
        <v>40</v>
      </c>
      <c r="G379" t="s">
        <v>276</v>
      </c>
      <c r="H379" t="s">
        <v>41</v>
      </c>
      <c r="I379">
        <v>300</v>
      </c>
      <c r="J379" t="s">
        <v>42</v>
      </c>
      <c r="K379" t="s">
        <v>276</v>
      </c>
      <c r="L379">
        <v>57.400873333333301</v>
      </c>
      <c r="M379">
        <v>-6.9165400000000004</v>
      </c>
      <c r="N379" t="s">
        <v>129</v>
      </c>
      <c r="O379" t="s">
        <v>147</v>
      </c>
      <c r="V379">
        <v>3</v>
      </c>
      <c r="W379" t="s">
        <v>28</v>
      </c>
      <c r="X379" t="s">
        <v>52</v>
      </c>
      <c r="Y379" t="s">
        <v>122</v>
      </c>
      <c r="Z379" t="s">
        <v>64</v>
      </c>
      <c r="AA379" t="s">
        <v>77</v>
      </c>
      <c r="AC379" t="s">
        <v>57</v>
      </c>
    </row>
    <row r="380" spans="1:29" x14ac:dyDescent="0.3">
      <c r="A380" s="1">
        <v>43666</v>
      </c>
      <c r="B380" s="2">
        <v>0.48961805555555554</v>
      </c>
      <c r="C380" t="s">
        <v>39</v>
      </c>
      <c r="D380" t="s">
        <v>13</v>
      </c>
      <c r="E380">
        <v>218</v>
      </c>
      <c r="F380" t="s">
        <v>40</v>
      </c>
      <c r="G380" t="s">
        <v>276</v>
      </c>
      <c r="H380" t="s">
        <v>41</v>
      </c>
      <c r="I380">
        <v>300</v>
      </c>
      <c r="J380" t="s">
        <v>42</v>
      </c>
      <c r="K380" t="s">
        <v>276</v>
      </c>
      <c r="L380">
        <v>57.211754999999997</v>
      </c>
      <c r="M380">
        <v>-6.6777133333333296</v>
      </c>
      <c r="N380" t="s">
        <v>129</v>
      </c>
      <c r="O380" t="s">
        <v>147</v>
      </c>
      <c r="V380">
        <v>1</v>
      </c>
      <c r="W380" t="s">
        <v>28</v>
      </c>
      <c r="X380" t="s">
        <v>52</v>
      </c>
      <c r="Y380" t="s">
        <v>122</v>
      </c>
      <c r="Z380" t="s">
        <v>64</v>
      </c>
      <c r="AA380" t="s">
        <v>77</v>
      </c>
      <c r="AC380" t="s">
        <v>57</v>
      </c>
    </row>
    <row r="381" spans="1:29" x14ac:dyDescent="0.3">
      <c r="A381" s="1">
        <v>43666</v>
      </c>
      <c r="B381" s="2">
        <v>0.48974537037037041</v>
      </c>
      <c r="C381" t="s">
        <v>39</v>
      </c>
      <c r="D381" t="s">
        <v>13</v>
      </c>
      <c r="E381">
        <v>218</v>
      </c>
      <c r="F381" t="s">
        <v>40</v>
      </c>
      <c r="G381" t="s">
        <v>276</v>
      </c>
      <c r="H381" t="s">
        <v>41</v>
      </c>
      <c r="I381">
        <v>300</v>
      </c>
      <c r="J381" t="s">
        <v>42</v>
      </c>
      <c r="K381" t="s">
        <v>276</v>
      </c>
      <c r="L381">
        <v>57.211449999999999</v>
      </c>
      <c r="M381">
        <v>-6.6774699999999996</v>
      </c>
      <c r="N381" t="s">
        <v>129</v>
      </c>
      <c r="O381" t="s">
        <v>147</v>
      </c>
      <c r="V381">
        <v>1</v>
      </c>
      <c r="W381" t="s">
        <v>69</v>
      </c>
      <c r="X381" t="s">
        <v>162</v>
      </c>
      <c r="Y381" t="s">
        <v>122</v>
      </c>
      <c r="Z381" t="s">
        <v>64</v>
      </c>
      <c r="AA381" t="s">
        <v>77</v>
      </c>
      <c r="AC381" t="s">
        <v>57</v>
      </c>
    </row>
    <row r="382" spans="1:29" x14ac:dyDescent="0.3">
      <c r="A382" s="1">
        <v>43666</v>
      </c>
      <c r="B382" s="2">
        <v>0.52815972222222218</v>
      </c>
      <c r="C382" t="s">
        <v>39</v>
      </c>
      <c r="D382" t="s">
        <v>13</v>
      </c>
      <c r="E382">
        <v>219</v>
      </c>
      <c r="F382" t="s">
        <v>40</v>
      </c>
      <c r="G382" t="s">
        <v>276</v>
      </c>
      <c r="H382" t="s">
        <v>41</v>
      </c>
      <c r="I382">
        <v>300</v>
      </c>
      <c r="J382" t="s">
        <v>42</v>
      </c>
      <c r="K382" t="s">
        <v>276</v>
      </c>
      <c r="L382">
        <v>57.154578333333298</v>
      </c>
      <c r="M382">
        <v>-6.7870016666666704</v>
      </c>
      <c r="N382" t="s">
        <v>129</v>
      </c>
      <c r="O382" t="s">
        <v>147</v>
      </c>
      <c r="V382">
        <v>6</v>
      </c>
      <c r="W382" t="s">
        <v>28</v>
      </c>
      <c r="X382" t="s">
        <v>52</v>
      </c>
      <c r="Y382" t="s">
        <v>122</v>
      </c>
      <c r="Z382" t="s">
        <v>64</v>
      </c>
      <c r="AA382" t="s">
        <v>77</v>
      </c>
      <c r="AC382" t="s">
        <v>57</v>
      </c>
    </row>
    <row r="383" spans="1:29" x14ac:dyDescent="0.3">
      <c r="A383" s="1">
        <v>43666</v>
      </c>
      <c r="B383" s="2">
        <v>0.5330555555555555</v>
      </c>
      <c r="C383" t="s">
        <v>39</v>
      </c>
      <c r="D383" t="s">
        <v>13</v>
      </c>
      <c r="E383">
        <v>219</v>
      </c>
      <c r="F383" t="s">
        <v>40</v>
      </c>
      <c r="G383" t="s">
        <v>276</v>
      </c>
      <c r="H383" t="s">
        <v>41</v>
      </c>
      <c r="I383">
        <v>300</v>
      </c>
      <c r="J383" t="s">
        <v>42</v>
      </c>
      <c r="K383" t="s">
        <v>276</v>
      </c>
      <c r="L383">
        <v>57.140934999999999</v>
      </c>
      <c r="M383">
        <v>-6.8153683333333301</v>
      </c>
      <c r="N383" t="s">
        <v>129</v>
      </c>
      <c r="O383" t="s">
        <v>147</v>
      </c>
      <c r="V383">
        <v>2</v>
      </c>
      <c r="W383" t="s">
        <v>28</v>
      </c>
      <c r="X383" t="s">
        <v>52</v>
      </c>
      <c r="Y383" t="s">
        <v>122</v>
      </c>
      <c r="Z383" t="s">
        <v>64</v>
      </c>
      <c r="AA383" t="s">
        <v>77</v>
      </c>
      <c r="AC383" t="s">
        <v>57</v>
      </c>
    </row>
    <row r="384" spans="1:29" x14ac:dyDescent="0.3">
      <c r="A384" s="1">
        <v>43666</v>
      </c>
      <c r="B384" s="2">
        <v>0.63953703703703701</v>
      </c>
      <c r="C384" t="s">
        <v>39</v>
      </c>
      <c r="D384" t="s">
        <v>13</v>
      </c>
      <c r="E384">
        <v>220</v>
      </c>
      <c r="F384" t="s">
        <v>40</v>
      </c>
      <c r="G384" t="s">
        <v>276</v>
      </c>
      <c r="H384" t="s">
        <v>41</v>
      </c>
      <c r="I384">
        <v>300</v>
      </c>
      <c r="J384" t="s">
        <v>42</v>
      </c>
      <c r="K384" t="s">
        <v>276</v>
      </c>
      <c r="L384">
        <v>56.841758333333303</v>
      </c>
      <c r="M384">
        <v>-7.4485583333333301</v>
      </c>
      <c r="N384" t="s">
        <v>129</v>
      </c>
      <c r="O384" t="s">
        <v>147</v>
      </c>
      <c r="V384">
        <v>13</v>
      </c>
      <c r="W384" t="s">
        <v>28</v>
      </c>
      <c r="X384" t="s">
        <v>52</v>
      </c>
      <c r="Y384" t="s">
        <v>122</v>
      </c>
      <c r="Z384" t="s">
        <v>64</v>
      </c>
      <c r="AA384" t="s">
        <v>77</v>
      </c>
      <c r="AC384" t="s">
        <v>57</v>
      </c>
    </row>
    <row r="385" spans="1:29" x14ac:dyDescent="0.3">
      <c r="A385" s="1">
        <v>43666</v>
      </c>
      <c r="B385" s="2">
        <v>0.68520833333333331</v>
      </c>
      <c r="C385" t="s">
        <v>39</v>
      </c>
      <c r="D385" t="s">
        <v>13</v>
      </c>
      <c r="E385">
        <v>220</v>
      </c>
      <c r="F385" t="s">
        <v>40</v>
      </c>
      <c r="G385" t="s">
        <v>276</v>
      </c>
      <c r="H385" t="s">
        <v>41</v>
      </c>
      <c r="I385">
        <v>300</v>
      </c>
      <c r="J385" t="s">
        <v>42</v>
      </c>
      <c r="K385" t="s">
        <v>276</v>
      </c>
      <c r="L385">
        <v>56.789065000000001</v>
      </c>
      <c r="M385">
        <v>-7.2369366666666703</v>
      </c>
      <c r="N385" t="s">
        <v>129</v>
      </c>
      <c r="O385" t="s">
        <v>147</v>
      </c>
      <c r="V385">
        <v>3</v>
      </c>
      <c r="W385" t="s">
        <v>28</v>
      </c>
      <c r="X385" t="s">
        <v>52</v>
      </c>
      <c r="Y385" t="s">
        <v>122</v>
      </c>
      <c r="Z385" t="s">
        <v>64</v>
      </c>
      <c r="AA385" t="s">
        <v>77</v>
      </c>
      <c r="AC385" t="s">
        <v>57</v>
      </c>
    </row>
    <row r="386" spans="1:29" x14ac:dyDescent="0.3">
      <c r="A386" s="1">
        <v>43666</v>
      </c>
      <c r="B386" s="2">
        <v>0.69403935185185184</v>
      </c>
      <c r="C386" t="s">
        <v>39</v>
      </c>
      <c r="D386" t="s">
        <v>13</v>
      </c>
      <c r="E386">
        <v>220</v>
      </c>
      <c r="F386" t="s">
        <v>40</v>
      </c>
      <c r="G386" t="s">
        <v>276</v>
      </c>
      <c r="H386" t="s">
        <v>41</v>
      </c>
      <c r="I386">
        <v>300</v>
      </c>
      <c r="J386" t="s">
        <v>42</v>
      </c>
      <c r="K386" t="s">
        <v>276</v>
      </c>
      <c r="L386">
        <v>56.783263333333302</v>
      </c>
      <c r="M386">
        <v>-7.1710649999999996</v>
      </c>
      <c r="N386" t="s">
        <v>129</v>
      </c>
      <c r="O386" t="s">
        <v>147</v>
      </c>
      <c r="V386">
        <v>6</v>
      </c>
      <c r="W386" t="s">
        <v>28</v>
      </c>
      <c r="X386" t="s">
        <v>52</v>
      </c>
      <c r="Y386" t="s">
        <v>122</v>
      </c>
      <c r="Z386" t="s">
        <v>64</v>
      </c>
      <c r="AA386" t="s">
        <v>77</v>
      </c>
      <c r="AC386" t="s">
        <v>57</v>
      </c>
    </row>
    <row r="387" spans="1:29" x14ac:dyDescent="0.3">
      <c r="A387" s="1">
        <v>43666</v>
      </c>
      <c r="B387" s="2">
        <v>0.70182870370370365</v>
      </c>
      <c r="C387" t="s">
        <v>39</v>
      </c>
      <c r="D387" t="s">
        <v>13</v>
      </c>
      <c r="E387">
        <v>220</v>
      </c>
      <c r="F387" t="s">
        <v>40</v>
      </c>
      <c r="G387" t="s">
        <v>276</v>
      </c>
      <c r="H387" t="s">
        <v>41</v>
      </c>
      <c r="I387">
        <v>300</v>
      </c>
      <c r="J387" t="s">
        <v>42</v>
      </c>
      <c r="K387" t="s">
        <v>276</v>
      </c>
      <c r="L387">
        <v>56.777751666666703</v>
      </c>
      <c r="M387">
        <v>-7.1118216666666703</v>
      </c>
      <c r="N387" t="s">
        <v>129</v>
      </c>
      <c r="O387" t="s">
        <v>147</v>
      </c>
      <c r="V387">
        <v>5</v>
      </c>
      <c r="W387" t="s">
        <v>28</v>
      </c>
      <c r="X387" t="s">
        <v>52</v>
      </c>
      <c r="Y387" t="s">
        <v>122</v>
      </c>
      <c r="Z387" t="s">
        <v>64</v>
      </c>
      <c r="AA387" t="s">
        <v>77</v>
      </c>
      <c r="AC387" t="s">
        <v>57</v>
      </c>
    </row>
    <row r="388" spans="1:29" x14ac:dyDescent="0.3">
      <c r="A388" s="1">
        <v>43666</v>
      </c>
      <c r="B388" s="2">
        <v>0.70194444444444448</v>
      </c>
      <c r="C388" t="s">
        <v>39</v>
      </c>
      <c r="D388" t="s">
        <v>13</v>
      </c>
      <c r="E388">
        <v>220</v>
      </c>
      <c r="F388" t="s">
        <v>40</v>
      </c>
      <c r="G388" t="s">
        <v>276</v>
      </c>
      <c r="H388" t="s">
        <v>41</v>
      </c>
      <c r="I388">
        <v>300</v>
      </c>
      <c r="J388" t="s">
        <v>42</v>
      </c>
      <c r="K388" t="s">
        <v>276</v>
      </c>
      <c r="L388">
        <v>56.777659999999997</v>
      </c>
      <c r="M388">
        <v>-7.1109400000000003</v>
      </c>
      <c r="N388" t="s">
        <v>129</v>
      </c>
      <c r="O388" t="s">
        <v>147</v>
      </c>
      <c r="V388">
        <v>1</v>
      </c>
      <c r="W388" t="s">
        <v>31</v>
      </c>
      <c r="X388" t="s">
        <v>162</v>
      </c>
      <c r="Y388" t="s">
        <v>122</v>
      </c>
      <c r="Z388" t="s">
        <v>64</v>
      </c>
      <c r="AA388" t="s">
        <v>77</v>
      </c>
      <c r="AC388" t="s">
        <v>57</v>
      </c>
    </row>
    <row r="389" spans="1:29" x14ac:dyDescent="0.3">
      <c r="A389" s="1">
        <v>43666</v>
      </c>
      <c r="B389" s="2">
        <v>0.71015046296296302</v>
      </c>
      <c r="C389" t="s">
        <v>39</v>
      </c>
      <c r="D389" t="s">
        <v>13</v>
      </c>
      <c r="E389">
        <v>220</v>
      </c>
      <c r="F389" t="s">
        <v>40</v>
      </c>
      <c r="G389" t="s">
        <v>276</v>
      </c>
      <c r="H389" t="s">
        <v>41</v>
      </c>
      <c r="I389">
        <v>300</v>
      </c>
      <c r="J389" t="s">
        <v>42</v>
      </c>
      <c r="K389" t="s">
        <v>276</v>
      </c>
      <c r="L389">
        <v>56.771740000000001</v>
      </c>
      <c r="M389">
        <v>-7.0481600000000002</v>
      </c>
      <c r="N389" t="s">
        <v>129</v>
      </c>
      <c r="O389" t="s">
        <v>147</v>
      </c>
      <c r="V389">
        <v>15</v>
      </c>
      <c r="W389" t="s">
        <v>28</v>
      </c>
      <c r="X389" t="s">
        <v>52</v>
      </c>
      <c r="Y389" t="s">
        <v>122</v>
      </c>
      <c r="Z389" t="s">
        <v>64</v>
      </c>
      <c r="AA389" t="s">
        <v>77</v>
      </c>
      <c r="AC389" t="s">
        <v>57</v>
      </c>
    </row>
    <row r="390" spans="1:29" x14ac:dyDescent="0.3">
      <c r="A390" s="1">
        <v>43666</v>
      </c>
      <c r="B390" s="2">
        <v>0.71040509259259255</v>
      </c>
      <c r="C390" t="s">
        <v>39</v>
      </c>
      <c r="D390" t="s">
        <v>13</v>
      </c>
      <c r="E390">
        <v>220</v>
      </c>
      <c r="F390" t="s">
        <v>40</v>
      </c>
      <c r="G390" t="s">
        <v>276</v>
      </c>
      <c r="H390" t="s">
        <v>41</v>
      </c>
      <c r="I390">
        <v>300</v>
      </c>
      <c r="J390" t="s">
        <v>42</v>
      </c>
      <c r="K390" t="s">
        <v>276</v>
      </c>
      <c r="L390">
        <v>56.771556666666697</v>
      </c>
      <c r="M390">
        <v>-7.0462150000000001</v>
      </c>
      <c r="N390" t="s">
        <v>129</v>
      </c>
      <c r="O390" t="s">
        <v>147</v>
      </c>
      <c r="V390">
        <v>2</v>
      </c>
      <c r="W390" t="s">
        <v>31</v>
      </c>
      <c r="X390" t="s">
        <v>162</v>
      </c>
      <c r="Y390" t="s">
        <v>122</v>
      </c>
      <c r="Z390" t="s">
        <v>64</v>
      </c>
      <c r="AA390" t="s">
        <v>77</v>
      </c>
      <c r="AC390" t="s">
        <v>57</v>
      </c>
    </row>
    <row r="391" spans="1:29" x14ac:dyDescent="0.3">
      <c r="A391" s="1">
        <v>43666</v>
      </c>
      <c r="B391" s="2">
        <v>0.72402777777777771</v>
      </c>
      <c r="C391" t="s">
        <v>39</v>
      </c>
      <c r="D391" t="s">
        <v>13</v>
      </c>
      <c r="E391">
        <v>220</v>
      </c>
      <c r="F391" t="s">
        <v>40</v>
      </c>
      <c r="G391" t="s">
        <v>276</v>
      </c>
      <c r="H391" t="s">
        <v>41</v>
      </c>
      <c r="I391">
        <v>300</v>
      </c>
      <c r="J391" t="s">
        <v>42</v>
      </c>
      <c r="K391" t="s">
        <v>276</v>
      </c>
      <c r="L391">
        <v>56.762155</v>
      </c>
      <c r="M391">
        <v>-6.94251166666667</v>
      </c>
      <c r="N391" t="s">
        <v>129</v>
      </c>
      <c r="O391" t="s">
        <v>147</v>
      </c>
      <c r="V391">
        <v>15</v>
      </c>
      <c r="W391" t="s">
        <v>28</v>
      </c>
      <c r="X391" t="s">
        <v>52</v>
      </c>
      <c r="Y391" t="s">
        <v>122</v>
      </c>
      <c r="Z391" t="s">
        <v>64</v>
      </c>
      <c r="AA391" t="s">
        <v>77</v>
      </c>
      <c r="AC391" t="s">
        <v>57</v>
      </c>
    </row>
    <row r="392" spans="1:29" x14ac:dyDescent="0.3">
      <c r="A392" s="1">
        <v>43666</v>
      </c>
      <c r="B392" s="2">
        <v>0.31146990740740738</v>
      </c>
      <c r="C392" t="s">
        <v>39</v>
      </c>
      <c r="D392" t="s">
        <v>13</v>
      </c>
      <c r="E392">
        <v>216</v>
      </c>
      <c r="F392" t="s">
        <v>40</v>
      </c>
      <c r="G392" t="s">
        <v>276</v>
      </c>
      <c r="H392" t="s">
        <v>41</v>
      </c>
      <c r="I392">
        <v>300</v>
      </c>
      <c r="J392" t="s">
        <v>42</v>
      </c>
      <c r="K392" t="s">
        <v>276</v>
      </c>
      <c r="L392">
        <v>57.451623333333302</v>
      </c>
      <c r="M392">
        <v>-6.9037649999999999</v>
      </c>
      <c r="N392" t="s">
        <v>129</v>
      </c>
      <c r="O392" t="s">
        <v>147</v>
      </c>
      <c r="V392">
        <v>1</v>
      </c>
      <c r="W392" t="s">
        <v>28</v>
      </c>
      <c r="X392" t="s">
        <v>52</v>
      </c>
      <c r="Y392" t="s">
        <v>122</v>
      </c>
      <c r="Z392" t="s">
        <v>64</v>
      </c>
      <c r="AA392" t="s">
        <v>77</v>
      </c>
      <c r="AC392" t="s">
        <v>57</v>
      </c>
    </row>
    <row r="393" spans="1:29" x14ac:dyDescent="0.3">
      <c r="A393" s="1">
        <v>43666</v>
      </c>
      <c r="B393" s="2">
        <v>0.31157407407407406</v>
      </c>
      <c r="C393" t="s">
        <v>39</v>
      </c>
      <c r="D393" t="s">
        <v>13</v>
      </c>
      <c r="E393">
        <v>216</v>
      </c>
      <c r="F393" t="s">
        <v>40</v>
      </c>
      <c r="G393" t="s">
        <v>276</v>
      </c>
      <c r="H393" t="s">
        <v>41</v>
      </c>
      <c r="I393">
        <v>300</v>
      </c>
      <c r="J393" t="s">
        <v>42</v>
      </c>
      <c r="K393" t="s">
        <v>276</v>
      </c>
      <c r="L393">
        <v>57.451189999999997</v>
      </c>
      <c r="M393">
        <v>-6.9041350000000001</v>
      </c>
      <c r="N393" t="s">
        <v>129</v>
      </c>
      <c r="O393" t="s">
        <v>147</v>
      </c>
      <c r="V393">
        <v>1</v>
      </c>
      <c r="W393" t="s">
        <v>69</v>
      </c>
      <c r="X393" t="s">
        <v>162</v>
      </c>
      <c r="Y393" t="s">
        <v>122</v>
      </c>
      <c r="Z393" t="s">
        <v>64</v>
      </c>
      <c r="AA393" t="s">
        <v>77</v>
      </c>
      <c r="AC393" t="s">
        <v>57</v>
      </c>
    </row>
    <row r="394" spans="1:29" x14ac:dyDescent="0.3">
      <c r="A394" s="1">
        <v>43666</v>
      </c>
      <c r="B394" s="2">
        <v>0.32454861111111111</v>
      </c>
      <c r="C394" t="s">
        <v>39</v>
      </c>
      <c r="D394" t="s">
        <v>13</v>
      </c>
      <c r="E394">
        <v>216</v>
      </c>
      <c r="F394" t="s">
        <v>40</v>
      </c>
      <c r="G394" t="s">
        <v>276</v>
      </c>
      <c r="H394" t="s">
        <v>41</v>
      </c>
      <c r="I394">
        <v>300</v>
      </c>
      <c r="J394" t="s">
        <v>42</v>
      </c>
      <c r="K394" t="s">
        <v>276</v>
      </c>
      <c r="L394">
        <v>57.399313333333303</v>
      </c>
      <c r="M394">
        <v>-6.9197100000000002</v>
      </c>
      <c r="N394" t="s">
        <v>129</v>
      </c>
      <c r="O394" t="s">
        <v>147</v>
      </c>
      <c r="V394">
        <v>1</v>
      </c>
      <c r="W394" t="s">
        <v>28</v>
      </c>
      <c r="X394" t="s">
        <v>52</v>
      </c>
      <c r="Y394" t="s">
        <v>122</v>
      </c>
      <c r="Z394" t="s">
        <v>64</v>
      </c>
      <c r="AA394" t="s">
        <v>77</v>
      </c>
      <c r="AC394" t="s">
        <v>57</v>
      </c>
    </row>
    <row r="395" spans="1:29" x14ac:dyDescent="0.3">
      <c r="A395" s="1">
        <v>43666</v>
      </c>
      <c r="B395" s="2">
        <v>0.32478009259259261</v>
      </c>
      <c r="C395" t="s">
        <v>39</v>
      </c>
      <c r="D395" t="s">
        <v>13</v>
      </c>
      <c r="E395">
        <v>216</v>
      </c>
      <c r="F395" t="s">
        <v>40</v>
      </c>
      <c r="G395" t="s">
        <v>276</v>
      </c>
      <c r="H395" t="s">
        <v>41</v>
      </c>
      <c r="I395">
        <v>300</v>
      </c>
      <c r="J395" t="s">
        <v>42</v>
      </c>
      <c r="K395" t="s">
        <v>276</v>
      </c>
      <c r="L395">
        <v>57.398418333333296</v>
      </c>
      <c r="M395">
        <v>-6.9196749999999998</v>
      </c>
      <c r="N395" t="s">
        <v>129</v>
      </c>
      <c r="O395" t="s">
        <v>147</v>
      </c>
      <c r="V395">
        <v>2</v>
      </c>
      <c r="W395" t="s">
        <v>28</v>
      </c>
      <c r="X395" t="s">
        <v>52</v>
      </c>
      <c r="Y395" t="s">
        <v>122</v>
      </c>
      <c r="Z395" t="s">
        <v>64</v>
      </c>
      <c r="AA395" t="s">
        <v>77</v>
      </c>
      <c r="AC395" t="s">
        <v>57</v>
      </c>
    </row>
    <row r="396" spans="1:29" x14ac:dyDescent="0.3">
      <c r="A396" s="1">
        <v>43666</v>
      </c>
      <c r="B396" s="2">
        <v>0.32581018518518517</v>
      </c>
      <c r="C396" t="s">
        <v>39</v>
      </c>
      <c r="D396" t="s">
        <v>13</v>
      </c>
      <c r="E396">
        <v>216</v>
      </c>
      <c r="F396" t="s">
        <v>40</v>
      </c>
      <c r="G396" t="s">
        <v>276</v>
      </c>
      <c r="H396" t="s">
        <v>41</v>
      </c>
      <c r="I396">
        <v>300</v>
      </c>
      <c r="J396" t="s">
        <v>42</v>
      </c>
      <c r="K396" t="s">
        <v>276</v>
      </c>
      <c r="L396">
        <v>57.397449999999999</v>
      </c>
      <c r="M396">
        <v>-6.9142333333333301</v>
      </c>
      <c r="N396" t="s">
        <v>129</v>
      </c>
      <c r="O396" t="s">
        <v>147</v>
      </c>
      <c r="V396">
        <v>2</v>
      </c>
      <c r="W396" t="s">
        <v>31</v>
      </c>
      <c r="X396" t="s">
        <v>52</v>
      </c>
      <c r="Y396" t="s">
        <v>122</v>
      </c>
      <c r="Z396" t="s">
        <v>64</v>
      </c>
      <c r="AA396" t="s">
        <v>77</v>
      </c>
      <c r="AC396" t="s">
        <v>57</v>
      </c>
    </row>
    <row r="397" spans="1:29" x14ac:dyDescent="0.3">
      <c r="A397" s="1">
        <v>43666</v>
      </c>
      <c r="B397" s="2">
        <v>0.32937500000000003</v>
      </c>
      <c r="C397" t="s">
        <v>39</v>
      </c>
      <c r="D397" t="s">
        <v>13</v>
      </c>
      <c r="E397">
        <v>216</v>
      </c>
      <c r="F397" t="s">
        <v>40</v>
      </c>
      <c r="G397" t="s">
        <v>276</v>
      </c>
      <c r="H397" t="s">
        <v>41</v>
      </c>
      <c r="I397">
        <v>300</v>
      </c>
      <c r="J397" t="s">
        <v>42</v>
      </c>
      <c r="K397" t="s">
        <v>276</v>
      </c>
      <c r="L397">
        <v>57.397406666666697</v>
      </c>
      <c r="M397">
        <v>-6.8881633333333303</v>
      </c>
      <c r="N397" t="s">
        <v>129</v>
      </c>
      <c r="O397" t="s">
        <v>147</v>
      </c>
      <c r="V397">
        <v>1</v>
      </c>
      <c r="W397" t="s">
        <v>28</v>
      </c>
      <c r="X397" t="s">
        <v>52</v>
      </c>
      <c r="Y397" t="s">
        <v>122</v>
      </c>
      <c r="Z397" t="s">
        <v>64</v>
      </c>
      <c r="AA397" t="s">
        <v>77</v>
      </c>
      <c r="AC397" t="s">
        <v>57</v>
      </c>
    </row>
    <row r="398" spans="1:29" x14ac:dyDescent="0.3">
      <c r="A398" s="1">
        <v>43666</v>
      </c>
      <c r="B398" s="2">
        <v>0.32949074074074075</v>
      </c>
      <c r="C398" t="s">
        <v>39</v>
      </c>
      <c r="D398" t="s">
        <v>13</v>
      </c>
      <c r="E398">
        <v>216</v>
      </c>
      <c r="F398" t="s">
        <v>40</v>
      </c>
      <c r="G398" t="s">
        <v>276</v>
      </c>
      <c r="H398" t="s">
        <v>41</v>
      </c>
      <c r="I398">
        <v>300</v>
      </c>
      <c r="J398" t="s">
        <v>42</v>
      </c>
      <c r="K398" t="s">
        <v>276</v>
      </c>
      <c r="L398">
        <v>57.397426666666703</v>
      </c>
      <c r="M398">
        <v>-6.88720833333333</v>
      </c>
      <c r="N398" t="s">
        <v>129</v>
      </c>
      <c r="O398" t="s">
        <v>147</v>
      </c>
      <c r="V398">
        <v>1</v>
      </c>
      <c r="W398" t="s">
        <v>31</v>
      </c>
      <c r="X398" t="s">
        <v>162</v>
      </c>
      <c r="Y398" t="s">
        <v>122</v>
      </c>
      <c r="Z398" t="s">
        <v>64</v>
      </c>
      <c r="AA398" t="s">
        <v>77</v>
      </c>
      <c r="AC398" t="s">
        <v>57</v>
      </c>
    </row>
    <row r="399" spans="1:29" x14ac:dyDescent="0.3">
      <c r="A399" s="1">
        <v>43666</v>
      </c>
      <c r="B399" s="2">
        <v>0.70665509259259263</v>
      </c>
      <c r="C399" t="s">
        <v>39</v>
      </c>
      <c r="D399" t="s">
        <v>13</v>
      </c>
      <c r="E399">
        <v>220</v>
      </c>
      <c r="F399" t="s">
        <v>40</v>
      </c>
      <c r="G399" t="s">
        <v>276</v>
      </c>
      <c r="H399" t="s">
        <v>41</v>
      </c>
      <c r="I399">
        <v>300</v>
      </c>
      <c r="J399" t="s">
        <v>42</v>
      </c>
      <c r="K399" t="s">
        <v>276</v>
      </c>
      <c r="L399">
        <v>56.774238333333301</v>
      </c>
      <c r="M399">
        <v>-7.0750299999999999</v>
      </c>
      <c r="N399" t="s">
        <v>129</v>
      </c>
      <c r="O399" t="s">
        <v>100</v>
      </c>
      <c r="V399">
        <v>50</v>
      </c>
      <c r="W399" t="s">
        <v>28</v>
      </c>
      <c r="X399" t="s">
        <v>52</v>
      </c>
      <c r="Y399" t="s">
        <v>122</v>
      </c>
      <c r="Z399" t="s">
        <v>64</v>
      </c>
      <c r="AA399" t="s">
        <v>77</v>
      </c>
      <c r="AC399" t="s">
        <v>57</v>
      </c>
    </row>
    <row r="400" spans="1:29" x14ac:dyDescent="0.3">
      <c r="A400" s="1">
        <v>43666</v>
      </c>
      <c r="B400" s="2">
        <v>0.71026620370370364</v>
      </c>
      <c r="C400" t="s">
        <v>39</v>
      </c>
      <c r="D400" t="s">
        <v>13</v>
      </c>
      <c r="E400">
        <v>220</v>
      </c>
      <c r="F400" t="s">
        <v>40</v>
      </c>
      <c r="G400" t="s">
        <v>276</v>
      </c>
      <c r="H400" t="s">
        <v>41</v>
      </c>
      <c r="I400">
        <v>300</v>
      </c>
      <c r="J400" t="s">
        <v>42</v>
      </c>
      <c r="K400" t="s">
        <v>276</v>
      </c>
      <c r="L400">
        <v>56.771664999999999</v>
      </c>
      <c r="M400">
        <v>-7.0472783333333302</v>
      </c>
      <c r="N400" t="s">
        <v>129</v>
      </c>
      <c r="O400" t="s">
        <v>100</v>
      </c>
      <c r="V400">
        <v>13</v>
      </c>
      <c r="W400" t="s">
        <v>28</v>
      </c>
      <c r="X400" t="s">
        <v>52</v>
      </c>
      <c r="Y400" t="s">
        <v>122</v>
      </c>
      <c r="Z400" t="s">
        <v>64</v>
      </c>
      <c r="AA400" t="s">
        <v>77</v>
      </c>
      <c r="AC400" t="s">
        <v>57</v>
      </c>
    </row>
    <row r="401" spans="1:29" x14ac:dyDescent="0.3">
      <c r="A401" s="1">
        <v>43666</v>
      </c>
      <c r="B401" s="2">
        <v>0.72380787037037031</v>
      </c>
      <c r="C401" t="s">
        <v>39</v>
      </c>
      <c r="D401" t="s">
        <v>13</v>
      </c>
      <c r="E401">
        <v>220</v>
      </c>
      <c r="F401" t="s">
        <v>40</v>
      </c>
      <c r="G401" t="s">
        <v>276</v>
      </c>
      <c r="H401" t="s">
        <v>41</v>
      </c>
      <c r="I401">
        <v>300</v>
      </c>
      <c r="J401" t="s">
        <v>42</v>
      </c>
      <c r="K401" t="s">
        <v>276</v>
      </c>
      <c r="L401">
        <v>56.762288333333302</v>
      </c>
      <c r="M401">
        <v>-6.94410333333333</v>
      </c>
      <c r="N401" t="s">
        <v>129</v>
      </c>
      <c r="O401" t="s">
        <v>100</v>
      </c>
      <c r="V401">
        <v>9</v>
      </c>
      <c r="W401" t="s">
        <v>28</v>
      </c>
      <c r="X401" t="s">
        <v>52</v>
      </c>
      <c r="Y401" t="s">
        <v>122</v>
      </c>
      <c r="Z401" t="s">
        <v>64</v>
      </c>
      <c r="AA401" t="s">
        <v>77</v>
      </c>
      <c r="AC401" t="s">
        <v>57</v>
      </c>
    </row>
    <row r="402" spans="1:29" x14ac:dyDescent="0.3">
      <c r="A402" s="1">
        <v>43666</v>
      </c>
      <c r="B402" s="2">
        <v>0.31930555555555556</v>
      </c>
      <c r="C402" t="s">
        <v>39</v>
      </c>
      <c r="D402" t="s">
        <v>13</v>
      </c>
      <c r="E402">
        <v>216</v>
      </c>
      <c r="F402" t="s">
        <v>40</v>
      </c>
      <c r="G402" t="s">
        <v>276</v>
      </c>
      <c r="H402" t="s">
        <v>41</v>
      </c>
      <c r="I402">
        <v>300</v>
      </c>
      <c r="J402" t="s">
        <v>42</v>
      </c>
      <c r="K402" t="s">
        <v>276</v>
      </c>
      <c r="L402">
        <v>57.420628333333298</v>
      </c>
      <c r="M402">
        <v>-6.9166016666666703</v>
      </c>
      <c r="N402" t="s">
        <v>129</v>
      </c>
      <c r="O402" t="s">
        <v>100</v>
      </c>
      <c r="V402">
        <v>3</v>
      </c>
      <c r="W402" t="s">
        <v>28</v>
      </c>
      <c r="X402" t="s">
        <v>52</v>
      </c>
      <c r="Y402" t="s">
        <v>122</v>
      </c>
      <c r="Z402" t="s">
        <v>64</v>
      </c>
      <c r="AA402" t="s">
        <v>77</v>
      </c>
      <c r="AC402" t="s">
        <v>57</v>
      </c>
    </row>
    <row r="403" spans="1:29" x14ac:dyDescent="0.3">
      <c r="A403" s="1">
        <v>43666</v>
      </c>
      <c r="B403" s="2">
        <v>0.36359953703703707</v>
      </c>
      <c r="C403" t="s">
        <v>39</v>
      </c>
      <c r="D403" t="s">
        <v>13</v>
      </c>
      <c r="E403">
        <v>217</v>
      </c>
      <c r="F403" t="s">
        <v>95</v>
      </c>
      <c r="G403" t="s">
        <v>276</v>
      </c>
      <c r="H403" t="s">
        <v>41</v>
      </c>
      <c r="K403" t="s">
        <v>276</v>
      </c>
      <c r="L403">
        <v>57.4957316666667</v>
      </c>
      <c r="M403">
        <v>-6.8704499999999999</v>
      </c>
      <c r="N403" t="s">
        <v>129</v>
      </c>
      <c r="O403" t="s">
        <v>118</v>
      </c>
      <c r="V403">
        <v>2</v>
      </c>
      <c r="W403" t="s">
        <v>28</v>
      </c>
      <c r="X403" t="s">
        <v>52</v>
      </c>
      <c r="Y403" t="s">
        <v>122</v>
      </c>
      <c r="Z403" t="s">
        <v>64</v>
      </c>
      <c r="AA403" t="s">
        <v>77</v>
      </c>
      <c r="AC403" t="s">
        <v>50</v>
      </c>
    </row>
    <row r="404" spans="1:29" x14ac:dyDescent="0.3">
      <c r="A404" s="1">
        <v>43666</v>
      </c>
      <c r="B404" s="2">
        <v>0.39478009259259261</v>
      </c>
      <c r="C404" t="s">
        <v>39</v>
      </c>
      <c r="D404" t="s">
        <v>13</v>
      </c>
      <c r="E404">
        <v>217</v>
      </c>
      <c r="F404" t="s">
        <v>95</v>
      </c>
      <c r="G404" t="s">
        <v>276</v>
      </c>
      <c r="H404" t="s">
        <v>41</v>
      </c>
      <c r="K404" t="s">
        <v>276</v>
      </c>
      <c r="L404">
        <v>57.450031666666703</v>
      </c>
      <c r="M404">
        <v>-6.9087100000000001</v>
      </c>
      <c r="N404" t="s">
        <v>129</v>
      </c>
      <c r="O404" t="s">
        <v>118</v>
      </c>
      <c r="V404">
        <v>2</v>
      </c>
      <c r="W404" t="s">
        <v>28</v>
      </c>
      <c r="X404" t="s">
        <v>52</v>
      </c>
      <c r="Y404" t="s">
        <v>122</v>
      </c>
      <c r="Z404" t="s">
        <v>64</v>
      </c>
      <c r="AA404" t="s">
        <v>77</v>
      </c>
      <c r="AC404" t="s">
        <v>50</v>
      </c>
    </row>
    <row r="405" spans="1:29" x14ac:dyDescent="0.3">
      <c r="A405" s="1">
        <v>43666</v>
      </c>
      <c r="B405" s="2">
        <v>0.5276967592592593</v>
      </c>
      <c r="C405" t="s">
        <v>39</v>
      </c>
      <c r="D405" t="s">
        <v>13</v>
      </c>
      <c r="E405">
        <v>219</v>
      </c>
      <c r="F405" t="s">
        <v>40</v>
      </c>
      <c r="G405" t="s">
        <v>276</v>
      </c>
      <c r="H405" t="s">
        <v>41</v>
      </c>
      <c r="I405">
        <v>300</v>
      </c>
      <c r="J405" t="s">
        <v>42</v>
      </c>
      <c r="K405" t="s">
        <v>276</v>
      </c>
      <c r="L405">
        <v>57.155941666666699</v>
      </c>
      <c r="M405">
        <v>-6.7845066666666698</v>
      </c>
      <c r="N405" t="s">
        <v>129</v>
      </c>
      <c r="O405" t="s">
        <v>118</v>
      </c>
      <c r="V405">
        <v>1</v>
      </c>
      <c r="W405" t="s">
        <v>28</v>
      </c>
      <c r="X405" t="s">
        <v>52</v>
      </c>
      <c r="Y405" t="s">
        <v>122</v>
      </c>
      <c r="Z405" t="s">
        <v>64</v>
      </c>
      <c r="AA405" t="s">
        <v>77</v>
      </c>
      <c r="AC405" t="s">
        <v>57</v>
      </c>
    </row>
    <row r="406" spans="1:29" x14ac:dyDescent="0.3">
      <c r="A406" s="1">
        <v>43666</v>
      </c>
      <c r="B406" s="2">
        <v>0.52781250000000002</v>
      </c>
      <c r="C406" t="s">
        <v>39</v>
      </c>
      <c r="D406" t="s">
        <v>13</v>
      </c>
      <c r="E406">
        <v>219</v>
      </c>
      <c r="F406" t="s">
        <v>40</v>
      </c>
      <c r="G406" t="s">
        <v>276</v>
      </c>
      <c r="H406" t="s">
        <v>41</v>
      </c>
      <c r="I406">
        <v>300</v>
      </c>
      <c r="J406" t="s">
        <v>42</v>
      </c>
      <c r="K406" t="s">
        <v>276</v>
      </c>
      <c r="L406">
        <v>57.155598333333302</v>
      </c>
      <c r="M406">
        <v>-6.7851299999999997</v>
      </c>
      <c r="N406" t="s">
        <v>129</v>
      </c>
      <c r="O406" t="s">
        <v>118</v>
      </c>
      <c r="V406">
        <v>1</v>
      </c>
      <c r="W406" t="s">
        <v>28</v>
      </c>
      <c r="X406" t="s">
        <v>52</v>
      </c>
      <c r="Y406" t="s">
        <v>122</v>
      </c>
      <c r="Z406" t="s">
        <v>64</v>
      </c>
      <c r="AA406" t="s">
        <v>77</v>
      </c>
      <c r="AC406" t="s">
        <v>57</v>
      </c>
    </row>
    <row r="407" spans="1:29" x14ac:dyDescent="0.3">
      <c r="A407" s="1">
        <v>43666</v>
      </c>
      <c r="B407" s="2">
        <v>0.5285185185185185</v>
      </c>
      <c r="C407" t="s">
        <v>39</v>
      </c>
      <c r="D407" t="s">
        <v>13</v>
      </c>
      <c r="E407">
        <v>219</v>
      </c>
      <c r="F407" t="s">
        <v>40</v>
      </c>
      <c r="G407" t="s">
        <v>276</v>
      </c>
      <c r="H407" t="s">
        <v>41</v>
      </c>
      <c r="I407">
        <v>300</v>
      </c>
      <c r="J407" t="s">
        <v>42</v>
      </c>
      <c r="K407" t="s">
        <v>276</v>
      </c>
      <c r="L407">
        <v>57.153521666666698</v>
      </c>
      <c r="M407">
        <v>-6.7889150000000003</v>
      </c>
      <c r="N407" t="s">
        <v>129</v>
      </c>
      <c r="O407" t="s">
        <v>118</v>
      </c>
      <c r="V407">
        <v>1</v>
      </c>
      <c r="W407" t="s">
        <v>28</v>
      </c>
      <c r="X407" t="s">
        <v>52</v>
      </c>
      <c r="Y407" t="s">
        <v>122</v>
      </c>
      <c r="Z407" t="s">
        <v>64</v>
      </c>
      <c r="AA407" t="s">
        <v>77</v>
      </c>
      <c r="AC407" t="s">
        <v>57</v>
      </c>
    </row>
    <row r="408" spans="1:29" x14ac:dyDescent="0.3">
      <c r="A408" s="1">
        <v>43666</v>
      </c>
      <c r="B408" s="2">
        <v>0.68666666666666665</v>
      </c>
      <c r="C408" t="s">
        <v>39</v>
      </c>
      <c r="D408" t="s">
        <v>13</v>
      </c>
      <c r="E408">
        <v>220</v>
      </c>
      <c r="F408" t="s">
        <v>40</v>
      </c>
      <c r="G408" t="s">
        <v>276</v>
      </c>
      <c r="H408" t="s">
        <v>41</v>
      </c>
      <c r="I408">
        <v>300</v>
      </c>
      <c r="J408" t="s">
        <v>42</v>
      </c>
      <c r="K408" t="s">
        <v>276</v>
      </c>
      <c r="L408">
        <v>56.787991666666699</v>
      </c>
      <c r="M408">
        <v>-7.2260316666666702</v>
      </c>
      <c r="N408" t="s">
        <v>129</v>
      </c>
      <c r="O408" t="s">
        <v>118</v>
      </c>
      <c r="V408">
        <v>1</v>
      </c>
      <c r="W408" t="s">
        <v>28</v>
      </c>
      <c r="X408" t="s">
        <v>52</v>
      </c>
      <c r="Y408" t="s">
        <v>122</v>
      </c>
      <c r="Z408" t="s">
        <v>64</v>
      </c>
      <c r="AA408" t="s">
        <v>77</v>
      </c>
      <c r="AC408" t="s">
        <v>50</v>
      </c>
    </row>
    <row r="409" spans="1:29" x14ac:dyDescent="0.3">
      <c r="A409" s="1">
        <v>43666</v>
      </c>
      <c r="B409" s="2">
        <v>0.7114583333333333</v>
      </c>
      <c r="C409" t="s">
        <v>39</v>
      </c>
      <c r="D409" t="s">
        <v>13</v>
      </c>
      <c r="E409">
        <v>220</v>
      </c>
      <c r="F409" t="s">
        <v>40</v>
      </c>
      <c r="G409" t="s">
        <v>276</v>
      </c>
      <c r="H409" t="s">
        <v>41</v>
      </c>
      <c r="I409">
        <v>300</v>
      </c>
      <c r="J409" t="s">
        <v>42</v>
      </c>
      <c r="K409" t="s">
        <v>276</v>
      </c>
      <c r="L409">
        <v>56.770771666666697</v>
      </c>
      <c r="M409">
        <v>-7.0381383333333298</v>
      </c>
      <c r="N409" t="s">
        <v>129</v>
      </c>
      <c r="O409" t="s">
        <v>118</v>
      </c>
      <c r="V409">
        <v>2</v>
      </c>
      <c r="W409" t="s">
        <v>28</v>
      </c>
      <c r="X409" t="s">
        <v>52</v>
      </c>
      <c r="Y409" t="s">
        <v>122</v>
      </c>
      <c r="Z409" t="s">
        <v>64</v>
      </c>
      <c r="AA409" t="s">
        <v>77</v>
      </c>
      <c r="AC409" t="s">
        <v>57</v>
      </c>
    </row>
    <row r="410" spans="1:29" x14ac:dyDescent="0.3">
      <c r="A410" s="1">
        <v>43666</v>
      </c>
      <c r="B410" s="2">
        <v>0.32873842592592589</v>
      </c>
      <c r="C410" t="s">
        <v>39</v>
      </c>
      <c r="D410" t="s">
        <v>13</v>
      </c>
      <c r="E410">
        <v>216</v>
      </c>
      <c r="F410" t="s">
        <v>40</v>
      </c>
      <c r="G410" t="s">
        <v>276</v>
      </c>
      <c r="H410" t="s">
        <v>41</v>
      </c>
      <c r="I410">
        <v>300</v>
      </c>
      <c r="J410" t="s">
        <v>42</v>
      </c>
      <c r="K410" t="s">
        <v>276</v>
      </c>
      <c r="L410">
        <v>57.397413333333297</v>
      </c>
      <c r="M410">
        <v>-6.8928200000000004</v>
      </c>
      <c r="N410" t="s">
        <v>129</v>
      </c>
      <c r="O410" t="s">
        <v>118</v>
      </c>
      <c r="V410">
        <v>1</v>
      </c>
      <c r="W410" t="s">
        <v>28</v>
      </c>
      <c r="X410" t="s">
        <v>52</v>
      </c>
      <c r="Y410" t="s">
        <v>122</v>
      </c>
      <c r="Z410" t="s">
        <v>64</v>
      </c>
      <c r="AA410" t="s">
        <v>77</v>
      </c>
      <c r="AC410" t="s">
        <v>57</v>
      </c>
    </row>
    <row r="411" spans="1:29" x14ac:dyDescent="0.3">
      <c r="A411" s="1">
        <v>43666</v>
      </c>
      <c r="B411" s="2">
        <v>0.42512731481481486</v>
      </c>
      <c r="C411" t="s">
        <v>39</v>
      </c>
      <c r="D411" t="s">
        <v>13</v>
      </c>
      <c r="E411">
        <v>218</v>
      </c>
      <c r="F411" t="s">
        <v>40</v>
      </c>
      <c r="G411" t="s">
        <v>276</v>
      </c>
      <c r="H411" t="s">
        <v>41</v>
      </c>
      <c r="I411">
        <v>300</v>
      </c>
      <c r="J411" t="s">
        <v>42</v>
      </c>
      <c r="K411" t="s">
        <v>276</v>
      </c>
      <c r="L411">
        <v>57.401438333333303</v>
      </c>
      <c r="M411">
        <v>-6.9169033333333303</v>
      </c>
      <c r="N411" t="s">
        <v>129</v>
      </c>
      <c r="O411" t="s">
        <v>148</v>
      </c>
      <c r="V411">
        <v>1</v>
      </c>
      <c r="W411" t="s">
        <v>28</v>
      </c>
      <c r="X411" t="s">
        <v>52</v>
      </c>
      <c r="Y411" t="s">
        <v>122</v>
      </c>
      <c r="Z411" t="s">
        <v>64</v>
      </c>
      <c r="AA411" t="s">
        <v>77</v>
      </c>
      <c r="AC411" t="s">
        <v>57</v>
      </c>
    </row>
    <row r="412" spans="1:29" x14ac:dyDescent="0.3">
      <c r="A412" s="1">
        <v>43666</v>
      </c>
      <c r="B412" s="2">
        <v>0.42530092592592594</v>
      </c>
      <c r="C412" t="s">
        <v>39</v>
      </c>
      <c r="D412" t="s">
        <v>13</v>
      </c>
      <c r="E412">
        <v>218</v>
      </c>
      <c r="F412" t="s">
        <v>40</v>
      </c>
      <c r="G412" t="s">
        <v>276</v>
      </c>
      <c r="H412" t="s">
        <v>41</v>
      </c>
      <c r="I412">
        <v>300</v>
      </c>
      <c r="J412" t="s">
        <v>42</v>
      </c>
      <c r="K412" t="s">
        <v>276</v>
      </c>
      <c r="L412">
        <v>57.401123333333302</v>
      </c>
      <c r="M412">
        <v>-6.9167050000000003</v>
      </c>
      <c r="N412" t="s">
        <v>129</v>
      </c>
      <c r="O412" t="s">
        <v>148</v>
      </c>
      <c r="V412">
        <v>1</v>
      </c>
      <c r="W412" t="s">
        <v>69</v>
      </c>
      <c r="X412" t="s">
        <v>162</v>
      </c>
      <c r="Y412" t="s">
        <v>122</v>
      </c>
      <c r="Z412" t="s">
        <v>64</v>
      </c>
      <c r="AA412" t="s">
        <v>77</v>
      </c>
      <c r="AC412" t="s">
        <v>57</v>
      </c>
    </row>
    <row r="413" spans="1:29" x14ac:dyDescent="0.3">
      <c r="A413" s="1">
        <v>43666</v>
      </c>
      <c r="B413" s="2">
        <v>0.68534722222222222</v>
      </c>
      <c r="C413" t="s">
        <v>39</v>
      </c>
      <c r="D413" t="s">
        <v>13</v>
      </c>
      <c r="E413">
        <v>220</v>
      </c>
      <c r="F413" t="s">
        <v>40</v>
      </c>
      <c r="G413" t="s">
        <v>276</v>
      </c>
      <c r="H413" t="s">
        <v>41</v>
      </c>
      <c r="I413">
        <v>300</v>
      </c>
      <c r="J413" t="s">
        <v>42</v>
      </c>
      <c r="K413" t="s">
        <v>276</v>
      </c>
      <c r="L413">
        <v>56.788961666666701</v>
      </c>
      <c r="M413">
        <v>-7.2359049999999998</v>
      </c>
      <c r="N413" t="s">
        <v>129</v>
      </c>
      <c r="O413" t="s">
        <v>148</v>
      </c>
      <c r="V413">
        <v>2</v>
      </c>
      <c r="W413" t="s">
        <v>28</v>
      </c>
      <c r="X413" t="s">
        <v>52</v>
      </c>
      <c r="Y413" t="s">
        <v>122</v>
      </c>
      <c r="Z413" t="s">
        <v>64</v>
      </c>
      <c r="AA413" t="s">
        <v>77</v>
      </c>
      <c r="AC413" t="s">
        <v>57</v>
      </c>
    </row>
    <row r="414" spans="1:29" x14ac:dyDescent="0.3">
      <c r="A414" s="1">
        <v>43666</v>
      </c>
      <c r="B414" s="2">
        <v>0.70818287037037031</v>
      </c>
      <c r="C414" t="s">
        <v>39</v>
      </c>
      <c r="D414" t="s">
        <v>13</v>
      </c>
      <c r="E414">
        <v>220</v>
      </c>
      <c r="F414" t="s">
        <v>40</v>
      </c>
      <c r="G414" t="s">
        <v>276</v>
      </c>
      <c r="H414" t="s">
        <v>41</v>
      </c>
      <c r="I414">
        <v>300</v>
      </c>
      <c r="J414" t="s">
        <v>42</v>
      </c>
      <c r="K414" t="s">
        <v>276</v>
      </c>
      <c r="L414">
        <v>56.773188333333302</v>
      </c>
      <c r="M414">
        <v>-7.0632950000000001</v>
      </c>
      <c r="N414" t="s">
        <v>129</v>
      </c>
      <c r="O414" t="s">
        <v>148</v>
      </c>
      <c r="V414">
        <v>2</v>
      </c>
      <c r="W414" t="s">
        <v>28</v>
      </c>
      <c r="X414" t="s">
        <v>52</v>
      </c>
      <c r="Y414" t="s">
        <v>122</v>
      </c>
      <c r="Z414" t="s">
        <v>64</v>
      </c>
      <c r="AA414" t="s">
        <v>77</v>
      </c>
      <c r="AC414" t="s">
        <v>57</v>
      </c>
    </row>
    <row r="415" spans="1:29" x14ac:dyDescent="0.3">
      <c r="A415" s="1">
        <v>43666</v>
      </c>
      <c r="B415" s="2">
        <v>0.32960648148148147</v>
      </c>
      <c r="C415" t="s">
        <v>39</v>
      </c>
      <c r="D415" t="s">
        <v>13</v>
      </c>
      <c r="E415">
        <v>216</v>
      </c>
      <c r="F415" t="s">
        <v>40</v>
      </c>
      <c r="G415" t="s">
        <v>276</v>
      </c>
      <c r="H415" t="s">
        <v>41</v>
      </c>
      <c r="I415">
        <v>300</v>
      </c>
      <c r="J415" t="s">
        <v>42</v>
      </c>
      <c r="K415" t="s">
        <v>276</v>
      </c>
      <c r="L415">
        <v>57.397501666666699</v>
      </c>
      <c r="M415">
        <v>-6.8864650000000003</v>
      </c>
      <c r="N415" t="s">
        <v>129</v>
      </c>
      <c r="O415" t="s">
        <v>148</v>
      </c>
      <c r="V415">
        <v>1</v>
      </c>
      <c r="W415" t="s">
        <v>28</v>
      </c>
      <c r="X415" t="s">
        <v>52</v>
      </c>
      <c r="Y415" t="s">
        <v>122</v>
      </c>
      <c r="Z415" t="s">
        <v>64</v>
      </c>
      <c r="AA415" t="s">
        <v>77</v>
      </c>
      <c r="AC415" t="s">
        <v>57</v>
      </c>
    </row>
    <row r="416" spans="1:29" x14ac:dyDescent="0.3">
      <c r="A416" s="1">
        <v>43666</v>
      </c>
      <c r="B416" s="2">
        <v>0.32973379629629629</v>
      </c>
      <c r="C416" t="s">
        <v>39</v>
      </c>
      <c r="D416" t="s">
        <v>13</v>
      </c>
      <c r="E416">
        <v>216</v>
      </c>
      <c r="F416" t="s">
        <v>40</v>
      </c>
      <c r="G416" t="s">
        <v>276</v>
      </c>
      <c r="H416" t="s">
        <v>41</v>
      </c>
      <c r="I416">
        <v>300</v>
      </c>
      <c r="J416" t="s">
        <v>42</v>
      </c>
      <c r="K416" t="s">
        <v>276</v>
      </c>
      <c r="L416">
        <v>57.397731666666701</v>
      </c>
      <c r="M416">
        <v>-6.88557166666667</v>
      </c>
      <c r="N416" t="s">
        <v>129</v>
      </c>
      <c r="O416" t="s">
        <v>148</v>
      </c>
      <c r="V416">
        <v>1</v>
      </c>
      <c r="W416" t="s">
        <v>31</v>
      </c>
      <c r="X416" t="s">
        <v>162</v>
      </c>
      <c r="Y416" t="s">
        <v>122</v>
      </c>
      <c r="Z416" t="s">
        <v>64</v>
      </c>
      <c r="AA416" t="s">
        <v>77</v>
      </c>
      <c r="AC416" t="s">
        <v>57</v>
      </c>
    </row>
    <row r="417" spans="1:29" x14ac:dyDescent="0.3">
      <c r="A417" s="1">
        <v>43667</v>
      </c>
      <c r="B417" s="2">
        <v>0.60255787037037034</v>
      </c>
      <c r="C417" t="s">
        <v>39</v>
      </c>
      <c r="D417" t="s">
        <v>13</v>
      </c>
      <c r="E417">
        <v>225</v>
      </c>
      <c r="F417" t="s">
        <v>40</v>
      </c>
      <c r="G417" t="s">
        <v>276</v>
      </c>
      <c r="H417" t="s">
        <v>131</v>
      </c>
      <c r="I417">
        <v>300</v>
      </c>
      <c r="J417" t="s">
        <v>42</v>
      </c>
      <c r="K417" t="s">
        <v>276</v>
      </c>
      <c r="L417">
        <v>55.851421666666702</v>
      </c>
      <c r="M417">
        <v>-8.2173250000000007</v>
      </c>
      <c r="N417" t="s">
        <v>129</v>
      </c>
      <c r="O417" t="s">
        <v>61</v>
      </c>
      <c r="P417">
        <v>1</v>
      </c>
      <c r="V417">
        <v>1</v>
      </c>
      <c r="Y417" t="s">
        <v>122</v>
      </c>
      <c r="Z417" t="s">
        <v>64</v>
      </c>
      <c r="AA417" t="s">
        <v>77</v>
      </c>
      <c r="AC417" t="s">
        <v>57</v>
      </c>
    </row>
    <row r="418" spans="1:29" x14ac:dyDescent="0.3">
      <c r="A418" s="1">
        <v>43633</v>
      </c>
      <c r="B418" s="2">
        <v>0.48001157407407408</v>
      </c>
      <c r="C418" t="s">
        <v>39</v>
      </c>
      <c r="D418" t="s">
        <v>13</v>
      </c>
      <c r="E418">
        <v>1717</v>
      </c>
      <c r="F418" t="s">
        <v>40</v>
      </c>
      <c r="G418" t="s">
        <v>276</v>
      </c>
      <c r="H418" t="s">
        <v>41</v>
      </c>
      <c r="I418">
        <v>300</v>
      </c>
      <c r="J418" t="s">
        <v>42</v>
      </c>
      <c r="K418" t="s">
        <v>276</v>
      </c>
      <c r="L418">
        <v>48.427236666666701</v>
      </c>
      <c r="M418">
        <v>-6.2683283333333302</v>
      </c>
      <c r="N418" t="s">
        <v>43</v>
      </c>
      <c r="O418" t="s">
        <v>86</v>
      </c>
      <c r="V418">
        <v>1</v>
      </c>
      <c r="W418" t="s">
        <v>88</v>
      </c>
      <c r="X418" t="s">
        <v>52</v>
      </c>
      <c r="Y418" t="s">
        <v>81</v>
      </c>
      <c r="Z418" t="s">
        <v>64</v>
      </c>
      <c r="AA418" t="s">
        <v>77</v>
      </c>
      <c r="AC418" t="s">
        <v>50</v>
      </c>
    </row>
    <row r="419" spans="1:29" x14ac:dyDescent="0.3">
      <c r="A419" s="1">
        <v>43634</v>
      </c>
      <c r="B419" s="2">
        <v>0.65630787037037031</v>
      </c>
      <c r="C419" t="s">
        <v>39</v>
      </c>
      <c r="D419" t="s">
        <v>13</v>
      </c>
      <c r="E419">
        <v>20</v>
      </c>
      <c r="F419" t="s">
        <v>40</v>
      </c>
      <c r="G419" t="s">
        <v>276</v>
      </c>
      <c r="H419" t="s">
        <v>41</v>
      </c>
      <c r="I419">
        <v>300</v>
      </c>
      <c r="J419" t="s">
        <v>42</v>
      </c>
      <c r="K419" t="s">
        <v>276</v>
      </c>
      <c r="L419">
        <v>48.563119999999998</v>
      </c>
      <c r="M419">
        <v>-9.6163583333333307</v>
      </c>
      <c r="N419" t="s">
        <v>43</v>
      </c>
      <c r="O419" t="s">
        <v>61</v>
      </c>
      <c r="S419">
        <v>1</v>
      </c>
      <c r="V419">
        <v>1</v>
      </c>
      <c r="Y419" t="s">
        <v>81</v>
      </c>
      <c r="Z419" t="s">
        <v>64</v>
      </c>
      <c r="AA419" t="s">
        <v>77</v>
      </c>
      <c r="AC419" t="s">
        <v>57</v>
      </c>
    </row>
    <row r="420" spans="1:29" x14ac:dyDescent="0.3">
      <c r="A420" s="1">
        <v>43635</v>
      </c>
      <c r="B420" s="2">
        <v>0.5647106481481482</v>
      </c>
      <c r="C420" t="s">
        <v>39</v>
      </c>
      <c r="D420" t="s">
        <v>13</v>
      </c>
      <c r="E420">
        <v>26</v>
      </c>
      <c r="F420" t="s">
        <v>40</v>
      </c>
      <c r="G420" t="s">
        <v>276</v>
      </c>
      <c r="H420" t="s">
        <v>41</v>
      </c>
      <c r="I420">
        <v>300</v>
      </c>
      <c r="J420" t="s">
        <v>42</v>
      </c>
      <c r="K420" t="s">
        <v>276</v>
      </c>
      <c r="L420">
        <v>48.814008333333298</v>
      </c>
      <c r="M420">
        <v>-7.8205166666666699</v>
      </c>
      <c r="N420" t="s">
        <v>43</v>
      </c>
      <c r="O420" t="s">
        <v>61</v>
      </c>
      <c r="S420">
        <v>1</v>
      </c>
      <c r="V420">
        <v>1</v>
      </c>
      <c r="Y420" t="s">
        <v>81</v>
      </c>
      <c r="Z420" t="s">
        <v>64</v>
      </c>
      <c r="AA420" t="s">
        <v>77</v>
      </c>
      <c r="AC420" t="s">
        <v>57</v>
      </c>
    </row>
    <row r="421" spans="1:29" x14ac:dyDescent="0.3">
      <c r="A421" s="1">
        <v>43636</v>
      </c>
      <c r="B421" s="2">
        <v>0.5354282407407408</v>
      </c>
      <c r="C421" t="s">
        <v>39</v>
      </c>
      <c r="D421" t="s">
        <v>13</v>
      </c>
      <c r="E421">
        <v>34</v>
      </c>
      <c r="F421" t="s">
        <v>40</v>
      </c>
      <c r="G421" t="s">
        <v>276</v>
      </c>
      <c r="H421" t="s">
        <v>41</v>
      </c>
      <c r="I421">
        <v>300</v>
      </c>
      <c r="J421" t="s">
        <v>42</v>
      </c>
      <c r="K421" t="s">
        <v>276</v>
      </c>
      <c r="L421">
        <v>49.0618883333333</v>
      </c>
      <c r="M421">
        <v>-9.6923383333333302</v>
      </c>
      <c r="N421" t="s">
        <v>43</v>
      </c>
      <c r="O421" t="s">
        <v>61</v>
      </c>
      <c r="R421">
        <v>1</v>
      </c>
      <c r="V421">
        <v>1</v>
      </c>
      <c r="Y421" t="s">
        <v>81</v>
      </c>
      <c r="Z421" t="s">
        <v>64</v>
      </c>
      <c r="AA421" t="s">
        <v>77</v>
      </c>
      <c r="AC421" t="s">
        <v>57</v>
      </c>
    </row>
    <row r="422" spans="1:29" x14ac:dyDescent="0.3">
      <c r="A422" s="1">
        <v>43636</v>
      </c>
      <c r="B422" s="2">
        <v>0.44722222222222219</v>
      </c>
      <c r="C422" t="s">
        <v>39</v>
      </c>
      <c r="D422" t="s">
        <v>13</v>
      </c>
      <c r="E422">
        <v>31</v>
      </c>
      <c r="F422" t="s">
        <v>40</v>
      </c>
      <c r="G422" t="s">
        <v>276</v>
      </c>
      <c r="H422" t="s">
        <v>41</v>
      </c>
      <c r="I422">
        <v>300</v>
      </c>
      <c r="J422" t="s">
        <v>42</v>
      </c>
      <c r="K422" t="s">
        <v>276</v>
      </c>
      <c r="L422">
        <v>49.060949999999998</v>
      </c>
      <c r="M422">
        <v>-9.6660500000000003</v>
      </c>
      <c r="N422" t="s">
        <v>43</v>
      </c>
      <c r="O422" t="s">
        <v>61</v>
      </c>
      <c r="P422">
        <v>1</v>
      </c>
      <c r="S422">
        <v>1</v>
      </c>
      <c r="V422">
        <v>2</v>
      </c>
      <c r="Y422" t="s">
        <v>81</v>
      </c>
      <c r="Z422" t="s">
        <v>64</v>
      </c>
      <c r="AA422" t="s">
        <v>77</v>
      </c>
      <c r="AC422" t="s">
        <v>57</v>
      </c>
    </row>
    <row r="423" spans="1:29" x14ac:dyDescent="0.3">
      <c r="A423" s="1">
        <v>43636</v>
      </c>
      <c r="B423" s="2">
        <v>0.45607638888888885</v>
      </c>
      <c r="C423" t="s">
        <v>39</v>
      </c>
      <c r="D423" t="s">
        <v>13</v>
      </c>
      <c r="E423">
        <v>31</v>
      </c>
      <c r="F423" t="s">
        <v>40</v>
      </c>
      <c r="G423" t="s">
        <v>276</v>
      </c>
      <c r="H423" t="s">
        <v>41</v>
      </c>
      <c r="I423">
        <v>300</v>
      </c>
      <c r="J423" t="s">
        <v>42</v>
      </c>
      <c r="K423" t="s">
        <v>276</v>
      </c>
      <c r="L423">
        <v>49.061045</v>
      </c>
      <c r="M423">
        <v>-9.7171433333333308</v>
      </c>
      <c r="N423" t="s">
        <v>43</v>
      </c>
      <c r="O423" t="s">
        <v>61</v>
      </c>
      <c r="R423">
        <v>2</v>
      </c>
      <c r="S423">
        <v>1</v>
      </c>
      <c r="V423">
        <v>3</v>
      </c>
      <c r="Y423" t="s">
        <v>81</v>
      </c>
      <c r="Z423" t="s">
        <v>64</v>
      </c>
      <c r="AA423" t="s">
        <v>77</v>
      </c>
      <c r="AC423" t="s">
        <v>57</v>
      </c>
    </row>
    <row r="424" spans="1:29" x14ac:dyDescent="0.3">
      <c r="A424" s="1">
        <v>43637</v>
      </c>
      <c r="B424" s="2">
        <v>0.39333333333333331</v>
      </c>
      <c r="C424" t="s">
        <v>39</v>
      </c>
      <c r="D424" t="s">
        <v>13</v>
      </c>
      <c r="E424">
        <v>37</v>
      </c>
      <c r="F424" t="s">
        <v>40</v>
      </c>
      <c r="G424" t="s">
        <v>276</v>
      </c>
      <c r="H424" t="s">
        <v>41</v>
      </c>
      <c r="I424">
        <v>300</v>
      </c>
      <c r="J424" t="s">
        <v>42</v>
      </c>
      <c r="K424" t="s">
        <v>276</v>
      </c>
      <c r="L424">
        <v>49.313160000000003</v>
      </c>
      <c r="M424">
        <v>-9.5465416666666698</v>
      </c>
      <c r="N424" t="s">
        <v>43</v>
      </c>
      <c r="O424" t="s">
        <v>61</v>
      </c>
      <c r="P424">
        <v>1</v>
      </c>
      <c r="V424">
        <v>1</v>
      </c>
      <c r="Y424" t="s">
        <v>81</v>
      </c>
      <c r="Z424" t="s">
        <v>64</v>
      </c>
      <c r="AA424" t="s">
        <v>77</v>
      </c>
      <c r="AC424" t="s">
        <v>57</v>
      </c>
    </row>
    <row r="425" spans="1:29" x14ac:dyDescent="0.3">
      <c r="A425" s="1">
        <v>43637</v>
      </c>
      <c r="B425" s="2">
        <v>0.39467592592592587</v>
      </c>
      <c r="C425" t="s">
        <v>39</v>
      </c>
      <c r="D425" t="s">
        <v>13</v>
      </c>
      <c r="E425">
        <v>37</v>
      </c>
      <c r="F425" t="s">
        <v>40</v>
      </c>
      <c r="G425" t="s">
        <v>276</v>
      </c>
      <c r="H425" t="s">
        <v>41</v>
      </c>
      <c r="I425">
        <v>300</v>
      </c>
      <c r="J425" t="s">
        <v>42</v>
      </c>
      <c r="K425" t="s">
        <v>276</v>
      </c>
      <c r="L425">
        <v>49.312964999999998</v>
      </c>
      <c r="M425">
        <v>-9.53776166666667</v>
      </c>
      <c r="N425" t="s">
        <v>43</v>
      </c>
      <c r="O425" t="s">
        <v>61</v>
      </c>
      <c r="P425">
        <v>1</v>
      </c>
      <c r="V425">
        <v>1</v>
      </c>
      <c r="Y425" t="s">
        <v>81</v>
      </c>
      <c r="Z425" t="s">
        <v>64</v>
      </c>
      <c r="AA425" t="s">
        <v>77</v>
      </c>
      <c r="AC425" t="s">
        <v>57</v>
      </c>
    </row>
    <row r="426" spans="1:29" x14ac:dyDescent="0.3">
      <c r="A426" s="1">
        <v>43638</v>
      </c>
      <c r="B426" s="2">
        <v>0.72828703703703701</v>
      </c>
      <c r="C426" t="s">
        <v>39</v>
      </c>
      <c r="D426" t="s">
        <v>13</v>
      </c>
      <c r="E426">
        <v>51</v>
      </c>
      <c r="F426" t="s">
        <v>40</v>
      </c>
      <c r="G426" t="s">
        <v>276</v>
      </c>
      <c r="H426" t="s">
        <v>41</v>
      </c>
      <c r="I426">
        <v>300</v>
      </c>
      <c r="J426" t="s">
        <v>42</v>
      </c>
      <c r="K426" t="s">
        <v>276</v>
      </c>
      <c r="L426">
        <v>49.562883333333303</v>
      </c>
      <c r="M426">
        <v>-10.837438333333299</v>
      </c>
      <c r="N426" t="s">
        <v>43</v>
      </c>
      <c r="O426" t="s">
        <v>61</v>
      </c>
      <c r="P426">
        <v>1</v>
      </c>
      <c r="V426">
        <v>1</v>
      </c>
      <c r="Y426" t="s">
        <v>81</v>
      </c>
      <c r="Z426" t="s">
        <v>64</v>
      </c>
      <c r="AA426" t="s">
        <v>77</v>
      </c>
      <c r="AC426" t="s">
        <v>57</v>
      </c>
    </row>
    <row r="427" spans="1:29" x14ac:dyDescent="0.3">
      <c r="A427" s="1">
        <v>43640</v>
      </c>
      <c r="B427" s="2">
        <v>0.83377314814814818</v>
      </c>
      <c r="C427" t="s">
        <v>39</v>
      </c>
      <c r="D427" t="s">
        <v>13</v>
      </c>
      <c r="E427">
        <v>602</v>
      </c>
      <c r="F427" t="s">
        <v>40</v>
      </c>
      <c r="G427" t="s">
        <v>276</v>
      </c>
      <c r="H427" t="s">
        <v>41</v>
      </c>
      <c r="I427">
        <v>300</v>
      </c>
      <c r="J427" t="s">
        <v>42</v>
      </c>
      <c r="K427" t="s">
        <v>276</v>
      </c>
      <c r="L427">
        <v>50.063034999999999</v>
      </c>
      <c r="M427">
        <v>-11.0277316666667</v>
      </c>
      <c r="N427" t="s">
        <v>43</v>
      </c>
      <c r="O427" t="s">
        <v>61</v>
      </c>
      <c r="P427">
        <v>1</v>
      </c>
      <c r="R427">
        <v>1</v>
      </c>
      <c r="V427">
        <v>2</v>
      </c>
      <c r="Y427" t="s">
        <v>81</v>
      </c>
      <c r="Z427" t="s">
        <v>64</v>
      </c>
      <c r="AA427" t="s">
        <v>77</v>
      </c>
      <c r="AC427" t="s">
        <v>57</v>
      </c>
    </row>
    <row r="428" spans="1:29" x14ac:dyDescent="0.3">
      <c r="A428" s="1">
        <v>43640</v>
      </c>
      <c r="B428" s="2">
        <v>0.47188657407407408</v>
      </c>
      <c r="C428" t="s">
        <v>39</v>
      </c>
      <c r="D428" t="s">
        <v>13</v>
      </c>
      <c r="E428">
        <v>555</v>
      </c>
      <c r="F428" t="s">
        <v>40</v>
      </c>
      <c r="G428" t="s">
        <v>276</v>
      </c>
      <c r="H428" t="s">
        <v>41</v>
      </c>
      <c r="I428">
        <v>300</v>
      </c>
      <c r="J428" t="s">
        <v>42</v>
      </c>
      <c r="K428" t="s">
        <v>276</v>
      </c>
      <c r="L428">
        <v>50.062896666666703</v>
      </c>
      <c r="M428">
        <v>-9.8634316666666706</v>
      </c>
      <c r="N428" t="s">
        <v>43</v>
      </c>
      <c r="O428" t="s">
        <v>61</v>
      </c>
      <c r="P428">
        <v>1</v>
      </c>
      <c r="V428">
        <v>1</v>
      </c>
      <c r="Y428" t="s">
        <v>81</v>
      </c>
      <c r="Z428" t="s">
        <v>64</v>
      </c>
      <c r="AA428" t="s">
        <v>77</v>
      </c>
      <c r="AC428" t="s">
        <v>57</v>
      </c>
    </row>
    <row r="429" spans="1:29" x14ac:dyDescent="0.3">
      <c r="A429" s="1">
        <v>43640</v>
      </c>
      <c r="B429" s="2">
        <v>0.66344907407407405</v>
      </c>
      <c r="C429" t="s">
        <v>39</v>
      </c>
      <c r="D429" t="s">
        <v>13</v>
      </c>
      <c r="E429">
        <v>59</v>
      </c>
      <c r="F429" t="s">
        <v>95</v>
      </c>
      <c r="G429" t="s">
        <v>276</v>
      </c>
      <c r="H429" t="s">
        <v>41</v>
      </c>
      <c r="I429">
        <v>300</v>
      </c>
      <c r="J429" t="s">
        <v>42</v>
      </c>
      <c r="K429" t="s">
        <v>276</v>
      </c>
      <c r="L429">
        <v>50.061898333333303</v>
      </c>
      <c r="M429">
        <v>-10.60703</v>
      </c>
      <c r="N429" t="s">
        <v>43</v>
      </c>
      <c r="O429" t="s">
        <v>61</v>
      </c>
      <c r="P429">
        <v>2</v>
      </c>
      <c r="R429">
        <v>2</v>
      </c>
      <c r="V429">
        <v>4</v>
      </c>
      <c r="Y429" t="s">
        <v>81</v>
      </c>
      <c r="Z429" t="s">
        <v>64</v>
      </c>
      <c r="AA429" t="s">
        <v>77</v>
      </c>
      <c r="AC429" t="s">
        <v>50</v>
      </c>
    </row>
    <row r="430" spans="1:29" x14ac:dyDescent="0.3">
      <c r="A430" s="1">
        <v>43641</v>
      </c>
      <c r="B430" s="2">
        <v>0.67956018518518524</v>
      </c>
      <c r="C430" t="s">
        <v>39</v>
      </c>
      <c r="D430" t="s">
        <v>13</v>
      </c>
      <c r="E430">
        <v>63</v>
      </c>
      <c r="F430" t="s">
        <v>40</v>
      </c>
      <c r="G430" t="s">
        <v>276</v>
      </c>
      <c r="H430" t="s">
        <v>41</v>
      </c>
      <c r="I430">
        <v>300</v>
      </c>
      <c r="J430" t="s">
        <v>42</v>
      </c>
      <c r="K430" t="s">
        <v>276</v>
      </c>
      <c r="L430">
        <v>50.310576666666698</v>
      </c>
      <c r="M430">
        <v>-8.4268916666666698</v>
      </c>
      <c r="N430" t="s">
        <v>43</v>
      </c>
      <c r="O430" t="s">
        <v>61</v>
      </c>
      <c r="P430">
        <v>1</v>
      </c>
      <c r="R430">
        <v>1</v>
      </c>
      <c r="V430">
        <v>2</v>
      </c>
      <c r="Y430" t="s">
        <v>81</v>
      </c>
      <c r="Z430" t="s">
        <v>64</v>
      </c>
      <c r="AA430" t="s">
        <v>77</v>
      </c>
      <c r="AC430" t="s">
        <v>57</v>
      </c>
    </row>
    <row r="431" spans="1:29" x14ac:dyDescent="0.3">
      <c r="A431" s="1">
        <v>43642</v>
      </c>
      <c r="B431" s="2">
        <v>0.63650462962962961</v>
      </c>
      <c r="C431" t="s">
        <v>39</v>
      </c>
      <c r="D431" t="s">
        <v>13</v>
      </c>
      <c r="E431">
        <v>66</v>
      </c>
      <c r="F431" t="s">
        <v>40</v>
      </c>
      <c r="G431" t="s">
        <v>276</v>
      </c>
      <c r="H431" t="s">
        <v>41</v>
      </c>
      <c r="I431">
        <v>300</v>
      </c>
      <c r="J431" t="s">
        <v>42</v>
      </c>
      <c r="K431" t="s">
        <v>276</v>
      </c>
      <c r="L431">
        <v>50.561241666666703</v>
      </c>
      <c r="M431">
        <v>-9.707395</v>
      </c>
      <c r="N431" t="s">
        <v>129</v>
      </c>
      <c r="O431" t="s">
        <v>61</v>
      </c>
      <c r="P431">
        <v>1</v>
      </c>
      <c r="R431">
        <v>1</v>
      </c>
      <c r="V431">
        <v>2</v>
      </c>
      <c r="Y431" t="s">
        <v>81</v>
      </c>
      <c r="Z431" t="s">
        <v>64</v>
      </c>
      <c r="AA431" t="s">
        <v>77</v>
      </c>
      <c r="AC431" t="s">
        <v>57</v>
      </c>
    </row>
    <row r="432" spans="1:29" x14ac:dyDescent="0.3">
      <c r="A432" s="1">
        <v>43642</v>
      </c>
      <c r="B432" s="2">
        <v>0.65711805555555558</v>
      </c>
      <c r="C432" t="s">
        <v>39</v>
      </c>
      <c r="D432" t="s">
        <v>13</v>
      </c>
      <c r="E432">
        <v>66</v>
      </c>
      <c r="F432" t="s">
        <v>40</v>
      </c>
      <c r="G432" t="s">
        <v>276</v>
      </c>
      <c r="H432" t="s">
        <v>41</v>
      </c>
      <c r="I432">
        <v>300</v>
      </c>
      <c r="J432" t="s">
        <v>42</v>
      </c>
      <c r="K432" t="s">
        <v>276</v>
      </c>
      <c r="L432">
        <v>50.561256666666701</v>
      </c>
      <c r="M432">
        <v>-9.8495749999999997</v>
      </c>
      <c r="N432" t="s">
        <v>129</v>
      </c>
      <c r="O432" t="s">
        <v>61</v>
      </c>
      <c r="P432">
        <v>1</v>
      </c>
      <c r="V432">
        <v>1</v>
      </c>
      <c r="Y432" t="s">
        <v>81</v>
      </c>
      <c r="Z432" t="s">
        <v>64</v>
      </c>
      <c r="AA432" t="s">
        <v>77</v>
      </c>
      <c r="AC432" t="s">
        <v>57</v>
      </c>
    </row>
    <row r="433" spans="1:30" x14ac:dyDescent="0.3">
      <c r="A433" s="1">
        <v>43643</v>
      </c>
      <c r="B433" s="2">
        <v>0.65274305555555556</v>
      </c>
      <c r="C433" t="s">
        <v>39</v>
      </c>
      <c r="D433" t="s">
        <v>13</v>
      </c>
      <c r="E433">
        <v>67</v>
      </c>
      <c r="F433" t="s">
        <v>40</v>
      </c>
      <c r="G433" t="s">
        <v>276</v>
      </c>
      <c r="H433" t="s">
        <v>131</v>
      </c>
      <c r="I433">
        <v>300</v>
      </c>
      <c r="J433" t="s">
        <v>42</v>
      </c>
      <c r="K433" t="s">
        <v>276</v>
      </c>
      <c r="L433">
        <v>50.811970000000002</v>
      </c>
      <c r="M433">
        <v>-9.5452683333333308</v>
      </c>
      <c r="N433" t="s">
        <v>43</v>
      </c>
      <c r="O433" t="s">
        <v>61</v>
      </c>
      <c r="P433">
        <v>1</v>
      </c>
      <c r="V433">
        <v>1</v>
      </c>
      <c r="Y433" t="s">
        <v>81</v>
      </c>
      <c r="Z433" t="s">
        <v>64</v>
      </c>
      <c r="AA433" t="s">
        <v>77</v>
      </c>
      <c r="AC433" t="s">
        <v>57</v>
      </c>
    </row>
    <row r="434" spans="1:30" x14ac:dyDescent="0.3">
      <c r="A434" s="1">
        <v>43643</v>
      </c>
      <c r="B434" s="2">
        <v>0.65410879629629626</v>
      </c>
      <c r="C434" t="s">
        <v>39</v>
      </c>
      <c r="D434" t="s">
        <v>13</v>
      </c>
      <c r="E434">
        <v>67</v>
      </c>
      <c r="F434" t="s">
        <v>40</v>
      </c>
      <c r="G434" t="s">
        <v>276</v>
      </c>
      <c r="H434" t="s">
        <v>131</v>
      </c>
      <c r="I434">
        <v>300</v>
      </c>
      <c r="J434" t="s">
        <v>42</v>
      </c>
      <c r="K434" t="s">
        <v>276</v>
      </c>
      <c r="L434">
        <v>50.812611666666697</v>
      </c>
      <c r="M434">
        <v>-9.5407583333333292</v>
      </c>
      <c r="N434" t="s">
        <v>43</v>
      </c>
      <c r="O434" t="s">
        <v>61</v>
      </c>
      <c r="P434">
        <v>2</v>
      </c>
      <c r="V434">
        <v>2</v>
      </c>
      <c r="Y434" t="s">
        <v>81</v>
      </c>
      <c r="Z434" t="s">
        <v>64</v>
      </c>
      <c r="AA434" t="s">
        <v>77</v>
      </c>
      <c r="AC434" t="s">
        <v>57</v>
      </c>
    </row>
    <row r="435" spans="1:30" x14ac:dyDescent="0.3">
      <c r="A435" s="1">
        <v>43643</v>
      </c>
      <c r="B435" s="2">
        <v>0.65687499999999999</v>
      </c>
      <c r="C435" t="s">
        <v>39</v>
      </c>
      <c r="D435" t="s">
        <v>13</v>
      </c>
      <c r="E435">
        <v>67</v>
      </c>
      <c r="F435" t="s">
        <v>40</v>
      </c>
      <c r="G435" t="s">
        <v>276</v>
      </c>
      <c r="H435" t="s">
        <v>131</v>
      </c>
      <c r="I435">
        <v>300</v>
      </c>
      <c r="J435" t="s">
        <v>42</v>
      </c>
      <c r="K435" t="s">
        <v>276</v>
      </c>
      <c r="L435">
        <v>50.812856666666697</v>
      </c>
      <c r="M435">
        <v>-9.5323183333333308</v>
      </c>
      <c r="N435" t="s">
        <v>43</v>
      </c>
      <c r="O435" t="s">
        <v>61</v>
      </c>
      <c r="P435">
        <v>1</v>
      </c>
      <c r="V435">
        <v>1</v>
      </c>
      <c r="Y435" t="s">
        <v>81</v>
      </c>
      <c r="Z435" t="s">
        <v>64</v>
      </c>
      <c r="AA435" t="s">
        <v>77</v>
      </c>
      <c r="AC435" t="s">
        <v>57</v>
      </c>
    </row>
    <row r="436" spans="1:30" x14ac:dyDescent="0.3">
      <c r="A436" s="1">
        <v>43643</v>
      </c>
      <c r="B436" s="2">
        <v>0.66704861111111102</v>
      </c>
      <c r="C436" t="s">
        <v>39</v>
      </c>
      <c r="D436" t="s">
        <v>13</v>
      </c>
      <c r="E436">
        <v>67</v>
      </c>
      <c r="F436" t="s">
        <v>40</v>
      </c>
      <c r="G436" t="s">
        <v>276</v>
      </c>
      <c r="H436" t="s">
        <v>131</v>
      </c>
      <c r="I436">
        <v>300</v>
      </c>
      <c r="J436" t="s">
        <v>42</v>
      </c>
      <c r="K436" t="s">
        <v>276</v>
      </c>
      <c r="L436">
        <v>50.81279</v>
      </c>
      <c r="M436">
        <v>-9.4973666666666698</v>
      </c>
      <c r="N436" t="s">
        <v>43</v>
      </c>
      <c r="O436" t="s">
        <v>61</v>
      </c>
      <c r="S436">
        <v>1</v>
      </c>
      <c r="V436">
        <v>1</v>
      </c>
      <c r="Y436" t="s">
        <v>81</v>
      </c>
      <c r="Z436" t="s">
        <v>64</v>
      </c>
      <c r="AA436" t="s">
        <v>77</v>
      </c>
      <c r="AC436" t="s">
        <v>57</v>
      </c>
    </row>
    <row r="437" spans="1:30" x14ac:dyDescent="0.3">
      <c r="A437" s="1">
        <v>43643</v>
      </c>
      <c r="B437" s="2">
        <v>0.68304398148148149</v>
      </c>
      <c r="C437" t="s">
        <v>39</v>
      </c>
      <c r="D437" t="s">
        <v>13</v>
      </c>
      <c r="E437">
        <v>67</v>
      </c>
      <c r="F437" t="s">
        <v>40</v>
      </c>
      <c r="G437" t="s">
        <v>276</v>
      </c>
      <c r="H437" t="s">
        <v>131</v>
      </c>
      <c r="I437">
        <v>300</v>
      </c>
      <c r="J437" t="s">
        <v>42</v>
      </c>
      <c r="K437" t="s">
        <v>276</v>
      </c>
      <c r="L437">
        <v>50.812766666666697</v>
      </c>
      <c r="M437">
        <v>-9.4417150000000003</v>
      </c>
      <c r="N437" t="s">
        <v>43</v>
      </c>
      <c r="O437" t="s">
        <v>61</v>
      </c>
      <c r="P437">
        <v>1</v>
      </c>
      <c r="V437">
        <v>1</v>
      </c>
      <c r="Y437" t="s">
        <v>81</v>
      </c>
      <c r="Z437" t="s">
        <v>64</v>
      </c>
      <c r="AA437" t="s">
        <v>77</v>
      </c>
      <c r="AC437" t="s">
        <v>57</v>
      </c>
    </row>
    <row r="438" spans="1:30" x14ac:dyDescent="0.3">
      <c r="A438" s="1">
        <v>43647</v>
      </c>
      <c r="B438" s="2">
        <v>0.85414351851851855</v>
      </c>
      <c r="C438" t="s">
        <v>39</v>
      </c>
      <c r="D438" t="s">
        <v>13</v>
      </c>
      <c r="E438">
        <v>93</v>
      </c>
      <c r="F438" t="s">
        <v>40</v>
      </c>
      <c r="G438" t="s">
        <v>276</v>
      </c>
      <c r="H438" t="s">
        <v>41</v>
      </c>
      <c r="I438">
        <v>300</v>
      </c>
      <c r="J438" t="s">
        <v>42</v>
      </c>
      <c r="K438" t="s">
        <v>276</v>
      </c>
      <c r="L438">
        <v>52.819008333333301</v>
      </c>
      <c r="M438">
        <v>-12.030618333333299</v>
      </c>
      <c r="N438" t="s">
        <v>43</v>
      </c>
      <c r="O438" t="s">
        <v>61</v>
      </c>
      <c r="P438">
        <v>2</v>
      </c>
      <c r="V438">
        <v>2</v>
      </c>
      <c r="Y438" t="s">
        <v>81</v>
      </c>
      <c r="Z438" t="s">
        <v>64</v>
      </c>
      <c r="AA438" t="s">
        <v>77</v>
      </c>
      <c r="AC438" t="s">
        <v>57</v>
      </c>
    </row>
    <row r="439" spans="1:30" x14ac:dyDescent="0.3">
      <c r="A439" s="1">
        <v>43647</v>
      </c>
      <c r="B439" s="2">
        <v>0.85615740740740742</v>
      </c>
      <c r="C439" t="s">
        <v>39</v>
      </c>
      <c r="D439" t="s">
        <v>13</v>
      </c>
      <c r="E439">
        <v>93</v>
      </c>
      <c r="F439" t="s">
        <v>40</v>
      </c>
      <c r="G439" t="s">
        <v>276</v>
      </c>
      <c r="H439" t="s">
        <v>41</v>
      </c>
      <c r="I439">
        <v>300</v>
      </c>
      <c r="J439" t="s">
        <v>42</v>
      </c>
      <c r="K439" t="s">
        <v>276</v>
      </c>
      <c r="L439">
        <v>52.826281666666702</v>
      </c>
      <c r="M439">
        <v>-12.0308166666667</v>
      </c>
      <c r="N439" t="s">
        <v>43</v>
      </c>
      <c r="O439" t="s">
        <v>61</v>
      </c>
      <c r="S439">
        <v>1</v>
      </c>
      <c r="V439">
        <v>1</v>
      </c>
      <c r="Y439" t="s">
        <v>81</v>
      </c>
      <c r="Z439" t="s">
        <v>64</v>
      </c>
      <c r="AA439" t="s">
        <v>77</v>
      </c>
      <c r="AC439" t="s">
        <v>57</v>
      </c>
    </row>
    <row r="440" spans="1:30" x14ac:dyDescent="0.3">
      <c r="A440" s="1">
        <v>43647</v>
      </c>
      <c r="B440" s="2">
        <v>0.85755787037037035</v>
      </c>
      <c r="C440" t="s">
        <v>39</v>
      </c>
      <c r="D440" t="s">
        <v>13</v>
      </c>
      <c r="E440">
        <v>93</v>
      </c>
      <c r="F440" t="s">
        <v>40</v>
      </c>
      <c r="G440" t="s">
        <v>276</v>
      </c>
      <c r="H440" t="s">
        <v>41</v>
      </c>
      <c r="I440">
        <v>300</v>
      </c>
      <c r="J440" t="s">
        <v>42</v>
      </c>
      <c r="K440" t="s">
        <v>276</v>
      </c>
      <c r="L440">
        <v>52.831538333333299</v>
      </c>
      <c r="M440">
        <v>-12.031005</v>
      </c>
      <c r="N440" t="s">
        <v>43</v>
      </c>
      <c r="O440" t="s">
        <v>61</v>
      </c>
      <c r="P440">
        <v>4</v>
      </c>
      <c r="V440">
        <v>4</v>
      </c>
      <c r="Y440" t="s">
        <v>81</v>
      </c>
      <c r="Z440" t="s">
        <v>64</v>
      </c>
      <c r="AA440" t="s">
        <v>77</v>
      </c>
      <c r="AC440" t="s">
        <v>57</v>
      </c>
    </row>
    <row r="441" spans="1:30" x14ac:dyDescent="0.3">
      <c r="A441" s="1">
        <v>43648</v>
      </c>
      <c r="B441" s="2">
        <v>0.36641203703703701</v>
      </c>
      <c r="C441" t="s">
        <v>39</v>
      </c>
      <c r="D441" t="s">
        <v>13</v>
      </c>
      <c r="E441">
        <v>100</v>
      </c>
      <c r="F441" t="s">
        <v>40</v>
      </c>
      <c r="G441" t="s">
        <v>276</v>
      </c>
      <c r="H441" t="s">
        <v>41</v>
      </c>
      <c r="I441">
        <v>300</v>
      </c>
      <c r="J441" t="s">
        <v>42</v>
      </c>
      <c r="K441" t="s">
        <v>276</v>
      </c>
      <c r="L441">
        <v>52.934711666666701</v>
      </c>
      <c r="M441">
        <v>-10.1387483333333</v>
      </c>
      <c r="N441" t="s">
        <v>146</v>
      </c>
      <c r="O441" t="s">
        <v>147</v>
      </c>
      <c r="V441">
        <v>1</v>
      </c>
      <c r="W441" t="s">
        <v>28</v>
      </c>
      <c r="X441" t="s">
        <v>52</v>
      </c>
      <c r="Y441" t="s">
        <v>81</v>
      </c>
      <c r="Z441" t="s">
        <v>64</v>
      </c>
      <c r="AA441" t="s">
        <v>77</v>
      </c>
      <c r="AC441" t="s">
        <v>57</v>
      </c>
    </row>
    <row r="442" spans="1:30" x14ac:dyDescent="0.3">
      <c r="A442" s="1">
        <v>43648</v>
      </c>
      <c r="B442" s="2">
        <v>0.36879629629629629</v>
      </c>
      <c r="C442" t="s">
        <v>39</v>
      </c>
      <c r="D442" t="s">
        <v>13</v>
      </c>
      <c r="E442">
        <v>100</v>
      </c>
      <c r="F442" t="s">
        <v>40</v>
      </c>
      <c r="G442" t="s">
        <v>276</v>
      </c>
      <c r="H442" t="s">
        <v>41</v>
      </c>
      <c r="I442">
        <v>300</v>
      </c>
      <c r="J442" t="s">
        <v>42</v>
      </c>
      <c r="K442" t="s">
        <v>276</v>
      </c>
      <c r="L442">
        <v>52.944603333333298</v>
      </c>
      <c r="M442">
        <v>-10.138901666666699</v>
      </c>
      <c r="N442" t="s">
        <v>146</v>
      </c>
      <c r="O442" t="s">
        <v>147</v>
      </c>
      <c r="V442">
        <v>1</v>
      </c>
      <c r="W442" t="s">
        <v>28</v>
      </c>
      <c r="X442" t="s">
        <v>52</v>
      </c>
      <c r="Y442" t="s">
        <v>81</v>
      </c>
      <c r="Z442" t="s">
        <v>64</v>
      </c>
      <c r="AA442" t="s">
        <v>77</v>
      </c>
      <c r="AC442" t="s">
        <v>57</v>
      </c>
    </row>
    <row r="443" spans="1:30" x14ac:dyDescent="0.3">
      <c r="A443" s="1">
        <v>43648</v>
      </c>
      <c r="B443" s="2">
        <v>0.3705092592592592</v>
      </c>
      <c r="C443" t="s">
        <v>39</v>
      </c>
      <c r="D443" t="s">
        <v>13</v>
      </c>
      <c r="E443">
        <v>100</v>
      </c>
      <c r="F443" t="s">
        <v>40</v>
      </c>
      <c r="G443" t="s">
        <v>276</v>
      </c>
      <c r="H443" t="s">
        <v>41</v>
      </c>
      <c r="I443">
        <v>300</v>
      </c>
      <c r="J443" t="s">
        <v>42</v>
      </c>
      <c r="K443" t="s">
        <v>276</v>
      </c>
      <c r="L443">
        <v>52.951753333333301</v>
      </c>
      <c r="M443">
        <v>-10.138895</v>
      </c>
      <c r="N443" t="s">
        <v>146</v>
      </c>
      <c r="O443" t="s">
        <v>147</v>
      </c>
      <c r="V443">
        <v>1</v>
      </c>
      <c r="W443" t="s">
        <v>28</v>
      </c>
      <c r="X443" t="s">
        <v>52</v>
      </c>
      <c r="Y443" t="s">
        <v>81</v>
      </c>
      <c r="Z443" t="s">
        <v>64</v>
      </c>
      <c r="AA443" t="s">
        <v>77</v>
      </c>
      <c r="AC443" t="s">
        <v>57</v>
      </c>
    </row>
    <row r="444" spans="1:30" x14ac:dyDescent="0.3">
      <c r="A444" s="1">
        <v>43648</v>
      </c>
      <c r="B444" s="2">
        <v>0.3727199074074074</v>
      </c>
      <c r="C444" t="s">
        <v>39</v>
      </c>
      <c r="D444" t="s">
        <v>13</v>
      </c>
      <c r="E444">
        <v>100</v>
      </c>
      <c r="F444" t="s">
        <v>40</v>
      </c>
      <c r="G444" t="s">
        <v>276</v>
      </c>
      <c r="H444" t="s">
        <v>41</v>
      </c>
      <c r="I444">
        <v>300</v>
      </c>
      <c r="J444" t="s">
        <v>42</v>
      </c>
      <c r="K444" t="s">
        <v>276</v>
      </c>
      <c r="L444">
        <v>52.960915</v>
      </c>
      <c r="M444">
        <v>-10.1389533333333</v>
      </c>
      <c r="N444" t="s">
        <v>146</v>
      </c>
      <c r="O444" t="s">
        <v>147</v>
      </c>
      <c r="V444">
        <v>4</v>
      </c>
      <c r="W444" t="s">
        <v>28</v>
      </c>
      <c r="X444" t="s">
        <v>52</v>
      </c>
      <c r="Y444" t="s">
        <v>81</v>
      </c>
      <c r="Z444" t="s">
        <v>64</v>
      </c>
      <c r="AA444" t="s">
        <v>77</v>
      </c>
      <c r="AC444" t="s">
        <v>57</v>
      </c>
    </row>
    <row r="445" spans="1:30" x14ac:dyDescent="0.3">
      <c r="A445" s="1">
        <v>43648</v>
      </c>
      <c r="B445" s="2">
        <v>0.40009259259259261</v>
      </c>
      <c r="C445" t="s">
        <v>39</v>
      </c>
      <c r="D445" t="s">
        <v>13</v>
      </c>
      <c r="E445">
        <v>100</v>
      </c>
      <c r="F445" t="s">
        <v>40</v>
      </c>
      <c r="G445" t="s">
        <v>276</v>
      </c>
      <c r="H445" t="s">
        <v>41</v>
      </c>
      <c r="I445">
        <v>300</v>
      </c>
      <c r="J445" t="s">
        <v>42</v>
      </c>
      <c r="K445" t="s">
        <v>276</v>
      </c>
      <c r="L445">
        <v>53.071346666666699</v>
      </c>
      <c r="M445">
        <v>-10.140879999999999</v>
      </c>
      <c r="N445" t="s">
        <v>129</v>
      </c>
      <c r="O445" t="s">
        <v>100</v>
      </c>
      <c r="V445">
        <v>20</v>
      </c>
      <c r="W445" t="s">
        <v>28</v>
      </c>
      <c r="X445" t="s">
        <v>52</v>
      </c>
      <c r="Y445" t="s">
        <v>81</v>
      </c>
      <c r="Z445" t="s">
        <v>64</v>
      </c>
      <c r="AA445" t="s">
        <v>77</v>
      </c>
      <c r="AC445" t="s">
        <v>57</v>
      </c>
    </row>
    <row r="446" spans="1:30" x14ac:dyDescent="0.3">
      <c r="A446" s="1">
        <v>43648</v>
      </c>
      <c r="B446" s="2">
        <v>0.31719907407407405</v>
      </c>
      <c r="C446" t="s">
        <v>39</v>
      </c>
      <c r="D446" t="s">
        <v>13</v>
      </c>
      <c r="E446">
        <v>99</v>
      </c>
      <c r="F446" t="s">
        <v>40</v>
      </c>
      <c r="G446" t="s">
        <v>276</v>
      </c>
      <c r="H446" t="s">
        <v>41</v>
      </c>
      <c r="I446">
        <v>300</v>
      </c>
      <c r="J446" t="s">
        <v>42</v>
      </c>
      <c r="K446" t="s">
        <v>276</v>
      </c>
      <c r="L446">
        <v>52.8532783333333</v>
      </c>
      <c r="M446">
        <v>-10.332845000000001</v>
      </c>
      <c r="N446" t="s">
        <v>129</v>
      </c>
      <c r="O446" t="s">
        <v>100</v>
      </c>
      <c r="V446">
        <v>2</v>
      </c>
      <c r="W446" t="s">
        <v>28</v>
      </c>
      <c r="X446" t="s">
        <v>52</v>
      </c>
      <c r="Y446" t="s">
        <v>81</v>
      </c>
      <c r="Z446" t="s">
        <v>64</v>
      </c>
      <c r="AA446" t="s">
        <v>77</v>
      </c>
      <c r="AC446" t="s">
        <v>57</v>
      </c>
    </row>
    <row r="447" spans="1:30" x14ac:dyDescent="0.3">
      <c r="A447" s="1">
        <v>43648</v>
      </c>
      <c r="B447" s="2">
        <v>0.31813657407407409</v>
      </c>
      <c r="C447" t="s">
        <v>39</v>
      </c>
      <c r="D447" t="s">
        <v>13</v>
      </c>
      <c r="E447">
        <v>99</v>
      </c>
      <c r="F447" t="s">
        <v>40</v>
      </c>
      <c r="G447" t="s">
        <v>276</v>
      </c>
      <c r="H447" t="s">
        <v>41</v>
      </c>
      <c r="I447">
        <v>300</v>
      </c>
      <c r="J447" t="s">
        <v>42</v>
      </c>
      <c r="K447" t="s">
        <v>276</v>
      </c>
      <c r="L447">
        <v>52.853258333333301</v>
      </c>
      <c r="M447">
        <v>-10.3264933333333</v>
      </c>
      <c r="N447" t="s">
        <v>129</v>
      </c>
      <c r="O447" t="s">
        <v>100</v>
      </c>
      <c r="V447">
        <v>30</v>
      </c>
      <c r="W447" t="s">
        <v>28</v>
      </c>
      <c r="X447" t="s">
        <v>52</v>
      </c>
      <c r="Y447" t="s">
        <v>81</v>
      </c>
      <c r="Z447" t="s">
        <v>64</v>
      </c>
      <c r="AA447" t="s">
        <v>77</v>
      </c>
      <c r="AC447" t="s">
        <v>57</v>
      </c>
    </row>
    <row r="448" spans="1:30" x14ac:dyDescent="0.3">
      <c r="A448" s="1">
        <v>43648</v>
      </c>
      <c r="B448" s="2">
        <v>0.35473379629629626</v>
      </c>
      <c r="C448" t="s">
        <v>39</v>
      </c>
      <c r="D448" t="s">
        <v>13</v>
      </c>
      <c r="E448">
        <v>100</v>
      </c>
      <c r="F448" t="s">
        <v>40</v>
      </c>
      <c r="G448" t="s">
        <v>276</v>
      </c>
      <c r="H448" t="s">
        <v>41</v>
      </c>
      <c r="I448">
        <v>300</v>
      </c>
      <c r="J448" t="s">
        <v>42</v>
      </c>
      <c r="K448" t="s">
        <v>276</v>
      </c>
      <c r="L448">
        <v>52.886911666666698</v>
      </c>
      <c r="M448">
        <v>-10.139125</v>
      </c>
      <c r="N448" t="s">
        <v>129</v>
      </c>
      <c r="O448" t="s">
        <v>100</v>
      </c>
      <c r="V448">
        <v>50</v>
      </c>
      <c r="W448" t="s">
        <v>28</v>
      </c>
      <c r="X448" t="s">
        <v>52</v>
      </c>
      <c r="Y448" t="s">
        <v>81</v>
      </c>
      <c r="Z448" t="s">
        <v>64</v>
      </c>
      <c r="AA448" t="s">
        <v>77</v>
      </c>
      <c r="AC448" t="s">
        <v>57</v>
      </c>
      <c r="AD448" t="s">
        <v>156</v>
      </c>
    </row>
    <row r="449" spans="1:29" x14ac:dyDescent="0.3">
      <c r="A449" s="1">
        <v>43648</v>
      </c>
      <c r="B449" s="2">
        <v>0.39206018518518521</v>
      </c>
      <c r="C449" t="s">
        <v>39</v>
      </c>
      <c r="D449" t="s">
        <v>13</v>
      </c>
      <c r="E449">
        <v>100</v>
      </c>
      <c r="F449" t="s">
        <v>40</v>
      </c>
      <c r="G449" t="s">
        <v>276</v>
      </c>
      <c r="H449" t="s">
        <v>41</v>
      </c>
      <c r="I449">
        <v>300</v>
      </c>
      <c r="J449" t="s">
        <v>42</v>
      </c>
      <c r="K449" t="s">
        <v>276</v>
      </c>
      <c r="L449">
        <v>53.039328333333302</v>
      </c>
      <c r="M449">
        <v>-10.1403</v>
      </c>
      <c r="N449" t="s">
        <v>129</v>
      </c>
      <c r="O449" t="s">
        <v>118</v>
      </c>
      <c r="V449">
        <v>2</v>
      </c>
      <c r="W449" t="s">
        <v>28</v>
      </c>
      <c r="X449" t="s">
        <v>52</v>
      </c>
      <c r="Y449" t="s">
        <v>81</v>
      </c>
      <c r="Z449" t="s">
        <v>64</v>
      </c>
      <c r="AA449" t="s">
        <v>77</v>
      </c>
      <c r="AC449" t="s">
        <v>57</v>
      </c>
    </row>
    <row r="450" spans="1:29" x14ac:dyDescent="0.3">
      <c r="A450" s="1">
        <v>43649</v>
      </c>
      <c r="B450" s="2">
        <v>0.41893518518518519</v>
      </c>
      <c r="C450" t="s">
        <v>39</v>
      </c>
      <c r="D450" t="s">
        <v>13</v>
      </c>
      <c r="E450">
        <v>106</v>
      </c>
      <c r="F450" t="s">
        <v>40</v>
      </c>
      <c r="G450" t="s">
        <v>276</v>
      </c>
      <c r="H450" t="s">
        <v>41</v>
      </c>
      <c r="I450">
        <v>300</v>
      </c>
      <c r="J450" t="s">
        <v>42</v>
      </c>
      <c r="K450" t="s">
        <v>276</v>
      </c>
      <c r="L450">
        <v>53.600050000000003</v>
      </c>
      <c r="M450">
        <v>-10.6546133333333</v>
      </c>
      <c r="N450" t="s">
        <v>129</v>
      </c>
      <c r="O450" t="s">
        <v>44</v>
      </c>
      <c r="V450">
        <v>1</v>
      </c>
      <c r="X450" t="s">
        <v>46</v>
      </c>
      <c r="Y450" t="s">
        <v>81</v>
      </c>
      <c r="Z450" t="s">
        <v>64</v>
      </c>
      <c r="AA450" t="s">
        <v>77</v>
      </c>
      <c r="AC450" t="s">
        <v>57</v>
      </c>
    </row>
    <row r="451" spans="1:29" x14ac:dyDescent="0.3">
      <c r="A451" s="1">
        <v>43649</v>
      </c>
      <c r="B451" s="2">
        <v>0.65797453703703701</v>
      </c>
      <c r="C451" t="s">
        <v>39</v>
      </c>
      <c r="D451" t="s">
        <v>13</v>
      </c>
      <c r="E451">
        <v>109</v>
      </c>
      <c r="F451" t="s">
        <v>40</v>
      </c>
      <c r="G451" t="s">
        <v>276</v>
      </c>
      <c r="H451" t="s">
        <v>41</v>
      </c>
      <c r="I451">
        <v>300</v>
      </c>
      <c r="J451" t="s">
        <v>42</v>
      </c>
      <c r="K451" t="s">
        <v>276</v>
      </c>
      <c r="L451">
        <v>53.601664999999997</v>
      </c>
      <c r="M451">
        <v>-11.574579999999999</v>
      </c>
      <c r="N451" t="s">
        <v>129</v>
      </c>
      <c r="O451" t="s">
        <v>44</v>
      </c>
      <c r="V451">
        <v>1</v>
      </c>
      <c r="X451" t="s">
        <v>46</v>
      </c>
      <c r="Y451" t="s">
        <v>81</v>
      </c>
      <c r="Z451" t="s">
        <v>64</v>
      </c>
      <c r="AA451" t="s">
        <v>77</v>
      </c>
      <c r="AC451" t="s">
        <v>57</v>
      </c>
    </row>
    <row r="452" spans="1:29" x14ac:dyDescent="0.3">
      <c r="A452" s="1">
        <v>43649</v>
      </c>
      <c r="B452" s="2">
        <v>0.40047453703703706</v>
      </c>
      <c r="C452" t="s">
        <v>39</v>
      </c>
      <c r="D452" t="s">
        <v>13</v>
      </c>
      <c r="E452">
        <v>106</v>
      </c>
      <c r="F452" t="s">
        <v>40</v>
      </c>
      <c r="G452" t="s">
        <v>276</v>
      </c>
      <c r="H452" t="s">
        <v>41</v>
      </c>
      <c r="I452">
        <v>300</v>
      </c>
      <c r="J452" t="s">
        <v>42</v>
      </c>
      <c r="K452" t="s">
        <v>276</v>
      </c>
      <c r="L452">
        <v>53.602103333333297</v>
      </c>
      <c r="M452">
        <v>-10.523756666666699</v>
      </c>
      <c r="N452" t="s">
        <v>129</v>
      </c>
      <c r="O452" t="s">
        <v>100</v>
      </c>
      <c r="V452">
        <v>23</v>
      </c>
      <c r="W452" t="s">
        <v>28</v>
      </c>
      <c r="X452" t="s">
        <v>52</v>
      </c>
      <c r="Y452" t="s">
        <v>81</v>
      </c>
      <c r="Z452" t="s">
        <v>64</v>
      </c>
      <c r="AA452" t="s">
        <v>77</v>
      </c>
      <c r="AC452" t="s">
        <v>57</v>
      </c>
    </row>
    <row r="453" spans="1:29" x14ac:dyDescent="0.3">
      <c r="A453" s="1">
        <v>43649</v>
      </c>
      <c r="B453" s="2">
        <v>0.36932870370370369</v>
      </c>
      <c r="C453" t="s">
        <v>39</v>
      </c>
      <c r="D453" t="s">
        <v>13</v>
      </c>
      <c r="E453">
        <v>105</v>
      </c>
      <c r="F453" t="s">
        <v>40</v>
      </c>
      <c r="G453" t="s">
        <v>276</v>
      </c>
      <c r="H453" t="s">
        <v>41</v>
      </c>
      <c r="I453">
        <v>300</v>
      </c>
      <c r="J453" t="s">
        <v>42</v>
      </c>
      <c r="K453" t="s">
        <v>276</v>
      </c>
      <c r="L453">
        <v>53.486746666666697</v>
      </c>
      <c r="M453">
        <v>-10.494571666666699</v>
      </c>
      <c r="N453" t="s">
        <v>129</v>
      </c>
      <c r="O453" t="s">
        <v>118</v>
      </c>
      <c r="V453">
        <v>2</v>
      </c>
      <c r="W453" t="s">
        <v>28</v>
      </c>
      <c r="X453" t="s">
        <v>52</v>
      </c>
      <c r="Y453" t="s">
        <v>81</v>
      </c>
      <c r="Z453" t="s">
        <v>64</v>
      </c>
      <c r="AA453" t="s">
        <v>77</v>
      </c>
      <c r="AC453" t="s">
        <v>57</v>
      </c>
    </row>
    <row r="454" spans="1:29" x14ac:dyDescent="0.3">
      <c r="A454" s="1">
        <v>43652</v>
      </c>
      <c r="B454" s="2">
        <v>0.6993287037037037</v>
      </c>
      <c r="C454" t="s">
        <v>39</v>
      </c>
      <c r="D454" t="s">
        <v>13</v>
      </c>
      <c r="E454">
        <v>126</v>
      </c>
      <c r="F454" t="s">
        <v>95</v>
      </c>
      <c r="G454" t="s">
        <v>276</v>
      </c>
      <c r="H454" t="s">
        <v>41</v>
      </c>
      <c r="I454">
        <v>300</v>
      </c>
      <c r="J454" t="s">
        <v>42</v>
      </c>
      <c r="K454" t="s">
        <v>276</v>
      </c>
      <c r="L454">
        <v>52.6044183333333</v>
      </c>
      <c r="M454">
        <v>-14.6138766666667</v>
      </c>
      <c r="N454" t="s">
        <v>43</v>
      </c>
      <c r="O454" t="s">
        <v>44</v>
      </c>
      <c r="V454">
        <v>22</v>
      </c>
      <c r="X454" t="s">
        <v>46</v>
      </c>
      <c r="Y454" t="s">
        <v>81</v>
      </c>
      <c r="Z454" t="s">
        <v>64</v>
      </c>
      <c r="AA454" t="s">
        <v>77</v>
      </c>
      <c r="AC454" t="s">
        <v>50</v>
      </c>
    </row>
    <row r="455" spans="1:29" x14ac:dyDescent="0.3">
      <c r="A455" s="1">
        <v>43652</v>
      </c>
      <c r="B455" s="2">
        <v>0.41064814814814815</v>
      </c>
      <c r="C455" t="s">
        <v>39</v>
      </c>
      <c r="D455" t="s">
        <v>13</v>
      </c>
      <c r="E455">
        <v>123</v>
      </c>
      <c r="F455" t="s">
        <v>40</v>
      </c>
      <c r="G455" t="s">
        <v>276</v>
      </c>
      <c r="H455" t="s">
        <v>41</v>
      </c>
      <c r="I455">
        <v>300</v>
      </c>
      <c r="J455" t="s">
        <v>42</v>
      </c>
      <c r="K455" t="s">
        <v>276</v>
      </c>
      <c r="L455">
        <v>52.589598333333299</v>
      </c>
      <c r="M455">
        <v>-13.0867016666667</v>
      </c>
      <c r="N455" t="s">
        <v>129</v>
      </c>
      <c r="O455" t="s">
        <v>61</v>
      </c>
      <c r="P455">
        <v>1</v>
      </c>
      <c r="V455">
        <v>1</v>
      </c>
      <c r="Y455" t="s">
        <v>81</v>
      </c>
      <c r="Z455" t="s">
        <v>64</v>
      </c>
      <c r="AA455" t="s">
        <v>77</v>
      </c>
      <c r="AC455" t="s">
        <v>57</v>
      </c>
    </row>
    <row r="456" spans="1:29" x14ac:dyDescent="0.3">
      <c r="A456" s="1">
        <v>43652</v>
      </c>
      <c r="B456" s="2">
        <v>0.8403356481481481</v>
      </c>
      <c r="C456" t="s">
        <v>39</v>
      </c>
      <c r="D456" t="s">
        <v>13</v>
      </c>
      <c r="E456">
        <v>129</v>
      </c>
      <c r="F456" t="s">
        <v>40</v>
      </c>
      <c r="G456" t="s">
        <v>276</v>
      </c>
      <c r="H456" t="s">
        <v>41</v>
      </c>
      <c r="I456">
        <v>300</v>
      </c>
      <c r="J456" t="s">
        <v>42</v>
      </c>
      <c r="K456" t="s">
        <v>276</v>
      </c>
      <c r="L456">
        <v>52.852916666666701</v>
      </c>
      <c r="M456">
        <v>-14.130985000000001</v>
      </c>
      <c r="N456" t="s">
        <v>43</v>
      </c>
      <c r="O456" t="s">
        <v>61</v>
      </c>
      <c r="P456">
        <v>2</v>
      </c>
      <c r="V456">
        <v>2</v>
      </c>
      <c r="Y456" t="s">
        <v>81</v>
      </c>
      <c r="Z456" t="s">
        <v>64</v>
      </c>
      <c r="AA456" t="s">
        <v>77</v>
      </c>
      <c r="AC456" t="s">
        <v>57</v>
      </c>
    </row>
    <row r="457" spans="1:29" x14ac:dyDescent="0.3">
      <c r="A457" s="1">
        <v>43653</v>
      </c>
      <c r="B457" s="2">
        <v>0.42252314814814818</v>
      </c>
      <c r="C457" t="s">
        <v>39</v>
      </c>
      <c r="D457" t="s">
        <v>13</v>
      </c>
      <c r="E457">
        <v>130</v>
      </c>
      <c r="F457" t="s">
        <v>40</v>
      </c>
      <c r="G457" t="s">
        <v>276</v>
      </c>
      <c r="H457" t="s">
        <v>41</v>
      </c>
      <c r="K457" t="s">
        <v>276</v>
      </c>
      <c r="L457">
        <v>53.098713333333301</v>
      </c>
      <c r="M457">
        <v>-14.536761666666701</v>
      </c>
      <c r="N457" t="s">
        <v>43</v>
      </c>
      <c r="O457" t="s">
        <v>44</v>
      </c>
      <c r="V457">
        <v>56</v>
      </c>
      <c r="X457" t="s">
        <v>46</v>
      </c>
      <c r="Y457" t="s">
        <v>81</v>
      </c>
      <c r="Z457" t="s">
        <v>64</v>
      </c>
      <c r="AA457" t="s">
        <v>77</v>
      </c>
      <c r="AC457" t="s">
        <v>50</v>
      </c>
    </row>
    <row r="458" spans="1:29" x14ac:dyDescent="0.3">
      <c r="A458" s="1">
        <v>43654</v>
      </c>
      <c r="B458" s="2">
        <v>0.5939120370370371</v>
      </c>
      <c r="C458" t="s">
        <v>39</v>
      </c>
      <c r="D458" t="s">
        <v>13</v>
      </c>
      <c r="E458">
        <v>138</v>
      </c>
      <c r="F458" t="s">
        <v>40</v>
      </c>
      <c r="G458" t="s">
        <v>276</v>
      </c>
      <c r="H458" t="s">
        <v>41</v>
      </c>
      <c r="K458" t="s">
        <v>276</v>
      </c>
      <c r="L458">
        <v>53.858840000000001</v>
      </c>
      <c r="M458">
        <v>-11.2780666666667</v>
      </c>
      <c r="N458" t="s">
        <v>43</v>
      </c>
      <c r="O458" t="s">
        <v>44</v>
      </c>
      <c r="V458">
        <v>1</v>
      </c>
      <c r="X458" t="s">
        <v>46</v>
      </c>
      <c r="Y458" t="s">
        <v>81</v>
      </c>
      <c r="Z458" t="s">
        <v>64</v>
      </c>
      <c r="AA458" t="s">
        <v>77</v>
      </c>
      <c r="AC458" t="s">
        <v>57</v>
      </c>
    </row>
    <row r="459" spans="1:29" x14ac:dyDescent="0.3">
      <c r="A459" s="1">
        <v>43655</v>
      </c>
      <c r="B459" s="2">
        <v>0.62652777777777779</v>
      </c>
      <c r="C459" t="s">
        <v>39</v>
      </c>
      <c r="D459" t="s">
        <v>13</v>
      </c>
      <c r="E459">
        <v>149</v>
      </c>
      <c r="F459" t="s">
        <v>40</v>
      </c>
      <c r="G459" t="s">
        <v>276</v>
      </c>
      <c r="H459" t="s">
        <v>41</v>
      </c>
      <c r="I459">
        <v>300</v>
      </c>
      <c r="J459" t="s">
        <v>42</v>
      </c>
      <c r="K459" t="s">
        <v>276</v>
      </c>
      <c r="L459">
        <v>54.60998</v>
      </c>
      <c r="M459">
        <v>-9.2724799999999998</v>
      </c>
      <c r="N459" t="s">
        <v>129</v>
      </c>
      <c r="O459" t="s">
        <v>61</v>
      </c>
      <c r="P459">
        <v>1</v>
      </c>
      <c r="V459">
        <v>1</v>
      </c>
      <c r="Y459" t="s">
        <v>81</v>
      </c>
      <c r="Z459" t="s">
        <v>64</v>
      </c>
      <c r="AA459" t="s">
        <v>77</v>
      </c>
      <c r="AC459" t="s">
        <v>57</v>
      </c>
    </row>
    <row r="460" spans="1:29" x14ac:dyDescent="0.3">
      <c r="A460" s="1">
        <v>43655</v>
      </c>
      <c r="B460" s="2">
        <v>0.43172453703703706</v>
      </c>
      <c r="C460" t="s">
        <v>39</v>
      </c>
      <c r="D460" t="s">
        <v>13</v>
      </c>
      <c r="E460">
        <v>145</v>
      </c>
      <c r="F460" t="s">
        <v>95</v>
      </c>
      <c r="G460" t="s">
        <v>276</v>
      </c>
      <c r="H460" t="s">
        <v>41</v>
      </c>
      <c r="K460" t="s">
        <v>276</v>
      </c>
      <c r="L460">
        <v>54.441518333333299</v>
      </c>
      <c r="M460">
        <v>-9.9175816666666705</v>
      </c>
      <c r="N460" t="s">
        <v>129</v>
      </c>
      <c r="O460" t="s">
        <v>100</v>
      </c>
      <c r="V460">
        <v>3</v>
      </c>
      <c r="W460" t="s">
        <v>28</v>
      </c>
      <c r="X460" t="s">
        <v>52</v>
      </c>
      <c r="Y460" t="s">
        <v>81</v>
      </c>
      <c r="Z460" t="s">
        <v>64</v>
      </c>
      <c r="AA460" t="s">
        <v>77</v>
      </c>
      <c r="AC460" t="s">
        <v>50</v>
      </c>
    </row>
    <row r="461" spans="1:29" x14ac:dyDescent="0.3">
      <c r="A461" s="1">
        <v>43655</v>
      </c>
      <c r="B461" s="2">
        <v>0.5666782407407408</v>
      </c>
      <c r="C461" t="s">
        <v>39</v>
      </c>
      <c r="D461" t="s">
        <v>13</v>
      </c>
      <c r="E461">
        <v>148</v>
      </c>
      <c r="F461" t="s">
        <v>40</v>
      </c>
      <c r="G461" t="s">
        <v>276</v>
      </c>
      <c r="H461" t="s">
        <v>41</v>
      </c>
      <c r="I461">
        <v>300</v>
      </c>
      <c r="J461" t="s">
        <v>42</v>
      </c>
      <c r="K461" t="s">
        <v>276</v>
      </c>
      <c r="L461">
        <v>54.477093333333301</v>
      </c>
      <c r="M461">
        <v>-9.0818433333333299</v>
      </c>
      <c r="N461" t="s">
        <v>129</v>
      </c>
      <c r="O461" t="s">
        <v>148</v>
      </c>
      <c r="V461">
        <v>1</v>
      </c>
      <c r="W461" t="s">
        <v>28</v>
      </c>
      <c r="X461" t="s">
        <v>52</v>
      </c>
      <c r="Y461" t="s">
        <v>81</v>
      </c>
      <c r="Z461" t="s">
        <v>64</v>
      </c>
      <c r="AA461" t="s">
        <v>77</v>
      </c>
      <c r="AC461" t="s">
        <v>57</v>
      </c>
    </row>
    <row r="462" spans="1:29" x14ac:dyDescent="0.3">
      <c r="A462" s="1">
        <v>43656</v>
      </c>
      <c r="B462" s="2">
        <v>0.40321759259259254</v>
      </c>
      <c r="C462" t="s">
        <v>39</v>
      </c>
      <c r="D462" t="s">
        <v>13</v>
      </c>
      <c r="E462">
        <v>151</v>
      </c>
      <c r="F462" t="s">
        <v>40</v>
      </c>
      <c r="G462" t="s">
        <v>276</v>
      </c>
      <c r="H462" t="s">
        <v>41</v>
      </c>
      <c r="I462">
        <v>300</v>
      </c>
      <c r="J462" t="s">
        <v>42</v>
      </c>
      <c r="K462" t="s">
        <v>276</v>
      </c>
      <c r="L462">
        <v>54.857999999999997</v>
      </c>
      <c r="M462">
        <v>-8.9392616666666704</v>
      </c>
      <c r="N462" t="s">
        <v>43</v>
      </c>
      <c r="O462" t="s">
        <v>61</v>
      </c>
      <c r="P462">
        <v>1</v>
      </c>
      <c r="V462">
        <v>1</v>
      </c>
      <c r="Y462" t="s">
        <v>81</v>
      </c>
      <c r="Z462" t="s">
        <v>64</v>
      </c>
      <c r="AA462" t="s">
        <v>77</v>
      </c>
      <c r="AC462" t="s">
        <v>57</v>
      </c>
    </row>
    <row r="463" spans="1:29" x14ac:dyDescent="0.3">
      <c r="A463" s="1">
        <v>43657</v>
      </c>
      <c r="B463" s="2">
        <v>0.81759259259259265</v>
      </c>
      <c r="C463" t="s">
        <v>39</v>
      </c>
      <c r="D463" t="s">
        <v>13</v>
      </c>
      <c r="E463">
        <v>167</v>
      </c>
      <c r="F463" t="s">
        <v>95</v>
      </c>
      <c r="G463" t="s">
        <v>276</v>
      </c>
      <c r="H463" t="s">
        <v>41</v>
      </c>
      <c r="K463" t="s">
        <v>276</v>
      </c>
      <c r="L463">
        <v>55.538403333333299</v>
      </c>
      <c r="M463">
        <v>-8.0523616666666697</v>
      </c>
      <c r="N463" t="s">
        <v>129</v>
      </c>
      <c r="O463" t="s">
        <v>61</v>
      </c>
      <c r="P463">
        <v>1</v>
      </c>
      <c r="V463">
        <v>1</v>
      </c>
      <c r="Y463" t="s">
        <v>81</v>
      </c>
      <c r="Z463" t="s">
        <v>64</v>
      </c>
      <c r="AA463" t="s">
        <v>77</v>
      </c>
      <c r="AC463" t="s">
        <v>50</v>
      </c>
    </row>
    <row r="464" spans="1:29" x14ac:dyDescent="0.3">
      <c r="A464" s="1">
        <v>43657</v>
      </c>
      <c r="B464" s="2">
        <v>0.83436342592592594</v>
      </c>
      <c r="C464" t="s">
        <v>39</v>
      </c>
      <c r="D464" t="s">
        <v>13</v>
      </c>
      <c r="E464">
        <v>167</v>
      </c>
      <c r="F464" t="s">
        <v>95</v>
      </c>
      <c r="G464" t="s">
        <v>276</v>
      </c>
      <c r="H464" t="s">
        <v>41</v>
      </c>
      <c r="K464" t="s">
        <v>276</v>
      </c>
      <c r="L464">
        <v>55.536324999999998</v>
      </c>
      <c r="M464">
        <v>-8.0143966666666699</v>
      </c>
      <c r="N464" t="s">
        <v>129</v>
      </c>
      <c r="O464" t="s">
        <v>147</v>
      </c>
      <c r="V464">
        <v>2</v>
      </c>
      <c r="W464" t="s">
        <v>28</v>
      </c>
      <c r="X464" t="s">
        <v>52</v>
      </c>
      <c r="Y464" t="s">
        <v>81</v>
      </c>
      <c r="Z464" t="s">
        <v>64</v>
      </c>
      <c r="AA464" t="s">
        <v>77</v>
      </c>
      <c r="AC464" t="s">
        <v>50</v>
      </c>
    </row>
    <row r="465" spans="1:29" x14ac:dyDescent="0.3">
      <c r="A465" s="1">
        <v>43658</v>
      </c>
      <c r="B465" s="2">
        <v>0.30793981481481481</v>
      </c>
      <c r="C465" t="s">
        <v>39</v>
      </c>
      <c r="D465" t="s">
        <v>13</v>
      </c>
      <c r="E465">
        <v>170</v>
      </c>
      <c r="F465" t="s">
        <v>40</v>
      </c>
      <c r="G465" t="s">
        <v>276</v>
      </c>
      <c r="H465" t="s">
        <v>41</v>
      </c>
      <c r="I465">
        <v>300</v>
      </c>
      <c r="J465" t="s">
        <v>42</v>
      </c>
      <c r="K465" t="s">
        <v>276</v>
      </c>
      <c r="L465">
        <v>55.617703333333303</v>
      </c>
      <c r="M465">
        <v>-9.4243116666666698</v>
      </c>
      <c r="N465" t="s">
        <v>43</v>
      </c>
      <c r="O465" t="s">
        <v>44</v>
      </c>
      <c r="V465">
        <v>2</v>
      </c>
      <c r="X465" t="s">
        <v>46</v>
      </c>
      <c r="Y465" t="s">
        <v>81</v>
      </c>
      <c r="Z465" t="s">
        <v>64</v>
      </c>
      <c r="AA465" t="s">
        <v>77</v>
      </c>
      <c r="AC465" t="s">
        <v>57</v>
      </c>
    </row>
    <row r="466" spans="1:29" x14ac:dyDescent="0.3">
      <c r="A466" s="1">
        <v>43658</v>
      </c>
      <c r="B466" s="2">
        <v>0.58483796296296298</v>
      </c>
      <c r="C466" t="s">
        <v>39</v>
      </c>
      <c r="D466" t="s">
        <v>13</v>
      </c>
      <c r="E466">
        <v>172</v>
      </c>
      <c r="F466" t="s">
        <v>40</v>
      </c>
      <c r="G466" t="s">
        <v>276</v>
      </c>
      <c r="H466" t="s">
        <v>131</v>
      </c>
      <c r="I466">
        <v>300</v>
      </c>
      <c r="J466" t="s">
        <v>42</v>
      </c>
      <c r="K466" t="s">
        <v>276</v>
      </c>
      <c r="L466">
        <v>55.688944999999997</v>
      </c>
      <c r="M466">
        <v>-7.5456250000000002</v>
      </c>
      <c r="N466" t="s">
        <v>129</v>
      </c>
      <c r="O466" t="s">
        <v>61</v>
      </c>
      <c r="P466">
        <v>1</v>
      </c>
      <c r="V466">
        <v>1</v>
      </c>
      <c r="Y466" t="s">
        <v>81</v>
      </c>
      <c r="Z466" t="s">
        <v>64</v>
      </c>
      <c r="AA466" t="s">
        <v>77</v>
      </c>
      <c r="AC466" t="s">
        <v>57</v>
      </c>
    </row>
    <row r="467" spans="1:29" x14ac:dyDescent="0.3">
      <c r="A467" s="1">
        <v>43658</v>
      </c>
      <c r="B467" s="2">
        <v>0.60111111111111104</v>
      </c>
      <c r="C467" t="s">
        <v>39</v>
      </c>
      <c r="D467" t="s">
        <v>13</v>
      </c>
      <c r="E467">
        <v>173</v>
      </c>
      <c r="F467" t="s">
        <v>95</v>
      </c>
      <c r="G467" t="s">
        <v>276</v>
      </c>
      <c r="H467" t="s">
        <v>131</v>
      </c>
      <c r="I467">
        <v>300</v>
      </c>
      <c r="J467" t="s">
        <v>42</v>
      </c>
      <c r="K467" t="s">
        <v>276</v>
      </c>
      <c r="L467">
        <v>55.644435000000001</v>
      </c>
      <c r="M467">
        <v>-7.4988216666666698</v>
      </c>
      <c r="N467" t="s">
        <v>43</v>
      </c>
      <c r="O467" t="s">
        <v>61</v>
      </c>
      <c r="P467">
        <v>1</v>
      </c>
      <c r="V467">
        <v>1</v>
      </c>
      <c r="Y467" t="s">
        <v>81</v>
      </c>
      <c r="Z467" t="s">
        <v>64</v>
      </c>
      <c r="AA467" t="s">
        <v>77</v>
      </c>
      <c r="AC467" t="s">
        <v>50</v>
      </c>
    </row>
    <row r="468" spans="1:29" x14ac:dyDescent="0.3">
      <c r="A468" s="1">
        <v>43658</v>
      </c>
      <c r="B468" s="2">
        <v>0.45268518518518519</v>
      </c>
      <c r="C468" t="s">
        <v>39</v>
      </c>
      <c r="D468" t="s">
        <v>13</v>
      </c>
      <c r="E468">
        <v>171</v>
      </c>
      <c r="F468" t="s">
        <v>40</v>
      </c>
      <c r="G468" t="s">
        <v>276</v>
      </c>
      <c r="H468" t="s">
        <v>41</v>
      </c>
      <c r="I468">
        <v>300</v>
      </c>
      <c r="J468" t="s">
        <v>42</v>
      </c>
      <c r="K468" t="s">
        <v>276</v>
      </c>
      <c r="L468">
        <v>55.689095000000002</v>
      </c>
      <c r="M468">
        <v>-8.4303216666666696</v>
      </c>
      <c r="N468" t="s">
        <v>129</v>
      </c>
      <c r="O468" t="s">
        <v>61</v>
      </c>
      <c r="P468">
        <v>1</v>
      </c>
      <c r="V468">
        <v>1</v>
      </c>
      <c r="Y468" t="s">
        <v>81</v>
      </c>
      <c r="Z468" t="s">
        <v>64</v>
      </c>
      <c r="AA468" t="s">
        <v>77</v>
      </c>
      <c r="AC468" t="s">
        <v>57</v>
      </c>
    </row>
    <row r="469" spans="1:29" x14ac:dyDescent="0.3">
      <c r="A469" s="1">
        <v>43659</v>
      </c>
      <c r="B469" s="2">
        <v>0.64236111111111105</v>
      </c>
      <c r="C469" t="s">
        <v>39</v>
      </c>
      <c r="D469" t="s">
        <v>13</v>
      </c>
      <c r="E469">
        <v>176</v>
      </c>
      <c r="F469" t="s">
        <v>40</v>
      </c>
      <c r="G469" t="s">
        <v>276</v>
      </c>
      <c r="H469" t="s">
        <v>41</v>
      </c>
      <c r="I469">
        <v>300</v>
      </c>
      <c r="J469" t="s">
        <v>42</v>
      </c>
      <c r="K469" t="s">
        <v>276</v>
      </c>
      <c r="L469">
        <v>55.860951666666701</v>
      </c>
      <c r="M469">
        <v>-9.2081149999999994</v>
      </c>
      <c r="N469" t="s">
        <v>129</v>
      </c>
      <c r="O469" t="s">
        <v>44</v>
      </c>
      <c r="V469">
        <v>5</v>
      </c>
      <c r="X469" t="s">
        <v>46</v>
      </c>
      <c r="Y469" t="s">
        <v>81</v>
      </c>
      <c r="Z469" t="s">
        <v>64</v>
      </c>
      <c r="AA469" t="s">
        <v>77</v>
      </c>
      <c r="AC469" t="s">
        <v>57</v>
      </c>
    </row>
    <row r="470" spans="1:29" x14ac:dyDescent="0.3">
      <c r="A470" s="1">
        <v>43659</v>
      </c>
      <c r="B470" s="2">
        <v>0.64311342592592591</v>
      </c>
      <c r="C470" t="s">
        <v>39</v>
      </c>
      <c r="D470" t="s">
        <v>13</v>
      </c>
      <c r="E470">
        <v>176</v>
      </c>
      <c r="F470" t="s">
        <v>40</v>
      </c>
      <c r="G470" t="s">
        <v>276</v>
      </c>
      <c r="H470" t="s">
        <v>41</v>
      </c>
      <c r="I470">
        <v>300</v>
      </c>
      <c r="J470" t="s">
        <v>42</v>
      </c>
      <c r="K470" t="s">
        <v>276</v>
      </c>
      <c r="L470">
        <v>55.860824999999998</v>
      </c>
      <c r="M470">
        <v>-9.2133533333333304</v>
      </c>
      <c r="N470" t="s">
        <v>129</v>
      </c>
      <c r="O470" t="s">
        <v>44</v>
      </c>
      <c r="V470">
        <v>2</v>
      </c>
      <c r="X470" t="s">
        <v>46</v>
      </c>
      <c r="Y470" t="s">
        <v>81</v>
      </c>
      <c r="Z470" t="s">
        <v>64</v>
      </c>
      <c r="AA470" t="s">
        <v>77</v>
      </c>
      <c r="AC470" t="s">
        <v>57</v>
      </c>
    </row>
    <row r="471" spans="1:29" x14ac:dyDescent="0.3">
      <c r="A471" s="1">
        <v>43659</v>
      </c>
      <c r="B471" s="2">
        <v>0.40749999999999997</v>
      </c>
      <c r="C471" t="s">
        <v>39</v>
      </c>
      <c r="D471" t="s">
        <v>13</v>
      </c>
      <c r="E471">
        <v>174</v>
      </c>
      <c r="F471" t="s">
        <v>40</v>
      </c>
      <c r="G471" t="s">
        <v>276</v>
      </c>
      <c r="H471" t="s">
        <v>41</v>
      </c>
      <c r="I471">
        <v>300</v>
      </c>
      <c r="J471" t="s">
        <v>42</v>
      </c>
      <c r="K471" t="s">
        <v>276</v>
      </c>
      <c r="L471">
        <v>55.859254999999997</v>
      </c>
      <c r="M471">
        <v>-8.2356816666666699</v>
      </c>
      <c r="N471" t="s">
        <v>129</v>
      </c>
      <c r="O471" t="s">
        <v>44</v>
      </c>
      <c r="V471">
        <v>3</v>
      </c>
      <c r="X471" t="s">
        <v>46</v>
      </c>
      <c r="Y471" t="s">
        <v>81</v>
      </c>
      <c r="Z471" t="s">
        <v>64</v>
      </c>
      <c r="AA471" t="s">
        <v>77</v>
      </c>
      <c r="AC471" t="s">
        <v>57</v>
      </c>
    </row>
    <row r="472" spans="1:29" x14ac:dyDescent="0.3">
      <c r="A472" s="1">
        <v>43659</v>
      </c>
      <c r="B472" s="2">
        <v>0.41071759259259261</v>
      </c>
      <c r="C472" t="s">
        <v>39</v>
      </c>
      <c r="D472" t="s">
        <v>13</v>
      </c>
      <c r="E472">
        <v>174</v>
      </c>
      <c r="F472" t="s">
        <v>40</v>
      </c>
      <c r="G472" t="s">
        <v>276</v>
      </c>
      <c r="H472" t="s">
        <v>41</v>
      </c>
      <c r="I472">
        <v>300</v>
      </c>
      <c r="J472" t="s">
        <v>42</v>
      </c>
      <c r="K472" t="s">
        <v>276</v>
      </c>
      <c r="L472">
        <v>55.859430000000003</v>
      </c>
      <c r="M472">
        <v>-8.2591266666666705</v>
      </c>
      <c r="N472" t="s">
        <v>129</v>
      </c>
      <c r="O472" t="s">
        <v>44</v>
      </c>
      <c r="V472">
        <v>2</v>
      </c>
      <c r="X472" t="s">
        <v>46</v>
      </c>
      <c r="Y472" t="s">
        <v>81</v>
      </c>
      <c r="Z472" t="s">
        <v>64</v>
      </c>
      <c r="AA472" t="s">
        <v>77</v>
      </c>
      <c r="AC472" t="s">
        <v>57</v>
      </c>
    </row>
    <row r="473" spans="1:29" x14ac:dyDescent="0.3">
      <c r="A473" s="1">
        <v>43659</v>
      </c>
      <c r="B473" s="2">
        <v>0.4215740740740741</v>
      </c>
      <c r="C473" t="s">
        <v>39</v>
      </c>
      <c r="D473" t="s">
        <v>13</v>
      </c>
      <c r="E473">
        <v>174</v>
      </c>
      <c r="F473" t="s">
        <v>40</v>
      </c>
      <c r="G473" t="s">
        <v>276</v>
      </c>
      <c r="H473" t="s">
        <v>41</v>
      </c>
      <c r="I473">
        <v>300</v>
      </c>
      <c r="J473" t="s">
        <v>42</v>
      </c>
      <c r="K473" t="s">
        <v>276</v>
      </c>
      <c r="L473">
        <v>55.860013333333299</v>
      </c>
      <c r="M473">
        <v>-8.3391000000000002</v>
      </c>
      <c r="N473" t="s">
        <v>129</v>
      </c>
      <c r="O473" t="s">
        <v>44</v>
      </c>
      <c r="V473">
        <v>9</v>
      </c>
      <c r="X473" t="s">
        <v>46</v>
      </c>
      <c r="Y473" t="s">
        <v>81</v>
      </c>
      <c r="Z473" t="s">
        <v>64</v>
      </c>
      <c r="AA473" t="s">
        <v>77</v>
      </c>
      <c r="AC473" t="s">
        <v>57</v>
      </c>
    </row>
    <row r="474" spans="1:29" x14ac:dyDescent="0.3">
      <c r="A474" s="1">
        <v>43659</v>
      </c>
      <c r="B474" s="2">
        <v>0.42275462962962962</v>
      </c>
      <c r="C474" t="s">
        <v>39</v>
      </c>
      <c r="D474" t="s">
        <v>13</v>
      </c>
      <c r="E474">
        <v>174</v>
      </c>
      <c r="F474" t="s">
        <v>40</v>
      </c>
      <c r="G474" t="s">
        <v>276</v>
      </c>
      <c r="H474" t="s">
        <v>41</v>
      </c>
      <c r="I474">
        <v>300</v>
      </c>
      <c r="J474" t="s">
        <v>42</v>
      </c>
      <c r="K474" t="s">
        <v>276</v>
      </c>
      <c r="L474">
        <v>55.860096666666699</v>
      </c>
      <c r="M474">
        <v>-8.3477416666666695</v>
      </c>
      <c r="N474" t="s">
        <v>129</v>
      </c>
      <c r="O474" t="s">
        <v>44</v>
      </c>
      <c r="V474">
        <v>6</v>
      </c>
      <c r="X474" t="s">
        <v>46</v>
      </c>
      <c r="Y474" t="s">
        <v>81</v>
      </c>
      <c r="Z474" t="s">
        <v>64</v>
      </c>
      <c r="AA474" t="s">
        <v>77</v>
      </c>
      <c r="AC474" t="s">
        <v>57</v>
      </c>
    </row>
    <row r="475" spans="1:29" x14ac:dyDescent="0.3">
      <c r="A475" s="1">
        <v>43659</v>
      </c>
      <c r="B475" s="2">
        <v>0.42701388888888886</v>
      </c>
      <c r="C475" t="s">
        <v>39</v>
      </c>
      <c r="D475" t="s">
        <v>13</v>
      </c>
      <c r="E475">
        <v>174</v>
      </c>
      <c r="F475" t="s">
        <v>40</v>
      </c>
      <c r="G475" t="s">
        <v>276</v>
      </c>
      <c r="H475" t="s">
        <v>41</v>
      </c>
      <c r="I475">
        <v>300</v>
      </c>
      <c r="J475" t="s">
        <v>42</v>
      </c>
      <c r="K475" t="s">
        <v>276</v>
      </c>
      <c r="L475">
        <v>55.860356666666704</v>
      </c>
      <c r="M475">
        <v>-8.3788233333333295</v>
      </c>
      <c r="N475" t="s">
        <v>129</v>
      </c>
      <c r="O475" t="s">
        <v>44</v>
      </c>
      <c r="V475">
        <v>2</v>
      </c>
      <c r="X475" t="s">
        <v>46</v>
      </c>
      <c r="Y475" t="s">
        <v>81</v>
      </c>
      <c r="Z475" t="s">
        <v>64</v>
      </c>
      <c r="AA475" t="s">
        <v>77</v>
      </c>
      <c r="AC475" t="s">
        <v>57</v>
      </c>
    </row>
    <row r="476" spans="1:29" x14ac:dyDescent="0.3">
      <c r="A476" s="1">
        <v>43659</v>
      </c>
      <c r="B476" s="2">
        <v>0.85675925925925922</v>
      </c>
      <c r="C476" t="s">
        <v>39</v>
      </c>
      <c r="D476" t="s">
        <v>13</v>
      </c>
      <c r="E476">
        <v>180</v>
      </c>
      <c r="F476" t="s">
        <v>40</v>
      </c>
      <c r="G476" t="s">
        <v>276</v>
      </c>
      <c r="H476" t="s">
        <v>41</v>
      </c>
      <c r="I476">
        <v>300</v>
      </c>
      <c r="J476" t="s">
        <v>42</v>
      </c>
      <c r="K476" t="s">
        <v>276</v>
      </c>
      <c r="L476">
        <v>56.115704999999998</v>
      </c>
      <c r="M476">
        <v>-8.5540683333333298</v>
      </c>
      <c r="N476" t="s">
        <v>129</v>
      </c>
      <c r="O476" t="s">
        <v>61</v>
      </c>
      <c r="P476">
        <v>1</v>
      </c>
      <c r="V476">
        <v>1</v>
      </c>
      <c r="Y476" t="s">
        <v>81</v>
      </c>
      <c r="Z476" t="s">
        <v>64</v>
      </c>
      <c r="AA476" t="s">
        <v>77</v>
      </c>
      <c r="AC476" t="s">
        <v>57</v>
      </c>
    </row>
    <row r="477" spans="1:29" x14ac:dyDescent="0.3">
      <c r="A477" s="1">
        <v>43659</v>
      </c>
      <c r="B477" s="2">
        <v>0.3979861111111111</v>
      </c>
      <c r="C477" t="s">
        <v>39</v>
      </c>
      <c r="D477" t="s">
        <v>13</v>
      </c>
      <c r="E477">
        <v>174</v>
      </c>
      <c r="F477" t="s">
        <v>40</v>
      </c>
      <c r="G477" t="s">
        <v>276</v>
      </c>
      <c r="H477" t="s">
        <v>41</v>
      </c>
      <c r="I477">
        <v>300</v>
      </c>
      <c r="J477" t="s">
        <v>42</v>
      </c>
      <c r="K477" t="s">
        <v>276</v>
      </c>
      <c r="L477">
        <v>55.859448333333297</v>
      </c>
      <c r="M477">
        <v>-8.1660383333333293</v>
      </c>
      <c r="N477" t="s">
        <v>129</v>
      </c>
      <c r="O477" t="s">
        <v>61</v>
      </c>
      <c r="P477">
        <v>3</v>
      </c>
      <c r="V477">
        <v>3</v>
      </c>
      <c r="Y477" t="s">
        <v>81</v>
      </c>
      <c r="Z477" t="s">
        <v>64</v>
      </c>
      <c r="AA477" t="s">
        <v>77</v>
      </c>
      <c r="AC477" t="s">
        <v>57</v>
      </c>
    </row>
    <row r="478" spans="1:29" x14ac:dyDescent="0.3">
      <c r="A478" s="1">
        <v>43659</v>
      </c>
      <c r="B478" s="2">
        <v>0.4262037037037037</v>
      </c>
      <c r="C478" t="s">
        <v>39</v>
      </c>
      <c r="D478" t="s">
        <v>13</v>
      </c>
      <c r="E478">
        <v>174</v>
      </c>
      <c r="F478" t="s">
        <v>40</v>
      </c>
      <c r="G478" t="s">
        <v>276</v>
      </c>
      <c r="H478" t="s">
        <v>41</v>
      </c>
      <c r="I478">
        <v>300</v>
      </c>
      <c r="J478" t="s">
        <v>42</v>
      </c>
      <c r="K478" t="s">
        <v>276</v>
      </c>
      <c r="L478">
        <v>55.860378333333301</v>
      </c>
      <c r="M478">
        <v>-8.3729949999999995</v>
      </c>
      <c r="N478" t="s">
        <v>129</v>
      </c>
      <c r="O478" t="s">
        <v>61</v>
      </c>
      <c r="P478">
        <v>2</v>
      </c>
      <c r="V478">
        <v>2</v>
      </c>
      <c r="Y478" t="s">
        <v>81</v>
      </c>
      <c r="Z478" t="s">
        <v>64</v>
      </c>
      <c r="AA478" t="s">
        <v>77</v>
      </c>
      <c r="AC478" t="s">
        <v>57</v>
      </c>
    </row>
    <row r="479" spans="1:29" x14ac:dyDescent="0.3">
      <c r="A479" s="1">
        <v>43659</v>
      </c>
      <c r="B479" s="2">
        <v>0.42674768518518519</v>
      </c>
      <c r="C479" t="s">
        <v>39</v>
      </c>
      <c r="D479" t="s">
        <v>13</v>
      </c>
      <c r="E479">
        <v>174</v>
      </c>
      <c r="F479" t="s">
        <v>40</v>
      </c>
      <c r="G479" t="s">
        <v>276</v>
      </c>
      <c r="H479" t="s">
        <v>41</v>
      </c>
      <c r="I479">
        <v>300</v>
      </c>
      <c r="J479" t="s">
        <v>42</v>
      </c>
      <c r="K479" t="s">
        <v>276</v>
      </c>
      <c r="L479">
        <v>55.860368333333298</v>
      </c>
      <c r="M479">
        <v>-8.3769366666666691</v>
      </c>
      <c r="N479" t="s">
        <v>129</v>
      </c>
      <c r="O479" t="s">
        <v>61</v>
      </c>
      <c r="P479">
        <v>1</v>
      </c>
      <c r="V479">
        <v>1</v>
      </c>
      <c r="Y479" t="s">
        <v>81</v>
      </c>
      <c r="Z479" t="s">
        <v>64</v>
      </c>
      <c r="AA479" t="s">
        <v>77</v>
      </c>
      <c r="AC479" t="s">
        <v>57</v>
      </c>
    </row>
    <row r="480" spans="1:29" x14ac:dyDescent="0.3">
      <c r="A480" s="1">
        <v>43659</v>
      </c>
      <c r="B480" s="2">
        <v>0.42732638888888891</v>
      </c>
      <c r="C480" t="s">
        <v>39</v>
      </c>
      <c r="D480" t="s">
        <v>13</v>
      </c>
      <c r="E480">
        <v>174</v>
      </c>
      <c r="F480" t="s">
        <v>40</v>
      </c>
      <c r="G480" t="s">
        <v>276</v>
      </c>
      <c r="H480" t="s">
        <v>41</v>
      </c>
      <c r="I480">
        <v>300</v>
      </c>
      <c r="J480" t="s">
        <v>42</v>
      </c>
      <c r="K480" t="s">
        <v>276</v>
      </c>
      <c r="L480">
        <v>55.860385000000001</v>
      </c>
      <c r="M480">
        <v>-8.3810333333333293</v>
      </c>
      <c r="N480" t="s">
        <v>129</v>
      </c>
      <c r="O480" t="s">
        <v>61</v>
      </c>
      <c r="P480">
        <v>2</v>
      </c>
      <c r="V480">
        <v>2</v>
      </c>
      <c r="Y480" t="s">
        <v>81</v>
      </c>
      <c r="Z480" t="s">
        <v>64</v>
      </c>
      <c r="AA480" t="s">
        <v>77</v>
      </c>
      <c r="AC480" t="s">
        <v>57</v>
      </c>
    </row>
    <row r="481" spans="1:29" x14ac:dyDescent="0.3">
      <c r="A481" s="1">
        <v>43659</v>
      </c>
      <c r="B481" s="2">
        <v>0.41543981481481485</v>
      </c>
      <c r="C481" t="s">
        <v>39</v>
      </c>
      <c r="D481" t="s">
        <v>13</v>
      </c>
      <c r="E481">
        <v>174</v>
      </c>
      <c r="F481" t="s">
        <v>40</v>
      </c>
      <c r="G481" t="s">
        <v>276</v>
      </c>
      <c r="H481" t="s">
        <v>41</v>
      </c>
      <c r="I481">
        <v>300</v>
      </c>
      <c r="J481" t="s">
        <v>42</v>
      </c>
      <c r="K481" t="s">
        <v>276</v>
      </c>
      <c r="L481">
        <v>55.859650000000002</v>
      </c>
      <c r="M481">
        <v>-8.2938600000000005</v>
      </c>
      <c r="N481" t="s">
        <v>129</v>
      </c>
      <c r="O481" t="s">
        <v>100</v>
      </c>
      <c r="V481">
        <v>2</v>
      </c>
      <c r="W481" t="s">
        <v>28</v>
      </c>
      <c r="X481" t="s">
        <v>52</v>
      </c>
      <c r="Y481" t="s">
        <v>81</v>
      </c>
      <c r="Z481" t="s">
        <v>64</v>
      </c>
      <c r="AA481" t="s">
        <v>77</v>
      </c>
      <c r="AC481" t="s">
        <v>57</v>
      </c>
    </row>
    <row r="482" spans="1:29" x14ac:dyDescent="0.3">
      <c r="A482" s="1">
        <v>43659</v>
      </c>
      <c r="B482" s="2">
        <v>0.80965277777777767</v>
      </c>
      <c r="C482" t="s">
        <v>39</v>
      </c>
      <c r="D482" t="s">
        <v>13</v>
      </c>
      <c r="E482">
        <v>180</v>
      </c>
      <c r="F482" t="s">
        <v>40</v>
      </c>
      <c r="G482" t="s">
        <v>276</v>
      </c>
      <c r="H482" t="s">
        <v>41</v>
      </c>
      <c r="I482">
        <v>300</v>
      </c>
      <c r="J482" t="s">
        <v>42</v>
      </c>
      <c r="K482" t="s">
        <v>276</v>
      </c>
      <c r="L482">
        <v>56.115290000000002</v>
      </c>
      <c r="M482">
        <v>-8.8991183333333304</v>
      </c>
      <c r="N482" t="s">
        <v>129</v>
      </c>
      <c r="O482" t="s">
        <v>118</v>
      </c>
      <c r="V482">
        <v>2</v>
      </c>
      <c r="W482" t="s">
        <v>69</v>
      </c>
      <c r="X482" t="s">
        <v>63</v>
      </c>
      <c r="Y482" t="s">
        <v>81</v>
      </c>
      <c r="Z482" t="s">
        <v>64</v>
      </c>
      <c r="AA482" t="s">
        <v>77</v>
      </c>
      <c r="AC482" t="s">
        <v>50</v>
      </c>
    </row>
    <row r="483" spans="1:29" x14ac:dyDescent="0.3">
      <c r="A483" s="1">
        <v>43659</v>
      </c>
      <c r="B483" s="2">
        <v>0.41524305555555557</v>
      </c>
      <c r="C483" t="s">
        <v>39</v>
      </c>
      <c r="D483" t="s">
        <v>13</v>
      </c>
      <c r="E483">
        <v>174</v>
      </c>
      <c r="F483" t="s">
        <v>40</v>
      </c>
      <c r="G483" t="s">
        <v>276</v>
      </c>
      <c r="H483" t="s">
        <v>41</v>
      </c>
      <c r="I483">
        <v>300</v>
      </c>
      <c r="J483" t="s">
        <v>42</v>
      </c>
      <c r="K483" t="s">
        <v>276</v>
      </c>
      <c r="L483">
        <v>55.859646666666698</v>
      </c>
      <c r="M483">
        <v>-8.2923933333333295</v>
      </c>
      <c r="N483" t="s">
        <v>129</v>
      </c>
      <c r="O483" t="s">
        <v>118</v>
      </c>
      <c r="V483">
        <v>2</v>
      </c>
      <c r="W483" t="s">
        <v>28</v>
      </c>
      <c r="X483" t="s">
        <v>52</v>
      </c>
      <c r="Y483" t="s">
        <v>81</v>
      </c>
      <c r="Z483" t="s">
        <v>64</v>
      </c>
      <c r="AA483" t="s">
        <v>77</v>
      </c>
      <c r="AC483" t="s">
        <v>57</v>
      </c>
    </row>
    <row r="484" spans="1:29" x14ac:dyDescent="0.3">
      <c r="A484" s="1">
        <v>43660</v>
      </c>
      <c r="B484" s="2">
        <v>0.80680555555555555</v>
      </c>
      <c r="C484" t="s">
        <v>39</v>
      </c>
      <c r="D484" t="s">
        <v>13</v>
      </c>
      <c r="E484">
        <v>183</v>
      </c>
      <c r="F484" t="s">
        <v>40</v>
      </c>
      <c r="G484" t="s">
        <v>276</v>
      </c>
      <c r="H484" t="s">
        <v>41</v>
      </c>
      <c r="I484">
        <v>300</v>
      </c>
      <c r="J484" t="s">
        <v>42</v>
      </c>
      <c r="K484" t="s">
        <v>276</v>
      </c>
      <c r="L484">
        <v>56.362246666666699</v>
      </c>
      <c r="M484">
        <v>-7.9292483333333301</v>
      </c>
      <c r="N484" t="s">
        <v>129</v>
      </c>
      <c r="O484" t="s">
        <v>44</v>
      </c>
      <c r="V484">
        <v>2</v>
      </c>
      <c r="X484" t="s">
        <v>46</v>
      </c>
      <c r="Y484" t="s">
        <v>81</v>
      </c>
      <c r="Z484" t="s">
        <v>64</v>
      </c>
      <c r="AA484" t="s">
        <v>77</v>
      </c>
      <c r="AC484" t="s">
        <v>57</v>
      </c>
    </row>
    <row r="485" spans="1:29" x14ac:dyDescent="0.3">
      <c r="A485" s="1">
        <v>43660</v>
      </c>
      <c r="B485" s="2">
        <v>0.81644675925925936</v>
      </c>
      <c r="C485" t="s">
        <v>39</v>
      </c>
      <c r="D485" t="s">
        <v>13</v>
      </c>
      <c r="E485">
        <v>183</v>
      </c>
      <c r="F485" t="s">
        <v>40</v>
      </c>
      <c r="G485" t="s">
        <v>276</v>
      </c>
      <c r="H485" t="s">
        <v>41</v>
      </c>
      <c r="I485">
        <v>300</v>
      </c>
      <c r="J485" t="s">
        <v>42</v>
      </c>
      <c r="K485" t="s">
        <v>276</v>
      </c>
      <c r="L485">
        <v>56.361773333333304</v>
      </c>
      <c r="M485">
        <v>-7.999485</v>
      </c>
      <c r="N485" t="s">
        <v>129</v>
      </c>
      <c r="O485" t="s">
        <v>44</v>
      </c>
      <c r="V485">
        <v>1</v>
      </c>
      <c r="X485" t="s">
        <v>46</v>
      </c>
      <c r="Y485" t="s">
        <v>81</v>
      </c>
      <c r="Z485" t="s">
        <v>64</v>
      </c>
      <c r="AA485" t="s">
        <v>77</v>
      </c>
      <c r="AC485" t="s">
        <v>57</v>
      </c>
    </row>
    <row r="486" spans="1:29" x14ac:dyDescent="0.3">
      <c r="A486" s="1">
        <v>43660</v>
      </c>
      <c r="B486" s="2">
        <v>0.83326388888888892</v>
      </c>
      <c r="C486" t="s">
        <v>39</v>
      </c>
      <c r="D486" t="s">
        <v>13</v>
      </c>
      <c r="E486">
        <v>183</v>
      </c>
      <c r="F486" t="s">
        <v>40</v>
      </c>
      <c r="G486" t="s">
        <v>276</v>
      </c>
      <c r="H486" t="s">
        <v>41</v>
      </c>
      <c r="I486">
        <v>300</v>
      </c>
      <c r="J486" t="s">
        <v>42</v>
      </c>
      <c r="K486" t="s">
        <v>276</v>
      </c>
      <c r="L486">
        <v>56.361973333333303</v>
      </c>
      <c r="M486">
        <v>-8.1213233333333292</v>
      </c>
      <c r="N486" t="s">
        <v>129</v>
      </c>
      <c r="O486" t="s">
        <v>44</v>
      </c>
      <c r="V486">
        <v>1</v>
      </c>
      <c r="X486" t="s">
        <v>46</v>
      </c>
      <c r="Y486" t="s">
        <v>81</v>
      </c>
      <c r="Z486" t="s">
        <v>64</v>
      </c>
      <c r="AA486" t="s">
        <v>77</v>
      </c>
      <c r="AC486" t="s">
        <v>57</v>
      </c>
    </row>
    <row r="487" spans="1:29" x14ac:dyDescent="0.3">
      <c r="A487" s="1">
        <v>43660</v>
      </c>
      <c r="B487" s="2">
        <v>0.64112268518518511</v>
      </c>
      <c r="C487" t="s">
        <v>39</v>
      </c>
      <c r="D487" t="s">
        <v>13</v>
      </c>
      <c r="E487">
        <v>181</v>
      </c>
      <c r="F487" t="s">
        <v>40</v>
      </c>
      <c r="G487" t="s">
        <v>276</v>
      </c>
      <c r="H487" t="s">
        <v>41</v>
      </c>
      <c r="I487">
        <v>300</v>
      </c>
      <c r="J487" t="s">
        <v>42</v>
      </c>
      <c r="K487" t="s">
        <v>276</v>
      </c>
      <c r="L487">
        <v>56.319958333333297</v>
      </c>
      <c r="M487">
        <v>-7.4436483333333303</v>
      </c>
      <c r="N487" t="s">
        <v>129</v>
      </c>
      <c r="O487" t="s">
        <v>44</v>
      </c>
      <c r="V487">
        <v>5</v>
      </c>
      <c r="X487" t="s">
        <v>46</v>
      </c>
      <c r="Y487" t="s">
        <v>81</v>
      </c>
      <c r="Z487" t="s">
        <v>64</v>
      </c>
      <c r="AA487" t="s">
        <v>77</v>
      </c>
      <c r="AC487" t="s">
        <v>57</v>
      </c>
    </row>
    <row r="488" spans="1:29" x14ac:dyDescent="0.3">
      <c r="A488" s="1">
        <v>43660</v>
      </c>
      <c r="B488" s="2">
        <v>0.56285879629629632</v>
      </c>
      <c r="C488" t="s">
        <v>39</v>
      </c>
      <c r="D488" t="s">
        <v>13</v>
      </c>
      <c r="E488">
        <v>181</v>
      </c>
      <c r="F488" t="s">
        <v>40</v>
      </c>
      <c r="G488" t="s">
        <v>276</v>
      </c>
      <c r="H488" t="s">
        <v>41</v>
      </c>
      <c r="I488">
        <v>300</v>
      </c>
      <c r="J488" t="s">
        <v>42</v>
      </c>
      <c r="K488" t="s">
        <v>276</v>
      </c>
      <c r="L488">
        <v>56.344063333333303</v>
      </c>
      <c r="M488">
        <v>-6.97901333333333</v>
      </c>
      <c r="N488" t="s">
        <v>129</v>
      </c>
      <c r="O488" t="s">
        <v>61</v>
      </c>
      <c r="P488">
        <v>1</v>
      </c>
      <c r="V488">
        <v>1</v>
      </c>
      <c r="Y488" t="s">
        <v>81</v>
      </c>
      <c r="Z488" t="s">
        <v>64</v>
      </c>
      <c r="AA488" t="s">
        <v>77</v>
      </c>
      <c r="AC488" t="s">
        <v>57</v>
      </c>
    </row>
    <row r="489" spans="1:29" x14ac:dyDescent="0.3">
      <c r="A489" s="1">
        <v>43660</v>
      </c>
      <c r="B489" s="2">
        <v>0.80763888888888891</v>
      </c>
      <c r="C489" t="s">
        <v>39</v>
      </c>
      <c r="D489" t="s">
        <v>13</v>
      </c>
      <c r="E489">
        <v>183</v>
      </c>
      <c r="F489" t="s">
        <v>40</v>
      </c>
      <c r="G489" t="s">
        <v>276</v>
      </c>
      <c r="H489" t="s">
        <v>41</v>
      </c>
      <c r="I489">
        <v>300</v>
      </c>
      <c r="J489" t="s">
        <v>42</v>
      </c>
      <c r="K489" t="s">
        <v>276</v>
      </c>
      <c r="L489">
        <v>56.362213333333301</v>
      </c>
      <c r="M489">
        <v>-7.93527</v>
      </c>
      <c r="N489" t="s">
        <v>129</v>
      </c>
      <c r="O489" t="s">
        <v>147</v>
      </c>
      <c r="V489">
        <v>1</v>
      </c>
      <c r="W489" t="s">
        <v>28</v>
      </c>
      <c r="X489" t="s">
        <v>52</v>
      </c>
      <c r="Y489" t="s">
        <v>81</v>
      </c>
      <c r="Z489" t="s">
        <v>64</v>
      </c>
      <c r="AA489" t="s">
        <v>77</v>
      </c>
      <c r="AC489" t="s">
        <v>57</v>
      </c>
    </row>
    <row r="490" spans="1:29" x14ac:dyDescent="0.3">
      <c r="A490" s="1">
        <v>43660</v>
      </c>
      <c r="B490" s="2">
        <v>0.80775462962962974</v>
      </c>
      <c r="C490" t="s">
        <v>39</v>
      </c>
      <c r="D490" t="s">
        <v>13</v>
      </c>
      <c r="E490">
        <v>183</v>
      </c>
      <c r="F490" t="s">
        <v>40</v>
      </c>
      <c r="G490" t="s">
        <v>276</v>
      </c>
      <c r="H490" t="s">
        <v>41</v>
      </c>
      <c r="I490">
        <v>300</v>
      </c>
      <c r="J490" t="s">
        <v>42</v>
      </c>
      <c r="K490" t="s">
        <v>276</v>
      </c>
      <c r="L490">
        <v>56.362208333333299</v>
      </c>
      <c r="M490">
        <v>-7.9361983333333299</v>
      </c>
      <c r="N490" t="s">
        <v>129</v>
      </c>
      <c r="O490" t="s">
        <v>147</v>
      </c>
      <c r="V490">
        <v>1</v>
      </c>
      <c r="W490" t="s">
        <v>69</v>
      </c>
      <c r="X490" t="s">
        <v>158</v>
      </c>
      <c r="Y490" t="s">
        <v>81</v>
      </c>
      <c r="Z490" t="s">
        <v>64</v>
      </c>
      <c r="AA490" t="s">
        <v>77</v>
      </c>
      <c r="AC490" t="s">
        <v>57</v>
      </c>
    </row>
    <row r="491" spans="1:29" x14ac:dyDescent="0.3">
      <c r="A491" s="1">
        <v>43660</v>
      </c>
      <c r="B491" s="2">
        <v>0.81684027777777779</v>
      </c>
      <c r="C491" t="s">
        <v>39</v>
      </c>
      <c r="D491" t="s">
        <v>13</v>
      </c>
      <c r="E491">
        <v>183</v>
      </c>
      <c r="F491" t="s">
        <v>40</v>
      </c>
      <c r="G491" t="s">
        <v>276</v>
      </c>
      <c r="H491" t="s">
        <v>41</v>
      </c>
      <c r="I491">
        <v>300</v>
      </c>
      <c r="J491" t="s">
        <v>42</v>
      </c>
      <c r="K491" t="s">
        <v>276</v>
      </c>
      <c r="L491">
        <v>56.361796666666699</v>
      </c>
      <c r="M491">
        <v>-8.0023416666666698</v>
      </c>
      <c r="N491" t="s">
        <v>129</v>
      </c>
      <c r="O491" t="s">
        <v>147</v>
      </c>
      <c r="V491">
        <v>2</v>
      </c>
      <c r="W491" t="s">
        <v>28</v>
      </c>
      <c r="X491" t="s">
        <v>52</v>
      </c>
      <c r="Y491" t="s">
        <v>81</v>
      </c>
      <c r="Z491" t="s">
        <v>64</v>
      </c>
      <c r="AA491" t="s">
        <v>77</v>
      </c>
      <c r="AC491" t="s">
        <v>57</v>
      </c>
    </row>
    <row r="492" spans="1:29" x14ac:dyDescent="0.3">
      <c r="A492" s="1">
        <v>43660</v>
      </c>
      <c r="B492" s="2">
        <v>0.81693287037037043</v>
      </c>
      <c r="C492" t="s">
        <v>39</v>
      </c>
      <c r="D492" t="s">
        <v>13</v>
      </c>
      <c r="E492">
        <v>183</v>
      </c>
      <c r="F492" t="s">
        <v>40</v>
      </c>
      <c r="G492" t="s">
        <v>276</v>
      </c>
      <c r="H492" t="s">
        <v>41</v>
      </c>
      <c r="I492">
        <v>300</v>
      </c>
      <c r="J492" t="s">
        <v>42</v>
      </c>
      <c r="K492" t="s">
        <v>276</v>
      </c>
      <c r="L492">
        <v>56.361803333333299</v>
      </c>
      <c r="M492">
        <v>-8.0031016666666694</v>
      </c>
      <c r="N492" t="s">
        <v>129</v>
      </c>
      <c r="O492" t="s">
        <v>147</v>
      </c>
      <c r="V492">
        <v>2</v>
      </c>
      <c r="W492" t="s">
        <v>69</v>
      </c>
      <c r="X492" t="s">
        <v>158</v>
      </c>
      <c r="Y492" t="s">
        <v>81</v>
      </c>
      <c r="Z492" t="s">
        <v>64</v>
      </c>
      <c r="AA492" t="s">
        <v>77</v>
      </c>
      <c r="AC492" t="s">
        <v>57</v>
      </c>
    </row>
    <row r="493" spans="1:29" x14ac:dyDescent="0.3">
      <c r="A493" s="1">
        <v>43660</v>
      </c>
      <c r="B493" s="2">
        <v>0.84363425925925928</v>
      </c>
      <c r="C493" t="s">
        <v>39</v>
      </c>
      <c r="D493" t="s">
        <v>13</v>
      </c>
      <c r="E493">
        <v>183</v>
      </c>
      <c r="F493" t="s">
        <v>40</v>
      </c>
      <c r="G493" t="s">
        <v>276</v>
      </c>
      <c r="H493" t="s">
        <v>41</v>
      </c>
      <c r="I493">
        <v>300</v>
      </c>
      <c r="J493" t="s">
        <v>42</v>
      </c>
      <c r="K493" t="s">
        <v>276</v>
      </c>
      <c r="L493">
        <v>56.362078333333301</v>
      </c>
      <c r="M493">
        <v>-8.1986749999999997</v>
      </c>
      <c r="N493" t="s">
        <v>129</v>
      </c>
      <c r="O493" t="s">
        <v>147</v>
      </c>
      <c r="V493">
        <v>3</v>
      </c>
      <c r="W493" t="s">
        <v>28</v>
      </c>
      <c r="X493" t="s">
        <v>52</v>
      </c>
      <c r="Y493" t="s">
        <v>81</v>
      </c>
      <c r="Z493" t="s">
        <v>64</v>
      </c>
      <c r="AA493" t="s">
        <v>77</v>
      </c>
      <c r="AC493" t="s">
        <v>57</v>
      </c>
    </row>
    <row r="494" spans="1:29" x14ac:dyDescent="0.3">
      <c r="A494" s="1">
        <v>43660</v>
      </c>
      <c r="B494" s="2">
        <v>0.60212962962962957</v>
      </c>
      <c r="C494" t="s">
        <v>39</v>
      </c>
      <c r="D494" t="s">
        <v>13</v>
      </c>
      <c r="E494">
        <v>181</v>
      </c>
      <c r="F494" t="s">
        <v>40</v>
      </c>
      <c r="G494" t="s">
        <v>276</v>
      </c>
      <c r="H494" t="s">
        <v>41</v>
      </c>
      <c r="I494">
        <v>300</v>
      </c>
      <c r="J494" t="s">
        <v>42</v>
      </c>
      <c r="K494" t="s">
        <v>276</v>
      </c>
      <c r="L494">
        <v>56.261746666666703</v>
      </c>
      <c r="M494">
        <v>-7.2168266666666696</v>
      </c>
      <c r="N494" t="s">
        <v>129</v>
      </c>
      <c r="O494" t="s">
        <v>147</v>
      </c>
      <c r="V494">
        <v>1</v>
      </c>
      <c r="W494" t="s">
        <v>28</v>
      </c>
      <c r="X494" t="s">
        <v>52</v>
      </c>
      <c r="Y494" t="s">
        <v>81</v>
      </c>
      <c r="Z494" t="s">
        <v>64</v>
      </c>
      <c r="AA494" t="s">
        <v>77</v>
      </c>
      <c r="AC494" t="s">
        <v>50</v>
      </c>
    </row>
    <row r="495" spans="1:29" x14ac:dyDescent="0.3">
      <c r="A495" s="1">
        <v>43660</v>
      </c>
      <c r="B495" s="2">
        <v>0.60228009259259263</v>
      </c>
      <c r="C495" t="s">
        <v>39</v>
      </c>
      <c r="D495" t="s">
        <v>13</v>
      </c>
      <c r="E495">
        <v>181</v>
      </c>
      <c r="F495" t="s">
        <v>40</v>
      </c>
      <c r="G495" t="s">
        <v>276</v>
      </c>
      <c r="H495" t="s">
        <v>41</v>
      </c>
      <c r="I495">
        <v>300</v>
      </c>
      <c r="J495" t="s">
        <v>42</v>
      </c>
      <c r="K495" t="s">
        <v>276</v>
      </c>
      <c r="L495">
        <v>56.26173</v>
      </c>
      <c r="M495">
        <v>-7.2179166666666701</v>
      </c>
      <c r="N495" t="s">
        <v>129</v>
      </c>
      <c r="O495" t="s">
        <v>147</v>
      </c>
      <c r="V495">
        <v>1</v>
      </c>
      <c r="W495" t="s">
        <v>31</v>
      </c>
      <c r="X495" t="s">
        <v>158</v>
      </c>
      <c r="Y495" t="s">
        <v>81</v>
      </c>
      <c r="Z495" t="s">
        <v>64</v>
      </c>
      <c r="AA495" t="s">
        <v>77</v>
      </c>
      <c r="AC495" t="s">
        <v>50</v>
      </c>
    </row>
    <row r="496" spans="1:29" x14ac:dyDescent="0.3">
      <c r="A496" s="1">
        <v>43660</v>
      </c>
      <c r="B496" s="2">
        <v>0.63500000000000001</v>
      </c>
      <c r="C496" t="s">
        <v>39</v>
      </c>
      <c r="D496" t="s">
        <v>13</v>
      </c>
      <c r="E496">
        <v>181</v>
      </c>
      <c r="F496" t="s">
        <v>40</v>
      </c>
      <c r="G496" t="s">
        <v>276</v>
      </c>
      <c r="H496" t="s">
        <v>41</v>
      </c>
      <c r="I496">
        <v>300</v>
      </c>
      <c r="J496" t="s">
        <v>42</v>
      </c>
      <c r="K496" t="s">
        <v>276</v>
      </c>
      <c r="L496">
        <v>56.294645000000003</v>
      </c>
      <c r="M496">
        <v>-7.4273933333333302</v>
      </c>
      <c r="N496" t="s">
        <v>129</v>
      </c>
      <c r="O496" t="s">
        <v>147</v>
      </c>
      <c r="V496">
        <v>1</v>
      </c>
      <c r="W496" t="s">
        <v>28</v>
      </c>
      <c r="X496" t="s">
        <v>52</v>
      </c>
      <c r="Y496" t="s">
        <v>81</v>
      </c>
      <c r="Z496" t="s">
        <v>64</v>
      </c>
      <c r="AA496" t="s">
        <v>77</v>
      </c>
      <c r="AC496" t="s">
        <v>57</v>
      </c>
    </row>
    <row r="497" spans="1:29" x14ac:dyDescent="0.3">
      <c r="A497" s="1">
        <v>43660</v>
      </c>
      <c r="B497" s="2">
        <v>0.63512731481481477</v>
      </c>
      <c r="C497" t="s">
        <v>39</v>
      </c>
      <c r="D497" t="s">
        <v>13</v>
      </c>
      <c r="E497">
        <v>181</v>
      </c>
      <c r="F497" t="s">
        <v>40</v>
      </c>
      <c r="G497" t="s">
        <v>276</v>
      </c>
      <c r="H497" t="s">
        <v>41</v>
      </c>
      <c r="I497">
        <v>300</v>
      </c>
      <c r="J497" t="s">
        <v>42</v>
      </c>
      <c r="K497" t="s">
        <v>276</v>
      </c>
      <c r="L497">
        <v>56.295176666666698</v>
      </c>
      <c r="M497">
        <v>-7.4277433333333303</v>
      </c>
      <c r="N497" t="s">
        <v>129</v>
      </c>
      <c r="O497" t="s">
        <v>147</v>
      </c>
      <c r="V497">
        <v>1</v>
      </c>
      <c r="W497" t="s">
        <v>28</v>
      </c>
      <c r="X497" t="s">
        <v>158</v>
      </c>
      <c r="Y497" t="s">
        <v>81</v>
      </c>
      <c r="Z497" t="s">
        <v>64</v>
      </c>
      <c r="AA497" t="s">
        <v>77</v>
      </c>
      <c r="AC497" t="s">
        <v>57</v>
      </c>
    </row>
    <row r="498" spans="1:29" x14ac:dyDescent="0.3">
      <c r="A498" s="1">
        <v>43660</v>
      </c>
      <c r="B498" s="2">
        <v>0.63850694444444445</v>
      </c>
      <c r="C498" t="s">
        <v>39</v>
      </c>
      <c r="D498" t="s">
        <v>13</v>
      </c>
      <c r="E498">
        <v>181</v>
      </c>
      <c r="F498" t="s">
        <v>40</v>
      </c>
      <c r="G498" t="s">
        <v>276</v>
      </c>
      <c r="H498" t="s">
        <v>41</v>
      </c>
      <c r="I498">
        <v>300</v>
      </c>
      <c r="J498" t="s">
        <v>42</v>
      </c>
      <c r="K498" t="s">
        <v>276</v>
      </c>
      <c r="L498">
        <v>56.309175000000003</v>
      </c>
      <c r="M498">
        <v>-7.4367233333333296</v>
      </c>
      <c r="N498" t="s">
        <v>129</v>
      </c>
      <c r="O498" t="s">
        <v>147</v>
      </c>
      <c r="V498">
        <v>2</v>
      </c>
      <c r="W498" t="s">
        <v>28</v>
      </c>
      <c r="X498" t="s">
        <v>52</v>
      </c>
      <c r="Y498" t="s">
        <v>81</v>
      </c>
      <c r="Z498" t="s">
        <v>64</v>
      </c>
      <c r="AA498" t="s">
        <v>77</v>
      </c>
      <c r="AC498" t="s">
        <v>57</v>
      </c>
    </row>
    <row r="499" spans="1:29" x14ac:dyDescent="0.3">
      <c r="A499" s="1">
        <v>43660</v>
      </c>
      <c r="B499" s="2">
        <v>0.63864583333333336</v>
      </c>
      <c r="C499" t="s">
        <v>39</v>
      </c>
      <c r="D499" t="s">
        <v>13</v>
      </c>
      <c r="E499">
        <v>181</v>
      </c>
      <c r="F499" t="s">
        <v>40</v>
      </c>
      <c r="G499" t="s">
        <v>276</v>
      </c>
      <c r="H499" t="s">
        <v>41</v>
      </c>
      <c r="I499">
        <v>300</v>
      </c>
      <c r="J499" t="s">
        <v>42</v>
      </c>
      <c r="K499" t="s">
        <v>276</v>
      </c>
      <c r="L499">
        <v>56.309743333333302</v>
      </c>
      <c r="M499">
        <v>-7.4370833333333302</v>
      </c>
      <c r="N499" t="s">
        <v>129</v>
      </c>
      <c r="O499" t="s">
        <v>147</v>
      </c>
      <c r="V499">
        <v>2</v>
      </c>
      <c r="W499" t="s">
        <v>31</v>
      </c>
      <c r="X499" t="s">
        <v>158</v>
      </c>
      <c r="Y499" t="s">
        <v>81</v>
      </c>
      <c r="Z499" t="s">
        <v>64</v>
      </c>
      <c r="AA499" t="s">
        <v>77</v>
      </c>
      <c r="AC499" t="s">
        <v>57</v>
      </c>
    </row>
    <row r="500" spans="1:29" x14ac:dyDescent="0.3">
      <c r="A500" s="1">
        <v>43660</v>
      </c>
      <c r="B500" s="2">
        <v>0.68035879629629636</v>
      </c>
      <c r="C500" t="s">
        <v>39</v>
      </c>
      <c r="D500" t="s">
        <v>13</v>
      </c>
      <c r="E500">
        <v>181</v>
      </c>
      <c r="F500" t="s">
        <v>40</v>
      </c>
      <c r="G500" t="s">
        <v>276</v>
      </c>
      <c r="H500" t="s">
        <v>41</v>
      </c>
      <c r="I500">
        <v>300</v>
      </c>
      <c r="J500" t="s">
        <v>42</v>
      </c>
      <c r="K500" t="s">
        <v>276</v>
      </c>
      <c r="L500">
        <v>56.361685000000001</v>
      </c>
      <c r="M500">
        <v>-7.5742583333333302</v>
      </c>
      <c r="N500" t="s">
        <v>129</v>
      </c>
      <c r="O500" t="s">
        <v>147</v>
      </c>
      <c r="V500">
        <v>1</v>
      </c>
      <c r="W500" t="s">
        <v>28</v>
      </c>
      <c r="X500" t="s">
        <v>52</v>
      </c>
      <c r="Y500" t="s">
        <v>81</v>
      </c>
      <c r="Z500" t="s">
        <v>64</v>
      </c>
      <c r="AA500" t="s">
        <v>77</v>
      </c>
      <c r="AC500" t="s">
        <v>57</v>
      </c>
    </row>
    <row r="501" spans="1:29" x14ac:dyDescent="0.3">
      <c r="A501" s="1">
        <v>43660</v>
      </c>
      <c r="B501" s="2">
        <v>0.68048611111111112</v>
      </c>
      <c r="C501" t="s">
        <v>39</v>
      </c>
      <c r="D501" t="s">
        <v>13</v>
      </c>
      <c r="E501">
        <v>181</v>
      </c>
      <c r="F501" t="s">
        <v>40</v>
      </c>
      <c r="G501" t="s">
        <v>276</v>
      </c>
      <c r="H501" t="s">
        <v>41</v>
      </c>
      <c r="I501">
        <v>300</v>
      </c>
      <c r="J501" t="s">
        <v>42</v>
      </c>
      <c r="K501" t="s">
        <v>276</v>
      </c>
      <c r="L501">
        <v>56.361665000000002</v>
      </c>
      <c r="M501">
        <v>-7.5752899999999999</v>
      </c>
      <c r="N501" t="s">
        <v>129</v>
      </c>
      <c r="O501" t="s">
        <v>147</v>
      </c>
      <c r="V501">
        <v>1</v>
      </c>
      <c r="W501" t="s">
        <v>31</v>
      </c>
      <c r="X501" t="s">
        <v>158</v>
      </c>
      <c r="Y501" t="s">
        <v>81</v>
      </c>
      <c r="Z501" t="s">
        <v>64</v>
      </c>
      <c r="AA501" t="s">
        <v>77</v>
      </c>
      <c r="AC501" t="s">
        <v>57</v>
      </c>
    </row>
    <row r="502" spans="1:29" x14ac:dyDescent="0.3">
      <c r="A502" s="1">
        <v>43660</v>
      </c>
      <c r="B502" s="2">
        <v>0.68146990740740743</v>
      </c>
      <c r="C502" t="s">
        <v>39</v>
      </c>
      <c r="D502" t="s">
        <v>13</v>
      </c>
      <c r="E502">
        <v>181</v>
      </c>
      <c r="F502" t="s">
        <v>40</v>
      </c>
      <c r="G502" t="s">
        <v>276</v>
      </c>
      <c r="H502" t="s">
        <v>41</v>
      </c>
      <c r="I502">
        <v>300</v>
      </c>
      <c r="J502" t="s">
        <v>42</v>
      </c>
      <c r="K502" t="s">
        <v>276</v>
      </c>
      <c r="L502">
        <v>56.36206</v>
      </c>
      <c r="M502">
        <v>-7.5820550000000004</v>
      </c>
      <c r="N502" t="s">
        <v>129</v>
      </c>
      <c r="O502" t="s">
        <v>147</v>
      </c>
      <c r="V502">
        <v>3</v>
      </c>
      <c r="W502" t="s">
        <v>28</v>
      </c>
      <c r="X502" t="s">
        <v>52</v>
      </c>
      <c r="Y502" t="s">
        <v>81</v>
      </c>
      <c r="Z502" t="s">
        <v>64</v>
      </c>
      <c r="AA502" t="s">
        <v>77</v>
      </c>
      <c r="AC502" t="s">
        <v>57</v>
      </c>
    </row>
    <row r="503" spans="1:29" x14ac:dyDescent="0.3">
      <c r="A503" s="1">
        <v>43660</v>
      </c>
      <c r="B503" s="2">
        <v>0.68160879629629623</v>
      </c>
      <c r="C503" t="s">
        <v>39</v>
      </c>
      <c r="D503" t="s">
        <v>13</v>
      </c>
      <c r="E503">
        <v>181</v>
      </c>
      <c r="F503" t="s">
        <v>40</v>
      </c>
      <c r="G503" t="s">
        <v>276</v>
      </c>
      <c r="H503" t="s">
        <v>41</v>
      </c>
      <c r="I503">
        <v>300</v>
      </c>
      <c r="J503" t="s">
        <v>42</v>
      </c>
      <c r="K503" t="s">
        <v>276</v>
      </c>
      <c r="L503">
        <v>56.362470000000002</v>
      </c>
      <c r="M503">
        <v>-7.5824383333333296</v>
      </c>
      <c r="N503" t="s">
        <v>129</v>
      </c>
      <c r="O503" t="s">
        <v>147</v>
      </c>
      <c r="V503">
        <v>3</v>
      </c>
      <c r="W503" t="s">
        <v>31</v>
      </c>
      <c r="X503" t="s">
        <v>158</v>
      </c>
      <c r="Y503" t="s">
        <v>81</v>
      </c>
      <c r="Z503" t="s">
        <v>64</v>
      </c>
      <c r="AA503" t="s">
        <v>77</v>
      </c>
      <c r="AC503" t="s">
        <v>57</v>
      </c>
    </row>
    <row r="504" spans="1:29" x14ac:dyDescent="0.3">
      <c r="A504" s="1">
        <v>43660</v>
      </c>
      <c r="B504" s="2">
        <v>0.6206828703703704</v>
      </c>
      <c r="C504" t="s">
        <v>39</v>
      </c>
      <c r="D504" t="s">
        <v>13</v>
      </c>
      <c r="E504">
        <v>181</v>
      </c>
      <c r="F504" t="s">
        <v>40</v>
      </c>
      <c r="G504" t="s">
        <v>276</v>
      </c>
      <c r="H504" t="s">
        <v>41</v>
      </c>
      <c r="I504">
        <v>300</v>
      </c>
      <c r="J504" t="s">
        <v>42</v>
      </c>
      <c r="K504" t="s">
        <v>276</v>
      </c>
      <c r="L504">
        <v>56.259650000000001</v>
      </c>
      <c r="M504">
        <v>-7.3591350000000002</v>
      </c>
      <c r="N504" t="s">
        <v>129</v>
      </c>
      <c r="O504" t="s">
        <v>118</v>
      </c>
      <c r="V504">
        <v>2</v>
      </c>
      <c r="W504" t="s">
        <v>28</v>
      </c>
      <c r="X504" t="s">
        <v>52</v>
      </c>
      <c r="Y504" t="s">
        <v>81</v>
      </c>
      <c r="Z504" t="s">
        <v>64</v>
      </c>
      <c r="AA504" t="s">
        <v>77</v>
      </c>
      <c r="AC504" t="s">
        <v>57</v>
      </c>
    </row>
    <row r="505" spans="1:29" x14ac:dyDescent="0.3">
      <c r="A505" s="1">
        <v>43661</v>
      </c>
      <c r="B505" s="2">
        <v>0.44086805555555553</v>
      </c>
      <c r="C505" t="s">
        <v>39</v>
      </c>
      <c r="D505" t="s">
        <v>13</v>
      </c>
      <c r="E505">
        <v>185</v>
      </c>
      <c r="F505" t="s">
        <v>40</v>
      </c>
      <c r="G505" t="s">
        <v>276</v>
      </c>
      <c r="H505" t="s">
        <v>41</v>
      </c>
      <c r="I505">
        <v>300</v>
      </c>
      <c r="J505" t="s">
        <v>42</v>
      </c>
      <c r="K505" t="s">
        <v>276</v>
      </c>
      <c r="L505">
        <v>56.6587283333333</v>
      </c>
      <c r="M505">
        <v>-7.3254283333333303</v>
      </c>
      <c r="N505" t="s">
        <v>129</v>
      </c>
      <c r="O505" t="s">
        <v>61</v>
      </c>
      <c r="P505">
        <v>3</v>
      </c>
      <c r="V505">
        <v>3</v>
      </c>
      <c r="Y505" t="s">
        <v>81</v>
      </c>
      <c r="Z505" t="s">
        <v>64</v>
      </c>
      <c r="AA505" t="s">
        <v>77</v>
      </c>
      <c r="AC505" t="s">
        <v>50</v>
      </c>
    </row>
    <row r="506" spans="1:29" x14ac:dyDescent="0.3">
      <c r="A506" s="1">
        <v>43661</v>
      </c>
      <c r="B506" s="2">
        <v>0.36355324074074075</v>
      </c>
      <c r="C506" t="s">
        <v>39</v>
      </c>
      <c r="D506" t="s">
        <v>13</v>
      </c>
      <c r="E506">
        <v>184</v>
      </c>
      <c r="F506" t="s">
        <v>40</v>
      </c>
      <c r="G506" t="s">
        <v>276</v>
      </c>
      <c r="H506" t="s">
        <v>41</v>
      </c>
      <c r="I506">
        <v>300</v>
      </c>
      <c r="J506" t="s">
        <v>42</v>
      </c>
      <c r="K506" t="s">
        <v>276</v>
      </c>
      <c r="L506">
        <v>56.616818333333299</v>
      </c>
      <c r="M506">
        <v>-7.739465</v>
      </c>
      <c r="N506" t="s">
        <v>129</v>
      </c>
      <c r="O506" t="s">
        <v>147</v>
      </c>
      <c r="V506">
        <v>50</v>
      </c>
      <c r="W506" t="s">
        <v>28</v>
      </c>
      <c r="X506" t="s">
        <v>52</v>
      </c>
      <c r="Y506" t="s">
        <v>81</v>
      </c>
      <c r="Z506" t="s">
        <v>64</v>
      </c>
      <c r="AA506" t="s">
        <v>77</v>
      </c>
      <c r="AC506" t="s">
        <v>57</v>
      </c>
    </row>
    <row r="507" spans="1:29" x14ac:dyDescent="0.3">
      <c r="A507" s="1">
        <v>43661</v>
      </c>
      <c r="B507" s="2">
        <v>0.37190972222222224</v>
      </c>
      <c r="C507" t="s">
        <v>39</v>
      </c>
      <c r="D507" t="s">
        <v>13</v>
      </c>
      <c r="E507">
        <v>184</v>
      </c>
      <c r="F507" t="s">
        <v>40</v>
      </c>
      <c r="G507" t="s">
        <v>276</v>
      </c>
      <c r="H507" t="s">
        <v>41</v>
      </c>
      <c r="I507">
        <v>300</v>
      </c>
      <c r="J507" t="s">
        <v>42</v>
      </c>
      <c r="K507" t="s">
        <v>276</v>
      </c>
      <c r="L507">
        <v>56.616480000000003</v>
      </c>
      <c r="M507">
        <v>-7.6798816666666703</v>
      </c>
      <c r="N507" t="s">
        <v>129</v>
      </c>
      <c r="O507" t="s">
        <v>147</v>
      </c>
      <c r="V507">
        <v>3</v>
      </c>
      <c r="W507" t="s">
        <v>28</v>
      </c>
      <c r="X507" t="s">
        <v>52</v>
      </c>
      <c r="Y507" t="s">
        <v>81</v>
      </c>
      <c r="Z507" t="s">
        <v>64</v>
      </c>
      <c r="AA507" t="s">
        <v>77</v>
      </c>
      <c r="AC507" t="s">
        <v>57</v>
      </c>
    </row>
    <row r="508" spans="1:29" x14ac:dyDescent="0.3">
      <c r="A508" s="1">
        <v>43661</v>
      </c>
      <c r="B508" s="2">
        <v>0.3721180555555556</v>
      </c>
      <c r="C508" t="s">
        <v>39</v>
      </c>
      <c r="D508" t="s">
        <v>13</v>
      </c>
      <c r="E508">
        <v>184</v>
      </c>
      <c r="F508" t="s">
        <v>40</v>
      </c>
      <c r="G508" t="s">
        <v>276</v>
      </c>
      <c r="H508" t="s">
        <v>41</v>
      </c>
      <c r="I508">
        <v>300</v>
      </c>
      <c r="J508" t="s">
        <v>42</v>
      </c>
      <c r="K508" t="s">
        <v>276</v>
      </c>
      <c r="L508">
        <v>56.616483333333299</v>
      </c>
      <c r="M508">
        <v>-7.6784066666666702</v>
      </c>
      <c r="N508" t="s">
        <v>129</v>
      </c>
      <c r="O508" t="s">
        <v>147</v>
      </c>
      <c r="V508">
        <v>5</v>
      </c>
      <c r="W508" t="s">
        <v>28</v>
      </c>
      <c r="X508" t="s">
        <v>52</v>
      </c>
      <c r="Y508" t="s">
        <v>81</v>
      </c>
      <c r="Z508" t="s">
        <v>64</v>
      </c>
      <c r="AA508" t="s">
        <v>77</v>
      </c>
      <c r="AC508" t="s">
        <v>57</v>
      </c>
    </row>
    <row r="509" spans="1:29" x14ac:dyDescent="0.3">
      <c r="A509" s="1">
        <v>43661</v>
      </c>
      <c r="B509" s="2">
        <v>0.38133101851851853</v>
      </c>
      <c r="C509" t="s">
        <v>39</v>
      </c>
      <c r="D509" t="s">
        <v>13</v>
      </c>
      <c r="E509">
        <v>184</v>
      </c>
      <c r="F509" t="s">
        <v>40</v>
      </c>
      <c r="G509" t="s">
        <v>276</v>
      </c>
      <c r="H509" t="s">
        <v>41</v>
      </c>
      <c r="I509">
        <v>300</v>
      </c>
      <c r="J509" t="s">
        <v>42</v>
      </c>
      <c r="K509" t="s">
        <v>276</v>
      </c>
      <c r="L509">
        <v>56.616568333333298</v>
      </c>
      <c r="M509">
        <v>-7.6128316666666702</v>
      </c>
      <c r="N509" t="s">
        <v>129</v>
      </c>
      <c r="O509" t="s">
        <v>147</v>
      </c>
      <c r="V509">
        <v>1</v>
      </c>
      <c r="W509" t="s">
        <v>28</v>
      </c>
      <c r="X509" t="s">
        <v>52</v>
      </c>
      <c r="Y509" t="s">
        <v>81</v>
      </c>
      <c r="Z509" t="s">
        <v>64</v>
      </c>
      <c r="AA509" t="s">
        <v>77</v>
      </c>
      <c r="AC509" t="s">
        <v>57</v>
      </c>
    </row>
    <row r="510" spans="1:29" x14ac:dyDescent="0.3">
      <c r="A510" s="1">
        <v>43661</v>
      </c>
      <c r="B510" s="2">
        <v>0.39056712962962964</v>
      </c>
      <c r="C510" t="s">
        <v>39</v>
      </c>
      <c r="D510" t="s">
        <v>13</v>
      </c>
      <c r="E510">
        <v>184</v>
      </c>
      <c r="F510" t="s">
        <v>40</v>
      </c>
      <c r="G510" t="s">
        <v>276</v>
      </c>
      <c r="H510" t="s">
        <v>41</v>
      </c>
      <c r="I510">
        <v>300</v>
      </c>
      <c r="J510" t="s">
        <v>42</v>
      </c>
      <c r="K510" t="s">
        <v>276</v>
      </c>
      <c r="L510">
        <v>56.616216666666702</v>
      </c>
      <c r="M510">
        <v>-7.5455750000000004</v>
      </c>
      <c r="N510" t="s">
        <v>129</v>
      </c>
      <c r="O510" t="s">
        <v>147</v>
      </c>
      <c r="V510">
        <v>2</v>
      </c>
      <c r="W510" t="s">
        <v>28</v>
      </c>
      <c r="X510" t="s">
        <v>52</v>
      </c>
      <c r="Y510" t="s">
        <v>81</v>
      </c>
      <c r="Z510" t="s">
        <v>64</v>
      </c>
      <c r="AA510" t="s">
        <v>77</v>
      </c>
      <c r="AC510" t="s">
        <v>57</v>
      </c>
    </row>
    <row r="511" spans="1:29" x14ac:dyDescent="0.3">
      <c r="A511" s="1">
        <v>43661</v>
      </c>
      <c r="B511" s="2">
        <v>0.48988425925925921</v>
      </c>
      <c r="C511" t="s">
        <v>39</v>
      </c>
      <c r="D511" t="s">
        <v>13</v>
      </c>
      <c r="E511">
        <v>185</v>
      </c>
      <c r="F511" t="s">
        <v>40</v>
      </c>
      <c r="G511" t="s">
        <v>276</v>
      </c>
      <c r="H511" t="s">
        <v>41</v>
      </c>
      <c r="I511">
        <v>300</v>
      </c>
      <c r="J511" t="s">
        <v>42</v>
      </c>
      <c r="K511" t="s">
        <v>276</v>
      </c>
      <c r="L511">
        <v>56.818545</v>
      </c>
      <c r="M511">
        <v>-7.5499783333333301</v>
      </c>
      <c r="N511" t="s">
        <v>129</v>
      </c>
      <c r="O511" t="s">
        <v>147</v>
      </c>
      <c r="V511">
        <v>1</v>
      </c>
      <c r="W511" t="s">
        <v>28</v>
      </c>
      <c r="X511" t="s">
        <v>52</v>
      </c>
      <c r="Y511" t="s">
        <v>81</v>
      </c>
      <c r="Z511" t="s">
        <v>64</v>
      </c>
      <c r="AA511" t="s">
        <v>77</v>
      </c>
      <c r="AC511" t="s">
        <v>57</v>
      </c>
    </row>
    <row r="512" spans="1:29" x14ac:dyDescent="0.3">
      <c r="A512" s="1">
        <v>43661</v>
      </c>
      <c r="B512" s="2">
        <v>0.359375</v>
      </c>
      <c r="C512" t="s">
        <v>39</v>
      </c>
      <c r="D512" t="s">
        <v>13</v>
      </c>
      <c r="E512">
        <v>184</v>
      </c>
      <c r="F512" t="s">
        <v>40</v>
      </c>
      <c r="G512" t="s">
        <v>276</v>
      </c>
      <c r="H512" t="s">
        <v>41</v>
      </c>
      <c r="I512">
        <v>300</v>
      </c>
      <c r="J512" t="s">
        <v>42</v>
      </c>
      <c r="K512" t="s">
        <v>276</v>
      </c>
      <c r="L512">
        <v>56.617064999999997</v>
      </c>
      <c r="M512">
        <v>-7.7692216666666702</v>
      </c>
      <c r="N512" t="s">
        <v>129</v>
      </c>
      <c r="O512" t="s">
        <v>123</v>
      </c>
      <c r="V512">
        <v>3</v>
      </c>
      <c r="W512" t="s">
        <v>28</v>
      </c>
      <c r="X512" t="s">
        <v>52</v>
      </c>
      <c r="Y512" t="s">
        <v>81</v>
      </c>
      <c r="Z512" t="s">
        <v>64</v>
      </c>
      <c r="AA512" t="s">
        <v>77</v>
      </c>
      <c r="AC512" t="s">
        <v>57</v>
      </c>
    </row>
    <row r="513" spans="1:29" x14ac:dyDescent="0.3">
      <c r="A513" s="1">
        <v>43661</v>
      </c>
      <c r="B513" s="2">
        <v>0.36442129629629627</v>
      </c>
      <c r="C513" t="s">
        <v>39</v>
      </c>
      <c r="D513" t="s">
        <v>13</v>
      </c>
      <c r="E513">
        <v>184</v>
      </c>
      <c r="F513" t="s">
        <v>40</v>
      </c>
      <c r="G513" t="s">
        <v>276</v>
      </c>
      <c r="H513" t="s">
        <v>41</v>
      </c>
      <c r="I513">
        <v>300</v>
      </c>
      <c r="J513" t="s">
        <v>42</v>
      </c>
      <c r="K513" t="s">
        <v>276</v>
      </c>
      <c r="L513">
        <v>56.616761666666697</v>
      </c>
      <c r="M513">
        <v>-7.7332733333333303</v>
      </c>
      <c r="N513" t="s">
        <v>129</v>
      </c>
      <c r="O513" t="s">
        <v>123</v>
      </c>
      <c r="V513">
        <v>5</v>
      </c>
      <c r="W513" t="s">
        <v>28</v>
      </c>
      <c r="X513" t="s">
        <v>52</v>
      </c>
      <c r="Y513" t="s">
        <v>81</v>
      </c>
      <c r="Z513" t="s">
        <v>64</v>
      </c>
      <c r="AA513" t="s">
        <v>77</v>
      </c>
      <c r="AC513" t="s">
        <v>57</v>
      </c>
    </row>
    <row r="514" spans="1:29" x14ac:dyDescent="0.3">
      <c r="A514" s="1">
        <v>43661</v>
      </c>
      <c r="B514" s="2">
        <v>0.36504629629629631</v>
      </c>
      <c r="C514" t="s">
        <v>39</v>
      </c>
      <c r="D514" t="s">
        <v>13</v>
      </c>
      <c r="E514">
        <v>184</v>
      </c>
      <c r="F514" t="s">
        <v>40</v>
      </c>
      <c r="G514" t="s">
        <v>276</v>
      </c>
      <c r="H514" t="s">
        <v>41</v>
      </c>
      <c r="I514">
        <v>300</v>
      </c>
      <c r="J514" t="s">
        <v>42</v>
      </c>
      <c r="K514" t="s">
        <v>276</v>
      </c>
      <c r="L514">
        <v>56.616756666666703</v>
      </c>
      <c r="M514">
        <v>-7.7288283333333299</v>
      </c>
      <c r="N514" t="s">
        <v>129</v>
      </c>
      <c r="O514" t="s">
        <v>123</v>
      </c>
      <c r="V514">
        <v>1</v>
      </c>
      <c r="W514" t="s">
        <v>28</v>
      </c>
      <c r="X514" t="s">
        <v>52</v>
      </c>
      <c r="Y514" t="s">
        <v>81</v>
      </c>
      <c r="Z514" t="s">
        <v>64</v>
      </c>
      <c r="AA514" t="s">
        <v>77</v>
      </c>
      <c r="AC514" t="s">
        <v>57</v>
      </c>
    </row>
    <row r="515" spans="1:29" x14ac:dyDescent="0.3">
      <c r="A515" s="1">
        <v>43661</v>
      </c>
      <c r="B515" s="2">
        <v>0.36549768518518522</v>
      </c>
      <c r="C515" t="s">
        <v>39</v>
      </c>
      <c r="D515" t="s">
        <v>13</v>
      </c>
      <c r="E515">
        <v>184</v>
      </c>
      <c r="F515" t="s">
        <v>40</v>
      </c>
      <c r="G515" t="s">
        <v>276</v>
      </c>
      <c r="H515" t="s">
        <v>41</v>
      </c>
      <c r="I515">
        <v>300</v>
      </c>
      <c r="J515" t="s">
        <v>42</v>
      </c>
      <c r="K515" t="s">
        <v>276</v>
      </c>
      <c r="L515">
        <v>56.616728333333299</v>
      </c>
      <c r="M515">
        <v>-7.7255933333333298</v>
      </c>
      <c r="N515" t="s">
        <v>129</v>
      </c>
      <c r="O515" t="s">
        <v>118</v>
      </c>
      <c r="V515">
        <v>1</v>
      </c>
      <c r="W515" t="s">
        <v>28</v>
      </c>
      <c r="X515" t="s">
        <v>52</v>
      </c>
      <c r="Y515" t="s">
        <v>81</v>
      </c>
      <c r="Z515" t="s">
        <v>64</v>
      </c>
      <c r="AA515" t="s">
        <v>77</v>
      </c>
      <c r="AC515" t="s">
        <v>57</v>
      </c>
    </row>
    <row r="516" spans="1:29" x14ac:dyDescent="0.3">
      <c r="A516" s="1">
        <v>43661</v>
      </c>
      <c r="B516" s="2">
        <v>0.38436342592592593</v>
      </c>
      <c r="C516" t="s">
        <v>39</v>
      </c>
      <c r="D516" t="s">
        <v>13</v>
      </c>
      <c r="E516">
        <v>184</v>
      </c>
      <c r="F516" t="s">
        <v>40</v>
      </c>
      <c r="G516" t="s">
        <v>276</v>
      </c>
      <c r="H516" t="s">
        <v>41</v>
      </c>
      <c r="I516">
        <v>300</v>
      </c>
      <c r="J516" t="s">
        <v>42</v>
      </c>
      <c r="K516" t="s">
        <v>276</v>
      </c>
      <c r="L516">
        <v>56.616563333333303</v>
      </c>
      <c r="M516">
        <v>-7.5908916666666704</v>
      </c>
      <c r="N516" t="s">
        <v>129</v>
      </c>
      <c r="O516" t="s">
        <v>118</v>
      </c>
      <c r="V516">
        <v>1</v>
      </c>
      <c r="W516" t="s">
        <v>28</v>
      </c>
      <c r="X516" t="s">
        <v>52</v>
      </c>
      <c r="Y516" t="s">
        <v>81</v>
      </c>
      <c r="Z516" t="s">
        <v>64</v>
      </c>
      <c r="AA516" t="s">
        <v>77</v>
      </c>
      <c r="AC516" t="s">
        <v>57</v>
      </c>
    </row>
    <row r="517" spans="1:29" x14ac:dyDescent="0.3">
      <c r="A517" s="1">
        <v>43661</v>
      </c>
      <c r="B517" s="2">
        <v>0.41416666666666663</v>
      </c>
      <c r="C517" t="s">
        <v>39</v>
      </c>
      <c r="D517" t="s">
        <v>13</v>
      </c>
      <c r="E517">
        <v>184</v>
      </c>
      <c r="F517" t="s">
        <v>40</v>
      </c>
      <c r="G517" t="s">
        <v>276</v>
      </c>
      <c r="H517" t="s">
        <v>41</v>
      </c>
      <c r="I517">
        <v>300</v>
      </c>
      <c r="J517" t="s">
        <v>42</v>
      </c>
      <c r="K517" t="s">
        <v>276</v>
      </c>
      <c r="L517">
        <v>56.6173516666667</v>
      </c>
      <c r="M517">
        <v>-7.3682066666666701</v>
      </c>
      <c r="N517" t="s">
        <v>129</v>
      </c>
      <c r="O517" t="s">
        <v>118</v>
      </c>
      <c r="V517">
        <v>1</v>
      </c>
      <c r="W517" t="s">
        <v>28</v>
      </c>
      <c r="X517" t="s">
        <v>52</v>
      </c>
      <c r="Y517" t="s">
        <v>81</v>
      </c>
      <c r="Z517" t="s">
        <v>64</v>
      </c>
      <c r="AA517" t="s">
        <v>77</v>
      </c>
      <c r="AC517" t="s">
        <v>57</v>
      </c>
    </row>
    <row r="518" spans="1:29" x14ac:dyDescent="0.3">
      <c r="A518" s="1">
        <v>43661</v>
      </c>
      <c r="B518" s="2">
        <v>0.44513888888888892</v>
      </c>
      <c r="C518" t="s">
        <v>39</v>
      </c>
      <c r="D518" t="s">
        <v>13</v>
      </c>
      <c r="E518">
        <v>185</v>
      </c>
      <c r="F518" t="s">
        <v>40</v>
      </c>
      <c r="G518" t="s">
        <v>276</v>
      </c>
      <c r="H518" t="s">
        <v>41</v>
      </c>
      <c r="I518">
        <v>300</v>
      </c>
      <c r="J518" t="s">
        <v>42</v>
      </c>
      <c r="K518" t="s">
        <v>276</v>
      </c>
      <c r="L518">
        <v>56.672516666666702</v>
      </c>
      <c r="M518">
        <v>-7.3445450000000001</v>
      </c>
      <c r="N518" t="s">
        <v>129</v>
      </c>
      <c r="O518" t="s">
        <v>118</v>
      </c>
      <c r="V518">
        <v>2</v>
      </c>
      <c r="W518" t="s">
        <v>28</v>
      </c>
      <c r="X518" t="s">
        <v>52</v>
      </c>
      <c r="Y518" t="s">
        <v>81</v>
      </c>
      <c r="Z518" t="s">
        <v>64</v>
      </c>
      <c r="AA518" t="s">
        <v>77</v>
      </c>
      <c r="AC518" t="s">
        <v>57</v>
      </c>
    </row>
    <row r="519" spans="1:29" x14ac:dyDescent="0.3">
      <c r="A519" s="1">
        <v>43661</v>
      </c>
      <c r="B519" s="2">
        <v>0.38428240740740738</v>
      </c>
      <c r="C519" t="s">
        <v>39</v>
      </c>
      <c r="D519" t="s">
        <v>13</v>
      </c>
      <c r="E519">
        <v>184</v>
      </c>
      <c r="F519" t="s">
        <v>40</v>
      </c>
      <c r="G519" t="s">
        <v>276</v>
      </c>
      <c r="H519" t="s">
        <v>41</v>
      </c>
      <c r="I519">
        <v>300</v>
      </c>
      <c r="J519" t="s">
        <v>42</v>
      </c>
      <c r="K519" t="s">
        <v>276</v>
      </c>
      <c r="L519">
        <v>56.616565000000001</v>
      </c>
      <c r="M519">
        <v>-7.5914966666666697</v>
      </c>
      <c r="N519" t="s">
        <v>129</v>
      </c>
      <c r="O519" t="s">
        <v>148</v>
      </c>
      <c r="V519">
        <v>4</v>
      </c>
      <c r="W519" t="s">
        <v>28</v>
      </c>
      <c r="X519" t="s">
        <v>52</v>
      </c>
      <c r="Y519" t="s">
        <v>81</v>
      </c>
      <c r="Z519" t="s">
        <v>64</v>
      </c>
      <c r="AA519" t="s">
        <v>77</v>
      </c>
      <c r="AC519" t="s">
        <v>57</v>
      </c>
    </row>
    <row r="520" spans="1:29" x14ac:dyDescent="0.3">
      <c r="A520" s="1">
        <v>43662</v>
      </c>
      <c r="B520" s="2">
        <v>0.39561342592592591</v>
      </c>
      <c r="C520" t="s">
        <v>39</v>
      </c>
      <c r="D520" t="s">
        <v>13</v>
      </c>
      <c r="E520">
        <v>191</v>
      </c>
      <c r="F520" t="s">
        <v>40</v>
      </c>
      <c r="G520" t="s">
        <v>276</v>
      </c>
      <c r="H520" t="s">
        <v>41</v>
      </c>
      <c r="I520">
        <v>300</v>
      </c>
      <c r="J520" t="s">
        <v>42</v>
      </c>
      <c r="K520" t="s">
        <v>276</v>
      </c>
      <c r="L520">
        <v>57.296383333333303</v>
      </c>
      <c r="M520">
        <v>-7.7056666666666702</v>
      </c>
      <c r="N520" t="s">
        <v>43</v>
      </c>
      <c r="O520" t="s">
        <v>44</v>
      </c>
      <c r="V520">
        <v>1</v>
      </c>
      <c r="X520" t="s">
        <v>46</v>
      </c>
      <c r="Y520" t="s">
        <v>81</v>
      </c>
      <c r="Z520" t="s">
        <v>64</v>
      </c>
      <c r="AA520" t="s">
        <v>77</v>
      </c>
      <c r="AC520" t="s">
        <v>57</v>
      </c>
    </row>
    <row r="521" spans="1:29" x14ac:dyDescent="0.3">
      <c r="A521" s="1">
        <v>43662</v>
      </c>
      <c r="B521" s="2">
        <v>0.3981365740740741</v>
      </c>
      <c r="C521" t="s">
        <v>39</v>
      </c>
      <c r="D521" t="s">
        <v>13</v>
      </c>
      <c r="E521">
        <v>191</v>
      </c>
      <c r="F521" t="s">
        <v>40</v>
      </c>
      <c r="G521" t="s">
        <v>276</v>
      </c>
      <c r="H521" t="s">
        <v>41</v>
      </c>
      <c r="I521">
        <v>300</v>
      </c>
      <c r="J521" t="s">
        <v>42</v>
      </c>
      <c r="K521" t="s">
        <v>276</v>
      </c>
      <c r="L521">
        <v>57.307068333333298</v>
      </c>
      <c r="M521">
        <v>-7.7028783333333299</v>
      </c>
      <c r="N521" t="s">
        <v>43</v>
      </c>
      <c r="O521" t="s">
        <v>61</v>
      </c>
      <c r="P521">
        <v>1</v>
      </c>
      <c r="V521">
        <v>1</v>
      </c>
      <c r="Y521" t="s">
        <v>81</v>
      </c>
      <c r="Z521" t="s">
        <v>64</v>
      </c>
      <c r="AA521" t="s">
        <v>77</v>
      </c>
      <c r="AC521" t="s">
        <v>57</v>
      </c>
    </row>
    <row r="522" spans="1:29" x14ac:dyDescent="0.3">
      <c r="A522" s="1">
        <v>43662</v>
      </c>
      <c r="B522" s="2">
        <v>0.4291666666666667</v>
      </c>
      <c r="C522" t="s">
        <v>39</v>
      </c>
      <c r="D522" t="s">
        <v>13</v>
      </c>
      <c r="E522">
        <v>192</v>
      </c>
      <c r="F522" t="s">
        <v>40</v>
      </c>
      <c r="G522" t="s">
        <v>276</v>
      </c>
      <c r="H522" t="s">
        <v>41</v>
      </c>
      <c r="I522">
        <v>300</v>
      </c>
      <c r="J522" t="s">
        <v>42</v>
      </c>
      <c r="K522" t="s">
        <v>276</v>
      </c>
      <c r="L522">
        <v>57.367726666666698</v>
      </c>
      <c r="M522">
        <v>-7.8066466666666701</v>
      </c>
      <c r="N522" t="s">
        <v>129</v>
      </c>
      <c r="O522" t="s">
        <v>148</v>
      </c>
      <c r="V522">
        <v>2</v>
      </c>
      <c r="W522" t="s">
        <v>28</v>
      </c>
      <c r="X522" t="s">
        <v>52</v>
      </c>
      <c r="Y522" t="s">
        <v>81</v>
      </c>
      <c r="Z522" t="s">
        <v>64</v>
      </c>
      <c r="AA522" t="s">
        <v>77</v>
      </c>
      <c r="AC522" t="s">
        <v>57</v>
      </c>
    </row>
    <row r="523" spans="1:29" x14ac:dyDescent="0.3">
      <c r="A523" s="1">
        <v>43663</v>
      </c>
      <c r="B523" s="2">
        <v>0.72486111111111118</v>
      </c>
      <c r="C523" t="s">
        <v>39</v>
      </c>
      <c r="D523" t="s">
        <v>13</v>
      </c>
      <c r="E523">
        <v>206</v>
      </c>
      <c r="F523" t="s">
        <v>40</v>
      </c>
      <c r="G523" t="s">
        <v>276</v>
      </c>
      <c r="H523" t="s">
        <v>41</v>
      </c>
      <c r="I523">
        <v>300</v>
      </c>
      <c r="J523" t="s">
        <v>42</v>
      </c>
      <c r="K523" t="s">
        <v>276</v>
      </c>
      <c r="L523">
        <v>58.122951666666701</v>
      </c>
      <c r="M523">
        <v>-9.0125633333333308</v>
      </c>
      <c r="N523" t="s">
        <v>129</v>
      </c>
      <c r="O523" t="s">
        <v>44</v>
      </c>
      <c r="V523">
        <v>23</v>
      </c>
      <c r="X523" t="s">
        <v>46</v>
      </c>
      <c r="Y523" t="s">
        <v>81</v>
      </c>
      <c r="Z523" t="s">
        <v>64</v>
      </c>
      <c r="AA523" t="s">
        <v>77</v>
      </c>
      <c r="AC523" t="s">
        <v>57</v>
      </c>
    </row>
    <row r="524" spans="1:29" x14ac:dyDescent="0.3">
      <c r="A524" s="1">
        <v>43663</v>
      </c>
      <c r="B524" s="2">
        <v>0.7428703703703704</v>
      </c>
      <c r="C524" t="s">
        <v>39</v>
      </c>
      <c r="D524" t="s">
        <v>13</v>
      </c>
      <c r="E524">
        <v>206</v>
      </c>
      <c r="F524" t="s">
        <v>40</v>
      </c>
      <c r="G524" t="s">
        <v>276</v>
      </c>
      <c r="H524" t="s">
        <v>41</v>
      </c>
      <c r="I524">
        <v>300</v>
      </c>
      <c r="J524" t="s">
        <v>42</v>
      </c>
      <c r="K524" t="s">
        <v>276</v>
      </c>
      <c r="L524">
        <v>58.123243333333299</v>
      </c>
      <c r="M524">
        <v>-8.8739066666666702</v>
      </c>
      <c r="N524" t="s">
        <v>129</v>
      </c>
      <c r="O524" t="s">
        <v>44</v>
      </c>
      <c r="V524">
        <v>39</v>
      </c>
      <c r="X524" t="s">
        <v>46</v>
      </c>
      <c r="Y524" t="s">
        <v>81</v>
      </c>
      <c r="Z524" t="s">
        <v>64</v>
      </c>
      <c r="AA524" t="s">
        <v>77</v>
      </c>
      <c r="AC524" t="s">
        <v>57</v>
      </c>
    </row>
    <row r="525" spans="1:29" x14ac:dyDescent="0.3">
      <c r="A525" s="1">
        <v>43663</v>
      </c>
      <c r="B525" s="2">
        <v>0.70937499999999998</v>
      </c>
      <c r="C525" t="s">
        <v>39</v>
      </c>
      <c r="D525" t="s">
        <v>13</v>
      </c>
      <c r="E525">
        <v>206</v>
      </c>
      <c r="F525" t="s">
        <v>40</v>
      </c>
      <c r="G525" t="s">
        <v>276</v>
      </c>
      <c r="H525" t="s">
        <v>41</v>
      </c>
      <c r="I525">
        <v>300</v>
      </c>
      <c r="J525" t="s">
        <v>42</v>
      </c>
      <c r="K525" t="s">
        <v>276</v>
      </c>
      <c r="L525">
        <v>58.122275000000002</v>
      </c>
      <c r="M525">
        <v>-9.1328283333333307</v>
      </c>
      <c r="N525" t="s">
        <v>129</v>
      </c>
      <c r="O525" t="s">
        <v>86</v>
      </c>
      <c r="V525">
        <v>1</v>
      </c>
      <c r="W525" t="s">
        <v>88</v>
      </c>
      <c r="X525" t="s">
        <v>52</v>
      </c>
      <c r="Y525" t="s">
        <v>81</v>
      </c>
      <c r="Z525" t="s">
        <v>64</v>
      </c>
      <c r="AA525" t="s">
        <v>77</v>
      </c>
      <c r="AC525" t="s">
        <v>57</v>
      </c>
    </row>
    <row r="526" spans="1:29" x14ac:dyDescent="0.3">
      <c r="A526" s="1">
        <v>43664</v>
      </c>
      <c r="B526" s="2">
        <v>0.52827546296296302</v>
      </c>
      <c r="C526" t="s">
        <v>39</v>
      </c>
      <c r="D526" t="s">
        <v>13</v>
      </c>
      <c r="E526">
        <v>208</v>
      </c>
      <c r="F526" t="s">
        <v>40</v>
      </c>
      <c r="G526" t="s">
        <v>276</v>
      </c>
      <c r="H526" t="s">
        <v>41</v>
      </c>
      <c r="K526" t="s">
        <v>276</v>
      </c>
      <c r="L526">
        <v>58.254615000000001</v>
      </c>
      <c r="M526">
        <v>-8.4993350000000003</v>
      </c>
      <c r="N526" t="s">
        <v>129</v>
      </c>
      <c r="O526" t="s">
        <v>44</v>
      </c>
      <c r="V526">
        <v>21</v>
      </c>
      <c r="X526" t="s">
        <v>46</v>
      </c>
      <c r="Y526" t="s">
        <v>81</v>
      </c>
      <c r="Z526" t="s">
        <v>64</v>
      </c>
      <c r="AA526" t="s">
        <v>77</v>
      </c>
      <c r="AC526" t="s">
        <v>50</v>
      </c>
    </row>
    <row r="527" spans="1:29" x14ac:dyDescent="0.3">
      <c r="A527" s="1">
        <v>43664</v>
      </c>
      <c r="B527" s="2">
        <v>0.52398148148148149</v>
      </c>
      <c r="C527" t="s">
        <v>39</v>
      </c>
      <c r="D527" t="s">
        <v>13</v>
      </c>
      <c r="E527">
        <v>208</v>
      </c>
      <c r="F527" t="s">
        <v>40</v>
      </c>
      <c r="G527" t="s">
        <v>276</v>
      </c>
      <c r="H527" t="s">
        <v>41</v>
      </c>
      <c r="K527" t="s">
        <v>276</v>
      </c>
      <c r="L527">
        <v>58.254809999999999</v>
      </c>
      <c r="M527">
        <v>-8.4914799999999993</v>
      </c>
      <c r="N527" t="s">
        <v>129</v>
      </c>
      <c r="O527" t="s">
        <v>118</v>
      </c>
      <c r="V527">
        <v>1</v>
      </c>
      <c r="W527" t="s">
        <v>69</v>
      </c>
      <c r="X527" t="s">
        <v>52</v>
      </c>
      <c r="Y527" t="s">
        <v>81</v>
      </c>
      <c r="Z527" t="s">
        <v>64</v>
      </c>
      <c r="AA527" t="s">
        <v>77</v>
      </c>
      <c r="AC527" t="s">
        <v>50</v>
      </c>
    </row>
    <row r="528" spans="1:29" x14ac:dyDescent="0.3">
      <c r="A528" s="1">
        <v>43665</v>
      </c>
      <c r="B528" s="2">
        <v>0.44299768518518517</v>
      </c>
      <c r="C528" t="s">
        <v>39</v>
      </c>
      <c r="D528" t="s">
        <v>13</v>
      </c>
      <c r="E528">
        <v>211</v>
      </c>
      <c r="F528" t="s">
        <v>40</v>
      </c>
      <c r="G528" t="s">
        <v>276</v>
      </c>
      <c r="H528" t="s">
        <v>41</v>
      </c>
      <c r="I528">
        <v>300</v>
      </c>
      <c r="J528" t="s">
        <v>42</v>
      </c>
      <c r="K528" t="s">
        <v>276</v>
      </c>
      <c r="L528">
        <v>58.631363333333297</v>
      </c>
      <c r="M528">
        <v>-6.3481466666666702</v>
      </c>
      <c r="N528" t="s">
        <v>129</v>
      </c>
      <c r="O528" t="s">
        <v>147</v>
      </c>
      <c r="V528">
        <v>6</v>
      </c>
      <c r="W528" t="s">
        <v>28</v>
      </c>
      <c r="X528" t="s">
        <v>52</v>
      </c>
      <c r="Y528" t="s">
        <v>81</v>
      </c>
      <c r="Z528" t="s">
        <v>64</v>
      </c>
      <c r="AA528" t="s">
        <v>77</v>
      </c>
      <c r="AC528" t="s">
        <v>57</v>
      </c>
    </row>
    <row r="529" spans="1:29" x14ac:dyDescent="0.3">
      <c r="A529" s="1">
        <v>43665</v>
      </c>
      <c r="B529" s="2">
        <v>0.58160879629629625</v>
      </c>
      <c r="C529" t="s">
        <v>39</v>
      </c>
      <c r="D529" t="s">
        <v>13</v>
      </c>
      <c r="E529">
        <v>212</v>
      </c>
      <c r="F529" t="s">
        <v>40</v>
      </c>
      <c r="G529" t="s">
        <v>276</v>
      </c>
      <c r="H529" t="s">
        <v>41</v>
      </c>
      <c r="I529">
        <v>300</v>
      </c>
      <c r="J529" t="s">
        <v>42</v>
      </c>
      <c r="K529" t="s">
        <v>276</v>
      </c>
      <c r="L529">
        <v>58.6271183333333</v>
      </c>
      <c r="M529">
        <v>-5.3560416666666697</v>
      </c>
      <c r="N529" t="s">
        <v>129</v>
      </c>
      <c r="O529" t="s">
        <v>147</v>
      </c>
      <c r="V529">
        <v>1</v>
      </c>
      <c r="W529" t="s">
        <v>28</v>
      </c>
      <c r="X529" t="s">
        <v>52</v>
      </c>
      <c r="Y529" t="s">
        <v>81</v>
      </c>
      <c r="Z529" t="s">
        <v>64</v>
      </c>
      <c r="AA529" t="s">
        <v>77</v>
      </c>
      <c r="AC529" t="s">
        <v>57</v>
      </c>
    </row>
    <row r="530" spans="1:29" x14ac:dyDescent="0.3">
      <c r="A530" s="1">
        <v>43665</v>
      </c>
      <c r="B530" s="2">
        <v>0.44282407407407409</v>
      </c>
      <c r="C530" t="s">
        <v>39</v>
      </c>
      <c r="D530" t="s">
        <v>13</v>
      </c>
      <c r="E530">
        <v>211</v>
      </c>
      <c r="F530" t="s">
        <v>40</v>
      </c>
      <c r="G530" t="s">
        <v>276</v>
      </c>
      <c r="H530" t="s">
        <v>41</v>
      </c>
      <c r="I530">
        <v>300</v>
      </c>
      <c r="J530" t="s">
        <v>42</v>
      </c>
      <c r="K530" t="s">
        <v>276</v>
      </c>
      <c r="L530">
        <v>58.631354999999999</v>
      </c>
      <c r="M530">
        <v>-6.3496716666666702</v>
      </c>
      <c r="N530" t="s">
        <v>129</v>
      </c>
      <c r="O530" t="s">
        <v>118</v>
      </c>
      <c r="V530">
        <v>1</v>
      </c>
      <c r="W530" t="s">
        <v>28</v>
      </c>
      <c r="X530" t="s">
        <v>52</v>
      </c>
      <c r="Y530" t="s">
        <v>81</v>
      </c>
      <c r="Z530" t="s">
        <v>64</v>
      </c>
      <c r="AA530" t="s">
        <v>77</v>
      </c>
      <c r="AC530" t="s">
        <v>57</v>
      </c>
    </row>
    <row r="531" spans="1:29" x14ac:dyDescent="0.3">
      <c r="A531" s="1">
        <v>43666</v>
      </c>
      <c r="B531" s="2">
        <v>0.7174652777777778</v>
      </c>
      <c r="C531" t="s">
        <v>39</v>
      </c>
      <c r="D531" t="s">
        <v>13</v>
      </c>
      <c r="E531">
        <v>220</v>
      </c>
      <c r="F531" t="s">
        <v>40</v>
      </c>
      <c r="G531" t="s">
        <v>276</v>
      </c>
      <c r="H531" t="s">
        <v>41</v>
      </c>
      <c r="I531">
        <v>300</v>
      </c>
      <c r="J531" t="s">
        <v>42</v>
      </c>
      <c r="K531" t="s">
        <v>276</v>
      </c>
      <c r="L531">
        <v>56.766521666666698</v>
      </c>
      <c r="M531">
        <v>-6.992515</v>
      </c>
      <c r="N531" t="s">
        <v>129</v>
      </c>
      <c r="O531" t="s">
        <v>44</v>
      </c>
      <c r="V531">
        <v>1</v>
      </c>
      <c r="X531" t="s">
        <v>46</v>
      </c>
      <c r="Y531" t="s">
        <v>81</v>
      </c>
      <c r="Z531" t="s">
        <v>64</v>
      </c>
      <c r="AA531" t="s">
        <v>77</v>
      </c>
      <c r="AC531" t="s">
        <v>57</v>
      </c>
    </row>
    <row r="532" spans="1:29" x14ac:dyDescent="0.3">
      <c r="A532" s="1">
        <v>43666</v>
      </c>
      <c r="B532" s="2">
        <v>0.31439814814814815</v>
      </c>
      <c r="C532" t="s">
        <v>39</v>
      </c>
      <c r="D532" t="s">
        <v>13</v>
      </c>
      <c r="E532">
        <v>216</v>
      </c>
      <c r="F532" t="s">
        <v>40</v>
      </c>
      <c r="G532" t="s">
        <v>276</v>
      </c>
      <c r="H532" t="s">
        <v>41</v>
      </c>
      <c r="I532">
        <v>300</v>
      </c>
      <c r="J532" t="s">
        <v>42</v>
      </c>
      <c r="K532" t="s">
        <v>276</v>
      </c>
      <c r="L532">
        <v>57.440575000000003</v>
      </c>
      <c r="M532">
        <v>-6.9127366666666701</v>
      </c>
      <c r="N532" t="s">
        <v>129</v>
      </c>
      <c r="O532" t="s">
        <v>44</v>
      </c>
      <c r="V532">
        <v>1</v>
      </c>
      <c r="X532" t="s">
        <v>46</v>
      </c>
      <c r="Y532" t="s">
        <v>81</v>
      </c>
      <c r="Z532" t="s">
        <v>64</v>
      </c>
      <c r="AA532" t="s">
        <v>77</v>
      </c>
      <c r="AC532" t="s">
        <v>57</v>
      </c>
    </row>
    <row r="533" spans="1:29" x14ac:dyDescent="0.3">
      <c r="A533" s="1">
        <v>43666</v>
      </c>
      <c r="B533" s="2">
        <v>0.37118055555555557</v>
      </c>
      <c r="C533" t="s">
        <v>39</v>
      </c>
      <c r="D533" t="s">
        <v>13</v>
      </c>
      <c r="E533">
        <v>217</v>
      </c>
      <c r="F533" t="s">
        <v>95</v>
      </c>
      <c r="G533" t="s">
        <v>276</v>
      </c>
      <c r="H533" t="s">
        <v>41</v>
      </c>
      <c r="K533" t="s">
        <v>276</v>
      </c>
      <c r="L533">
        <v>57.481814999999997</v>
      </c>
      <c r="M533">
        <v>-6.8826183333333297</v>
      </c>
      <c r="N533" t="s">
        <v>129</v>
      </c>
      <c r="O533" t="s">
        <v>61</v>
      </c>
      <c r="P533">
        <v>1</v>
      </c>
      <c r="V533">
        <v>1</v>
      </c>
      <c r="Y533" t="s">
        <v>81</v>
      </c>
      <c r="Z533" t="s">
        <v>64</v>
      </c>
      <c r="AA533" t="s">
        <v>77</v>
      </c>
      <c r="AC533" t="s">
        <v>50</v>
      </c>
    </row>
    <row r="534" spans="1:29" x14ac:dyDescent="0.3">
      <c r="A534" s="1">
        <v>43666</v>
      </c>
      <c r="B534" s="2">
        <v>0.64787037037037043</v>
      </c>
      <c r="C534" t="s">
        <v>39</v>
      </c>
      <c r="D534" t="s">
        <v>13</v>
      </c>
      <c r="E534">
        <v>220</v>
      </c>
      <c r="F534" t="s">
        <v>40</v>
      </c>
      <c r="G534" t="s">
        <v>276</v>
      </c>
      <c r="H534" t="s">
        <v>41</v>
      </c>
      <c r="I534">
        <v>300</v>
      </c>
      <c r="J534" t="s">
        <v>42</v>
      </c>
      <c r="K534" t="s">
        <v>276</v>
      </c>
      <c r="L534">
        <v>56.817248333333303</v>
      </c>
      <c r="M534">
        <v>-7.49637333333333</v>
      </c>
      <c r="N534" t="s">
        <v>129</v>
      </c>
      <c r="O534" t="s">
        <v>61</v>
      </c>
      <c r="P534">
        <v>1</v>
      </c>
      <c r="V534">
        <v>1</v>
      </c>
      <c r="Y534" t="s">
        <v>81</v>
      </c>
      <c r="Z534" t="s">
        <v>64</v>
      </c>
      <c r="AA534" t="s">
        <v>77</v>
      </c>
      <c r="AC534" t="s">
        <v>57</v>
      </c>
    </row>
    <row r="535" spans="1:29" x14ac:dyDescent="0.3">
      <c r="A535" s="1">
        <v>43666</v>
      </c>
      <c r="B535" s="2">
        <v>0.41854166666666665</v>
      </c>
      <c r="C535" t="s">
        <v>39</v>
      </c>
      <c r="D535" t="s">
        <v>13</v>
      </c>
      <c r="E535">
        <v>218</v>
      </c>
      <c r="F535" t="s">
        <v>40</v>
      </c>
      <c r="G535" t="s">
        <v>276</v>
      </c>
      <c r="H535" t="s">
        <v>41</v>
      </c>
      <c r="I535">
        <v>300</v>
      </c>
      <c r="J535" t="s">
        <v>42</v>
      </c>
      <c r="K535" t="s">
        <v>276</v>
      </c>
      <c r="L535">
        <v>57.422908333333297</v>
      </c>
      <c r="M535">
        <v>-6.9151850000000001</v>
      </c>
      <c r="N535" t="s">
        <v>129</v>
      </c>
      <c r="O535" t="s">
        <v>147</v>
      </c>
      <c r="V535">
        <v>10</v>
      </c>
      <c r="W535" t="s">
        <v>28</v>
      </c>
      <c r="X535" t="s">
        <v>52</v>
      </c>
      <c r="Y535" t="s">
        <v>81</v>
      </c>
      <c r="Z535" t="s">
        <v>64</v>
      </c>
      <c r="AA535" t="s">
        <v>77</v>
      </c>
      <c r="AC535" t="s">
        <v>57</v>
      </c>
    </row>
    <row r="536" spans="1:29" x14ac:dyDescent="0.3">
      <c r="A536" s="1">
        <v>43666</v>
      </c>
      <c r="B536" s="2">
        <v>0.42399305555555555</v>
      </c>
      <c r="C536" t="s">
        <v>39</v>
      </c>
      <c r="D536" t="s">
        <v>13</v>
      </c>
      <c r="E536">
        <v>218</v>
      </c>
      <c r="F536" t="s">
        <v>40</v>
      </c>
      <c r="G536" t="s">
        <v>276</v>
      </c>
      <c r="H536" t="s">
        <v>41</v>
      </c>
      <c r="I536">
        <v>300</v>
      </c>
      <c r="J536" t="s">
        <v>42</v>
      </c>
      <c r="K536" t="s">
        <v>276</v>
      </c>
      <c r="L536">
        <v>57.404685000000001</v>
      </c>
      <c r="M536">
        <v>-6.9165749999999999</v>
      </c>
      <c r="N536" t="s">
        <v>129</v>
      </c>
      <c r="O536" t="s">
        <v>147</v>
      </c>
      <c r="V536">
        <v>4</v>
      </c>
      <c r="W536" t="s">
        <v>28</v>
      </c>
      <c r="X536" t="s">
        <v>52</v>
      </c>
      <c r="Y536" t="s">
        <v>81</v>
      </c>
      <c r="Z536" t="s">
        <v>64</v>
      </c>
      <c r="AA536" t="s">
        <v>77</v>
      </c>
      <c r="AC536" t="s">
        <v>57</v>
      </c>
    </row>
    <row r="537" spans="1:29" x14ac:dyDescent="0.3">
      <c r="A537" s="1">
        <v>43666</v>
      </c>
      <c r="B537" s="2">
        <v>0.68875000000000008</v>
      </c>
      <c r="C537" t="s">
        <v>39</v>
      </c>
      <c r="D537" t="s">
        <v>13</v>
      </c>
      <c r="E537">
        <v>220</v>
      </c>
      <c r="F537" t="s">
        <v>40</v>
      </c>
      <c r="G537" t="s">
        <v>276</v>
      </c>
      <c r="H537" t="s">
        <v>41</v>
      </c>
      <c r="I537">
        <v>300</v>
      </c>
      <c r="J537" t="s">
        <v>42</v>
      </c>
      <c r="K537" t="s">
        <v>276</v>
      </c>
      <c r="L537">
        <v>56.786681666666702</v>
      </c>
      <c r="M537">
        <v>-7.2103783333333302</v>
      </c>
      <c r="N537" t="s">
        <v>129</v>
      </c>
      <c r="O537" t="s">
        <v>147</v>
      </c>
      <c r="V537">
        <v>4</v>
      </c>
      <c r="W537" t="s">
        <v>28</v>
      </c>
      <c r="X537" t="s">
        <v>52</v>
      </c>
      <c r="Y537" t="s">
        <v>81</v>
      </c>
      <c r="Z537" t="s">
        <v>64</v>
      </c>
      <c r="AA537" t="s">
        <v>77</v>
      </c>
      <c r="AC537" t="s">
        <v>57</v>
      </c>
    </row>
    <row r="538" spans="1:29" x14ac:dyDescent="0.3">
      <c r="A538" s="1">
        <v>43666</v>
      </c>
      <c r="B538" s="2">
        <v>0.69326388888888879</v>
      </c>
      <c r="C538" t="s">
        <v>39</v>
      </c>
      <c r="D538" t="s">
        <v>13</v>
      </c>
      <c r="E538">
        <v>220</v>
      </c>
      <c r="F538" t="s">
        <v>40</v>
      </c>
      <c r="G538" t="s">
        <v>276</v>
      </c>
      <c r="H538" t="s">
        <v>41</v>
      </c>
      <c r="I538">
        <v>300</v>
      </c>
      <c r="J538" t="s">
        <v>42</v>
      </c>
      <c r="K538" t="s">
        <v>276</v>
      </c>
      <c r="L538">
        <v>56.7837933333333</v>
      </c>
      <c r="M538">
        <v>-7.1767166666666702</v>
      </c>
      <c r="N538" t="s">
        <v>129</v>
      </c>
      <c r="O538" t="s">
        <v>147</v>
      </c>
      <c r="V538">
        <v>4</v>
      </c>
      <c r="W538" t="s">
        <v>28</v>
      </c>
      <c r="X538" t="s">
        <v>52</v>
      </c>
      <c r="Y538" t="s">
        <v>81</v>
      </c>
      <c r="Z538" t="s">
        <v>64</v>
      </c>
      <c r="AA538" t="s">
        <v>77</v>
      </c>
      <c r="AC538" t="s">
        <v>57</v>
      </c>
    </row>
    <row r="539" spans="1:29" x14ac:dyDescent="0.3">
      <c r="A539" s="1">
        <v>43666</v>
      </c>
      <c r="B539" s="2">
        <v>0.70243055555555556</v>
      </c>
      <c r="C539" t="s">
        <v>39</v>
      </c>
      <c r="D539" t="s">
        <v>13</v>
      </c>
      <c r="E539">
        <v>220</v>
      </c>
      <c r="F539" t="s">
        <v>40</v>
      </c>
      <c r="G539" t="s">
        <v>276</v>
      </c>
      <c r="H539" t="s">
        <v>41</v>
      </c>
      <c r="I539">
        <v>300</v>
      </c>
      <c r="J539" t="s">
        <v>42</v>
      </c>
      <c r="K539" t="s">
        <v>276</v>
      </c>
      <c r="L539">
        <v>56.7772966666667</v>
      </c>
      <c r="M539">
        <v>-7.10720666666667</v>
      </c>
      <c r="N539" t="s">
        <v>129</v>
      </c>
      <c r="O539" t="s">
        <v>147</v>
      </c>
      <c r="V539">
        <v>7</v>
      </c>
      <c r="W539" t="s">
        <v>28</v>
      </c>
      <c r="X539" t="s">
        <v>52</v>
      </c>
      <c r="Y539" t="s">
        <v>81</v>
      </c>
      <c r="Z539" t="s">
        <v>64</v>
      </c>
      <c r="AA539" t="s">
        <v>77</v>
      </c>
      <c r="AC539" t="s">
        <v>57</v>
      </c>
    </row>
    <row r="540" spans="1:29" x14ac:dyDescent="0.3">
      <c r="A540" s="1">
        <v>43666</v>
      </c>
      <c r="B540" s="2">
        <v>0.71285879629629623</v>
      </c>
      <c r="C540" t="s">
        <v>39</v>
      </c>
      <c r="D540" t="s">
        <v>13</v>
      </c>
      <c r="E540">
        <v>220</v>
      </c>
      <c r="F540" t="s">
        <v>40</v>
      </c>
      <c r="G540" t="s">
        <v>276</v>
      </c>
      <c r="H540" t="s">
        <v>41</v>
      </c>
      <c r="I540">
        <v>300</v>
      </c>
      <c r="J540" t="s">
        <v>42</v>
      </c>
      <c r="K540" t="s">
        <v>276</v>
      </c>
      <c r="L540">
        <v>56.769818333333298</v>
      </c>
      <c r="M540">
        <v>-7.0276283333333298</v>
      </c>
      <c r="N540" t="s">
        <v>129</v>
      </c>
      <c r="O540" t="s">
        <v>147</v>
      </c>
      <c r="V540">
        <v>7</v>
      </c>
      <c r="W540" t="s">
        <v>28</v>
      </c>
      <c r="X540" t="s">
        <v>52</v>
      </c>
      <c r="Y540" t="s">
        <v>81</v>
      </c>
      <c r="Z540" t="s">
        <v>64</v>
      </c>
      <c r="AA540" t="s">
        <v>77</v>
      </c>
      <c r="AC540" t="s">
        <v>57</v>
      </c>
    </row>
    <row r="541" spans="1:29" x14ac:dyDescent="0.3">
      <c r="A541" s="1">
        <v>43666</v>
      </c>
      <c r="B541" s="2">
        <v>0.71324074074074073</v>
      </c>
      <c r="C541" t="s">
        <v>39</v>
      </c>
      <c r="D541" t="s">
        <v>13</v>
      </c>
      <c r="E541">
        <v>220</v>
      </c>
      <c r="F541" t="s">
        <v>40</v>
      </c>
      <c r="G541" t="s">
        <v>276</v>
      </c>
      <c r="H541" t="s">
        <v>41</v>
      </c>
      <c r="I541">
        <v>300</v>
      </c>
      <c r="J541" t="s">
        <v>42</v>
      </c>
      <c r="K541" t="s">
        <v>276</v>
      </c>
      <c r="L541">
        <v>56.769548333333297</v>
      </c>
      <c r="M541">
        <v>-7.0247583333333301</v>
      </c>
      <c r="N541" t="s">
        <v>129</v>
      </c>
      <c r="O541" t="s">
        <v>147</v>
      </c>
      <c r="V541">
        <v>4</v>
      </c>
      <c r="W541" t="s">
        <v>28</v>
      </c>
      <c r="X541" t="s">
        <v>52</v>
      </c>
      <c r="Y541" t="s">
        <v>81</v>
      </c>
      <c r="Z541" t="s">
        <v>64</v>
      </c>
      <c r="AA541" t="s">
        <v>77</v>
      </c>
      <c r="AC541" t="s">
        <v>57</v>
      </c>
    </row>
    <row r="542" spans="1:29" x14ac:dyDescent="0.3">
      <c r="A542" s="1">
        <v>43666</v>
      </c>
      <c r="B542" s="2">
        <v>0.7133449074074073</v>
      </c>
      <c r="C542" t="s">
        <v>39</v>
      </c>
      <c r="D542" t="s">
        <v>13</v>
      </c>
      <c r="E542">
        <v>220</v>
      </c>
      <c r="F542" t="s">
        <v>40</v>
      </c>
      <c r="G542" t="s">
        <v>276</v>
      </c>
      <c r="H542" t="s">
        <v>41</v>
      </c>
      <c r="I542">
        <v>300</v>
      </c>
      <c r="J542" t="s">
        <v>42</v>
      </c>
      <c r="K542" t="s">
        <v>276</v>
      </c>
      <c r="L542">
        <v>56.769460000000002</v>
      </c>
      <c r="M542">
        <v>-7.0238916666666702</v>
      </c>
      <c r="N542" t="s">
        <v>129</v>
      </c>
      <c r="O542" t="s">
        <v>147</v>
      </c>
      <c r="V542">
        <v>1</v>
      </c>
      <c r="W542" t="s">
        <v>31</v>
      </c>
      <c r="X542" t="s">
        <v>162</v>
      </c>
      <c r="Y542" t="s">
        <v>81</v>
      </c>
      <c r="Z542" t="s">
        <v>64</v>
      </c>
      <c r="AA542" t="s">
        <v>77</v>
      </c>
      <c r="AC542" t="s">
        <v>57</v>
      </c>
    </row>
    <row r="543" spans="1:29" x14ac:dyDescent="0.3">
      <c r="A543" s="1">
        <v>43666</v>
      </c>
      <c r="B543" s="2">
        <v>0.71724537037037039</v>
      </c>
      <c r="C543" t="s">
        <v>39</v>
      </c>
      <c r="D543" t="s">
        <v>13</v>
      </c>
      <c r="E543">
        <v>220</v>
      </c>
      <c r="F543" t="s">
        <v>40</v>
      </c>
      <c r="G543" t="s">
        <v>276</v>
      </c>
      <c r="H543" t="s">
        <v>41</v>
      </c>
      <c r="I543">
        <v>300</v>
      </c>
      <c r="J543" t="s">
        <v>42</v>
      </c>
      <c r="K543" t="s">
        <v>276</v>
      </c>
      <c r="L543">
        <v>56.766665000000003</v>
      </c>
      <c r="M543">
        <v>-6.9941733333333298</v>
      </c>
      <c r="N543" t="s">
        <v>129</v>
      </c>
      <c r="O543" t="s">
        <v>147</v>
      </c>
      <c r="V543">
        <v>1</v>
      </c>
      <c r="W543" t="s">
        <v>28</v>
      </c>
      <c r="X543" t="s">
        <v>52</v>
      </c>
      <c r="Y543" t="s">
        <v>81</v>
      </c>
      <c r="Z543" t="s">
        <v>64</v>
      </c>
      <c r="AA543" t="s">
        <v>77</v>
      </c>
      <c r="AC543" t="s">
        <v>57</v>
      </c>
    </row>
    <row r="544" spans="1:29" x14ac:dyDescent="0.3">
      <c r="A544" s="1">
        <v>43666</v>
      </c>
      <c r="B544" s="2">
        <v>0.71809027777777779</v>
      </c>
      <c r="C544" t="s">
        <v>39</v>
      </c>
      <c r="D544" t="s">
        <v>13</v>
      </c>
      <c r="E544">
        <v>220</v>
      </c>
      <c r="F544" t="s">
        <v>40</v>
      </c>
      <c r="G544" t="s">
        <v>276</v>
      </c>
      <c r="H544" t="s">
        <v>41</v>
      </c>
      <c r="I544">
        <v>300</v>
      </c>
      <c r="J544" t="s">
        <v>42</v>
      </c>
      <c r="K544" t="s">
        <v>276</v>
      </c>
      <c r="L544">
        <v>56.766069999999999</v>
      </c>
      <c r="M544">
        <v>-6.9877833333333301</v>
      </c>
      <c r="N544" t="s">
        <v>129</v>
      </c>
      <c r="O544" t="s">
        <v>147</v>
      </c>
      <c r="V544">
        <v>1</v>
      </c>
      <c r="W544" t="s">
        <v>28</v>
      </c>
      <c r="X544" t="s">
        <v>52</v>
      </c>
      <c r="Y544" t="s">
        <v>81</v>
      </c>
      <c r="Z544" t="s">
        <v>64</v>
      </c>
      <c r="AA544" t="s">
        <v>77</v>
      </c>
      <c r="AC544" t="s">
        <v>57</v>
      </c>
    </row>
    <row r="545" spans="1:29" x14ac:dyDescent="0.3">
      <c r="A545" s="1">
        <v>43666</v>
      </c>
      <c r="B545" s="2">
        <v>0.71818287037037043</v>
      </c>
      <c r="C545" t="s">
        <v>39</v>
      </c>
      <c r="D545" t="s">
        <v>13</v>
      </c>
      <c r="E545">
        <v>220</v>
      </c>
      <c r="F545" t="s">
        <v>40</v>
      </c>
      <c r="G545" t="s">
        <v>276</v>
      </c>
      <c r="H545" t="s">
        <v>41</v>
      </c>
      <c r="I545">
        <v>300</v>
      </c>
      <c r="J545" t="s">
        <v>42</v>
      </c>
      <c r="K545" t="s">
        <v>276</v>
      </c>
      <c r="L545">
        <v>56.766006666666698</v>
      </c>
      <c r="M545">
        <v>-6.9870883333333298</v>
      </c>
      <c r="N545" t="s">
        <v>129</v>
      </c>
      <c r="O545" t="s">
        <v>147</v>
      </c>
      <c r="V545">
        <v>1</v>
      </c>
      <c r="W545" t="s">
        <v>69</v>
      </c>
      <c r="X545" t="s">
        <v>162</v>
      </c>
      <c r="Y545" t="s">
        <v>81</v>
      </c>
      <c r="Z545" t="s">
        <v>64</v>
      </c>
      <c r="AA545" t="s">
        <v>77</v>
      </c>
      <c r="AC545" t="s">
        <v>57</v>
      </c>
    </row>
    <row r="546" spans="1:29" x14ac:dyDescent="0.3">
      <c r="A546" s="1">
        <v>43666</v>
      </c>
      <c r="B546" s="2">
        <v>0.71855324074074067</v>
      </c>
      <c r="C546" t="s">
        <v>39</v>
      </c>
      <c r="D546" t="s">
        <v>13</v>
      </c>
      <c r="E546">
        <v>220</v>
      </c>
      <c r="F546" t="s">
        <v>40</v>
      </c>
      <c r="G546" t="s">
        <v>276</v>
      </c>
      <c r="H546" t="s">
        <v>41</v>
      </c>
      <c r="I546">
        <v>300</v>
      </c>
      <c r="J546" t="s">
        <v>42</v>
      </c>
      <c r="K546" t="s">
        <v>276</v>
      </c>
      <c r="L546">
        <v>56.765758333333302</v>
      </c>
      <c r="M546">
        <v>-6.9843066666666704</v>
      </c>
      <c r="N546" t="s">
        <v>129</v>
      </c>
      <c r="O546" t="s">
        <v>147</v>
      </c>
      <c r="V546">
        <v>4</v>
      </c>
      <c r="W546" t="s">
        <v>28</v>
      </c>
      <c r="X546" t="s">
        <v>52</v>
      </c>
      <c r="Y546" t="s">
        <v>81</v>
      </c>
      <c r="Z546" t="s">
        <v>64</v>
      </c>
      <c r="AA546" t="s">
        <v>77</v>
      </c>
      <c r="AC546" t="s">
        <v>57</v>
      </c>
    </row>
    <row r="547" spans="1:29" x14ac:dyDescent="0.3">
      <c r="A547" s="1">
        <v>43666</v>
      </c>
      <c r="B547" s="2">
        <v>0.72119212962962964</v>
      </c>
      <c r="C547" t="s">
        <v>39</v>
      </c>
      <c r="D547" t="s">
        <v>13</v>
      </c>
      <c r="E547">
        <v>220</v>
      </c>
      <c r="F547" t="s">
        <v>40</v>
      </c>
      <c r="G547" t="s">
        <v>276</v>
      </c>
      <c r="H547" t="s">
        <v>41</v>
      </c>
      <c r="I547">
        <v>300</v>
      </c>
      <c r="J547" t="s">
        <v>42</v>
      </c>
      <c r="K547" t="s">
        <v>276</v>
      </c>
      <c r="L547">
        <v>56.763973333333297</v>
      </c>
      <c r="M547">
        <v>-6.9641833333333301</v>
      </c>
      <c r="N547" t="s">
        <v>129</v>
      </c>
      <c r="O547" t="s">
        <v>147</v>
      </c>
      <c r="V547">
        <v>5</v>
      </c>
      <c r="W547" t="s">
        <v>28</v>
      </c>
      <c r="X547" t="s">
        <v>52</v>
      </c>
      <c r="Y547" t="s">
        <v>81</v>
      </c>
      <c r="Z547" t="s">
        <v>64</v>
      </c>
      <c r="AA547" t="s">
        <v>77</v>
      </c>
      <c r="AC547" t="s">
        <v>57</v>
      </c>
    </row>
    <row r="548" spans="1:29" x14ac:dyDescent="0.3">
      <c r="A548" s="1">
        <v>43666</v>
      </c>
      <c r="B548" s="2">
        <v>0.31630787037037039</v>
      </c>
      <c r="C548" t="s">
        <v>39</v>
      </c>
      <c r="D548" t="s">
        <v>13</v>
      </c>
      <c r="E548">
        <v>216</v>
      </c>
      <c r="F548" t="s">
        <v>40</v>
      </c>
      <c r="G548" t="s">
        <v>276</v>
      </c>
      <c r="H548" t="s">
        <v>41</v>
      </c>
      <c r="I548">
        <v>300</v>
      </c>
      <c r="J548" t="s">
        <v>42</v>
      </c>
      <c r="K548" t="s">
        <v>276</v>
      </c>
      <c r="L548">
        <v>57.43282</v>
      </c>
      <c r="M548">
        <v>-6.9142516666666696</v>
      </c>
      <c r="N548" t="s">
        <v>129</v>
      </c>
      <c r="O548" t="s">
        <v>147</v>
      </c>
      <c r="V548">
        <v>2</v>
      </c>
      <c r="W548" t="s">
        <v>28</v>
      </c>
      <c r="X548" t="s">
        <v>52</v>
      </c>
      <c r="Y548" t="s">
        <v>81</v>
      </c>
      <c r="Z548" t="s">
        <v>64</v>
      </c>
      <c r="AA548" t="s">
        <v>77</v>
      </c>
      <c r="AC548" t="s">
        <v>57</v>
      </c>
    </row>
    <row r="549" spans="1:29" x14ac:dyDescent="0.3">
      <c r="A549" s="1">
        <v>43666</v>
      </c>
      <c r="B549" s="2">
        <v>0.31642361111111111</v>
      </c>
      <c r="C549" t="s">
        <v>39</v>
      </c>
      <c r="D549" t="s">
        <v>13</v>
      </c>
      <c r="E549">
        <v>216</v>
      </c>
      <c r="F549" t="s">
        <v>40</v>
      </c>
      <c r="G549" t="s">
        <v>276</v>
      </c>
      <c r="H549" t="s">
        <v>41</v>
      </c>
      <c r="I549">
        <v>300</v>
      </c>
      <c r="J549" t="s">
        <v>42</v>
      </c>
      <c r="K549" t="s">
        <v>276</v>
      </c>
      <c r="L549">
        <v>57.432384999999996</v>
      </c>
      <c r="M549">
        <v>-6.9143366666666699</v>
      </c>
      <c r="N549" t="s">
        <v>129</v>
      </c>
      <c r="O549" t="s">
        <v>147</v>
      </c>
      <c r="V549">
        <v>2</v>
      </c>
      <c r="W549" t="s">
        <v>31</v>
      </c>
      <c r="X549" t="s">
        <v>162</v>
      </c>
      <c r="Y549" t="s">
        <v>81</v>
      </c>
      <c r="Z549" t="s">
        <v>64</v>
      </c>
      <c r="AA549" t="s">
        <v>77</v>
      </c>
      <c r="AC549" t="s">
        <v>57</v>
      </c>
    </row>
    <row r="550" spans="1:29" x14ac:dyDescent="0.3">
      <c r="A550" s="1">
        <v>43666</v>
      </c>
      <c r="B550" s="2">
        <v>0.31670138888888888</v>
      </c>
      <c r="C550" t="s">
        <v>39</v>
      </c>
      <c r="D550" t="s">
        <v>13</v>
      </c>
      <c r="E550">
        <v>216</v>
      </c>
      <c r="F550" t="s">
        <v>40</v>
      </c>
      <c r="G550" t="s">
        <v>276</v>
      </c>
      <c r="H550" t="s">
        <v>41</v>
      </c>
      <c r="I550">
        <v>300</v>
      </c>
      <c r="J550" t="s">
        <v>42</v>
      </c>
      <c r="K550" t="s">
        <v>276</v>
      </c>
      <c r="L550">
        <v>57.431183333333301</v>
      </c>
      <c r="M550">
        <v>-6.9145399999999997</v>
      </c>
      <c r="N550" t="s">
        <v>129</v>
      </c>
      <c r="O550" t="s">
        <v>147</v>
      </c>
      <c r="V550">
        <v>1</v>
      </c>
      <c r="W550" t="s">
        <v>28</v>
      </c>
      <c r="X550" t="s">
        <v>52</v>
      </c>
      <c r="Y550" t="s">
        <v>81</v>
      </c>
      <c r="Z550" t="s">
        <v>64</v>
      </c>
      <c r="AA550" t="s">
        <v>77</v>
      </c>
      <c r="AC550" t="s">
        <v>57</v>
      </c>
    </row>
    <row r="551" spans="1:29" x14ac:dyDescent="0.3">
      <c r="A551" s="1">
        <v>43666</v>
      </c>
      <c r="B551" s="2">
        <v>0.3225115740740741</v>
      </c>
      <c r="C551" t="s">
        <v>39</v>
      </c>
      <c r="D551" t="s">
        <v>13</v>
      </c>
      <c r="E551">
        <v>216</v>
      </c>
      <c r="F551" t="s">
        <v>40</v>
      </c>
      <c r="G551" t="s">
        <v>276</v>
      </c>
      <c r="H551" t="s">
        <v>41</v>
      </c>
      <c r="I551">
        <v>300</v>
      </c>
      <c r="J551" t="s">
        <v>42</v>
      </c>
      <c r="K551" t="s">
        <v>276</v>
      </c>
      <c r="L551">
        <v>57.407516666666702</v>
      </c>
      <c r="M551">
        <v>-6.91933166666667</v>
      </c>
      <c r="N551" t="s">
        <v>129</v>
      </c>
      <c r="O551" t="s">
        <v>147</v>
      </c>
      <c r="V551">
        <v>9</v>
      </c>
      <c r="W551" t="s">
        <v>28</v>
      </c>
      <c r="X551" t="s">
        <v>52</v>
      </c>
      <c r="Y551" t="s">
        <v>81</v>
      </c>
      <c r="Z551" t="s">
        <v>64</v>
      </c>
      <c r="AA551" t="s">
        <v>77</v>
      </c>
      <c r="AC551" t="s">
        <v>57</v>
      </c>
    </row>
    <row r="552" spans="1:29" x14ac:dyDescent="0.3">
      <c r="A552" s="1">
        <v>43666</v>
      </c>
      <c r="B552" s="2">
        <v>0.53358796296296296</v>
      </c>
      <c r="C552" t="s">
        <v>39</v>
      </c>
      <c r="D552" t="s">
        <v>13</v>
      </c>
      <c r="E552">
        <v>219</v>
      </c>
      <c r="F552" t="s">
        <v>40</v>
      </c>
      <c r="G552" t="s">
        <v>276</v>
      </c>
      <c r="H552" t="s">
        <v>41</v>
      </c>
      <c r="I552">
        <v>300</v>
      </c>
      <c r="J552" t="s">
        <v>42</v>
      </c>
      <c r="K552" t="s">
        <v>276</v>
      </c>
      <c r="L552">
        <v>57.139518333333299</v>
      </c>
      <c r="M552">
        <v>-6.8185916666666699</v>
      </c>
      <c r="N552" t="s">
        <v>129</v>
      </c>
      <c r="O552" t="s">
        <v>123</v>
      </c>
      <c r="V552">
        <v>1</v>
      </c>
      <c r="W552" t="s">
        <v>28</v>
      </c>
      <c r="X552" t="s">
        <v>52</v>
      </c>
      <c r="Y552" t="s">
        <v>81</v>
      </c>
      <c r="Z552" t="s">
        <v>64</v>
      </c>
      <c r="AA552" t="s">
        <v>77</v>
      </c>
      <c r="AC552" t="s">
        <v>57</v>
      </c>
    </row>
    <row r="553" spans="1:29" x14ac:dyDescent="0.3">
      <c r="A553" s="1">
        <v>43666</v>
      </c>
      <c r="B553" s="2">
        <v>0.34717592592592594</v>
      </c>
      <c r="C553" t="s">
        <v>39</v>
      </c>
      <c r="D553" t="s">
        <v>13</v>
      </c>
      <c r="E553">
        <v>217</v>
      </c>
      <c r="F553" t="s">
        <v>95</v>
      </c>
      <c r="G553" t="s">
        <v>276</v>
      </c>
      <c r="H553" t="s">
        <v>41</v>
      </c>
      <c r="K553" t="s">
        <v>276</v>
      </c>
      <c r="L553">
        <v>57.469749999999998</v>
      </c>
      <c r="M553">
        <v>-6.8504300000000002</v>
      </c>
      <c r="N553" t="s">
        <v>129</v>
      </c>
      <c r="O553" t="s">
        <v>100</v>
      </c>
      <c r="V553">
        <v>30</v>
      </c>
      <c r="W553" t="s">
        <v>28</v>
      </c>
      <c r="X553" t="s">
        <v>52</v>
      </c>
      <c r="Y553" t="s">
        <v>81</v>
      </c>
      <c r="Z553" t="s">
        <v>64</v>
      </c>
      <c r="AA553" t="s">
        <v>77</v>
      </c>
      <c r="AC553" t="s">
        <v>50</v>
      </c>
    </row>
    <row r="554" spans="1:29" x14ac:dyDescent="0.3">
      <c r="A554" s="1">
        <v>43666</v>
      </c>
      <c r="B554" s="2">
        <v>0.70480324074074074</v>
      </c>
      <c r="C554" t="s">
        <v>39</v>
      </c>
      <c r="D554" t="s">
        <v>13</v>
      </c>
      <c r="E554">
        <v>220</v>
      </c>
      <c r="F554" t="s">
        <v>40</v>
      </c>
      <c r="G554" t="s">
        <v>276</v>
      </c>
      <c r="H554" t="s">
        <v>41</v>
      </c>
      <c r="I554">
        <v>300</v>
      </c>
      <c r="J554" t="s">
        <v>42</v>
      </c>
      <c r="K554" t="s">
        <v>276</v>
      </c>
      <c r="L554">
        <v>56.775556666666702</v>
      </c>
      <c r="M554">
        <v>-7.0891266666666697</v>
      </c>
      <c r="N554" t="s">
        <v>129</v>
      </c>
      <c r="O554" t="s">
        <v>100</v>
      </c>
      <c r="V554">
        <v>30</v>
      </c>
      <c r="W554" t="s">
        <v>28</v>
      </c>
      <c r="X554" t="s">
        <v>52</v>
      </c>
      <c r="Y554" t="s">
        <v>81</v>
      </c>
      <c r="Z554" t="s">
        <v>64</v>
      </c>
      <c r="AA554" t="s">
        <v>77</v>
      </c>
      <c r="AC554" t="s">
        <v>57</v>
      </c>
    </row>
    <row r="555" spans="1:29" x14ac:dyDescent="0.3">
      <c r="A555" s="1">
        <v>43666</v>
      </c>
      <c r="B555" s="2">
        <v>0.71082175925925928</v>
      </c>
      <c r="C555" t="s">
        <v>39</v>
      </c>
      <c r="D555" t="s">
        <v>13</v>
      </c>
      <c r="E555">
        <v>220</v>
      </c>
      <c r="F555" t="s">
        <v>40</v>
      </c>
      <c r="G555" t="s">
        <v>276</v>
      </c>
      <c r="H555" t="s">
        <v>41</v>
      </c>
      <c r="I555">
        <v>300</v>
      </c>
      <c r="J555" t="s">
        <v>42</v>
      </c>
      <c r="K555" t="s">
        <v>276</v>
      </c>
      <c r="L555">
        <v>56.771253333333298</v>
      </c>
      <c r="M555">
        <v>-7.0430149999999996</v>
      </c>
      <c r="N555" t="s">
        <v>129</v>
      </c>
      <c r="O555" t="s">
        <v>100</v>
      </c>
      <c r="V555">
        <v>35</v>
      </c>
      <c r="W555" t="s">
        <v>28</v>
      </c>
      <c r="X555" t="s">
        <v>52</v>
      </c>
      <c r="Y555" t="s">
        <v>81</v>
      </c>
      <c r="Z555" t="s">
        <v>64</v>
      </c>
      <c r="AA555" t="s">
        <v>77</v>
      </c>
      <c r="AC555" t="s">
        <v>57</v>
      </c>
    </row>
    <row r="556" spans="1:29" x14ac:dyDescent="0.3">
      <c r="A556" s="1">
        <v>43666</v>
      </c>
      <c r="B556" s="2">
        <v>0.71358796296296301</v>
      </c>
      <c r="C556" t="s">
        <v>39</v>
      </c>
      <c r="D556" t="s">
        <v>13</v>
      </c>
      <c r="E556">
        <v>220</v>
      </c>
      <c r="F556" t="s">
        <v>40</v>
      </c>
      <c r="G556" t="s">
        <v>276</v>
      </c>
      <c r="H556" t="s">
        <v>41</v>
      </c>
      <c r="I556">
        <v>300</v>
      </c>
      <c r="J556" t="s">
        <v>42</v>
      </c>
      <c r="K556" t="s">
        <v>276</v>
      </c>
      <c r="L556">
        <v>56.769289999999998</v>
      </c>
      <c r="M556">
        <v>-7.0220283333333304</v>
      </c>
      <c r="N556" t="s">
        <v>129</v>
      </c>
      <c r="O556" t="s">
        <v>100</v>
      </c>
      <c r="V556">
        <v>40</v>
      </c>
      <c r="W556" t="s">
        <v>28</v>
      </c>
      <c r="X556" t="s">
        <v>52</v>
      </c>
      <c r="Y556" t="s">
        <v>81</v>
      </c>
      <c r="Z556" t="s">
        <v>64</v>
      </c>
      <c r="AA556" t="s">
        <v>77</v>
      </c>
      <c r="AC556" t="s">
        <v>57</v>
      </c>
    </row>
    <row r="557" spans="1:29" x14ac:dyDescent="0.3">
      <c r="A557" s="1">
        <v>43666</v>
      </c>
      <c r="B557" s="2">
        <v>0.71736111111111101</v>
      </c>
      <c r="C557" t="s">
        <v>39</v>
      </c>
      <c r="D557" t="s">
        <v>13</v>
      </c>
      <c r="E557">
        <v>220</v>
      </c>
      <c r="F557" t="s">
        <v>40</v>
      </c>
      <c r="G557" t="s">
        <v>276</v>
      </c>
      <c r="H557" t="s">
        <v>41</v>
      </c>
      <c r="I557">
        <v>300</v>
      </c>
      <c r="J557" t="s">
        <v>42</v>
      </c>
      <c r="K557" t="s">
        <v>276</v>
      </c>
      <c r="L557">
        <v>56.766598333333299</v>
      </c>
      <c r="M557">
        <v>-6.9933816666666697</v>
      </c>
      <c r="N557" t="s">
        <v>129</v>
      </c>
      <c r="O557" t="s">
        <v>100</v>
      </c>
      <c r="V557">
        <v>13</v>
      </c>
      <c r="W557" t="s">
        <v>28</v>
      </c>
      <c r="X557" t="s">
        <v>52</v>
      </c>
      <c r="Y557" t="s">
        <v>81</v>
      </c>
      <c r="Z557" t="s">
        <v>64</v>
      </c>
      <c r="AA557" t="s">
        <v>77</v>
      </c>
      <c r="AC557" t="s">
        <v>57</v>
      </c>
    </row>
    <row r="558" spans="1:29" x14ac:dyDescent="0.3">
      <c r="A558" s="1">
        <v>43666</v>
      </c>
      <c r="B558" s="2">
        <v>0.30939814814814814</v>
      </c>
      <c r="C558" t="s">
        <v>39</v>
      </c>
      <c r="D558" t="s">
        <v>13</v>
      </c>
      <c r="E558">
        <v>216</v>
      </c>
      <c r="F558" t="s">
        <v>40</v>
      </c>
      <c r="G558" t="s">
        <v>276</v>
      </c>
      <c r="H558" t="s">
        <v>41</v>
      </c>
      <c r="I558">
        <v>300</v>
      </c>
      <c r="J558" t="s">
        <v>42</v>
      </c>
      <c r="K558" t="s">
        <v>276</v>
      </c>
      <c r="L558">
        <v>57.459335000000003</v>
      </c>
      <c r="M558">
        <v>-6.8970549999999999</v>
      </c>
      <c r="N558" t="s">
        <v>129</v>
      </c>
      <c r="O558" t="s">
        <v>100</v>
      </c>
      <c r="V558">
        <v>29</v>
      </c>
      <c r="W558" t="s">
        <v>28</v>
      </c>
      <c r="X558" t="s">
        <v>52</v>
      </c>
      <c r="Y558" t="s">
        <v>81</v>
      </c>
      <c r="Z558" t="s">
        <v>64</v>
      </c>
      <c r="AA558" t="s">
        <v>77</v>
      </c>
      <c r="AC558" t="s">
        <v>57</v>
      </c>
    </row>
    <row r="559" spans="1:29" x14ac:dyDescent="0.3">
      <c r="A559" s="1">
        <v>43666</v>
      </c>
      <c r="B559" s="2">
        <v>0.41789351851851847</v>
      </c>
      <c r="C559" t="s">
        <v>39</v>
      </c>
      <c r="D559" t="s">
        <v>13</v>
      </c>
      <c r="E559">
        <v>218</v>
      </c>
      <c r="F559" t="s">
        <v>40</v>
      </c>
      <c r="G559" t="s">
        <v>276</v>
      </c>
      <c r="H559" t="s">
        <v>41</v>
      </c>
      <c r="I559">
        <v>300</v>
      </c>
      <c r="J559" t="s">
        <v>42</v>
      </c>
      <c r="K559" t="s">
        <v>276</v>
      </c>
      <c r="L559">
        <v>57.424806666666697</v>
      </c>
      <c r="M559">
        <v>-6.915235</v>
      </c>
      <c r="N559" t="s">
        <v>129</v>
      </c>
      <c r="O559" t="s">
        <v>118</v>
      </c>
      <c r="V559">
        <v>1</v>
      </c>
      <c r="W559" t="s">
        <v>28</v>
      </c>
      <c r="X559" t="s">
        <v>52</v>
      </c>
      <c r="Y559" t="s">
        <v>81</v>
      </c>
      <c r="Z559" t="s">
        <v>64</v>
      </c>
      <c r="AA559" t="s">
        <v>77</v>
      </c>
      <c r="AC559" t="s">
        <v>57</v>
      </c>
    </row>
    <row r="560" spans="1:29" x14ac:dyDescent="0.3">
      <c r="A560" s="1">
        <v>43666</v>
      </c>
      <c r="B560" s="2">
        <v>0.42377314814814815</v>
      </c>
      <c r="C560" t="s">
        <v>39</v>
      </c>
      <c r="D560" t="s">
        <v>13</v>
      </c>
      <c r="E560">
        <v>218</v>
      </c>
      <c r="F560" t="s">
        <v>40</v>
      </c>
      <c r="G560" t="s">
        <v>276</v>
      </c>
      <c r="H560" t="s">
        <v>41</v>
      </c>
      <c r="I560">
        <v>300</v>
      </c>
      <c r="J560" t="s">
        <v>42</v>
      </c>
      <c r="K560" t="s">
        <v>276</v>
      </c>
      <c r="L560">
        <v>57.405468333333303</v>
      </c>
      <c r="M560">
        <v>-6.91649166666667</v>
      </c>
      <c r="N560" t="s">
        <v>129</v>
      </c>
      <c r="O560" t="s">
        <v>118</v>
      </c>
      <c r="V560">
        <v>1</v>
      </c>
      <c r="W560" t="s">
        <v>28</v>
      </c>
      <c r="X560" t="s">
        <v>52</v>
      </c>
      <c r="Y560" t="s">
        <v>81</v>
      </c>
      <c r="Z560" t="s">
        <v>64</v>
      </c>
      <c r="AA560" t="s">
        <v>77</v>
      </c>
      <c r="AC560" t="s">
        <v>57</v>
      </c>
    </row>
    <row r="561" spans="1:29" x14ac:dyDescent="0.3">
      <c r="A561" s="1">
        <v>43666</v>
      </c>
      <c r="B561" s="2">
        <v>0.5292013888888889</v>
      </c>
      <c r="C561" t="s">
        <v>39</v>
      </c>
      <c r="D561" t="s">
        <v>13</v>
      </c>
      <c r="E561">
        <v>219</v>
      </c>
      <c r="F561" t="s">
        <v>40</v>
      </c>
      <c r="G561" t="s">
        <v>276</v>
      </c>
      <c r="H561" t="s">
        <v>41</v>
      </c>
      <c r="I561">
        <v>300</v>
      </c>
      <c r="J561" t="s">
        <v>42</v>
      </c>
      <c r="K561" t="s">
        <v>276</v>
      </c>
      <c r="L561">
        <v>57.151453333333301</v>
      </c>
      <c r="M561">
        <v>-6.7924916666666704</v>
      </c>
      <c r="N561" t="s">
        <v>129</v>
      </c>
      <c r="O561" t="s">
        <v>118</v>
      </c>
      <c r="V561">
        <v>1</v>
      </c>
      <c r="W561" t="s">
        <v>28</v>
      </c>
      <c r="X561" t="s">
        <v>52</v>
      </c>
      <c r="Y561" t="s">
        <v>81</v>
      </c>
      <c r="Z561" t="s">
        <v>64</v>
      </c>
      <c r="AA561" t="s">
        <v>77</v>
      </c>
      <c r="AC561" t="s">
        <v>57</v>
      </c>
    </row>
    <row r="562" spans="1:29" x14ac:dyDescent="0.3">
      <c r="A562" s="1">
        <v>43666</v>
      </c>
      <c r="B562" s="2">
        <v>0.64627314814814818</v>
      </c>
      <c r="C562" t="s">
        <v>39</v>
      </c>
      <c r="D562" t="s">
        <v>13</v>
      </c>
      <c r="E562">
        <v>220</v>
      </c>
      <c r="F562" t="s">
        <v>40</v>
      </c>
      <c r="G562" t="s">
        <v>276</v>
      </c>
      <c r="H562" t="s">
        <v>41</v>
      </c>
      <c r="I562">
        <v>300</v>
      </c>
      <c r="J562" t="s">
        <v>42</v>
      </c>
      <c r="K562" t="s">
        <v>276</v>
      </c>
      <c r="L562">
        <v>56.821660000000001</v>
      </c>
      <c r="M562">
        <v>-7.4870616666666701</v>
      </c>
      <c r="N562" t="s">
        <v>129</v>
      </c>
      <c r="O562" t="s">
        <v>118</v>
      </c>
      <c r="V562">
        <v>3</v>
      </c>
      <c r="W562" t="s">
        <v>28</v>
      </c>
      <c r="X562" t="s">
        <v>52</v>
      </c>
      <c r="Y562" t="s">
        <v>81</v>
      </c>
      <c r="Z562" t="s">
        <v>64</v>
      </c>
      <c r="AA562" t="s">
        <v>77</v>
      </c>
      <c r="AC562" t="s">
        <v>57</v>
      </c>
    </row>
    <row r="563" spans="1:29" x14ac:dyDescent="0.3">
      <c r="A563" s="1">
        <v>43666</v>
      </c>
      <c r="B563" s="2">
        <v>0.3183449074074074</v>
      </c>
      <c r="C563" t="s">
        <v>39</v>
      </c>
      <c r="D563" t="s">
        <v>13</v>
      </c>
      <c r="E563">
        <v>216</v>
      </c>
      <c r="F563" t="s">
        <v>40</v>
      </c>
      <c r="G563" t="s">
        <v>276</v>
      </c>
      <c r="H563" t="s">
        <v>41</v>
      </c>
      <c r="I563">
        <v>300</v>
      </c>
      <c r="J563" t="s">
        <v>42</v>
      </c>
      <c r="K563" t="s">
        <v>276</v>
      </c>
      <c r="L563">
        <v>57.424525000000003</v>
      </c>
      <c r="M563">
        <v>-6.91581166666667</v>
      </c>
      <c r="N563" t="s">
        <v>129</v>
      </c>
      <c r="O563" t="s">
        <v>118</v>
      </c>
      <c r="V563">
        <v>1</v>
      </c>
      <c r="W563" t="s">
        <v>28</v>
      </c>
      <c r="X563" t="s">
        <v>52</v>
      </c>
      <c r="Y563" t="s">
        <v>81</v>
      </c>
      <c r="Z563" t="s">
        <v>64</v>
      </c>
      <c r="AA563" t="s">
        <v>77</v>
      </c>
      <c r="AC563" t="s">
        <v>57</v>
      </c>
    </row>
    <row r="564" spans="1:29" x14ac:dyDescent="0.3">
      <c r="A564" s="1">
        <v>43666</v>
      </c>
      <c r="B564" s="2">
        <v>0.42061342592592593</v>
      </c>
      <c r="C564" t="s">
        <v>39</v>
      </c>
      <c r="D564" t="s">
        <v>13</v>
      </c>
      <c r="E564">
        <v>218</v>
      </c>
      <c r="F564" t="s">
        <v>40</v>
      </c>
      <c r="G564" t="s">
        <v>276</v>
      </c>
      <c r="H564" t="s">
        <v>41</v>
      </c>
      <c r="I564">
        <v>300</v>
      </c>
      <c r="J564" t="s">
        <v>42</v>
      </c>
      <c r="K564" t="s">
        <v>276</v>
      </c>
      <c r="L564">
        <v>57.416370000000001</v>
      </c>
      <c r="M564">
        <v>-6.9156616666666704</v>
      </c>
      <c r="N564" t="s">
        <v>129</v>
      </c>
      <c r="O564" t="s">
        <v>148</v>
      </c>
      <c r="V564">
        <v>2</v>
      </c>
      <c r="W564" t="s">
        <v>28</v>
      </c>
      <c r="X564" t="s">
        <v>52</v>
      </c>
      <c r="Y564" t="s">
        <v>81</v>
      </c>
      <c r="Z564" t="s">
        <v>64</v>
      </c>
      <c r="AA564" t="s">
        <v>77</v>
      </c>
      <c r="AC564" t="s">
        <v>57</v>
      </c>
    </row>
    <row r="565" spans="1:29" x14ac:dyDescent="0.3">
      <c r="A565" s="1">
        <v>43666</v>
      </c>
      <c r="B565" s="2">
        <v>0.68644675925925924</v>
      </c>
      <c r="C565" t="s">
        <v>39</v>
      </c>
      <c r="D565" t="s">
        <v>13</v>
      </c>
      <c r="E565">
        <v>220</v>
      </c>
      <c r="F565" t="s">
        <v>40</v>
      </c>
      <c r="G565" t="s">
        <v>276</v>
      </c>
      <c r="H565" t="s">
        <v>41</v>
      </c>
      <c r="I565">
        <v>300</v>
      </c>
      <c r="J565" t="s">
        <v>42</v>
      </c>
      <c r="K565" t="s">
        <v>276</v>
      </c>
      <c r="L565">
        <v>56.788141666666696</v>
      </c>
      <c r="M565">
        <v>-7.2276850000000001</v>
      </c>
      <c r="N565" t="s">
        <v>129</v>
      </c>
      <c r="O565" t="s">
        <v>148</v>
      </c>
      <c r="V565">
        <v>2</v>
      </c>
      <c r="W565" t="s">
        <v>28</v>
      </c>
      <c r="X565" t="s">
        <v>52</v>
      </c>
      <c r="Y565" t="s">
        <v>81</v>
      </c>
      <c r="Z565" t="s">
        <v>64</v>
      </c>
      <c r="AA565" t="s">
        <v>77</v>
      </c>
      <c r="AC565" t="s">
        <v>57</v>
      </c>
    </row>
    <row r="566" spans="1:29" x14ac:dyDescent="0.3">
      <c r="A566" s="1">
        <v>43666</v>
      </c>
      <c r="B566" s="2">
        <v>0.69415509259259256</v>
      </c>
      <c r="C566" t="s">
        <v>39</v>
      </c>
      <c r="D566" t="s">
        <v>13</v>
      </c>
      <c r="E566">
        <v>220</v>
      </c>
      <c r="F566" t="s">
        <v>40</v>
      </c>
      <c r="G566" t="s">
        <v>276</v>
      </c>
      <c r="H566" t="s">
        <v>41</v>
      </c>
      <c r="I566">
        <v>300</v>
      </c>
      <c r="J566" t="s">
        <v>42</v>
      </c>
      <c r="K566" t="s">
        <v>276</v>
      </c>
      <c r="L566">
        <v>56.783178333333296</v>
      </c>
      <c r="M566">
        <v>-7.17021833333333</v>
      </c>
      <c r="N566" t="s">
        <v>129</v>
      </c>
      <c r="O566" t="s">
        <v>148</v>
      </c>
      <c r="V566">
        <v>3</v>
      </c>
      <c r="W566" t="s">
        <v>28</v>
      </c>
      <c r="X566" t="s">
        <v>52</v>
      </c>
      <c r="Y566" t="s">
        <v>81</v>
      </c>
      <c r="Z566" t="s">
        <v>64</v>
      </c>
      <c r="AA566" t="s">
        <v>77</v>
      </c>
      <c r="AC566" t="s">
        <v>57</v>
      </c>
    </row>
    <row r="567" spans="1:29" x14ac:dyDescent="0.3">
      <c r="A567" s="1">
        <v>43666</v>
      </c>
      <c r="B567" s="2">
        <v>0.70231481481481473</v>
      </c>
      <c r="C567" t="s">
        <v>39</v>
      </c>
      <c r="D567" t="s">
        <v>13</v>
      </c>
      <c r="E567">
        <v>220</v>
      </c>
      <c r="F567" t="s">
        <v>40</v>
      </c>
      <c r="G567" t="s">
        <v>276</v>
      </c>
      <c r="H567" t="s">
        <v>41</v>
      </c>
      <c r="I567">
        <v>300</v>
      </c>
      <c r="J567" t="s">
        <v>42</v>
      </c>
      <c r="K567" t="s">
        <v>276</v>
      </c>
      <c r="L567">
        <v>56.777378333333303</v>
      </c>
      <c r="M567">
        <v>-7.1080899999999998</v>
      </c>
      <c r="N567" t="s">
        <v>129</v>
      </c>
      <c r="O567" t="s">
        <v>148</v>
      </c>
      <c r="V567">
        <v>3</v>
      </c>
      <c r="W567" t="s">
        <v>28</v>
      </c>
      <c r="X567" t="s">
        <v>52</v>
      </c>
      <c r="Y567" t="s">
        <v>81</v>
      </c>
      <c r="Z567" t="s">
        <v>64</v>
      </c>
      <c r="AA567" t="s">
        <v>77</v>
      </c>
      <c r="AC567" t="s">
        <v>57</v>
      </c>
    </row>
    <row r="568" spans="1:29" x14ac:dyDescent="0.3">
      <c r="A568" s="1">
        <v>43666</v>
      </c>
      <c r="B568" s="2">
        <v>0.71375</v>
      </c>
      <c r="C568" t="s">
        <v>39</v>
      </c>
      <c r="D568" t="s">
        <v>13</v>
      </c>
      <c r="E568">
        <v>220</v>
      </c>
      <c r="F568" t="s">
        <v>40</v>
      </c>
      <c r="G568" t="s">
        <v>276</v>
      </c>
      <c r="H568" t="s">
        <v>41</v>
      </c>
      <c r="I568">
        <v>300</v>
      </c>
      <c r="J568" t="s">
        <v>42</v>
      </c>
      <c r="K568" t="s">
        <v>276</v>
      </c>
      <c r="L568">
        <v>56.769174999999997</v>
      </c>
      <c r="M568">
        <v>-7.0207916666666703</v>
      </c>
      <c r="N568" t="s">
        <v>129</v>
      </c>
      <c r="O568" t="s">
        <v>148</v>
      </c>
      <c r="V568">
        <v>9</v>
      </c>
      <c r="W568" t="s">
        <v>28</v>
      </c>
      <c r="X568" t="s">
        <v>52</v>
      </c>
      <c r="Y568" t="s">
        <v>81</v>
      </c>
      <c r="Z568" t="s">
        <v>64</v>
      </c>
      <c r="AA568" t="s">
        <v>77</v>
      </c>
      <c r="AC568" t="s">
        <v>57</v>
      </c>
    </row>
    <row r="569" spans="1:29" x14ac:dyDescent="0.3">
      <c r="A569" s="1">
        <v>43666</v>
      </c>
      <c r="B569" s="2">
        <v>0.71704861111111118</v>
      </c>
      <c r="C569" t="s">
        <v>39</v>
      </c>
      <c r="D569" t="s">
        <v>13</v>
      </c>
      <c r="E569">
        <v>220</v>
      </c>
      <c r="F569" t="s">
        <v>40</v>
      </c>
      <c r="G569" t="s">
        <v>276</v>
      </c>
      <c r="H569" t="s">
        <v>41</v>
      </c>
      <c r="I569">
        <v>300</v>
      </c>
      <c r="J569" t="s">
        <v>42</v>
      </c>
      <c r="K569" t="s">
        <v>276</v>
      </c>
      <c r="L569">
        <v>56.766808333333302</v>
      </c>
      <c r="M569">
        <v>-6.9956616666666704</v>
      </c>
      <c r="N569" t="s">
        <v>129</v>
      </c>
      <c r="O569" t="s">
        <v>148</v>
      </c>
      <c r="V569">
        <v>5</v>
      </c>
      <c r="W569" t="s">
        <v>28</v>
      </c>
      <c r="X569" t="s">
        <v>52</v>
      </c>
      <c r="Y569" t="s">
        <v>81</v>
      </c>
      <c r="Z569" t="s">
        <v>64</v>
      </c>
      <c r="AA569" t="s">
        <v>77</v>
      </c>
      <c r="AC569" t="s">
        <v>57</v>
      </c>
    </row>
    <row r="570" spans="1:29" x14ac:dyDescent="0.3">
      <c r="A570" s="1">
        <v>43666</v>
      </c>
      <c r="B570" s="2">
        <v>0.7171412037037036</v>
      </c>
      <c r="C570" t="s">
        <v>39</v>
      </c>
      <c r="D570" t="s">
        <v>13</v>
      </c>
      <c r="E570">
        <v>220</v>
      </c>
      <c r="F570" t="s">
        <v>40</v>
      </c>
      <c r="G570" t="s">
        <v>276</v>
      </c>
      <c r="H570" t="s">
        <v>41</v>
      </c>
      <c r="I570">
        <v>300</v>
      </c>
      <c r="J570" t="s">
        <v>42</v>
      </c>
      <c r="K570" t="s">
        <v>276</v>
      </c>
      <c r="L570">
        <v>56.766739999999999</v>
      </c>
      <c r="M570">
        <v>-6.9949583333333303</v>
      </c>
      <c r="N570" t="s">
        <v>129</v>
      </c>
      <c r="O570" t="s">
        <v>148</v>
      </c>
      <c r="V570">
        <v>1</v>
      </c>
      <c r="W570" t="s">
        <v>69</v>
      </c>
      <c r="X570" t="s">
        <v>162</v>
      </c>
      <c r="Y570" t="s">
        <v>81</v>
      </c>
      <c r="Z570" t="s">
        <v>64</v>
      </c>
      <c r="AA570" t="s">
        <v>77</v>
      </c>
      <c r="AC570" t="s">
        <v>57</v>
      </c>
    </row>
    <row r="571" spans="1:29" x14ac:dyDescent="0.3">
      <c r="A571" s="1">
        <v>43666</v>
      </c>
      <c r="B571" s="2">
        <v>0.71827546296296296</v>
      </c>
      <c r="C571" t="s">
        <v>39</v>
      </c>
      <c r="D571" t="s">
        <v>13</v>
      </c>
      <c r="E571">
        <v>220</v>
      </c>
      <c r="F571" t="s">
        <v>40</v>
      </c>
      <c r="G571" t="s">
        <v>276</v>
      </c>
      <c r="H571" t="s">
        <v>41</v>
      </c>
      <c r="I571">
        <v>300</v>
      </c>
      <c r="J571" t="s">
        <v>42</v>
      </c>
      <c r="K571" t="s">
        <v>276</v>
      </c>
      <c r="L571">
        <v>56.765951666666702</v>
      </c>
      <c r="M571">
        <v>-6.9863966666666704</v>
      </c>
      <c r="N571" t="s">
        <v>129</v>
      </c>
      <c r="O571" t="s">
        <v>148</v>
      </c>
      <c r="V571">
        <v>3</v>
      </c>
      <c r="W571" t="s">
        <v>28</v>
      </c>
      <c r="X571" t="s">
        <v>52</v>
      </c>
      <c r="Y571" t="s">
        <v>81</v>
      </c>
      <c r="Z571" t="s">
        <v>64</v>
      </c>
      <c r="AA571" t="s">
        <v>77</v>
      </c>
      <c r="AC571" t="s">
        <v>57</v>
      </c>
    </row>
    <row r="572" spans="1:29" x14ac:dyDescent="0.3">
      <c r="A572" s="1">
        <v>43666</v>
      </c>
      <c r="B572" s="2">
        <v>0.71862268518518524</v>
      </c>
      <c r="C572" t="s">
        <v>39</v>
      </c>
      <c r="D572" t="s">
        <v>13</v>
      </c>
      <c r="E572">
        <v>220</v>
      </c>
      <c r="F572" t="s">
        <v>40</v>
      </c>
      <c r="G572" t="s">
        <v>276</v>
      </c>
      <c r="H572" t="s">
        <v>41</v>
      </c>
      <c r="I572">
        <v>300</v>
      </c>
      <c r="J572" t="s">
        <v>42</v>
      </c>
      <c r="K572" t="s">
        <v>276</v>
      </c>
      <c r="L572">
        <v>56.765706666666702</v>
      </c>
      <c r="M572">
        <v>-6.9837833333333297</v>
      </c>
      <c r="N572" t="s">
        <v>129</v>
      </c>
      <c r="O572" t="s">
        <v>148</v>
      </c>
      <c r="V572">
        <v>2</v>
      </c>
      <c r="W572" t="s">
        <v>28</v>
      </c>
      <c r="X572" t="s">
        <v>52</v>
      </c>
      <c r="Y572" t="s">
        <v>81</v>
      </c>
      <c r="Z572" t="s">
        <v>64</v>
      </c>
      <c r="AA572" t="s">
        <v>77</v>
      </c>
      <c r="AC572" t="s">
        <v>57</v>
      </c>
    </row>
    <row r="573" spans="1:29" x14ac:dyDescent="0.3">
      <c r="A573" s="1">
        <v>43666</v>
      </c>
      <c r="B573" s="2">
        <v>0.72028935185185183</v>
      </c>
      <c r="C573" t="s">
        <v>39</v>
      </c>
      <c r="D573" t="s">
        <v>13</v>
      </c>
      <c r="E573">
        <v>220</v>
      </c>
      <c r="F573" t="s">
        <v>40</v>
      </c>
      <c r="G573" t="s">
        <v>276</v>
      </c>
      <c r="H573" t="s">
        <v>41</v>
      </c>
      <c r="I573">
        <v>300</v>
      </c>
      <c r="J573" t="s">
        <v>42</v>
      </c>
      <c r="K573" t="s">
        <v>276</v>
      </c>
      <c r="L573">
        <v>56.764571666666697</v>
      </c>
      <c r="M573">
        <v>-6.9710666666666699</v>
      </c>
      <c r="N573" t="s">
        <v>129</v>
      </c>
      <c r="O573" t="s">
        <v>148</v>
      </c>
      <c r="V573">
        <v>2</v>
      </c>
      <c r="W573" t="s">
        <v>28</v>
      </c>
      <c r="X573" t="s">
        <v>52</v>
      </c>
      <c r="Y573" t="s">
        <v>81</v>
      </c>
      <c r="Z573" t="s">
        <v>64</v>
      </c>
      <c r="AA573" t="s">
        <v>77</v>
      </c>
      <c r="AC573" t="s">
        <v>57</v>
      </c>
    </row>
    <row r="574" spans="1:29" x14ac:dyDescent="0.3">
      <c r="A574" s="1">
        <v>43666</v>
      </c>
      <c r="B574" s="2">
        <v>0.72038194444444448</v>
      </c>
      <c r="C574" t="s">
        <v>39</v>
      </c>
      <c r="D574" t="s">
        <v>13</v>
      </c>
      <c r="E574">
        <v>220</v>
      </c>
      <c r="F574" t="s">
        <v>40</v>
      </c>
      <c r="G574" t="s">
        <v>276</v>
      </c>
      <c r="H574" t="s">
        <v>41</v>
      </c>
      <c r="I574">
        <v>300</v>
      </c>
      <c r="J574" t="s">
        <v>42</v>
      </c>
      <c r="K574" t="s">
        <v>276</v>
      </c>
      <c r="L574">
        <v>56.764518333333299</v>
      </c>
      <c r="M574">
        <v>-6.97045166666667</v>
      </c>
      <c r="N574" t="s">
        <v>129</v>
      </c>
      <c r="O574" t="s">
        <v>148</v>
      </c>
      <c r="V574">
        <v>1</v>
      </c>
      <c r="W574" t="s">
        <v>69</v>
      </c>
      <c r="X574" t="s">
        <v>162</v>
      </c>
      <c r="Y574" t="s">
        <v>81</v>
      </c>
      <c r="Z574" t="s">
        <v>64</v>
      </c>
      <c r="AA574" t="s">
        <v>77</v>
      </c>
      <c r="AC574" t="s">
        <v>57</v>
      </c>
    </row>
    <row r="575" spans="1:29" x14ac:dyDescent="0.3">
      <c r="A575" s="1">
        <v>43666</v>
      </c>
      <c r="B575" s="2">
        <v>0.72061342592592592</v>
      </c>
      <c r="C575" t="s">
        <v>39</v>
      </c>
      <c r="D575" t="s">
        <v>13</v>
      </c>
      <c r="E575">
        <v>220</v>
      </c>
      <c r="F575" t="s">
        <v>40</v>
      </c>
      <c r="G575" t="s">
        <v>276</v>
      </c>
      <c r="H575" t="s">
        <v>41</v>
      </c>
      <c r="I575">
        <v>300</v>
      </c>
      <c r="J575" t="s">
        <v>42</v>
      </c>
      <c r="K575" t="s">
        <v>276</v>
      </c>
      <c r="L575">
        <v>56.764360000000003</v>
      </c>
      <c r="M575">
        <v>-6.9686000000000003</v>
      </c>
      <c r="N575" t="s">
        <v>129</v>
      </c>
      <c r="O575" t="s">
        <v>148</v>
      </c>
      <c r="V575">
        <v>3</v>
      </c>
      <c r="W575" t="s">
        <v>28</v>
      </c>
      <c r="X575" t="s">
        <v>52</v>
      </c>
      <c r="Y575" t="s">
        <v>81</v>
      </c>
      <c r="Z575" t="s">
        <v>64</v>
      </c>
      <c r="AA575" t="s">
        <v>77</v>
      </c>
      <c r="AC575" t="s">
        <v>57</v>
      </c>
    </row>
    <row r="576" spans="1:29" x14ac:dyDescent="0.3">
      <c r="A576" s="1">
        <v>43666</v>
      </c>
      <c r="B576" s="2">
        <v>0.72070601851851857</v>
      </c>
      <c r="C576" t="s">
        <v>39</v>
      </c>
      <c r="D576" t="s">
        <v>13</v>
      </c>
      <c r="E576">
        <v>220</v>
      </c>
      <c r="F576" t="s">
        <v>40</v>
      </c>
      <c r="G576" t="s">
        <v>276</v>
      </c>
      <c r="H576" t="s">
        <v>41</v>
      </c>
      <c r="I576">
        <v>300</v>
      </c>
      <c r="J576" t="s">
        <v>42</v>
      </c>
      <c r="K576" t="s">
        <v>276</v>
      </c>
      <c r="L576">
        <v>56.764305</v>
      </c>
      <c r="M576">
        <v>-6.9678916666666701</v>
      </c>
      <c r="N576" t="s">
        <v>129</v>
      </c>
      <c r="O576" t="s">
        <v>148</v>
      </c>
      <c r="V576">
        <v>3</v>
      </c>
      <c r="W576" t="s">
        <v>69</v>
      </c>
      <c r="X576" t="s">
        <v>162</v>
      </c>
      <c r="Y576" t="s">
        <v>81</v>
      </c>
      <c r="Z576" t="s">
        <v>64</v>
      </c>
      <c r="AA576" t="s">
        <v>77</v>
      </c>
      <c r="AC576" t="s">
        <v>57</v>
      </c>
    </row>
    <row r="577" spans="1:29" x14ac:dyDescent="0.3">
      <c r="A577" s="1">
        <v>43666</v>
      </c>
      <c r="B577" s="2">
        <v>0.728449074074074</v>
      </c>
      <c r="C577" t="s">
        <v>39</v>
      </c>
      <c r="D577" t="s">
        <v>13</v>
      </c>
      <c r="E577">
        <v>220</v>
      </c>
      <c r="F577" t="s">
        <v>40</v>
      </c>
      <c r="G577" t="s">
        <v>276</v>
      </c>
      <c r="H577" t="s">
        <v>41</v>
      </c>
      <c r="I577">
        <v>300</v>
      </c>
      <c r="J577" t="s">
        <v>42</v>
      </c>
      <c r="K577" t="s">
        <v>276</v>
      </c>
      <c r="L577">
        <v>56.759271666666699</v>
      </c>
      <c r="M577">
        <v>-6.9086433333333304</v>
      </c>
      <c r="N577" t="s">
        <v>129</v>
      </c>
      <c r="O577" t="s">
        <v>148</v>
      </c>
      <c r="V577">
        <v>5</v>
      </c>
      <c r="W577" t="s">
        <v>28</v>
      </c>
      <c r="X577" t="s">
        <v>52</v>
      </c>
      <c r="Y577" t="s">
        <v>81</v>
      </c>
      <c r="Z577" t="s">
        <v>64</v>
      </c>
      <c r="AA577" t="s">
        <v>77</v>
      </c>
      <c r="AC577" t="s">
        <v>57</v>
      </c>
    </row>
    <row r="578" spans="1:29" x14ac:dyDescent="0.3">
      <c r="A578" s="1">
        <v>43666</v>
      </c>
      <c r="B578" s="2">
        <v>0.72858796296296291</v>
      </c>
      <c r="C578" t="s">
        <v>39</v>
      </c>
      <c r="D578" t="s">
        <v>13</v>
      </c>
      <c r="E578">
        <v>220</v>
      </c>
      <c r="F578" t="s">
        <v>40</v>
      </c>
      <c r="G578" t="s">
        <v>276</v>
      </c>
      <c r="H578" t="s">
        <v>41</v>
      </c>
      <c r="I578">
        <v>300</v>
      </c>
      <c r="J578" t="s">
        <v>42</v>
      </c>
      <c r="K578" t="s">
        <v>276</v>
      </c>
      <c r="L578">
        <v>56.759178333333303</v>
      </c>
      <c r="M578">
        <v>-6.9075833333333296</v>
      </c>
      <c r="N578" t="s">
        <v>129</v>
      </c>
      <c r="O578" t="s">
        <v>148</v>
      </c>
      <c r="V578">
        <v>1</v>
      </c>
      <c r="W578" t="s">
        <v>69</v>
      </c>
      <c r="X578" t="s">
        <v>162</v>
      </c>
      <c r="Y578" t="s">
        <v>81</v>
      </c>
      <c r="Z578" t="s">
        <v>64</v>
      </c>
      <c r="AA578" t="s">
        <v>77</v>
      </c>
      <c r="AC578" t="s">
        <v>57</v>
      </c>
    </row>
    <row r="579" spans="1:29" x14ac:dyDescent="0.3">
      <c r="A579" s="1">
        <v>43632</v>
      </c>
      <c r="B579" s="2">
        <v>0.83811342592592597</v>
      </c>
      <c r="C579" t="s">
        <v>39</v>
      </c>
      <c r="D579" t="s">
        <v>13</v>
      </c>
      <c r="E579">
        <v>16</v>
      </c>
      <c r="F579" t="s">
        <v>40</v>
      </c>
      <c r="G579" t="s">
        <v>276</v>
      </c>
      <c r="H579" t="s">
        <v>41</v>
      </c>
      <c r="I579">
        <v>300</v>
      </c>
      <c r="J579" t="s">
        <v>42</v>
      </c>
      <c r="K579" t="s">
        <v>276</v>
      </c>
      <c r="L579">
        <v>48.315691666666702</v>
      </c>
      <c r="M579">
        <v>-8.5958766666666708</v>
      </c>
      <c r="N579" t="s">
        <v>43</v>
      </c>
      <c r="O579" t="s">
        <v>44</v>
      </c>
      <c r="V579">
        <v>1</v>
      </c>
      <c r="W579" t="s">
        <v>45</v>
      </c>
      <c r="X579" t="s">
        <v>46</v>
      </c>
      <c r="Y579" t="s">
        <v>107</v>
      </c>
      <c r="Z579" t="s">
        <v>64</v>
      </c>
      <c r="AA579" t="s">
        <v>77</v>
      </c>
      <c r="AC579" t="s">
        <v>57</v>
      </c>
    </row>
    <row r="580" spans="1:29" x14ac:dyDescent="0.3">
      <c r="A580" s="1">
        <v>43633</v>
      </c>
      <c r="B580" s="2">
        <v>0.49428240740740742</v>
      </c>
      <c r="C580" t="s">
        <v>39</v>
      </c>
      <c r="D580" t="s">
        <v>13</v>
      </c>
      <c r="E580">
        <v>1717</v>
      </c>
      <c r="F580" t="s">
        <v>40</v>
      </c>
      <c r="G580" t="s">
        <v>276</v>
      </c>
      <c r="H580" t="s">
        <v>41</v>
      </c>
      <c r="I580">
        <v>300</v>
      </c>
      <c r="J580" t="s">
        <v>42</v>
      </c>
      <c r="K580" t="s">
        <v>276</v>
      </c>
      <c r="L580">
        <v>48.474670000000003</v>
      </c>
      <c r="M580">
        <v>-6.2248983333333303</v>
      </c>
      <c r="N580" t="s">
        <v>43</v>
      </c>
      <c r="O580" t="s">
        <v>44</v>
      </c>
      <c r="V580">
        <v>1</v>
      </c>
      <c r="W580" t="s">
        <v>45</v>
      </c>
      <c r="X580" t="s">
        <v>46</v>
      </c>
      <c r="Y580" t="s">
        <v>107</v>
      </c>
      <c r="Z580" t="s">
        <v>64</v>
      </c>
      <c r="AA580" t="s">
        <v>77</v>
      </c>
      <c r="AC580" t="s">
        <v>57</v>
      </c>
    </row>
    <row r="581" spans="1:29" x14ac:dyDescent="0.3">
      <c r="A581" s="1">
        <v>43634</v>
      </c>
      <c r="B581" s="2">
        <v>0.6651273148148148</v>
      </c>
      <c r="C581" t="s">
        <v>39</v>
      </c>
      <c r="D581" t="s">
        <v>13</v>
      </c>
      <c r="E581">
        <v>20</v>
      </c>
      <c r="F581" t="s">
        <v>40</v>
      </c>
      <c r="G581" t="s">
        <v>276</v>
      </c>
      <c r="H581" t="s">
        <v>41</v>
      </c>
      <c r="I581">
        <v>300</v>
      </c>
      <c r="J581" t="s">
        <v>42</v>
      </c>
      <c r="K581" t="s">
        <v>276</v>
      </c>
      <c r="L581">
        <v>48.561743333333297</v>
      </c>
      <c r="M581">
        <v>-9.6692499999999999</v>
      </c>
      <c r="N581" t="s">
        <v>43</v>
      </c>
      <c r="O581" t="s">
        <v>61</v>
      </c>
      <c r="R581">
        <v>1</v>
      </c>
      <c r="V581">
        <v>1</v>
      </c>
      <c r="Y581" t="s">
        <v>107</v>
      </c>
      <c r="Z581" t="s">
        <v>64</v>
      </c>
      <c r="AA581" t="s">
        <v>77</v>
      </c>
      <c r="AC581" t="s">
        <v>57</v>
      </c>
    </row>
    <row r="582" spans="1:29" x14ac:dyDescent="0.3">
      <c r="A582" s="1">
        <v>43634</v>
      </c>
      <c r="B582" s="2">
        <v>0.6781018518518519</v>
      </c>
      <c r="C582" t="s">
        <v>39</v>
      </c>
      <c r="D582" t="s">
        <v>13</v>
      </c>
      <c r="E582">
        <v>20</v>
      </c>
      <c r="F582" t="s">
        <v>40</v>
      </c>
      <c r="G582" t="s">
        <v>276</v>
      </c>
      <c r="H582" t="s">
        <v>41</v>
      </c>
      <c r="I582">
        <v>300</v>
      </c>
      <c r="J582" t="s">
        <v>42</v>
      </c>
      <c r="K582" t="s">
        <v>276</v>
      </c>
      <c r="L582">
        <v>48.5600216666667</v>
      </c>
      <c r="M582">
        <v>-9.74470833333333</v>
      </c>
      <c r="N582" t="s">
        <v>43</v>
      </c>
      <c r="O582" t="s">
        <v>61</v>
      </c>
      <c r="P582">
        <v>4</v>
      </c>
      <c r="V582">
        <v>4</v>
      </c>
      <c r="Y582" t="s">
        <v>107</v>
      </c>
      <c r="Z582" t="s">
        <v>64</v>
      </c>
      <c r="AA582" t="s">
        <v>77</v>
      </c>
      <c r="AC582" t="s">
        <v>57</v>
      </c>
    </row>
    <row r="583" spans="1:29" x14ac:dyDescent="0.3">
      <c r="A583" s="1">
        <v>43634</v>
      </c>
      <c r="B583" s="2">
        <v>0.73273148148148148</v>
      </c>
      <c r="C583" t="s">
        <v>39</v>
      </c>
      <c r="D583" t="s">
        <v>13</v>
      </c>
      <c r="E583">
        <v>22</v>
      </c>
      <c r="F583" t="s">
        <v>40</v>
      </c>
      <c r="G583" t="s">
        <v>276</v>
      </c>
      <c r="H583" t="s">
        <v>41</v>
      </c>
      <c r="I583">
        <v>300</v>
      </c>
      <c r="J583" t="s">
        <v>42</v>
      </c>
      <c r="K583" t="s">
        <v>276</v>
      </c>
      <c r="L583">
        <v>48.634041666666697</v>
      </c>
      <c r="M583">
        <v>-10.04795</v>
      </c>
      <c r="N583" t="s">
        <v>43</v>
      </c>
      <c r="O583" t="s">
        <v>54</v>
      </c>
      <c r="V583">
        <v>2</v>
      </c>
      <c r="W583" t="s">
        <v>28</v>
      </c>
      <c r="X583" t="s">
        <v>52</v>
      </c>
      <c r="Y583" t="s">
        <v>107</v>
      </c>
      <c r="Z583" t="s">
        <v>64</v>
      </c>
      <c r="AA583" t="s">
        <v>77</v>
      </c>
      <c r="AC583" t="s">
        <v>57</v>
      </c>
    </row>
    <row r="584" spans="1:29" x14ac:dyDescent="0.3">
      <c r="A584" s="1">
        <v>43636</v>
      </c>
      <c r="B584" s="2">
        <v>0.88230324074074085</v>
      </c>
      <c r="C584" t="s">
        <v>39</v>
      </c>
      <c r="D584" t="s">
        <v>13</v>
      </c>
      <c r="E584">
        <v>36</v>
      </c>
      <c r="F584" t="s">
        <v>40</v>
      </c>
      <c r="G584" t="s">
        <v>276</v>
      </c>
      <c r="H584" t="s">
        <v>41</v>
      </c>
      <c r="I584">
        <v>300</v>
      </c>
      <c r="J584" t="s">
        <v>42</v>
      </c>
      <c r="K584" t="s">
        <v>276</v>
      </c>
      <c r="L584">
        <v>49.172671666666702</v>
      </c>
      <c r="M584">
        <v>-11.0979333333333</v>
      </c>
      <c r="N584" t="s">
        <v>43</v>
      </c>
      <c r="O584" t="s">
        <v>44</v>
      </c>
      <c r="V584">
        <v>1</v>
      </c>
      <c r="W584" t="s">
        <v>45</v>
      </c>
      <c r="X584" t="s">
        <v>46</v>
      </c>
      <c r="Y584" t="s">
        <v>107</v>
      </c>
      <c r="Z584" t="s">
        <v>64</v>
      </c>
      <c r="AA584" t="s">
        <v>77</v>
      </c>
      <c r="AC584" t="s">
        <v>57</v>
      </c>
    </row>
    <row r="585" spans="1:29" x14ac:dyDescent="0.3">
      <c r="A585" s="1">
        <v>43636</v>
      </c>
      <c r="B585" s="2">
        <v>0.44913194444444443</v>
      </c>
      <c r="C585" t="s">
        <v>39</v>
      </c>
      <c r="D585" t="s">
        <v>13</v>
      </c>
      <c r="E585">
        <v>31</v>
      </c>
      <c r="F585" t="s">
        <v>40</v>
      </c>
      <c r="G585" t="s">
        <v>276</v>
      </c>
      <c r="H585" t="s">
        <v>41</v>
      </c>
      <c r="I585">
        <v>300</v>
      </c>
      <c r="J585" t="s">
        <v>42</v>
      </c>
      <c r="K585" t="s">
        <v>276</v>
      </c>
      <c r="L585">
        <v>49.060899999999997</v>
      </c>
      <c r="M585">
        <v>-9.67727</v>
      </c>
      <c r="N585" t="s">
        <v>43</v>
      </c>
      <c r="O585" t="s">
        <v>44</v>
      </c>
      <c r="V585">
        <v>11</v>
      </c>
      <c r="W585" t="s">
        <v>45</v>
      </c>
      <c r="X585" t="s">
        <v>46</v>
      </c>
      <c r="Y585" t="s">
        <v>107</v>
      </c>
      <c r="Z585" t="s">
        <v>64</v>
      </c>
      <c r="AA585" t="s">
        <v>77</v>
      </c>
      <c r="AC585" t="s">
        <v>57</v>
      </c>
    </row>
    <row r="586" spans="1:29" x14ac:dyDescent="0.3">
      <c r="A586" s="1">
        <v>43636</v>
      </c>
      <c r="B586" s="2">
        <v>0.44935185185185184</v>
      </c>
      <c r="C586" t="s">
        <v>39</v>
      </c>
      <c r="D586" t="s">
        <v>13</v>
      </c>
      <c r="E586">
        <v>31</v>
      </c>
      <c r="F586" t="s">
        <v>40</v>
      </c>
      <c r="G586" t="s">
        <v>276</v>
      </c>
      <c r="H586" t="s">
        <v>41</v>
      </c>
      <c r="I586">
        <v>300</v>
      </c>
      <c r="J586" t="s">
        <v>42</v>
      </c>
      <c r="K586" t="s">
        <v>276</v>
      </c>
      <c r="L586">
        <v>49.060891666666699</v>
      </c>
      <c r="M586">
        <v>-9.67838666666667</v>
      </c>
      <c r="N586" t="s">
        <v>43</v>
      </c>
      <c r="O586" t="s">
        <v>44</v>
      </c>
      <c r="V586">
        <v>3</v>
      </c>
      <c r="W586" t="s">
        <v>45</v>
      </c>
      <c r="X586" t="s">
        <v>46</v>
      </c>
      <c r="Y586" t="s">
        <v>107</v>
      </c>
      <c r="Z586" t="s">
        <v>64</v>
      </c>
      <c r="AA586" t="s">
        <v>77</v>
      </c>
      <c r="AC586" t="s">
        <v>57</v>
      </c>
    </row>
    <row r="587" spans="1:29" x14ac:dyDescent="0.3">
      <c r="A587" s="1">
        <v>43636</v>
      </c>
      <c r="B587" s="2">
        <v>0.88457175925925924</v>
      </c>
      <c r="C587" t="s">
        <v>39</v>
      </c>
      <c r="D587" t="s">
        <v>13</v>
      </c>
      <c r="E587">
        <v>36</v>
      </c>
      <c r="F587" t="s">
        <v>40</v>
      </c>
      <c r="G587" t="s">
        <v>276</v>
      </c>
      <c r="H587" t="s">
        <v>41</v>
      </c>
      <c r="I587">
        <v>300</v>
      </c>
      <c r="J587" t="s">
        <v>42</v>
      </c>
      <c r="K587" t="s">
        <v>276</v>
      </c>
      <c r="L587">
        <v>49.178523333333303</v>
      </c>
      <c r="M587">
        <v>-11.107290000000001</v>
      </c>
      <c r="N587" t="s">
        <v>43</v>
      </c>
      <c r="O587" t="s">
        <v>61</v>
      </c>
      <c r="R587">
        <v>1</v>
      </c>
      <c r="V587">
        <v>1</v>
      </c>
      <c r="Y587" t="s">
        <v>107</v>
      </c>
      <c r="Z587" t="s">
        <v>64</v>
      </c>
      <c r="AA587" t="s">
        <v>77</v>
      </c>
      <c r="AC587" t="s">
        <v>57</v>
      </c>
    </row>
    <row r="588" spans="1:29" x14ac:dyDescent="0.3">
      <c r="A588" s="1">
        <v>43636</v>
      </c>
      <c r="B588" s="2">
        <v>0.44966435185185188</v>
      </c>
      <c r="C588" t="s">
        <v>39</v>
      </c>
      <c r="D588" t="s">
        <v>13</v>
      </c>
      <c r="E588">
        <v>31</v>
      </c>
      <c r="F588" t="s">
        <v>40</v>
      </c>
      <c r="G588" t="s">
        <v>276</v>
      </c>
      <c r="H588" t="s">
        <v>41</v>
      </c>
      <c r="I588">
        <v>300</v>
      </c>
      <c r="J588" t="s">
        <v>42</v>
      </c>
      <c r="K588" t="s">
        <v>276</v>
      </c>
      <c r="L588">
        <v>49.060928333333301</v>
      </c>
      <c r="M588">
        <v>-9.6801283333333306</v>
      </c>
      <c r="N588" t="s">
        <v>43</v>
      </c>
      <c r="O588" t="s">
        <v>61</v>
      </c>
      <c r="P588">
        <v>2</v>
      </c>
      <c r="V588">
        <v>2</v>
      </c>
      <c r="Y588" t="s">
        <v>107</v>
      </c>
      <c r="Z588" t="s">
        <v>64</v>
      </c>
      <c r="AA588" t="s">
        <v>77</v>
      </c>
      <c r="AC588" t="s">
        <v>57</v>
      </c>
    </row>
    <row r="589" spans="1:29" x14ac:dyDescent="0.3">
      <c r="A589" s="1">
        <v>43637</v>
      </c>
      <c r="B589" s="2">
        <v>0.39356481481481481</v>
      </c>
      <c r="C589" t="s">
        <v>39</v>
      </c>
      <c r="D589" t="s">
        <v>13</v>
      </c>
      <c r="E589">
        <v>37</v>
      </c>
      <c r="F589" t="s">
        <v>40</v>
      </c>
      <c r="G589" t="s">
        <v>276</v>
      </c>
      <c r="H589" t="s">
        <v>41</v>
      </c>
      <c r="I589">
        <v>300</v>
      </c>
      <c r="J589" t="s">
        <v>42</v>
      </c>
      <c r="K589" t="s">
        <v>276</v>
      </c>
      <c r="L589">
        <v>49.313131666666699</v>
      </c>
      <c r="M589">
        <v>-9.5450366666666699</v>
      </c>
      <c r="N589" t="s">
        <v>43</v>
      </c>
      <c r="O589" t="s">
        <v>44</v>
      </c>
      <c r="V589">
        <v>2</v>
      </c>
      <c r="W589" t="s">
        <v>45</v>
      </c>
      <c r="X589" t="s">
        <v>46</v>
      </c>
      <c r="Y589" t="s">
        <v>107</v>
      </c>
      <c r="Z589" t="s">
        <v>64</v>
      </c>
      <c r="AA589" t="s">
        <v>77</v>
      </c>
      <c r="AC589" t="s">
        <v>57</v>
      </c>
    </row>
    <row r="590" spans="1:29" x14ac:dyDescent="0.3">
      <c r="A590" s="1">
        <v>43637</v>
      </c>
      <c r="B590" s="2">
        <v>0.39899305555555559</v>
      </c>
      <c r="C590" t="s">
        <v>39</v>
      </c>
      <c r="D590" t="s">
        <v>13</v>
      </c>
      <c r="E590">
        <v>37</v>
      </c>
      <c r="F590" t="s">
        <v>40</v>
      </c>
      <c r="G590" t="s">
        <v>276</v>
      </c>
      <c r="H590" t="s">
        <v>41</v>
      </c>
      <c r="I590">
        <v>300</v>
      </c>
      <c r="J590" t="s">
        <v>42</v>
      </c>
      <c r="K590" t="s">
        <v>276</v>
      </c>
      <c r="L590">
        <v>49.312333333333299</v>
      </c>
      <c r="M590">
        <v>-9.5111899999999991</v>
      </c>
      <c r="N590" t="s">
        <v>43</v>
      </c>
      <c r="O590" t="s">
        <v>61</v>
      </c>
      <c r="P590">
        <v>1</v>
      </c>
      <c r="V590">
        <v>1</v>
      </c>
      <c r="Y590" t="s">
        <v>107</v>
      </c>
      <c r="Z590" t="s">
        <v>64</v>
      </c>
      <c r="AA590" t="s">
        <v>77</v>
      </c>
      <c r="AC590" t="s">
        <v>57</v>
      </c>
    </row>
    <row r="591" spans="1:29" x14ac:dyDescent="0.3">
      <c r="A591" s="1">
        <v>43637</v>
      </c>
      <c r="B591" s="2">
        <v>0.39937500000000004</v>
      </c>
      <c r="C591" t="s">
        <v>39</v>
      </c>
      <c r="D591" t="s">
        <v>13</v>
      </c>
      <c r="E591">
        <v>37</v>
      </c>
      <c r="F591" t="s">
        <v>40</v>
      </c>
      <c r="G591" t="s">
        <v>276</v>
      </c>
      <c r="H591" t="s">
        <v>41</v>
      </c>
      <c r="I591">
        <v>300</v>
      </c>
      <c r="J591" t="s">
        <v>42</v>
      </c>
      <c r="K591" t="s">
        <v>276</v>
      </c>
      <c r="L591">
        <v>49.312293333333301</v>
      </c>
      <c r="M591">
        <v>-9.5088283333333301</v>
      </c>
      <c r="N591" t="s">
        <v>43</v>
      </c>
      <c r="O591" t="s">
        <v>61</v>
      </c>
      <c r="R591">
        <v>1</v>
      </c>
      <c r="V591">
        <v>1</v>
      </c>
      <c r="Y591" t="s">
        <v>107</v>
      </c>
      <c r="Z591" t="s">
        <v>64</v>
      </c>
      <c r="AA591" t="s">
        <v>77</v>
      </c>
      <c r="AC591" t="s">
        <v>57</v>
      </c>
    </row>
    <row r="592" spans="1:29" x14ac:dyDescent="0.3">
      <c r="A592" s="1">
        <v>43637</v>
      </c>
      <c r="B592" s="2">
        <v>0.56309027777777776</v>
      </c>
      <c r="C592" t="s">
        <v>39</v>
      </c>
      <c r="D592" t="s">
        <v>13</v>
      </c>
      <c r="E592">
        <v>40</v>
      </c>
      <c r="F592" t="s">
        <v>40</v>
      </c>
      <c r="G592" t="s">
        <v>276</v>
      </c>
      <c r="H592" t="s">
        <v>41</v>
      </c>
      <c r="I592">
        <v>300</v>
      </c>
      <c r="J592" t="s">
        <v>42</v>
      </c>
      <c r="K592" t="s">
        <v>276</v>
      </c>
      <c r="L592">
        <v>49.314206666666699</v>
      </c>
      <c r="M592">
        <v>-8.4832183333333298</v>
      </c>
      <c r="N592" t="s">
        <v>43</v>
      </c>
      <c r="O592" t="s">
        <v>61</v>
      </c>
      <c r="P592">
        <v>1</v>
      </c>
      <c r="V592">
        <v>1</v>
      </c>
      <c r="Y592" t="s">
        <v>107</v>
      </c>
      <c r="Z592" t="s">
        <v>64</v>
      </c>
      <c r="AA592" t="s">
        <v>77</v>
      </c>
      <c r="AC592" t="s">
        <v>57</v>
      </c>
    </row>
    <row r="593" spans="1:29" x14ac:dyDescent="0.3">
      <c r="A593" s="1">
        <v>43638</v>
      </c>
      <c r="B593" s="2">
        <v>0.56776620370370368</v>
      </c>
      <c r="C593" t="s">
        <v>39</v>
      </c>
      <c r="D593" t="s">
        <v>13</v>
      </c>
      <c r="E593">
        <v>50</v>
      </c>
      <c r="F593" t="s">
        <v>40</v>
      </c>
      <c r="G593" t="s">
        <v>276</v>
      </c>
      <c r="H593" t="s">
        <v>41</v>
      </c>
      <c r="I593">
        <v>300</v>
      </c>
      <c r="J593" t="s">
        <v>42</v>
      </c>
      <c r="K593" t="s">
        <v>276</v>
      </c>
      <c r="L593">
        <v>49.565159999999999</v>
      </c>
      <c r="M593">
        <v>-10.017614999999999</v>
      </c>
      <c r="N593" t="s">
        <v>129</v>
      </c>
      <c r="O593" t="s">
        <v>61</v>
      </c>
      <c r="P593">
        <v>1</v>
      </c>
      <c r="V593">
        <v>1</v>
      </c>
      <c r="Y593" t="s">
        <v>107</v>
      </c>
      <c r="Z593" t="s">
        <v>64</v>
      </c>
      <c r="AA593" t="s">
        <v>77</v>
      </c>
      <c r="AC593" t="s">
        <v>57</v>
      </c>
    </row>
    <row r="594" spans="1:29" x14ac:dyDescent="0.3">
      <c r="A594" s="1">
        <v>43639</v>
      </c>
      <c r="B594" s="2">
        <v>0.60452546296296295</v>
      </c>
      <c r="C594" t="s">
        <v>39</v>
      </c>
      <c r="D594" t="s">
        <v>13</v>
      </c>
      <c r="E594">
        <v>56</v>
      </c>
      <c r="F594" t="s">
        <v>95</v>
      </c>
      <c r="G594" t="s">
        <v>276</v>
      </c>
      <c r="H594" t="s">
        <v>41</v>
      </c>
      <c r="K594" t="s">
        <v>276</v>
      </c>
      <c r="L594">
        <v>49.811540000000001</v>
      </c>
      <c r="M594">
        <v>-8.3515166666666705</v>
      </c>
      <c r="N594" t="s">
        <v>43</v>
      </c>
      <c r="O594" t="s">
        <v>61</v>
      </c>
      <c r="P594">
        <v>1</v>
      </c>
      <c r="V594">
        <v>1</v>
      </c>
      <c r="Y594" t="s">
        <v>107</v>
      </c>
      <c r="Z594" t="s">
        <v>64</v>
      </c>
      <c r="AA594" t="s">
        <v>77</v>
      </c>
      <c r="AC594" t="s">
        <v>50</v>
      </c>
    </row>
    <row r="595" spans="1:29" x14ac:dyDescent="0.3">
      <c r="A595" s="1">
        <v>43640</v>
      </c>
      <c r="B595" s="2">
        <v>0.66278935185185184</v>
      </c>
      <c r="C595" t="s">
        <v>39</v>
      </c>
      <c r="D595" t="s">
        <v>13</v>
      </c>
      <c r="E595">
        <v>59</v>
      </c>
      <c r="F595" t="s">
        <v>95</v>
      </c>
      <c r="G595" t="s">
        <v>276</v>
      </c>
      <c r="H595" t="s">
        <v>41</v>
      </c>
      <c r="I595">
        <v>300</v>
      </c>
      <c r="J595" t="s">
        <v>42</v>
      </c>
      <c r="K595" t="s">
        <v>276</v>
      </c>
      <c r="L595">
        <v>50.061918333333303</v>
      </c>
      <c r="M595">
        <v>-10.6070216666667</v>
      </c>
      <c r="N595" t="s">
        <v>43</v>
      </c>
      <c r="O595" t="s">
        <v>44</v>
      </c>
      <c r="V595">
        <v>3</v>
      </c>
      <c r="X595" t="s">
        <v>46</v>
      </c>
      <c r="Y595" t="s">
        <v>107</v>
      </c>
      <c r="Z595" t="s">
        <v>64</v>
      </c>
      <c r="AA595" t="s">
        <v>77</v>
      </c>
      <c r="AC595" t="s">
        <v>50</v>
      </c>
    </row>
    <row r="596" spans="1:29" x14ac:dyDescent="0.3">
      <c r="A596" s="1">
        <v>43640</v>
      </c>
      <c r="B596" s="2">
        <v>0.66567129629629629</v>
      </c>
      <c r="C596" t="s">
        <v>39</v>
      </c>
      <c r="D596" t="s">
        <v>13</v>
      </c>
      <c r="E596">
        <v>59</v>
      </c>
      <c r="F596" t="s">
        <v>95</v>
      </c>
      <c r="G596" t="s">
        <v>276</v>
      </c>
      <c r="H596" t="s">
        <v>41</v>
      </c>
      <c r="I596">
        <v>300</v>
      </c>
      <c r="J596" t="s">
        <v>42</v>
      </c>
      <c r="K596" t="s">
        <v>276</v>
      </c>
      <c r="L596">
        <v>50.061873333333303</v>
      </c>
      <c r="M596">
        <v>-10.6069866666667</v>
      </c>
      <c r="N596" t="s">
        <v>43</v>
      </c>
      <c r="O596" t="s">
        <v>44</v>
      </c>
      <c r="V596">
        <v>10</v>
      </c>
      <c r="X596" t="s">
        <v>46</v>
      </c>
      <c r="Y596" t="s">
        <v>107</v>
      </c>
      <c r="Z596" t="s">
        <v>64</v>
      </c>
      <c r="AA596" t="s">
        <v>77</v>
      </c>
      <c r="AC596" t="s">
        <v>50</v>
      </c>
    </row>
    <row r="597" spans="1:29" x14ac:dyDescent="0.3">
      <c r="A597" s="1">
        <v>43640</v>
      </c>
      <c r="B597" s="2">
        <v>0.47170138888888885</v>
      </c>
      <c r="C597" t="s">
        <v>39</v>
      </c>
      <c r="D597" t="s">
        <v>13</v>
      </c>
      <c r="E597">
        <v>555</v>
      </c>
      <c r="F597" t="s">
        <v>40</v>
      </c>
      <c r="G597" t="s">
        <v>276</v>
      </c>
      <c r="H597" t="s">
        <v>41</v>
      </c>
      <c r="I597">
        <v>300</v>
      </c>
      <c r="J597" t="s">
        <v>42</v>
      </c>
      <c r="K597" t="s">
        <v>276</v>
      </c>
      <c r="L597">
        <v>50.062899999999999</v>
      </c>
      <c r="M597">
        <v>-9.8622833333333304</v>
      </c>
      <c r="N597" t="s">
        <v>43</v>
      </c>
      <c r="O597" t="s">
        <v>61</v>
      </c>
      <c r="P597">
        <v>2</v>
      </c>
      <c r="V597">
        <v>2</v>
      </c>
      <c r="Y597" t="s">
        <v>107</v>
      </c>
      <c r="Z597" t="s">
        <v>64</v>
      </c>
      <c r="AA597" t="s">
        <v>77</v>
      </c>
      <c r="AC597" t="s">
        <v>57</v>
      </c>
    </row>
    <row r="598" spans="1:29" x14ac:dyDescent="0.3">
      <c r="A598" s="1">
        <v>43640</v>
      </c>
      <c r="B598" s="2">
        <v>0.66266203703703697</v>
      </c>
      <c r="C598" t="s">
        <v>39</v>
      </c>
      <c r="D598" t="s">
        <v>13</v>
      </c>
      <c r="E598">
        <v>59</v>
      </c>
      <c r="F598" t="s">
        <v>95</v>
      </c>
      <c r="G598" t="s">
        <v>276</v>
      </c>
      <c r="H598" t="s">
        <v>41</v>
      </c>
      <c r="I598">
        <v>300</v>
      </c>
      <c r="J598" t="s">
        <v>42</v>
      </c>
      <c r="K598" t="s">
        <v>276</v>
      </c>
      <c r="L598">
        <v>50.061916666666697</v>
      </c>
      <c r="M598">
        <v>-10.606999999999999</v>
      </c>
      <c r="N598" t="s">
        <v>43</v>
      </c>
      <c r="O598" t="s">
        <v>61</v>
      </c>
      <c r="P598">
        <v>2</v>
      </c>
      <c r="S598">
        <v>1</v>
      </c>
      <c r="V598">
        <v>3</v>
      </c>
      <c r="Y598" t="s">
        <v>107</v>
      </c>
      <c r="Z598" t="s">
        <v>64</v>
      </c>
      <c r="AA598" t="s">
        <v>77</v>
      </c>
      <c r="AC598" t="s">
        <v>50</v>
      </c>
    </row>
    <row r="599" spans="1:29" x14ac:dyDescent="0.3">
      <c r="A599" s="1">
        <v>43640</v>
      </c>
      <c r="B599" s="2">
        <v>0.664525462962963</v>
      </c>
      <c r="C599" t="s">
        <v>39</v>
      </c>
      <c r="D599" t="s">
        <v>13</v>
      </c>
      <c r="E599">
        <v>59</v>
      </c>
      <c r="F599" t="s">
        <v>95</v>
      </c>
      <c r="G599" t="s">
        <v>276</v>
      </c>
      <c r="H599" t="s">
        <v>41</v>
      </c>
      <c r="I599">
        <v>300</v>
      </c>
      <c r="J599" t="s">
        <v>42</v>
      </c>
      <c r="K599" t="s">
        <v>276</v>
      </c>
      <c r="L599">
        <v>50.061893333333302</v>
      </c>
      <c r="M599">
        <v>-10.607015000000001</v>
      </c>
      <c r="N599" t="s">
        <v>43</v>
      </c>
      <c r="O599" t="s">
        <v>61</v>
      </c>
      <c r="P599">
        <v>3</v>
      </c>
      <c r="R599">
        <v>2</v>
      </c>
      <c r="T599">
        <v>2</v>
      </c>
      <c r="V599">
        <v>7</v>
      </c>
      <c r="Y599" t="s">
        <v>107</v>
      </c>
      <c r="Z599" t="s">
        <v>64</v>
      </c>
      <c r="AA599" t="s">
        <v>77</v>
      </c>
      <c r="AC599" t="s">
        <v>50</v>
      </c>
    </row>
    <row r="600" spans="1:29" x14ac:dyDescent="0.3">
      <c r="A600" s="1">
        <v>43640</v>
      </c>
      <c r="B600" s="2">
        <v>0.66775462962962961</v>
      </c>
      <c r="C600" t="s">
        <v>39</v>
      </c>
      <c r="D600" t="s">
        <v>13</v>
      </c>
      <c r="E600">
        <v>59</v>
      </c>
      <c r="F600" t="s">
        <v>95</v>
      </c>
      <c r="G600" t="s">
        <v>276</v>
      </c>
      <c r="H600" t="s">
        <v>41</v>
      </c>
      <c r="I600">
        <v>300</v>
      </c>
      <c r="J600" t="s">
        <v>42</v>
      </c>
      <c r="K600" t="s">
        <v>276</v>
      </c>
      <c r="L600">
        <v>50.061891666666703</v>
      </c>
      <c r="M600">
        <v>-10.6069283333333</v>
      </c>
      <c r="N600" t="s">
        <v>43</v>
      </c>
      <c r="O600" t="s">
        <v>61</v>
      </c>
      <c r="R600">
        <v>5</v>
      </c>
      <c r="V600">
        <v>5</v>
      </c>
      <c r="Y600" t="s">
        <v>107</v>
      </c>
      <c r="Z600" t="s">
        <v>64</v>
      </c>
      <c r="AA600" t="s">
        <v>77</v>
      </c>
      <c r="AC600" t="s">
        <v>50</v>
      </c>
    </row>
    <row r="601" spans="1:29" x14ac:dyDescent="0.3">
      <c r="A601" s="1">
        <v>43640</v>
      </c>
      <c r="B601" s="2">
        <v>0.53059027777777779</v>
      </c>
      <c r="C601" t="s">
        <v>39</v>
      </c>
      <c r="D601" t="s">
        <v>13</v>
      </c>
      <c r="E601">
        <v>556</v>
      </c>
      <c r="F601" t="s">
        <v>95</v>
      </c>
      <c r="G601" t="s">
        <v>276</v>
      </c>
      <c r="H601" t="s">
        <v>41</v>
      </c>
      <c r="K601" t="s">
        <v>276</v>
      </c>
      <c r="L601">
        <v>50.064248333333303</v>
      </c>
      <c r="M601">
        <v>-10.0594466666667</v>
      </c>
      <c r="N601" t="s">
        <v>43</v>
      </c>
      <c r="O601" t="s">
        <v>61</v>
      </c>
      <c r="P601">
        <v>5</v>
      </c>
      <c r="V601">
        <v>5</v>
      </c>
      <c r="Y601" t="s">
        <v>107</v>
      </c>
      <c r="Z601" t="s">
        <v>64</v>
      </c>
      <c r="AA601" t="s">
        <v>77</v>
      </c>
      <c r="AC601" t="s">
        <v>50</v>
      </c>
    </row>
    <row r="602" spans="1:29" x14ac:dyDescent="0.3">
      <c r="A602" s="1">
        <v>43641</v>
      </c>
      <c r="B602" s="2">
        <v>0.62531250000000005</v>
      </c>
      <c r="C602" t="s">
        <v>39</v>
      </c>
      <c r="D602" t="s">
        <v>13</v>
      </c>
      <c r="E602">
        <v>63</v>
      </c>
      <c r="F602" t="s">
        <v>40</v>
      </c>
      <c r="G602" t="s">
        <v>276</v>
      </c>
      <c r="H602" t="s">
        <v>41</v>
      </c>
      <c r="I602">
        <v>300</v>
      </c>
      <c r="J602" t="s">
        <v>42</v>
      </c>
      <c r="K602" t="s">
        <v>276</v>
      </c>
      <c r="L602">
        <v>50.310891666666699</v>
      </c>
      <c r="M602">
        <v>-8.7658666666666694</v>
      </c>
      <c r="N602" t="s">
        <v>43</v>
      </c>
      <c r="O602" t="s">
        <v>118</v>
      </c>
      <c r="V602">
        <v>1</v>
      </c>
      <c r="W602" t="s">
        <v>69</v>
      </c>
      <c r="X602" t="s">
        <v>52</v>
      </c>
      <c r="Y602" t="s">
        <v>107</v>
      </c>
      <c r="Z602" t="s">
        <v>64</v>
      </c>
      <c r="AA602" t="s">
        <v>77</v>
      </c>
      <c r="AC602" t="s">
        <v>57</v>
      </c>
    </row>
    <row r="603" spans="1:29" x14ac:dyDescent="0.3">
      <c r="A603" s="1">
        <v>43641</v>
      </c>
      <c r="B603" s="2">
        <v>0.60481481481481481</v>
      </c>
      <c r="C603" t="s">
        <v>39</v>
      </c>
      <c r="D603" t="s">
        <v>13</v>
      </c>
      <c r="E603">
        <v>63</v>
      </c>
      <c r="F603" t="s">
        <v>40</v>
      </c>
      <c r="G603" t="s">
        <v>276</v>
      </c>
      <c r="H603" t="s">
        <v>41</v>
      </c>
      <c r="I603">
        <v>300</v>
      </c>
      <c r="J603" t="s">
        <v>42</v>
      </c>
      <c r="K603" t="s">
        <v>276</v>
      </c>
      <c r="L603">
        <v>50.312146666666699</v>
      </c>
      <c r="M603">
        <v>-8.8951250000000002</v>
      </c>
      <c r="N603" t="s">
        <v>43</v>
      </c>
      <c r="O603" t="s">
        <v>54</v>
      </c>
      <c r="V603">
        <v>8</v>
      </c>
      <c r="W603" t="s">
        <v>28</v>
      </c>
      <c r="X603" t="s">
        <v>52</v>
      </c>
      <c r="Y603" t="s">
        <v>107</v>
      </c>
      <c r="Z603" t="s">
        <v>64</v>
      </c>
      <c r="AA603" t="s">
        <v>77</v>
      </c>
      <c r="AC603" t="s">
        <v>57</v>
      </c>
    </row>
    <row r="604" spans="1:29" x14ac:dyDescent="0.3">
      <c r="A604" s="1">
        <v>43642</v>
      </c>
      <c r="B604" s="2">
        <v>0.44155092592592587</v>
      </c>
      <c r="C604" t="s">
        <v>39</v>
      </c>
      <c r="D604" t="s">
        <v>13</v>
      </c>
      <c r="E604">
        <v>65</v>
      </c>
      <c r="F604" t="s">
        <v>40</v>
      </c>
      <c r="G604" t="s">
        <v>276</v>
      </c>
      <c r="H604" t="s">
        <v>41</v>
      </c>
      <c r="I604">
        <v>300</v>
      </c>
      <c r="J604" t="s">
        <v>42</v>
      </c>
      <c r="K604" t="s">
        <v>276</v>
      </c>
      <c r="L604">
        <v>50.561475000000002</v>
      </c>
      <c r="M604">
        <v>-8.5772666666666701</v>
      </c>
      <c r="N604" t="s">
        <v>129</v>
      </c>
      <c r="O604" t="s">
        <v>61</v>
      </c>
      <c r="P604">
        <v>1</v>
      </c>
      <c r="V604">
        <v>1</v>
      </c>
      <c r="Y604" t="s">
        <v>107</v>
      </c>
      <c r="Z604" t="s">
        <v>64</v>
      </c>
      <c r="AA604" t="s">
        <v>77</v>
      </c>
      <c r="AC604" t="s">
        <v>57</v>
      </c>
    </row>
    <row r="605" spans="1:29" x14ac:dyDescent="0.3">
      <c r="A605" s="1">
        <v>43642</v>
      </c>
      <c r="B605" s="2">
        <v>0.5872222222222222</v>
      </c>
      <c r="C605" t="s">
        <v>39</v>
      </c>
      <c r="D605" t="s">
        <v>13</v>
      </c>
      <c r="E605">
        <v>66</v>
      </c>
      <c r="F605" t="s">
        <v>40</v>
      </c>
      <c r="G605" t="s">
        <v>276</v>
      </c>
      <c r="H605" t="s">
        <v>41</v>
      </c>
      <c r="I605">
        <v>300</v>
      </c>
      <c r="J605" t="s">
        <v>42</v>
      </c>
      <c r="K605" t="s">
        <v>276</v>
      </c>
      <c r="L605">
        <v>50.561233333333298</v>
      </c>
      <c r="M605">
        <v>-9.3757783333333293</v>
      </c>
      <c r="N605" t="s">
        <v>129</v>
      </c>
      <c r="O605" t="s">
        <v>61</v>
      </c>
      <c r="P605">
        <v>1</v>
      </c>
      <c r="V605">
        <v>1</v>
      </c>
      <c r="Y605" t="s">
        <v>107</v>
      </c>
      <c r="Z605" t="s">
        <v>64</v>
      </c>
      <c r="AA605" t="s">
        <v>77</v>
      </c>
      <c r="AC605" t="s">
        <v>57</v>
      </c>
    </row>
    <row r="606" spans="1:29" x14ac:dyDescent="0.3">
      <c r="A606" s="1">
        <v>43646</v>
      </c>
      <c r="B606" s="2">
        <v>0.53950231481481481</v>
      </c>
      <c r="C606" t="s">
        <v>39</v>
      </c>
      <c r="D606" t="s">
        <v>13</v>
      </c>
      <c r="E606">
        <v>84</v>
      </c>
      <c r="F606" t="s">
        <v>40</v>
      </c>
      <c r="G606" t="s">
        <v>276</v>
      </c>
      <c r="H606" t="s">
        <v>41</v>
      </c>
      <c r="I606">
        <v>300</v>
      </c>
      <c r="J606" t="s">
        <v>42</v>
      </c>
      <c r="K606" t="s">
        <v>276</v>
      </c>
      <c r="L606">
        <v>51.815854999999999</v>
      </c>
      <c r="M606">
        <v>-10.7143833333333</v>
      </c>
      <c r="N606" t="s">
        <v>129</v>
      </c>
      <c r="O606" t="s">
        <v>147</v>
      </c>
      <c r="V606">
        <v>4</v>
      </c>
      <c r="W606" t="s">
        <v>28</v>
      </c>
      <c r="X606" t="s">
        <v>52</v>
      </c>
      <c r="Y606" t="s">
        <v>107</v>
      </c>
      <c r="Z606" t="s">
        <v>64</v>
      </c>
      <c r="AA606" t="s">
        <v>77</v>
      </c>
      <c r="AC606" t="s">
        <v>57</v>
      </c>
    </row>
    <row r="607" spans="1:29" x14ac:dyDescent="0.3">
      <c r="A607" s="1">
        <v>43647</v>
      </c>
      <c r="B607" s="2">
        <v>0.63230324074074074</v>
      </c>
      <c r="C607" t="s">
        <v>39</v>
      </c>
      <c r="D607" t="s">
        <v>13</v>
      </c>
      <c r="E607">
        <v>91</v>
      </c>
      <c r="F607" t="s">
        <v>40</v>
      </c>
      <c r="G607" t="s">
        <v>276</v>
      </c>
      <c r="H607" t="s">
        <v>41</v>
      </c>
      <c r="I607">
        <v>300</v>
      </c>
      <c r="J607" t="s">
        <v>42</v>
      </c>
      <c r="K607" t="s">
        <v>276</v>
      </c>
      <c r="L607">
        <v>52.5782016666667</v>
      </c>
      <c r="M607">
        <v>-11.640271666666701</v>
      </c>
      <c r="N607" t="s">
        <v>129</v>
      </c>
      <c r="O607" t="s">
        <v>61</v>
      </c>
      <c r="P607">
        <v>1</v>
      </c>
      <c r="V607">
        <v>1</v>
      </c>
      <c r="Y607" t="s">
        <v>107</v>
      </c>
      <c r="Z607" t="s">
        <v>64</v>
      </c>
      <c r="AA607" t="s">
        <v>77</v>
      </c>
      <c r="AC607" t="s">
        <v>57</v>
      </c>
    </row>
    <row r="608" spans="1:29" x14ac:dyDescent="0.3">
      <c r="A608" s="1">
        <v>43647</v>
      </c>
      <c r="B608" s="2">
        <v>0.79578703703703713</v>
      </c>
      <c r="C608" t="s">
        <v>39</v>
      </c>
      <c r="D608" t="s">
        <v>13</v>
      </c>
      <c r="E608">
        <v>93</v>
      </c>
      <c r="F608" t="s">
        <v>40</v>
      </c>
      <c r="G608" t="s">
        <v>276</v>
      </c>
      <c r="H608" t="s">
        <v>41</v>
      </c>
      <c r="I608">
        <v>300</v>
      </c>
      <c r="J608" t="s">
        <v>42</v>
      </c>
      <c r="K608" t="s">
        <v>276</v>
      </c>
      <c r="L608">
        <v>52.602483333333304</v>
      </c>
      <c r="M608">
        <v>-12.026246666666699</v>
      </c>
      <c r="N608" t="s">
        <v>43</v>
      </c>
      <c r="O608" t="s">
        <v>123</v>
      </c>
      <c r="V608">
        <v>1</v>
      </c>
      <c r="W608" t="s">
        <v>28</v>
      </c>
      <c r="X608" t="s">
        <v>52</v>
      </c>
      <c r="Y608" t="s">
        <v>107</v>
      </c>
      <c r="Z608" t="s">
        <v>64</v>
      </c>
      <c r="AA608" t="s">
        <v>77</v>
      </c>
      <c r="AC608" t="s">
        <v>57</v>
      </c>
    </row>
    <row r="609" spans="1:29" x14ac:dyDescent="0.3">
      <c r="A609" s="1">
        <v>43647</v>
      </c>
      <c r="B609" s="2">
        <v>0.32734953703703701</v>
      </c>
      <c r="C609" t="s">
        <v>39</v>
      </c>
      <c r="D609" t="s">
        <v>13</v>
      </c>
      <c r="E609">
        <v>88</v>
      </c>
      <c r="F609" t="s">
        <v>40</v>
      </c>
      <c r="G609" t="s">
        <v>276</v>
      </c>
      <c r="H609" t="s">
        <v>41</v>
      </c>
      <c r="I609">
        <v>300</v>
      </c>
      <c r="J609" t="s">
        <v>42</v>
      </c>
      <c r="K609" t="s">
        <v>276</v>
      </c>
      <c r="L609">
        <v>52.424783333333302</v>
      </c>
      <c r="M609">
        <v>-10.6122716666667</v>
      </c>
      <c r="N609" t="s">
        <v>43</v>
      </c>
      <c r="O609" t="s">
        <v>118</v>
      </c>
      <c r="V609">
        <v>1</v>
      </c>
      <c r="W609" t="s">
        <v>69</v>
      </c>
      <c r="X609" t="s">
        <v>63</v>
      </c>
      <c r="Y609" t="s">
        <v>107</v>
      </c>
      <c r="Z609" t="s">
        <v>64</v>
      </c>
      <c r="AA609" t="s">
        <v>77</v>
      </c>
      <c r="AC609" t="s">
        <v>57</v>
      </c>
    </row>
    <row r="610" spans="1:29" x14ac:dyDescent="0.3">
      <c r="A610" s="1">
        <v>43648</v>
      </c>
      <c r="B610" s="2">
        <v>0.67486111111111102</v>
      </c>
      <c r="C610" t="s">
        <v>39</v>
      </c>
      <c r="D610" t="s">
        <v>13</v>
      </c>
      <c r="E610">
        <v>103</v>
      </c>
      <c r="F610" t="s">
        <v>40</v>
      </c>
      <c r="G610" t="s">
        <v>276</v>
      </c>
      <c r="H610" t="s">
        <v>41</v>
      </c>
      <c r="I610">
        <v>300</v>
      </c>
      <c r="J610" t="s">
        <v>42</v>
      </c>
      <c r="K610" t="s">
        <v>276</v>
      </c>
      <c r="L610">
        <v>53.0991316666667</v>
      </c>
      <c r="M610">
        <v>-11.2393033333333</v>
      </c>
      <c r="N610" t="s">
        <v>129</v>
      </c>
      <c r="O610" t="s">
        <v>61</v>
      </c>
      <c r="P610">
        <v>1</v>
      </c>
      <c r="V610">
        <v>1</v>
      </c>
      <c r="Y610" t="s">
        <v>107</v>
      </c>
      <c r="Z610" t="s">
        <v>64</v>
      </c>
      <c r="AA610" t="s">
        <v>77</v>
      </c>
      <c r="AC610" t="s">
        <v>57</v>
      </c>
    </row>
    <row r="611" spans="1:29" x14ac:dyDescent="0.3">
      <c r="A611" s="1">
        <v>43648</v>
      </c>
      <c r="B611" s="2">
        <v>0.27400462962962963</v>
      </c>
      <c r="C611" t="s">
        <v>39</v>
      </c>
      <c r="D611" t="s">
        <v>13</v>
      </c>
      <c r="E611">
        <v>99</v>
      </c>
      <c r="F611" t="s">
        <v>40</v>
      </c>
      <c r="G611" t="s">
        <v>276</v>
      </c>
      <c r="H611" t="s">
        <v>41</v>
      </c>
      <c r="I611">
        <v>300</v>
      </c>
      <c r="J611" t="s">
        <v>42</v>
      </c>
      <c r="K611" t="s">
        <v>276</v>
      </c>
      <c r="L611">
        <v>52.852458333333303</v>
      </c>
      <c r="M611">
        <v>-10.617433333333301</v>
      </c>
      <c r="N611" t="s">
        <v>129</v>
      </c>
      <c r="O611" t="s">
        <v>61</v>
      </c>
      <c r="P611">
        <v>1</v>
      </c>
      <c r="V611">
        <v>1</v>
      </c>
      <c r="Y611" t="s">
        <v>107</v>
      </c>
      <c r="Z611" t="s">
        <v>64</v>
      </c>
      <c r="AA611" t="s">
        <v>77</v>
      </c>
      <c r="AC611" t="s">
        <v>57</v>
      </c>
    </row>
    <row r="612" spans="1:29" x14ac:dyDescent="0.3">
      <c r="A612" s="1">
        <v>43648</v>
      </c>
      <c r="B612" s="2">
        <v>0.58828703703703711</v>
      </c>
      <c r="C612" t="s">
        <v>39</v>
      </c>
      <c r="D612" t="s">
        <v>13</v>
      </c>
      <c r="E612">
        <v>1020</v>
      </c>
      <c r="F612" t="s">
        <v>40</v>
      </c>
      <c r="G612" t="s">
        <v>276</v>
      </c>
      <c r="H612" t="s">
        <v>41</v>
      </c>
      <c r="I612">
        <v>300</v>
      </c>
      <c r="J612" t="s">
        <v>42</v>
      </c>
      <c r="K612" t="s">
        <v>276</v>
      </c>
      <c r="L612">
        <v>53.099629999999998</v>
      </c>
      <c r="M612">
        <v>-10.797280000000001</v>
      </c>
      <c r="N612" t="s">
        <v>129</v>
      </c>
      <c r="O612" t="s">
        <v>118</v>
      </c>
      <c r="V612">
        <v>2</v>
      </c>
      <c r="W612" t="s">
        <v>69</v>
      </c>
      <c r="X612" t="s">
        <v>52</v>
      </c>
      <c r="Y612" t="s">
        <v>107</v>
      </c>
      <c r="Z612" t="s">
        <v>64</v>
      </c>
      <c r="AA612" t="s">
        <v>77</v>
      </c>
      <c r="AC612" t="s">
        <v>57</v>
      </c>
    </row>
    <row r="613" spans="1:29" x14ac:dyDescent="0.3">
      <c r="A613" s="1">
        <v>43648</v>
      </c>
      <c r="B613" s="2">
        <v>0.57856481481481481</v>
      </c>
      <c r="C613" t="s">
        <v>39</v>
      </c>
      <c r="D613" t="s">
        <v>13</v>
      </c>
      <c r="E613">
        <v>1020</v>
      </c>
      <c r="F613" t="s">
        <v>40</v>
      </c>
      <c r="G613" t="s">
        <v>276</v>
      </c>
      <c r="H613" t="s">
        <v>41</v>
      </c>
      <c r="I613">
        <v>300</v>
      </c>
      <c r="J613" t="s">
        <v>42</v>
      </c>
      <c r="K613" t="s">
        <v>276</v>
      </c>
      <c r="L613">
        <v>53.099710000000002</v>
      </c>
      <c r="M613">
        <v>-10.733658333333301</v>
      </c>
      <c r="N613" t="s">
        <v>129</v>
      </c>
      <c r="O613" t="s">
        <v>54</v>
      </c>
      <c r="V613">
        <v>4</v>
      </c>
      <c r="W613" t="s">
        <v>28</v>
      </c>
      <c r="X613" t="s">
        <v>52</v>
      </c>
      <c r="Y613" t="s">
        <v>107</v>
      </c>
      <c r="Z613" t="s">
        <v>64</v>
      </c>
      <c r="AA613" t="s">
        <v>77</v>
      </c>
      <c r="AC613" t="s">
        <v>57</v>
      </c>
    </row>
    <row r="614" spans="1:29" x14ac:dyDescent="0.3">
      <c r="A614" s="1">
        <v>43648</v>
      </c>
      <c r="B614" s="2">
        <v>0.5883680555555556</v>
      </c>
      <c r="C614" t="s">
        <v>39</v>
      </c>
      <c r="D614" t="s">
        <v>13</v>
      </c>
      <c r="E614">
        <v>1020</v>
      </c>
      <c r="F614" t="s">
        <v>40</v>
      </c>
      <c r="G614" t="s">
        <v>276</v>
      </c>
      <c r="H614" t="s">
        <v>41</v>
      </c>
      <c r="I614">
        <v>300</v>
      </c>
      <c r="J614" t="s">
        <v>42</v>
      </c>
      <c r="K614" t="s">
        <v>276</v>
      </c>
      <c r="L614">
        <v>53.099623333333298</v>
      </c>
      <c r="M614">
        <v>-10.7978183333333</v>
      </c>
      <c r="N614" t="s">
        <v>129</v>
      </c>
      <c r="O614" t="s">
        <v>54</v>
      </c>
      <c r="V614">
        <v>4</v>
      </c>
      <c r="W614" t="s">
        <v>28</v>
      </c>
      <c r="X614" t="s">
        <v>52</v>
      </c>
      <c r="Y614" t="s">
        <v>107</v>
      </c>
      <c r="Z614" t="s">
        <v>64</v>
      </c>
      <c r="AA614" t="s">
        <v>77</v>
      </c>
      <c r="AC614" t="s">
        <v>57</v>
      </c>
    </row>
    <row r="615" spans="1:29" x14ac:dyDescent="0.3">
      <c r="A615" s="1">
        <v>43649</v>
      </c>
      <c r="B615" s="2">
        <v>0.61842592592592593</v>
      </c>
      <c r="C615" t="s">
        <v>39</v>
      </c>
      <c r="D615" t="s">
        <v>13</v>
      </c>
      <c r="E615">
        <v>108</v>
      </c>
      <c r="F615" t="s">
        <v>40</v>
      </c>
      <c r="G615" t="s">
        <v>276</v>
      </c>
      <c r="H615" t="s">
        <v>41</v>
      </c>
      <c r="I615">
        <v>300</v>
      </c>
      <c r="J615" t="s">
        <v>42</v>
      </c>
      <c r="K615" t="s">
        <v>276</v>
      </c>
      <c r="L615">
        <v>53.601305000000004</v>
      </c>
      <c r="M615">
        <v>-11.303825</v>
      </c>
      <c r="N615" t="s">
        <v>43</v>
      </c>
      <c r="O615" t="s">
        <v>44</v>
      </c>
      <c r="V615">
        <v>1</v>
      </c>
      <c r="X615" t="s">
        <v>46</v>
      </c>
      <c r="Y615" t="s">
        <v>107</v>
      </c>
      <c r="Z615" t="s">
        <v>64</v>
      </c>
      <c r="AA615" t="s">
        <v>77</v>
      </c>
      <c r="AC615" t="s">
        <v>57</v>
      </c>
    </row>
    <row r="616" spans="1:29" x14ac:dyDescent="0.3">
      <c r="A616" s="1">
        <v>43649</v>
      </c>
      <c r="B616" s="2">
        <v>0.36266203703703703</v>
      </c>
      <c r="C616" t="s">
        <v>39</v>
      </c>
      <c r="D616" t="s">
        <v>13</v>
      </c>
      <c r="E616">
        <v>105</v>
      </c>
      <c r="F616" t="s">
        <v>40</v>
      </c>
      <c r="G616" t="s">
        <v>276</v>
      </c>
      <c r="H616" t="s">
        <v>41</v>
      </c>
      <c r="I616">
        <v>300</v>
      </c>
      <c r="J616" t="s">
        <v>42</v>
      </c>
      <c r="K616" t="s">
        <v>276</v>
      </c>
      <c r="L616">
        <v>53.4581983333333</v>
      </c>
      <c r="M616">
        <v>-10.4937966666667</v>
      </c>
      <c r="N616" t="s">
        <v>129</v>
      </c>
      <c r="O616" t="s">
        <v>44</v>
      </c>
      <c r="V616">
        <v>1</v>
      </c>
      <c r="X616" t="s">
        <v>46</v>
      </c>
      <c r="Y616" t="s">
        <v>107</v>
      </c>
      <c r="Z616" t="s">
        <v>64</v>
      </c>
      <c r="AA616" t="s">
        <v>77</v>
      </c>
      <c r="AC616" t="s">
        <v>57</v>
      </c>
    </row>
    <row r="617" spans="1:29" x14ac:dyDescent="0.3">
      <c r="A617" s="1">
        <v>43649</v>
      </c>
      <c r="B617" s="2">
        <v>0.36846064814814811</v>
      </c>
      <c r="C617" t="s">
        <v>39</v>
      </c>
      <c r="D617" t="s">
        <v>13</v>
      </c>
      <c r="E617">
        <v>105</v>
      </c>
      <c r="F617" t="s">
        <v>40</v>
      </c>
      <c r="G617" t="s">
        <v>276</v>
      </c>
      <c r="H617" t="s">
        <v>41</v>
      </c>
      <c r="I617">
        <v>300</v>
      </c>
      <c r="J617" t="s">
        <v>42</v>
      </c>
      <c r="K617" t="s">
        <v>276</v>
      </c>
      <c r="L617">
        <v>53.483108333333298</v>
      </c>
      <c r="M617">
        <v>-10.4943633333333</v>
      </c>
      <c r="N617" t="s">
        <v>129</v>
      </c>
      <c r="O617" t="s">
        <v>100</v>
      </c>
      <c r="V617">
        <v>1</v>
      </c>
      <c r="W617" t="s">
        <v>28</v>
      </c>
      <c r="X617" t="s">
        <v>52</v>
      </c>
      <c r="Y617" t="s">
        <v>107</v>
      </c>
      <c r="Z617" t="s">
        <v>64</v>
      </c>
      <c r="AA617" t="s">
        <v>77</v>
      </c>
      <c r="AC617" t="s">
        <v>57</v>
      </c>
    </row>
    <row r="618" spans="1:29" x14ac:dyDescent="0.3">
      <c r="A618" s="1">
        <v>43649</v>
      </c>
      <c r="B618" s="2">
        <v>0.53917824074074072</v>
      </c>
      <c r="C618" t="s">
        <v>39</v>
      </c>
      <c r="D618" t="s">
        <v>13</v>
      </c>
      <c r="E618">
        <v>108</v>
      </c>
      <c r="F618" t="s">
        <v>40</v>
      </c>
      <c r="G618" t="s">
        <v>276</v>
      </c>
      <c r="H618" t="s">
        <v>41</v>
      </c>
      <c r="I618">
        <v>300</v>
      </c>
      <c r="J618" t="s">
        <v>42</v>
      </c>
      <c r="K618" t="s">
        <v>276</v>
      </c>
      <c r="L618">
        <v>53.599395000000001</v>
      </c>
      <c r="M618">
        <v>-10.7687133333333</v>
      </c>
      <c r="N618" t="s">
        <v>43</v>
      </c>
      <c r="O618" t="s">
        <v>118</v>
      </c>
      <c r="V618">
        <v>1</v>
      </c>
      <c r="W618" t="s">
        <v>69</v>
      </c>
      <c r="X618" t="s">
        <v>157</v>
      </c>
      <c r="Y618" t="s">
        <v>107</v>
      </c>
      <c r="Z618" t="s">
        <v>64</v>
      </c>
      <c r="AA618" t="s">
        <v>77</v>
      </c>
      <c r="AC618" t="s">
        <v>57</v>
      </c>
    </row>
    <row r="619" spans="1:29" x14ac:dyDescent="0.3">
      <c r="A619" s="1">
        <v>43649</v>
      </c>
      <c r="B619" s="2">
        <v>0.56089120370370371</v>
      </c>
      <c r="C619" t="s">
        <v>39</v>
      </c>
      <c r="D619" t="s">
        <v>13</v>
      </c>
      <c r="E619">
        <v>108</v>
      </c>
      <c r="F619" t="s">
        <v>40</v>
      </c>
      <c r="G619" t="s">
        <v>276</v>
      </c>
      <c r="H619" t="s">
        <v>41</v>
      </c>
      <c r="I619">
        <v>300</v>
      </c>
      <c r="J619" t="s">
        <v>42</v>
      </c>
      <c r="K619" t="s">
        <v>276</v>
      </c>
      <c r="L619">
        <v>53.599670000000003</v>
      </c>
      <c r="M619">
        <v>-10.919131666666701</v>
      </c>
      <c r="N619" t="s">
        <v>43</v>
      </c>
      <c r="O619" t="s">
        <v>118</v>
      </c>
      <c r="V619">
        <v>1</v>
      </c>
      <c r="W619" t="s">
        <v>69</v>
      </c>
      <c r="X619" t="s">
        <v>157</v>
      </c>
      <c r="Y619" t="s">
        <v>107</v>
      </c>
      <c r="Z619" t="s">
        <v>64</v>
      </c>
      <c r="AA619" t="s">
        <v>77</v>
      </c>
      <c r="AC619" t="s">
        <v>57</v>
      </c>
    </row>
    <row r="620" spans="1:29" x14ac:dyDescent="0.3">
      <c r="A620" s="1">
        <v>43649</v>
      </c>
      <c r="B620" s="2">
        <v>0.36833333333333335</v>
      </c>
      <c r="C620" t="s">
        <v>39</v>
      </c>
      <c r="D620" t="s">
        <v>13</v>
      </c>
      <c r="E620">
        <v>105</v>
      </c>
      <c r="F620" t="s">
        <v>40</v>
      </c>
      <c r="G620" t="s">
        <v>276</v>
      </c>
      <c r="H620" t="s">
        <v>41</v>
      </c>
      <c r="I620">
        <v>300</v>
      </c>
      <c r="J620" t="s">
        <v>42</v>
      </c>
      <c r="K620" t="s">
        <v>276</v>
      </c>
      <c r="L620">
        <v>53.482566666666699</v>
      </c>
      <c r="M620">
        <v>-10.4943266666667</v>
      </c>
      <c r="N620" t="s">
        <v>129</v>
      </c>
      <c r="O620" t="s">
        <v>148</v>
      </c>
      <c r="V620">
        <v>2</v>
      </c>
      <c r="W620" t="s">
        <v>28</v>
      </c>
      <c r="X620" t="s">
        <v>52</v>
      </c>
      <c r="Y620" t="s">
        <v>107</v>
      </c>
      <c r="Z620" t="s">
        <v>64</v>
      </c>
      <c r="AA620" t="s">
        <v>77</v>
      </c>
      <c r="AC620" t="s">
        <v>57</v>
      </c>
    </row>
    <row r="621" spans="1:29" x14ac:dyDescent="0.3">
      <c r="A621" s="1">
        <v>43652</v>
      </c>
      <c r="B621" s="2">
        <v>0.73706018518518512</v>
      </c>
      <c r="C621" t="s">
        <v>39</v>
      </c>
      <c r="D621" t="s">
        <v>13</v>
      </c>
      <c r="E621">
        <v>127</v>
      </c>
      <c r="F621" t="s">
        <v>40</v>
      </c>
      <c r="G621" t="s">
        <v>276</v>
      </c>
      <c r="H621" t="s">
        <v>41</v>
      </c>
      <c r="I621">
        <v>300</v>
      </c>
      <c r="J621" t="s">
        <v>42</v>
      </c>
      <c r="K621" t="s">
        <v>276</v>
      </c>
      <c r="L621">
        <v>52.710414999999998</v>
      </c>
      <c r="M621">
        <v>-14.6172983333333</v>
      </c>
      <c r="N621" t="s">
        <v>43</v>
      </c>
      <c r="O621" t="s">
        <v>61</v>
      </c>
      <c r="P621">
        <v>1</v>
      </c>
      <c r="V621">
        <v>1</v>
      </c>
      <c r="Y621" t="s">
        <v>107</v>
      </c>
      <c r="Z621" t="s">
        <v>64</v>
      </c>
      <c r="AA621" t="s">
        <v>77</v>
      </c>
      <c r="AC621" t="s">
        <v>57</v>
      </c>
    </row>
    <row r="622" spans="1:29" x14ac:dyDescent="0.3">
      <c r="A622" s="1">
        <v>43652</v>
      </c>
      <c r="B622" s="2">
        <v>0.39453703703703707</v>
      </c>
      <c r="C622" t="s">
        <v>39</v>
      </c>
      <c r="D622" t="s">
        <v>13</v>
      </c>
      <c r="E622">
        <v>122</v>
      </c>
      <c r="F622" t="s">
        <v>40</v>
      </c>
      <c r="G622" t="s">
        <v>276</v>
      </c>
      <c r="H622" t="s">
        <v>41</v>
      </c>
      <c r="I622">
        <v>300</v>
      </c>
      <c r="J622" t="s">
        <v>42</v>
      </c>
      <c r="K622" t="s">
        <v>276</v>
      </c>
      <c r="L622">
        <v>52.592296666666698</v>
      </c>
      <c r="M622">
        <v>-12.9816466666667</v>
      </c>
      <c r="N622" t="s">
        <v>43</v>
      </c>
      <c r="O622" t="s">
        <v>54</v>
      </c>
      <c r="V622">
        <v>5</v>
      </c>
      <c r="W622" t="s">
        <v>28</v>
      </c>
      <c r="X622" t="s">
        <v>52</v>
      </c>
      <c r="Y622" t="s">
        <v>107</v>
      </c>
      <c r="Z622" t="s">
        <v>64</v>
      </c>
      <c r="AA622" t="s">
        <v>77</v>
      </c>
      <c r="AC622" t="s">
        <v>57</v>
      </c>
    </row>
    <row r="623" spans="1:29" x14ac:dyDescent="0.3">
      <c r="A623" s="1">
        <v>43654</v>
      </c>
      <c r="B623" s="2">
        <v>0.41914351851851855</v>
      </c>
      <c r="C623" t="s">
        <v>39</v>
      </c>
      <c r="D623" t="s">
        <v>13</v>
      </c>
      <c r="E623">
        <v>135</v>
      </c>
      <c r="F623" t="s">
        <v>40</v>
      </c>
      <c r="G623" t="s">
        <v>276</v>
      </c>
      <c r="H623" t="s">
        <v>41</v>
      </c>
      <c r="I623">
        <v>300</v>
      </c>
      <c r="J623" t="s">
        <v>42</v>
      </c>
      <c r="K623" t="s">
        <v>276</v>
      </c>
      <c r="L623">
        <v>53.858654999999999</v>
      </c>
      <c r="M623">
        <v>-11.717446666666699</v>
      </c>
      <c r="N623" t="s">
        <v>129</v>
      </c>
      <c r="O623" t="s">
        <v>51</v>
      </c>
      <c r="V623">
        <v>5</v>
      </c>
      <c r="W623" t="s">
        <v>28</v>
      </c>
      <c r="X623" t="s">
        <v>52</v>
      </c>
      <c r="Y623" t="s">
        <v>107</v>
      </c>
      <c r="Z623" t="s">
        <v>64</v>
      </c>
      <c r="AA623" t="s">
        <v>77</v>
      </c>
      <c r="AC623" t="s">
        <v>50</v>
      </c>
    </row>
    <row r="624" spans="1:29" x14ac:dyDescent="0.3">
      <c r="A624" s="1">
        <v>43654</v>
      </c>
      <c r="B624" s="2">
        <v>0.41246527777777775</v>
      </c>
      <c r="C624" t="s">
        <v>39</v>
      </c>
      <c r="D624" t="s">
        <v>13</v>
      </c>
      <c r="E624">
        <v>135</v>
      </c>
      <c r="F624" t="s">
        <v>40</v>
      </c>
      <c r="G624" t="s">
        <v>276</v>
      </c>
      <c r="H624" t="s">
        <v>41</v>
      </c>
      <c r="I624">
        <v>300</v>
      </c>
      <c r="J624" t="s">
        <v>42</v>
      </c>
      <c r="K624" t="s">
        <v>276</v>
      </c>
      <c r="L624">
        <v>53.8587566666667</v>
      </c>
      <c r="M624">
        <v>-11.764236666666701</v>
      </c>
      <c r="N624" t="s">
        <v>129</v>
      </c>
      <c r="O624" t="s">
        <v>100</v>
      </c>
      <c r="V624">
        <v>1</v>
      </c>
      <c r="W624" t="s">
        <v>69</v>
      </c>
      <c r="X624" t="s">
        <v>52</v>
      </c>
      <c r="Y624" t="s">
        <v>107</v>
      </c>
      <c r="Z624" t="s">
        <v>64</v>
      </c>
      <c r="AA624" t="s">
        <v>77</v>
      </c>
      <c r="AC624" t="s">
        <v>57</v>
      </c>
    </row>
    <row r="625" spans="1:29" x14ac:dyDescent="0.3">
      <c r="A625" s="1">
        <v>43655</v>
      </c>
      <c r="B625" s="2">
        <v>0.5305671296296296</v>
      </c>
      <c r="C625" t="s">
        <v>39</v>
      </c>
      <c r="D625" t="s">
        <v>13</v>
      </c>
      <c r="E625">
        <v>147</v>
      </c>
      <c r="F625" t="s">
        <v>40</v>
      </c>
      <c r="G625" t="s">
        <v>276</v>
      </c>
      <c r="H625" t="s">
        <v>41</v>
      </c>
      <c r="I625">
        <v>300</v>
      </c>
      <c r="J625" t="s">
        <v>42</v>
      </c>
      <c r="K625" t="s">
        <v>276</v>
      </c>
      <c r="L625">
        <v>54.441366666666703</v>
      </c>
      <c r="M625">
        <v>-9.2840600000000002</v>
      </c>
      <c r="N625" t="s">
        <v>43</v>
      </c>
      <c r="O625" t="s">
        <v>61</v>
      </c>
      <c r="P625">
        <v>1</v>
      </c>
      <c r="V625">
        <v>1</v>
      </c>
      <c r="Y625" t="s">
        <v>107</v>
      </c>
      <c r="Z625" t="s">
        <v>64</v>
      </c>
      <c r="AA625" t="s">
        <v>77</v>
      </c>
      <c r="AC625" t="s">
        <v>57</v>
      </c>
    </row>
    <row r="626" spans="1:29" x14ac:dyDescent="0.3">
      <c r="A626" s="1">
        <v>43655</v>
      </c>
      <c r="B626" s="2">
        <v>0.49403935185185183</v>
      </c>
      <c r="C626" t="s">
        <v>39</v>
      </c>
      <c r="D626" t="s">
        <v>13</v>
      </c>
      <c r="E626">
        <v>147</v>
      </c>
      <c r="F626" t="s">
        <v>40</v>
      </c>
      <c r="G626" t="s">
        <v>276</v>
      </c>
      <c r="H626" t="s">
        <v>41</v>
      </c>
      <c r="I626">
        <v>300</v>
      </c>
      <c r="J626" t="s">
        <v>42</v>
      </c>
      <c r="K626" t="s">
        <v>276</v>
      </c>
      <c r="L626">
        <v>54.442211666666701</v>
      </c>
      <c r="M626">
        <v>-9.5501533333333306</v>
      </c>
      <c r="N626" t="s">
        <v>129</v>
      </c>
      <c r="O626" t="s">
        <v>118</v>
      </c>
      <c r="V626">
        <v>1</v>
      </c>
      <c r="W626" t="s">
        <v>28</v>
      </c>
      <c r="X626" t="s">
        <v>52</v>
      </c>
      <c r="Y626" t="s">
        <v>107</v>
      </c>
      <c r="Z626" t="s">
        <v>64</v>
      </c>
      <c r="AA626" t="s">
        <v>77</v>
      </c>
      <c r="AC626" t="s">
        <v>57</v>
      </c>
    </row>
    <row r="627" spans="1:29" x14ac:dyDescent="0.3">
      <c r="A627" s="1">
        <v>43656</v>
      </c>
      <c r="B627" s="2">
        <v>0.49755787037037041</v>
      </c>
      <c r="C627" t="s">
        <v>39</v>
      </c>
      <c r="D627" t="s">
        <v>13</v>
      </c>
      <c r="E627">
        <v>153</v>
      </c>
      <c r="F627" t="s">
        <v>40</v>
      </c>
      <c r="G627" t="s">
        <v>276</v>
      </c>
      <c r="H627" t="s">
        <v>41</v>
      </c>
      <c r="I627">
        <v>300</v>
      </c>
      <c r="J627" t="s">
        <v>42</v>
      </c>
      <c r="K627" t="s">
        <v>276</v>
      </c>
      <c r="L627">
        <v>55.086961666666703</v>
      </c>
      <c r="M627">
        <v>-8.6657100000000007</v>
      </c>
      <c r="N627" t="s">
        <v>129</v>
      </c>
      <c r="O627" t="s">
        <v>44</v>
      </c>
      <c r="V627">
        <v>2</v>
      </c>
      <c r="X627" t="s">
        <v>46</v>
      </c>
      <c r="Y627" t="s">
        <v>107</v>
      </c>
      <c r="Z627" t="s">
        <v>64</v>
      </c>
      <c r="AA627" t="s">
        <v>77</v>
      </c>
      <c r="AC627" t="s">
        <v>57</v>
      </c>
    </row>
    <row r="628" spans="1:29" x14ac:dyDescent="0.3">
      <c r="A628" s="1">
        <v>43656</v>
      </c>
      <c r="B628" s="2">
        <v>0.47856481481481478</v>
      </c>
      <c r="C628" t="s">
        <v>39</v>
      </c>
      <c r="D628" t="s">
        <v>13</v>
      </c>
      <c r="E628">
        <v>153</v>
      </c>
      <c r="F628" t="s">
        <v>40</v>
      </c>
      <c r="G628" t="s">
        <v>276</v>
      </c>
      <c r="H628" t="s">
        <v>41</v>
      </c>
      <c r="I628">
        <v>300</v>
      </c>
      <c r="J628" t="s">
        <v>42</v>
      </c>
      <c r="K628" t="s">
        <v>276</v>
      </c>
      <c r="L628">
        <v>55.018291666666698</v>
      </c>
      <c r="M628">
        <v>-8.7371499999999997</v>
      </c>
      <c r="N628" t="s">
        <v>129</v>
      </c>
      <c r="O628" t="s">
        <v>61</v>
      </c>
      <c r="P628">
        <v>1</v>
      </c>
      <c r="R628">
        <v>1</v>
      </c>
      <c r="V628">
        <v>2</v>
      </c>
      <c r="Y628" t="s">
        <v>107</v>
      </c>
      <c r="Z628" t="s">
        <v>64</v>
      </c>
      <c r="AA628" t="s">
        <v>77</v>
      </c>
      <c r="AC628" t="s">
        <v>57</v>
      </c>
    </row>
    <row r="629" spans="1:29" x14ac:dyDescent="0.3">
      <c r="A629" s="1">
        <v>43656</v>
      </c>
      <c r="B629" s="2">
        <v>0.72376157407407404</v>
      </c>
      <c r="C629" t="s">
        <v>39</v>
      </c>
      <c r="D629" t="s">
        <v>13</v>
      </c>
      <c r="E629">
        <v>157</v>
      </c>
      <c r="F629" t="s">
        <v>95</v>
      </c>
      <c r="G629" t="s">
        <v>276</v>
      </c>
      <c r="H629" t="s">
        <v>41</v>
      </c>
      <c r="K629" t="s">
        <v>276</v>
      </c>
      <c r="L629">
        <v>55.108130000000003</v>
      </c>
      <c r="M629">
        <v>-9.9957583333333293</v>
      </c>
      <c r="N629" t="s">
        <v>43</v>
      </c>
      <c r="O629" t="s">
        <v>123</v>
      </c>
      <c r="V629">
        <v>1</v>
      </c>
      <c r="W629" t="s">
        <v>28</v>
      </c>
      <c r="X629" t="s">
        <v>52</v>
      </c>
      <c r="Y629" t="s">
        <v>107</v>
      </c>
      <c r="Z629" t="s">
        <v>64</v>
      </c>
      <c r="AA629" t="s">
        <v>77</v>
      </c>
      <c r="AC629" t="s">
        <v>50</v>
      </c>
    </row>
    <row r="630" spans="1:29" x14ac:dyDescent="0.3">
      <c r="A630" s="1">
        <v>43656</v>
      </c>
      <c r="B630" s="2">
        <v>0.39121527777777776</v>
      </c>
      <c r="C630" t="s">
        <v>39</v>
      </c>
      <c r="D630" t="s">
        <v>13</v>
      </c>
      <c r="E630">
        <v>151</v>
      </c>
      <c r="F630" t="s">
        <v>40</v>
      </c>
      <c r="G630" t="s">
        <v>276</v>
      </c>
      <c r="H630" t="s">
        <v>41</v>
      </c>
      <c r="I630">
        <v>300</v>
      </c>
      <c r="J630" t="s">
        <v>42</v>
      </c>
      <c r="K630" t="s">
        <v>276</v>
      </c>
      <c r="L630">
        <v>54.858368333333303</v>
      </c>
      <c r="M630">
        <v>-9.0279533333333308</v>
      </c>
      <c r="N630" t="s">
        <v>43</v>
      </c>
      <c r="O630" t="s">
        <v>123</v>
      </c>
      <c r="V630">
        <v>2</v>
      </c>
      <c r="W630" t="s">
        <v>28</v>
      </c>
      <c r="X630" t="s">
        <v>52</v>
      </c>
      <c r="Y630" t="s">
        <v>107</v>
      </c>
      <c r="Z630" t="s">
        <v>64</v>
      </c>
      <c r="AA630" t="s">
        <v>77</v>
      </c>
      <c r="AC630" t="s">
        <v>57</v>
      </c>
    </row>
    <row r="631" spans="1:29" x14ac:dyDescent="0.3">
      <c r="A631" s="1">
        <v>43656</v>
      </c>
      <c r="B631" s="2">
        <v>0.48540509259259257</v>
      </c>
      <c r="C631" t="s">
        <v>39</v>
      </c>
      <c r="D631" t="s">
        <v>13</v>
      </c>
      <c r="E631">
        <v>153</v>
      </c>
      <c r="F631" t="s">
        <v>40</v>
      </c>
      <c r="G631" t="s">
        <v>276</v>
      </c>
      <c r="H631" t="s">
        <v>41</v>
      </c>
      <c r="I631">
        <v>300</v>
      </c>
      <c r="J631" t="s">
        <v>42</v>
      </c>
      <c r="K631" t="s">
        <v>276</v>
      </c>
      <c r="L631">
        <v>55.0427483333333</v>
      </c>
      <c r="M631">
        <v>-8.7111683333333296</v>
      </c>
      <c r="N631" t="s">
        <v>129</v>
      </c>
      <c r="O631" t="s">
        <v>123</v>
      </c>
      <c r="V631">
        <v>3</v>
      </c>
      <c r="W631" t="s">
        <v>28</v>
      </c>
      <c r="X631" t="s">
        <v>52</v>
      </c>
      <c r="Y631" t="s">
        <v>107</v>
      </c>
      <c r="Z631" t="s">
        <v>64</v>
      </c>
      <c r="AA631" t="s">
        <v>77</v>
      </c>
      <c r="AC631" t="s">
        <v>50</v>
      </c>
    </row>
    <row r="632" spans="1:29" x14ac:dyDescent="0.3">
      <c r="A632" s="1">
        <v>43656</v>
      </c>
      <c r="B632" s="2">
        <v>0.39105324074074077</v>
      </c>
      <c r="C632" t="s">
        <v>39</v>
      </c>
      <c r="D632" t="s">
        <v>13</v>
      </c>
      <c r="E632">
        <v>151</v>
      </c>
      <c r="F632" t="s">
        <v>40</v>
      </c>
      <c r="G632" t="s">
        <v>276</v>
      </c>
      <c r="H632" t="s">
        <v>41</v>
      </c>
      <c r="I632">
        <v>300</v>
      </c>
      <c r="J632" t="s">
        <v>42</v>
      </c>
      <c r="K632" t="s">
        <v>276</v>
      </c>
      <c r="L632">
        <v>54.858364999999999</v>
      </c>
      <c r="M632">
        <v>-9.0291616666666705</v>
      </c>
      <c r="N632" t="s">
        <v>43</v>
      </c>
      <c r="O632" t="s">
        <v>100</v>
      </c>
      <c r="V632">
        <v>1</v>
      </c>
      <c r="W632" t="s">
        <v>28</v>
      </c>
      <c r="X632" t="s">
        <v>52</v>
      </c>
      <c r="Y632" t="s">
        <v>107</v>
      </c>
      <c r="Z632" t="s">
        <v>64</v>
      </c>
      <c r="AA632" t="s">
        <v>77</v>
      </c>
      <c r="AC632" t="s">
        <v>57</v>
      </c>
    </row>
    <row r="633" spans="1:29" x14ac:dyDescent="0.3">
      <c r="A633" s="1">
        <v>43656</v>
      </c>
      <c r="B633" s="2">
        <v>0.47842592592592598</v>
      </c>
      <c r="C633" t="s">
        <v>39</v>
      </c>
      <c r="D633" t="s">
        <v>13</v>
      </c>
      <c r="E633">
        <v>153</v>
      </c>
      <c r="F633" t="s">
        <v>40</v>
      </c>
      <c r="G633" t="s">
        <v>276</v>
      </c>
      <c r="H633" t="s">
        <v>41</v>
      </c>
      <c r="I633">
        <v>300</v>
      </c>
      <c r="J633" t="s">
        <v>42</v>
      </c>
      <c r="K633" t="s">
        <v>276</v>
      </c>
      <c r="L633">
        <v>55.017795</v>
      </c>
      <c r="M633">
        <v>-8.7376850000000008</v>
      </c>
      <c r="N633" t="s">
        <v>129</v>
      </c>
      <c r="O633" t="s">
        <v>100</v>
      </c>
      <c r="V633">
        <v>29</v>
      </c>
      <c r="W633" t="s">
        <v>28</v>
      </c>
      <c r="X633" t="s">
        <v>52</v>
      </c>
      <c r="Y633" t="s">
        <v>107</v>
      </c>
      <c r="Z633" t="s">
        <v>64</v>
      </c>
      <c r="AA633" t="s">
        <v>77</v>
      </c>
      <c r="AC633" t="s">
        <v>57</v>
      </c>
    </row>
    <row r="634" spans="1:29" x14ac:dyDescent="0.3">
      <c r="A634" s="1">
        <v>43656</v>
      </c>
      <c r="B634" s="2">
        <v>0.47902777777777777</v>
      </c>
      <c r="C634" t="s">
        <v>39</v>
      </c>
      <c r="D634" t="s">
        <v>13</v>
      </c>
      <c r="E634">
        <v>153</v>
      </c>
      <c r="F634" t="s">
        <v>40</v>
      </c>
      <c r="G634" t="s">
        <v>276</v>
      </c>
      <c r="H634" t="s">
        <v>41</v>
      </c>
      <c r="I634">
        <v>300</v>
      </c>
      <c r="J634" t="s">
        <v>42</v>
      </c>
      <c r="K634" t="s">
        <v>276</v>
      </c>
      <c r="L634">
        <v>55.019993333333304</v>
      </c>
      <c r="M634">
        <v>-8.7354316666666705</v>
      </c>
      <c r="N634" t="s">
        <v>129</v>
      </c>
      <c r="O634" t="s">
        <v>100</v>
      </c>
      <c r="V634">
        <v>5</v>
      </c>
      <c r="W634" t="s">
        <v>28</v>
      </c>
      <c r="X634" t="s">
        <v>52</v>
      </c>
      <c r="Y634" t="s">
        <v>107</v>
      </c>
      <c r="Z634" t="s">
        <v>64</v>
      </c>
      <c r="AA634" t="s">
        <v>77</v>
      </c>
      <c r="AC634" t="s">
        <v>57</v>
      </c>
    </row>
    <row r="635" spans="1:29" x14ac:dyDescent="0.3">
      <c r="A635" s="1">
        <v>43656</v>
      </c>
      <c r="B635" s="2">
        <v>0.48502314814814818</v>
      </c>
      <c r="C635" t="s">
        <v>39</v>
      </c>
      <c r="D635" t="s">
        <v>13</v>
      </c>
      <c r="E635">
        <v>153</v>
      </c>
      <c r="F635" t="s">
        <v>40</v>
      </c>
      <c r="G635" t="s">
        <v>276</v>
      </c>
      <c r="H635" t="s">
        <v>41</v>
      </c>
      <c r="I635">
        <v>300</v>
      </c>
      <c r="J635" t="s">
        <v>42</v>
      </c>
      <c r="K635" t="s">
        <v>276</v>
      </c>
      <c r="L635">
        <v>55.041440000000001</v>
      </c>
      <c r="M635">
        <v>-8.7126016666666697</v>
      </c>
      <c r="N635" t="s">
        <v>129</v>
      </c>
      <c r="O635" t="s">
        <v>100</v>
      </c>
      <c r="V635">
        <v>35</v>
      </c>
      <c r="W635" t="s">
        <v>28</v>
      </c>
      <c r="X635" t="s">
        <v>52</v>
      </c>
      <c r="Y635" t="s">
        <v>107</v>
      </c>
      <c r="Z635" t="s">
        <v>64</v>
      </c>
      <c r="AA635" t="s">
        <v>77</v>
      </c>
      <c r="AC635" t="s">
        <v>50</v>
      </c>
    </row>
    <row r="636" spans="1:29" x14ac:dyDescent="0.3">
      <c r="A636" s="1">
        <v>43656</v>
      </c>
      <c r="B636" s="2">
        <v>0.48527777777777775</v>
      </c>
      <c r="C636" t="s">
        <v>39</v>
      </c>
      <c r="D636" t="s">
        <v>13</v>
      </c>
      <c r="E636">
        <v>153</v>
      </c>
      <c r="F636" t="s">
        <v>40</v>
      </c>
      <c r="G636" t="s">
        <v>276</v>
      </c>
      <c r="H636" t="s">
        <v>41</v>
      </c>
      <c r="I636">
        <v>300</v>
      </c>
      <c r="J636" t="s">
        <v>42</v>
      </c>
      <c r="K636" t="s">
        <v>276</v>
      </c>
      <c r="L636">
        <v>55.042353333333303</v>
      </c>
      <c r="M636">
        <v>-8.7116150000000001</v>
      </c>
      <c r="N636" t="s">
        <v>129</v>
      </c>
      <c r="O636" t="s">
        <v>118</v>
      </c>
      <c r="V636">
        <v>1</v>
      </c>
      <c r="W636" t="s">
        <v>28</v>
      </c>
      <c r="X636" t="s">
        <v>52</v>
      </c>
      <c r="Y636" t="s">
        <v>107</v>
      </c>
      <c r="Z636" t="s">
        <v>64</v>
      </c>
      <c r="AA636" t="s">
        <v>77</v>
      </c>
      <c r="AC636" t="s">
        <v>50</v>
      </c>
    </row>
    <row r="637" spans="1:29" x14ac:dyDescent="0.3">
      <c r="A637" s="1">
        <v>43656</v>
      </c>
      <c r="B637" s="2">
        <v>0.39543981481481483</v>
      </c>
      <c r="C637" t="s">
        <v>39</v>
      </c>
      <c r="D637" t="s">
        <v>13</v>
      </c>
      <c r="E637">
        <v>151</v>
      </c>
      <c r="F637" t="s">
        <v>40</v>
      </c>
      <c r="G637" t="s">
        <v>276</v>
      </c>
      <c r="H637" t="s">
        <v>41</v>
      </c>
      <c r="I637">
        <v>300</v>
      </c>
      <c r="J637" t="s">
        <v>42</v>
      </c>
      <c r="K637" t="s">
        <v>276</v>
      </c>
      <c r="L637">
        <v>54.858280000000001</v>
      </c>
      <c r="M637">
        <v>-8.9965849999999996</v>
      </c>
      <c r="N637" t="s">
        <v>43</v>
      </c>
      <c r="O637" t="s">
        <v>148</v>
      </c>
      <c r="V637">
        <v>1</v>
      </c>
      <c r="W637" t="s">
        <v>28</v>
      </c>
      <c r="X637" t="s">
        <v>52</v>
      </c>
      <c r="Y637" t="s">
        <v>107</v>
      </c>
      <c r="Z637" t="s">
        <v>64</v>
      </c>
      <c r="AA637" t="s">
        <v>77</v>
      </c>
      <c r="AC637" t="s">
        <v>57</v>
      </c>
    </row>
    <row r="638" spans="1:29" x14ac:dyDescent="0.3">
      <c r="A638" s="1">
        <v>43656</v>
      </c>
      <c r="B638" s="2">
        <v>0.47868055555555555</v>
      </c>
      <c r="C638" t="s">
        <v>39</v>
      </c>
      <c r="D638" t="s">
        <v>13</v>
      </c>
      <c r="E638">
        <v>153</v>
      </c>
      <c r="F638" t="s">
        <v>40</v>
      </c>
      <c r="G638" t="s">
        <v>276</v>
      </c>
      <c r="H638" t="s">
        <v>41</v>
      </c>
      <c r="I638">
        <v>300</v>
      </c>
      <c r="J638" t="s">
        <v>42</v>
      </c>
      <c r="K638" t="s">
        <v>276</v>
      </c>
      <c r="L638">
        <v>55.018704999999997</v>
      </c>
      <c r="M638">
        <v>-8.7367083333333309</v>
      </c>
      <c r="N638" t="s">
        <v>129</v>
      </c>
      <c r="O638" t="s">
        <v>54</v>
      </c>
      <c r="V638">
        <v>1</v>
      </c>
      <c r="W638" t="s">
        <v>28</v>
      </c>
      <c r="X638" t="s">
        <v>52</v>
      </c>
      <c r="Y638" t="s">
        <v>107</v>
      </c>
      <c r="Z638" t="s">
        <v>64</v>
      </c>
      <c r="AA638" t="s">
        <v>77</v>
      </c>
      <c r="AC638" t="s">
        <v>57</v>
      </c>
    </row>
    <row r="639" spans="1:29" x14ac:dyDescent="0.3">
      <c r="A639" s="1">
        <v>43656</v>
      </c>
      <c r="B639" s="2">
        <v>0.48516203703703703</v>
      </c>
      <c r="C639" t="s">
        <v>39</v>
      </c>
      <c r="D639" t="s">
        <v>13</v>
      </c>
      <c r="E639">
        <v>153</v>
      </c>
      <c r="F639" t="s">
        <v>40</v>
      </c>
      <c r="G639" t="s">
        <v>276</v>
      </c>
      <c r="H639" t="s">
        <v>41</v>
      </c>
      <c r="I639">
        <v>300</v>
      </c>
      <c r="J639" t="s">
        <v>42</v>
      </c>
      <c r="K639" t="s">
        <v>276</v>
      </c>
      <c r="L639">
        <v>55.041938333333299</v>
      </c>
      <c r="M639">
        <v>-8.7120666666666704</v>
      </c>
      <c r="N639" t="s">
        <v>129</v>
      </c>
      <c r="O639" t="s">
        <v>54</v>
      </c>
      <c r="V639">
        <v>3</v>
      </c>
      <c r="W639" t="s">
        <v>28</v>
      </c>
      <c r="X639" t="s">
        <v>52</v>
      </c>
      <c r="Y639" t="s">
        <v>107</v>
      </c>
      <c r="Z639" t="s">
        <v>64</v>
      </c>
      <c r="AA639" t="s">
        <v>77</v>
      </c>
      <c r="AC639" t="s">
        <v>50</v>
      </c>
    </row>
    <row r="640" spans="1:29" x14ac:dyDescent="0.3">
      <c r="A640" s="1">
        <v>43656</v>
      </c>
      <c r="B640" s="2">
        <v>0.49768518518518517</v>
      </c>
      <c r="C640" t="s">
        <v>39</v>
      </c>
      <c r="D640" t="s">
        <v>13</v>
      </c>
      <c r="E640">
        <v>153</v>
      </c>
      <c r="F640" t="s">
        <v>40</v>
      </c>
      <c r="G640" t="s">
        <v>276</v>
      </c>
      <c r="H640" t="s">
        <v>41</v>
      </c>
      <c r="I640">
        <v>300</v>
      </c>
      <c r="J640" t="s">
        <v>42</v>
      </c>
      <c r="K640" t="s">
        <v>276</v>
      </c>
      <c r="L640">
        <v>55.087443333333297</v>
      </c>
      <c r="M640">
        <v>-8.66526</v>
      </c>
      <c r="N640" t="s">
        <v>129</v>
      </c>
      <c r="O640" t="s">
        <v>54</v>
      </c>
      <c r="V640">
        <v>4</v>
      </c>
      <c r="W640" t="s">
        <v>28</v>
      </c>
      <c r="X640" t="s">
        <v>52</v>
      </c>
      <c r="Y640" t="s">
        <v>107</v>
      </c>
      <c r="Z640" t="s">
        <v>64</v>
      </c>
      <c r="AA640" t="s">
        <v>77</v>
      </c>
      <c r="AC640" t="s">
        <v>57</v>
      </c>
    </row>
    <row r="641" spans="1:29" x14ac:dyDescent="0.3">
      <c r="A641" s="1">
        <v>43659</v>
      </c>
      <c r="B641" s="2">
        <v>0.74396990740740743</v>
      </c>
      <c r="C641" t="s">
        <v>39</v>
      </c>
      <c r="D641" t="s">
        <v>13</v>
      </c>
      <c r="E641">
        <v>179</v>
      </c>
      <c r="F641" t="s">
        <v>40</v>
      </c>
      <c r="G641" t="s">
        <v>276</v>
      </c>
      <c r="H641" t="s">
        <v>41</v>
      </c>
      <c r="I641">
        <v>300</v>
      </c>
      <c r="J641" t="s">
        <v>42</v>
      </c>
      <c r="K641" t="s">
        <v>276</v>
      </c>
      <c r="L641">
        <v>56.032640000000001</v>
      </c>
      <c r="M641">
        <v>-9.2203183333333296</v>
      </c>
      <c r="N641" t="s">
        <v>129</v>
      </c>
      <c r="O641" t="s">
        <v>44</v>
      </c>
      <c r="V641">
        <v>1</v>
      </c>
      <c r="X641" t="s">
        <v>46</v>
      </c>
      <c r="Y641" t="s">
        <v>107</v>
      </c>
      <c r="Z641" t="s">
        <v>64</v>
      </c>
      <c r="AA641" t="s">
        <v>77</v>
      </c>
      <c r="AC641" t="s">
        <v>57</v>
      </c>
    </row>
    <row r="642" spans="1:29" x14ac:dyDescent="0.3">
      <c r="A642" s="1">
        <v>43659</v>
      </c>
      <c r="B642" s="2">
        <v>0.63891203703703703</v>
      </c>
      <c r="C642" t="s">
        <v>39</v>
      </c>
      <c r="D642" t="s">
        <v>13</v>
      </c>
      <c r="E642">
        <v>176</v>
      </c>
      <c r="F642" t="s">
        <v>40</v>
      </c>
      <c r="G642" t="s">
        <v>276</v>
      </c>
      <c r="H642" t="s">
        <v>41</v>
      </c>
      <c r="I642">
        <v>300</v>
      </c>
      <c r="J642" t="s">
        <v>42</v>
      </c>
      <c r="K642" t="s">
        <v>276</v>
      </c>
      <c r="L642">
        <v>55.861109999999996</v>
      </c>
      <c r="M642">
        <v>-9.1846066666666708</v>
      </c>
      <c r="N642" t="s">
        <v>129</v>
      </c>
      <c r="O642" t="s">
        <v>44</v>
      </c>
      <c r="V642">
        <v>2</v>
      </c>
      <c r="X642" t="s">
        <v>46</v>
      </c>
      <c r="Y642" t="s">
        <v>107</v>
      </c>
      <c r="Z642" t="s">
        <v>64</v>
      </c>
      <c r="AA642" t="s">
        <v>77</v>
      </c>
      <c r="AC642" t="s">
        <v>57</v>
      </c>
    </row>
    <row r="643" spans="1:29" x14ac:dyDescent="0.3">
      <c r="A643" s="1">
        <v>43659</v>
      </c>
      <c r="B643" s="2">
        <v>0.64614583333333331</v>
      </c>
      <c r="C643" t="s">
        <v>39</v>
      </c>
      <c r="D643" t="s">
        <v>13</v>
      </c>
      <c r="E643">
        <v>176</v>
      </c>
      <c r="F643" t="s">
        <v>40</v>
      </c>
      <c r="G643" t="s">
        <v>276</v>
      </c>
      <c r="H643" t="s">
        <v>41</v>
      </c>
      <c r="I643">
        <v>300</v>
      </c>
      <c r="J643" t="s">
        <v>42</v>
      </c>
      <c r="K643" t="s">
        <v>276</v>
      </c>
      <c r="L643">
        <v>55.860639999999997</v>
      </c>
      <c r="M643">
        <v>-9.2342516666666707</v>
      </c>
      <c r="N643" t="s">
        <v>129</v>
      </c>
      <c r="O643" t="s">
        <v>44</v>
      </c>
      <c r="V643">
        <v>1</v>
      </c>
      <c r="X643" t="s">
        <v>46</v>
      </c>
      <c r="Y643" t="s">
        <v>107</v>
      </c>
      <c r="Z643" t="s">
        <v>64</v>
      </c>
      <c r="AA643" t="s">
        <v>77</v>
      </c>
      <c r="AC643" t="s">
        <v>57</v>
      </c>
    </row>
    <row r="644" spans="1:29" x14ac:dyDescent="0.3">
      <c r="A644" s="1">
        <v>43659</v>
      </c>
      <c r="B644" s="2">
        <v>0.65034722222222219</v>
      </c>
      <c r="C644" t="s">
        <v>39</v>
      </c>
      <c r="D644" t="s">
        <v>13</v>
      </c>
      <c r="E644">
        <v>176</v>
      </c>
      <c r="F644" t="s">
        <v>40</v>
      </c>
      <c r="G644" t="s">
        <v>276</v>
      </c>
      <c r="H644" t="s">
        <v>41</v>
      </c>
      <c r="I644">
        <v>300</v>
      </c>
      <c r="J644" t="s">
        <v>42</v>
      </c>
      <c r="K644" t="s">
        <v>276</v>
      </c>
      <c r="L644">
        <v>55.860300000000002</v>
      </c>
      <c r="M644">
        <v>-9.2635066666666699</v>
      </c>
      <c r="N644" t="s">
        <v>129</v>
      </c>
      <c r="O644" t="s">
        <v>44</v>
      </c>
      <c r="V644">
        <v>8</v>
      </c>
      <c r="X644" t="s">
        <v>46</v>
      </c>
      <c r="Y644" t="s">
        <v>107</v>
      </c>
      <c r="Z644" t="s">
        <v>64</v>
      </c>
      <c r="AA644" t="s">
        <v>77</v>
      </c>
      <c r="AC644" t="s">
        <v>57</v>
      </c>
    </row>
    <row r="645" spans="1:29" x14ac:dyDescent="0.3">
      <c r="A645" s="1">
        <v>43659</v>
      </c>
      <c r="B645" s="2">
        <v>0.39366898148148149</v>
      </c>
      <c r="C645" t="s">
        <v>39</v>
      </c>
      <c r="D645" t="s">
        <v>13</v>
      </c>
      <c r="E645">
        <v>174</v>
      </c>
      <c r="F645" t="s">
        <v>40</v>
      </c>
      <c r="G645" t="s">
        <v>276</v>
      </c>
      <c r="H645" t="s">
        <v>41</v>
      </c>
      <c r="I645">
        <v>300</v>
      </c>
      <c r="J645" t="s">
        <v>42</v>
      </c>
      <c r="K645" t="s">
        <v>276</v>
      </c>
      <c r="L645">
        <v>55.859540000000003</v>
      </c>
      <c r="M645">
        <v>-8.1341900000000003</v>
      </c>
      <c r="N645" t="s">
        <v>129</v>
      </c>
      <c r="O645" t="s">
        <v>44</v>
      </c>
      <c r="V645">
        <v>5</v>
      </c>
      <c r="X645" t="s">
        <v>46</v>
      </c>
      <c r="Y645" t="s">
        <v>107</v>
      </c>
      <c r="Z645" t="s">
        <v>64</v>
      </c>
      <c r="AA645" t="s">
        <v>77</v>
      </c>
      <c r="AC645" t="s">
        <v>57</v>
      </c>
    </row>
    <row r="646" spans="1:29" x14ac:dyDescent="0.3">
      <c r="A646" s="1">
        <v>43659</v>
      </c>
      <c r="B646" s="2">
        <v>0.42903935185185182</v>
      </c>
      <c r="C646" t="s">
        <v>39</v>
      </c>
      <c r="D646" t="s">
        <v>13</v>
      </c>
      <c r="E646">
        <v>174</v>
      </c>
      <c r="F646" t="s">
        <v>40</v>
      </c>
      <c r="G646" t="s">
        <v>276</v>
      </c>
      <c r="H646" t="s">
        <v>41</v>
      </c>
      <c r="I646">
        <v>300</v>
      </c>
      <c r="J646" t="s">
        <v>42</v>
      </c>
      <c r="K646" t="s">
        <v>276</v>
      </c>
      <c r="L646">
        <v>55.860480000000003</v>
      </c>
      <c r="M646">
        <v>-8.3935499999999994</v>
      </c>
      <c r="N646" t="s">
        <v>129</v>
      </c>
      <c r="O646" t="s">
        <v>44</v>
      </c>
      <c r="V646">
        <v>11</v>
      </c>
      <c r="X646" t="s">
        <v>46</v>
      </c>
      <c r="Y646" t="s">
        <v>107</v>
      </c>
      <c r="Z646" t="s">
        <v>64</v>
      </c>
      <c r="AA646" t="s">
        <v>77</v>
      </c>
      <c r="AC646" t="s">
        <v>57</v>
      </c>
    </row>
    <row r="647" spans="1:29" x14ac:dyDescent="0.3">
      <c r="A647" s="1">
        <v>43659</v>
      </c>
      <c r="B647" s="2">
        <v>0.65045138888888887</v>
      </c>
      <c r="C647" t="s">
        <v>39</v>
      </c>
      <c r="D647" t="s">
        <v>13</v>
      </c>
      <c r="E647">
        <v>176</v>
      </c>
      <c r="F647" t="s">
        <v>40</v>
      </c>
      <c r="G647" t="s">
        <v>276</v>
      </c>
      <c r="H647" t="s">
        <v>41</v>
      </c>
      <c r="I647">
        <v>300</v>
      </c>
      <c r="J647" t="s">
        <v>42</v>
      </c>
      <c r="K647" t="s">
        <v>276</v>
      </c>
      <c r="L647">
        <v>55.860320000000002</v>
      </c>
      <c r="M647">
        <v>-9.2641516666666703</v>
      </c>
      <c r="N647" t="s">
        <v>129</v>
      </c>
      <c r="O647" t="s">
        <v>61</v>
      </c>
      <c r="R647">
        <v>1</v>
      </c>
      <c r="V647">
        <v>1</v>
      </c>
      <c r="Y647" t="s">
        <v>107</v>
      </c>
      <c r="Z647" t="s">
        <v>64</v>
      </c>
      <c r="AA647" t="s">
        <v>77</v>
      </c>
      <c r="AC647" t="s">
        <v>57</v>
      </c>
    </row>
    <row r="648" spans="1:29" x14ac:dyDescent="0.3">
      <c r="A648" s="1">
        <v>43659</v>
      </c>
      <c r="B648" s="2">
        <v>0.4268865740740741</v>
      </c>
      <c r="C648" t="s">
        <v>39</v>
      </c>
      <c r="D648" t="s">
        <v>13</v>
      </c>
      <c r="E648">
        <v>174</v>
      </c>
      <c r="F648" t="s">
        <v>40</v>
      </c>
      <c r="G648" t="s">
        <v>276</v>
      </c>
      <c r="H648" t="s">
        <v>41</v>
      </c>
      <c r="I648">
        <v>300</v>
      </c>
      <c r="J648" t="s">
        <v>42</v>
      </c>
      <c r="K648" t="s">
        <v>276</v>
      </c>
      <c r="L648">
        <v>55.860356666666704</v>
      </c>
      <c r="M648">
        <v>-8.3779266666666707</v>
      </c>
      <c r="N648" t="s">
        <v>129</v>
      </c>
      <c r="O648" t="s">
        <v>61</v>
      </c>
      <c r="P648">
        <v>1</v>
      </c>
      <c r="V648">
        <v>1</v>
      </c>
      <c r="Y648" t="s">
        <v>107</v>
      </c>
      <c r="Z648" t="s">
        <v>64</v>
      </c>
      <c r="AA648" t="s">
        <v>77</v>
      </c>
      <c r="AC648" t="s">
        <v>57</v>
      </c>
    </row>
    <row r="649" spans="1:29" x14ac:dyDescent="0.3">
      <c r="A649" s="1">
        <v>43659</v>
      </c>
      <c r="B649" s="2">
        <v>0.8533912037037038</v>
      </c>
      <c r="C649" t="s">
        <v>39</v>
      </c>
      <c r="D649" t="s">
        <v>13</v>
      </c>
      <c r="E649">
        <v>180</v>
      </c>
      <c r="F649" t="s">
        <v>40</v>
      </c>
      <c r="G649" t="s">
        <v>276</v>
      </c>
      <c r="H649" t="s">
        <v>41</v>
      </c>
      <c r="I649">
        <v>300</v>
      </c>
      <c r="J649" t="s">
        <v>42</v>
      </c>
      <c r="K649" t="s">
        <v>276</v>
      </c>
      <c r="L649">
        <v>56.115630000000003</v>
      </c>
      <c r="M649">
        <v>-8.5788650000000004</v>
      </c>
      <c r="N649" t="s">
        <v>129</v>
      </c>
      <c r="O649" t="s">
        <v>86</v>
      </c>
      <c r="V649">
        <v>3</v>
      </c>
      <c r="W649" t="s">
        <v>28</v>
      </c>
      <c r="X649" t="s">
        <v>52</v>
      </c>
      <c r="Y649" t="s">
        <v>107</v>
      </c>
      <c r="Z649" t="s">
        <v>64</v>
      </c>
      <c r="AA649" t="s">
        <v>77</v>
      </c>
      <c r="AC649" t="s">
        <v>57</v>
      </c>
    </row>
    <row r="650" spans="1:29" x14ac:dyDescent="0.3">
      <c r="A650" s="1">
        <v>43660</v>
      </c>
      <c r="B650" s="2">
        <v>0.80723379629629621</v>
      </c>
      <c r="C650" t="s">
        <v>39</v>
      </c>
      <c r="D650" t="s">
        <v>13</v>
      </c>
      <c r="E650">
        <v>183</v>
      </c>
      <c r="F650" t="s">
        <v>40</v>
      </c>
      <c r="G650" t="s">
        <v>276</v>
      </c>
      <c r="H650" t="s">
        <v>41</v>
      </c>
      <c r="I650">
        <v>300</v>
      </c>
      <c r="J650" t="s">
        <v>42</v>
      </c>
      <c r="K650" t="s">
        <v>276</v>
      </c>
      <c r="L650">
        <v>56.362228333333299</v>
      </c>
      <c r="M650">
        <v>-7.93242166666667</v>
      </c>
      <c r="N650" t="s">
        <v>129</v>
      </c>
      <c r="O650" t="s">
        <v>44</v>
      </c>
      <c r="V650">
        <v>3</v>
      </c>
      <c r="X650" t="s">
        <v>46</v>
      </c>
      <c r="Y650" t="s">
        <v>107</v>
      </c>
      <c r="Z650" t="s">
        <v>64</v>
      </c>
      <c r="AA650" t="s">
        <v>77</v>
      </c>
      <c r="AC650" t="s">
        <v>57</v>
      </c>
    </row>
    <row r="651" spans="1:29" x14ac:dyDescent="0.3">
      <c r="A651" s="1">
        <v>43660</v>
      </c>
      <c r="B651" s="2">
        <v>0.83925925925925926</v>
      </c>
      <c r="C651" t="s">
        <v>39</v>
      </c>
      <c r="D651" t="s">
        <v>13</v>
      </c>
      <c r="E651">
        <v>183</v>
      </c>
      <c r="F651" t="s">
        <v>40</v>
      </c>
      <c r="G651" t="s">
        <v>276</v>
      </c>
      <c r="H651" t="s">
        <v>41</v>
      </c>
      <c r="I651">
        <v>300</v>
      </c>
      <c r="J651" t="s">
        <v>42</v>
      </c>
      <c r="K651" t="s">
        <v>276</v>
      </c>
      <c r="L651">
        <v>56.361993333333302</v>
      </c>
      <c r="M651">
        <v>-8.1656666666666702</v>
      </c>
      <c r="N651" t="s">
        <v>129</v>
      </c>
      <c r="O651" t="s">
        <v>44</v>
      </c>
      <c r="V651">
        <v>2</v>
      </c>
      <c r="X651" t="s">
        <v>46</v>
      </c>
      <c r="Y651" t="s">
        <v>107</v>
      </c>
      <c r="Z651" t="s">
        <v>64</v>
      </c>
      <c r="AA651" t="s">
        <v>77</v>
      </c>
      <c r="AC651" t="s">
        <v>57</v>
      </c>
    </row>
    <row r="652" spans="1:29" x14ac:dyDescent="0.3">
      <c r="A652" s="1">
        <v>43660</v>
      </c>
      <c r="B652" s="2">
        <v>0.85315972222222225</v>
      </c>
      <c r="C652" t="s">
        <v>39</v>
      </c>
      <c r="D652" t="s">
        <v>13</v>
      </c>
      <c r="E652">
        <v>183</v>
      </c>
      <c r="F652" t="s">
        <v>40</v>
      </c>
      <c r="G652" t="s">
        <v>276</v>
      </c>
      <c r="H652" t="s">
        <v>41</v>
      </c>
      <c r="I652">
        <v>300</v>
      </c>
      <c r="J652" t="s">
        <v>42</v>
      </c>
      <c r="K652" t="s">
        <v>276</v>
      </c>
      <c r="L652">
        <v>56.361676666666703</v>
      </c>
      <c r="M652">
        <v>-8.2696316666666707</v>
      </c>
      <c r="N652" t="s">
        <v>129</v>
      </c>
      <c r="O652" t="s">
        <v>44</v>
      </c>
      <c r="V652">
        <v>3</v>
      </c>
      <c r="X652" t="s">
        <v>46</v>
      </c>
      <c r="Y652" t="s">
        <v>107</v>
      </c>
      <c r="Z652" t="s">
        <v>64</v>
      </c>
      <c r="AA652" t="s">
        <v>77</v>
      </c>
      <c r="AC652" t="s">
        <v>57</v>
      </c>
    </row>
    <row r="653" spans="1:29" x14ac:dyDescent="0.3">
      <c r="A653" s="1">
        <v>43660</v>
      </c>
      <c r="B653" s="2">
        <v>0.63792824074074073</v>
      </c>
      <c r="C653" t="s">
        <v>39</v>
      </c>
      <c r="D653" t="s">
        <v>13</v>
      </c>
      <c r="E653">
        <v>181</v>
      </c>
      <c r="F653" t="s">
        <v>40</v>
      </c>
      <c r="G653" t="s">
        <v>276</v>
      </c>
      <c r="H653" t="s">
        <v>41</v>
      </c>
      <c r="I653">
        <v>300</v>
      </c>
      <c r="J653" t="s">
        <v>42</v>
      </c>
      <c r="K653" t="s">
        <v>276</v>
      </c>
      <c r="L653">
        <v>56.306789999999999</v>
      </c>
      <c r="M653">
        <v>-7.4351783333333303</v>
      </c>
      <c r="N653" t="s">
        <v>129</v>
      </c>
      <c r="O653" t="s">
        <v>44</v>
      </c>
      <c r="V653">
        <v>1</v>
      </c>
      <c r="X653" t="s">
        <v>46</v>
      </c>
      <c r="Y653" t="s">
        <v>107</v>
      </c>
      <c r="Z653" t="s">
        <v>64</v>
      </c>
      <c r="AA653" t="s">
        <v>77</v>
      </c>
      <c r="AC653" t="s">
        <v>57</v>
      </c>
    </row>
    <row r="654" spans="1:29" x14ac:dyDescent="0.3">
      <c r="A654" s="1">
        <v>43660</v>
      </c>
      <c r="B654" s="2">
        <v>0.65143518518518517</v>
      </c>
      <c r="C654" t="s">
        <v>39</v>
      </c>
      <c r="D654" t="s">
        <v>13</v>
      </c>
      <c r="E654">
        <v>181</v>
      </c>
      <c r="F654" t="s">
        <v>40</v>
      </c>
      <c r="G654" t="s">
        <v>276</v>
      </c>
      <c r="H654" t="s">
        <v>41</v>
      </c>
      <c r="I654">
        <v>300</v>
      </c>
      <c r="J654" t="s">
        <v>42</v>
      </c>
      <c r="K654" t="s">
        <v>276</v>
      </c>
      <c r="L654">
        <v>56.359966666666701</v>
      </c>
      <c r="M654">
        <v>-7.4774083333333303</v>
      </c>
      <c r="N654" t="s">
        <v>129</v>
      </c>
      <c r="O654" t="s">
        <v>44</v>
      </c>
      <c r="V654">
        <v>1</v>
      </c>
      <c r="X654" t="s">
        <v>46</v>
      </c>
      <c r="Y654" t="s">
        <v>107</v>
      </c>
      <c r="Z654" t="s">
        <v>64</v>
      </c>
      <c r="AA654" t="s">
        <v>77</v>
      </c>
      <c r="AC654" t="s">
        <v>57</v>
      </c>
    </row>
    <row r="655" spans="1:29" x14ac:dyDescent="0.3">
      <c r="A655" s="1">
        <v>43660</v>
      </c>
      <c r="B655" s="2">
        <v>0.67481481481481476</v>
      </c>
      <c r="C655" t="s">
        <v>39</v>
      </c>
      <c r="D655" t="s">
        <v>13</v>
      </c>
      <c r="E655">
        <v>181</v>
      </c>
      <c r="F655" t="s">
        <v>40</v>
      </c>
      <c r="G655" t="s">
        <v>276</v>
      </c>
      <c r="H655" t="s">
        <v>41</v>
      </c>
      <c r="I655">
        <v>300</v>
      </c>
      <c r="J655" t="s">
        <v>42</v>
      </c>
      <c r="K655" t="s">
        <v>276</v>
      </c>
      <c r="L655">
        <v>56.36195</v>
      </c>
      <c r="M655">
        <v>-7.5330383333333302</v>
      </c>
      <c r="N655" t="s">
        <v>129</v>
      </c>
      <c r="O655" t="s">
        <v>44</v>
      </c>
      <c r="V655">
        <v>1</v>
      </c>
      <c r="X655" t="s">
        <v>46</v>
      </c>
      <c r="Y655" t="s">
        <v>107</v>
      </c>
      <c r="Z655" t="s">
        <v>64</v>
      </c>
      <c r="AA655" t="s">
        <v>77</v>
      </c>
      <c r="AC655" t="s">
        <v>57</v>
      </c>
    </row>
    <row r="656" spans="1:29" x14ac:dyDescent="0.3">
      <c r="A656" s="1">
        <v>43660</v>
      </c>
      <c r="B656" s="2">
        <v>0.5533217592592593</v>
      </c>
      <c r="C656" t="s">
        <v>39</v>
      </c>
      <c r="D656" t="s">
        <v>13</v>
      </c>
      <c r="E656">
        <v>181</v>
      </c>
      <c r="F656" t="s">
        <v>40</v>
      </c>
      <c r="G656" t="s">
        <v>276</v>
      </c>
      <c r="H656" t="s">
        <v>41</v>
      </c>
      <c r="I656">
        <v>300</v>
      </c>
      <c r="J656" t="s">
        <v>42</v>
      </c>
      <c r="K656" t="s">
        <v>276</v>
      </c>
      <c r="L656">
        <v>56.362704999999998</v>
      </c>
      <c r="M656">
        <v>-6.9198183333333301</v>
      </c>
      <c r="N656" t="s">
        <v>129</v>
      </c>
      <c r="O656" t="s">
        <v>61</v>
      </c>
      <c r="P656">
        <v>1</v>
      </c>
      <c r="V656">
        <v>1</v>
      </c>
      <c r="Y656" t="s">
        <v>107</v>
      </c>
      <c r="Z656" t="s">
        <v>64</v>
      </c>
      <c r="AA656" t="s">
        <v>77</v>
      </c>
      <c r="AC656" t="s">
        <v>57</v>
      </c>
    </row>
    <row r="657" spans="1:29" x14ac:dyDescent="0.3">
      <c r="A657" s="1">
        <v>43660</v>
      </c>
      <c r="B657" s="2">
        <v>0.55754629629629626</v>
      </c>
      <c r="C657" t="s">
        <v>39</v>
      </c>
      <c r="D657" t="s">
        <v>13</v>
      </c>
      <c r="E657">
        <v>181</v>
      </c>
      <c r="F657" t="s">
        <v>40</v>
      </c>
      <c r="G657" t="s">
        <v>276</v>
      </c>
      <c r="H657" t="s">
        <v>41</v>
      </c>
      <c r="I657">
        <v>300</v>
      </c>
      <c r="J657" t="s">
        <v>42</v>
      </c>
      <c r="K657" t="s">
        <v>276</v>
      </c>
      <c r="L657">
        <v>56.3599416666667</v>
      </c>
      <c r="M657">
        <v>-6.950285</v>
      </c>
      <c r="N657" t="s">
        <v>129</v>
      </c>
      <c r="O657" t="s">
        <v>61</v>
      </c>
      <c r="P657">
        <v>2</v>
      </c>
      <c r="V657">
        <v>2</v>
      </c>
      <c r="Y657" t="s">
        <v>107</v>
      </c>
      <c r="Z657" t="s">
        <v>64</v>
      </c>
      <c r="AA657" t="s">
        <v>77</v>
      </c>
      <c r="AC657" t="s">
        <v>57</v>
      </c>
    </row>
    <row r="658" spans="1:29" x14ac:dyDescent="0.3">
      <c r="A658" s="1">
        <v>43660</v>
      </c>
      <c r="B658" s="2">
        <v>0.55387731481481484</v>
      </c>
      <c r="C658" t="s">
        <v>39</v>
      </c>
      <c r="D658" t="s">
        <v>13</v>
      </c>
      <c r="E658">
        <v>181</v>
      </c>
      <c r="F658" t="s">
        <v>40</v>
      </c>
      <c r="G658" t="s">
        <v>276</v>
      </c>
      <c r="H658" t="s">
        <v>41</v>
      </c>
      <c r="I658">
        <v>300</v>
      </c>
      <c r="J658" t="s">
        <v>42</v>
      </c>
      <c r="K658" t="s">
        <v>276</v>
      </c>
      <c r="L658">
        <v>56.362724999999998</v>
      </c>
      <c r="M658">
        <v>-6.9241733333333304</v>
      </c>
      <c r="N658" t="s">
        <v>129</v>
      </c>
      <c r="O658" t="s">
        <v>147</v>
      </c>
      <c r="V658">
        <v>1</v>
      </c>
      <c r="W658" t="s">
        <v>28</v>
      </c>
      <c r="X658" t="s">
        <v>52</v>
      </c>
      <c r="Y658" t="s">
        <v>107</v>
      </c>
      <c r="Z658" t="s">
        <v>64</v>
      </c>
      <c r="AA658" t="s">
        <v>77</v>
      </c>
      <c r="AC658" t="s">
        <v>57</v>
      </c>
    </row>
    <row r="659" spans="1:29" x14ac:dyDescent="0.3">
      <c r="A659" s="1">
        <v>43660</v>
      </c>
      <c r="B659" s="2">
        <v>0.56405092592592598</v>
      </c>
      <c r="C659" t="s">
        <v>39</v>
      </c>
      <c r="D659" t="s">
        <v>13</v>
      </c>
      <c r="E659">
        <v>181</v>
      </c>
      <c r="F659" t="s">
        <v>40</v>
      </c>
      <c r="G659" t="s">
        <v>276</v>
      </c>
      <c r="H659" t="s">
        <v>41</v>
      </c>
      <c r="I659">
        <v>300</v>
      </c>
      <c r="J659" t="s">
        <v>42</v>
      </c>
      <c r="K659" t="s">
        <v>276</v>
      </c>
      <c r="L659">
        <v>56.340491666666701</v>
      </c>
      <c r="M659">
        <v>-6.9853666666666703</v>
      </c>
      <c r="N659" t="s">
        <v>129</v>
      </c>
      <c r="O659" t="s">
        <v>147</v>
      </c>
      <c r="V659">
        <v>1</v>
      </c>
      <c r="W659" t="s">
        <v>28</v>
      </c>
      <c r="X659" t="s">
        <v>52</v>
      </c>
      <c r="Y659" t="s">
        <v>107</v>
      </c>
      <c r="Z659" t="s">
        <v>64</v>
      </c>
      <c r="AA659" t="s">
        <v>77</v>
      </c>
      <c r="AC659" t="s">
        <v>57</v>
      </c>
    </row>
    <row r="660" spans="1:29" x14ac:dyDescent="0.3">
      <c r="A660" s="1">
        <v>43660</v>
      </c>
      <c r="B660" s="2">
        <v>0.56421296296296297</v>
      </c>
      <c r="C660" t="s">
        <v>39</v>
      </c>
      <c r="D660" t="s">
        <v>13</v>
      </c>
      <c r="E660">
        <v>181</v>
      </c>
      <c r="F660" t="s">
        <v>40</v>
      </c>
      <c r="G660" t="s">
        <v>276</v>
      </c>
      <c r="H660" t="s">
        <v>41</v>
      </c>
      <c r="I660">
        <v>300</v>
      </c>
      <c r="J660" t="s">
        <v>42</v>
      </c>
      <c r="K660" t="s">
        <v>276</v>
      </c>
      <c r="L660">
        <v>56.340001666666701</v>
      </c>
      <c r="M660">
        <v>-6.9862299999999999</v>
      </c>
      <c r="N660" t="s">
        <v>129</v>
      </c>
      <c r="O660" t="s">
        <v>147</v>
      </c>
      <c r="V660">
        <v>1</v>
      </c>
      <c r="W660" t="s">
        <v>31</v>
      </c>
      <c r="X660" t="s">
        <v>158</v>
      </c>
      <c r="Y660" t="s">
        <v>107</v>
      </c>
      <c r="Z660" t="s">
        <v>64</v>
      </c>
      <c r="AA660" t="s">
        <v>77</v>
      </c>
      <c r="AC660" t="s">
        <v>57</v>
      </c>
    </row>
    <row r="661" spans="1:29" x14ac:dyDescent="0.3">
      <c r="A661" s="1">
        <v>43660</v>
      </c>
      <c r="B661" s="2">
        <v>0.58739583333333334</v>
      </c>
      <c r="C661" t="s">
        <v>39</v>
      </c>
      <c r="D661" t="s">
        <v>13</v>
      </c>
      <c r="E661">
        <v>181</v>
      </c>
      <c r="F661" t="s">
        <v>40</v>
      </c>
      <c r="G661" t="s">
        <v>276</v>
      </c>
      <c r="H661" t="s">
        <v>41</v>
      </c>
      <c r="I661">
        <v>300</v>
      </c>
      <c r="J661" t="s">
        <v>42</v>
      </c>
      <c r="K661" t="s">
        <v>276</v>
      </c>
      <c r="L661">
        <v>56.270764999999997</v>
      </c>
      <c r="M661">
        <v>-7.1089000000000002</v>
      </c>
      <c r="N661" t="s">
        <v>129</v>
      </c>
      <c r="O661" t="s">
        <v>147</v>
      </c>
      <c r="V661">
        <v>1</v>
      </c>
      <c r="W661" t="s">
        <v>28</v>
      </c>
      <c r="X661" t="s">
        <v>52</v>
      </c>
      <c r="Y661" t="s">
        <v>107</v>
      </c>
      <c r="Z661" t="s">
        <v>64</v>
      </c>
      <c r="AA661" t="s">
        <v>77</v>
      </c>
      <c r="AC661" t="s">
        <v>57</v>
      </c>
    </row>
    <row r="662" spans="1:29" x14ac:dyDescent="0.3">
      <c r="A662" s="1">
        <v>43660</v>
      </c>
      <c r="B662" s="2">
        <v>0.63484953703703706</v>
      </c>
      <c r="C662" t="s">
        <v>39</v>
      </c>
      <c r="D662" t="s">
        <v>13</v>
      </c>
      <c r="E662">
        <v>181</v>
      </c>
      <c r="F662" t="s">
        <v>40</v>
      </c>
      <c r="G662" t="s">
        <v>276</v>
      </c>
      <c r="H662" t="s">
        <v>41</v>
      </c>
      <c r="I662">
        <v>300</v>
      </c>
      <c r="J662" t="s">
        <v>42</v>
      </c>
      <c r="K662" t="s">
        <v>276</v>
      </c>
      <c r="L662">
        <v>56.293976666666701</v>
      </c>
      <c r="M662">
        <v>-7.42692</v>
      </c>
      <c r="N662" t="s">
        <v>129</v>
      </c>
      <c r="O662" t="s">
        <v>147</v>
      </c>
      <c r="V662">
        <v>4</v>
      </c>
      <c r="W662" t="s">
        <v>28</v>
      </c>
      <c r="X662" t="s">
        <v>52</v>
      </c>
      <c r="Y662" t="s">
        <v>107</v>
      </c>
      <c r="Z662" t="s">
        <v>64</v>
      </c>
      <c r="AA662" t="s">
        <v>77</v>
      </c>
      <c r="AC662" t="s">
        <v>57</v>
      </c>
    </row>
    <row r="663" spans="1:29" x14ac:dyDescent="0.3">
      <c r="A663" s="1">
        <v>43660</v>
      </c>
      <c r="B663" s="2">
        <v>0.64006944444444447</v>
      </c>
      <c r="C663" t="s">
        <v>39</v>
      </c>
      <c r="D663" t="s">
        <v>13</v>
      </c>
      <c r="E663">
        <v>181</v>
      </c>
      <c r="F663" t="s">
        <v>40</v>
      </c>
      <c r="G663" t="s">
        <v>276</v>
      </c>
      <c r="H663" t="s">
        <v>41</v>
      </c>
      <c r="I663">
        <v>300</v>
      </c>
      <c r="J663" t="s">
        <v>42</v>
      </c>
      <c r="K663" t="s">
        <v>276</v>
      </c>
      <c r="L663">
        <v>56.315623333333299</v>
      </c>
      <c r="M663">
        <v>-7.4408700000000003</v>
      </c>
      <c r="N663" t="s">
        <v>129</v>
      </c>
      <c r="O663" t="s">
        <v>147</v>
      </c>
      <c r="V663">
        <v>4</v>
      </c>
      <c r="W663" t="s">
        <v>28</v>
      </c>
      <c r="X663" t="s">
        <v>52</v>
      </c>
      <c r="Y663" t="s">
        <v>107</v>
      </c>
      <c r="Z663" t="s">
        <v>64</v>
      </c>
      <c r="AA663" t="s">
        <v>77</v>
      </c>
      <c r="AC663" t="s">
        <v>57</v>
      </c>
    </row>
    <row r="664" spans="1:29" x14ac:dyDescent="0.3">
      <c r="A664" s="1">
        <v>43660</v>
      </c>
      <c r="B664" s="2">
        <v>0.64640046296296294</v>
      </c>
      <c r="C664" t="s">
        <v>39</v>
      </c>
      <c r="D664" t="s">
        <v>13</v>
      </c>
      <c r="E664">
        <v>181</v>
      </c>
      <c r="F664" t="s">
        <v>40</v>
      </c>
      <c r="G664" t="s">
        <v>276</v>
      </c>
      <c r="H664" t="s">
        <v>41</v>
      </c>
      <c r="I664">
        <v>300</v>
      </c>
      <c r="J664" t="s">
        <v>42</v>
      </c>
      <c r="K664" t="s">
        <v>276</v>
      </c>
      <c r="L664">
        <v>56.340806666666701</v>
      </c>
      <c r="M664">
        <v>-7.46068833333333</v>
      </c>
      <c r="N664" t="s">
        <v>129</v>
      </c>
      <c r="O664" t="s">
        <v>147</v>
      </c>
      <c r="V664">
        <v>5</v>
      </c>
      <c r="W664" t="s">
        <v>28</v>
      </c>
      <c r="X664" t="s">
        <v>52</v>
      </c>
      <c r="Y664" t="s">
        <v>107</v>
      </c>
      <c r="Z664" t="s">
        <v>64</v>
      </c>
      <c r="AA664" t="s">
        <v>77</v>
      </c>
      <c r="AC664" t="s">
        <v>57</v>
      </c>
    </row>
    <row r="665" spans="1:29" x14ac:dyDescent="0.3">
      <c r="A665" s="1">
        <v>43660</v>
      </c>
      <c r="B665" s="2">
        <v>0.64666666666666661</v>
      </c>
      <c r="C665" t="s">
        <v>39</v>
      </c>
      <c r="D665" t="s">
        <v>13</v>
      </c>
      <c r="E665">
        <v>181</v>
      </c>
      <c r="F665" t="s">
        <v>40</v>
      </c>
      <c r="G665" t="s">
        <v>276</v>
      </c>
      <c r="H665" t="s">
        <v>41</v>
      </c>
      <c r="I665">
        <v>300</v>
      </c>
      <c r="J665" t="s">
        <v>42</v>
      </c>
      <c r="K665" t="s">
        <v>276</v>
      </c>
      <c r="L665">
        <v>56.341850000000001</v>
      </c>
      <c r="M665">
        <v>-7.4616066666666701</v>
      </c>
      <c r="N665" t="s">
        <v>129</v>
      </c>
      <c r="O665" t="s">
        <v>147</v>
      </c>
      <c r="V665">
        <v>5</v>
      </c>
      <c r="W665" t="s">
        <v>28</v>
      </c>
      <c r="X665" t="s">
        <v>52</v>
      </c>
      <c r="Y665" t="s">
        <v>107</v>
      </c>
      <c r="Z665" t="s">
        <v>64</v>
      </c>
      <c r="AA665" t="s">
        <v>77</v>
      </c>
      <c r="AC665" t="s">
        <v>57</v>
      </c>
    </row>
    <row r="666" spans="1:29" x14ac:dyDescent="0.3">
      <c r="A666" s="1">
        <v>43660</v>
      </c>
      <c r="B666" s="2">
        <v>0.65119212962962958</v>
      </c>
      <c r="C666" t="s">
        <v>39</v>
      </c>
      <c r="D666" t="s">
        <v>13</v>
      </c>
      <c r="E666">
        <v>181</v>
      </c>
      <c r="F666" t="s">
        <v>40</v>
      </c>
      <c r="G666" t="s">
        <v>276</v>
      </c>
      <c r="H666" t="s">
        <v>41</v>
      </c>
      <c r="I666">
        <v>300</v>
      </c>
      <c r="J666" t="s">
        <v>42</v>
      </c>
      <c r="K666" t="s">
        <v>276</v>
      </c>
      <c r="L666">
        <v>56.359293333333298</v>
      </c>
      <c r="M666">
        <v>-7.47678333333333</v>
      </c>
      <c r="N666" t="s">
        <v>129</v>
      </c>
      <c r="O666" t="s">
        <v>147</v>
      </c>
      <c r="V666">
        <v>1</v>
      </c>
      <c r="W666" t="s">
        <v>28</v>
      </c>
      <c r="X666" t="s">
        <v>52</v>
      </c>
      <c r="Y666" t="s">
        <v>107</v>
      </c>
      <c r="Z666" t="s">
        <v>64</v>
      </c>
      <c r="AA666" t="s">
        <v>77</v>
      </c>
      <c r="AC666" t="s">
        <v>57</v>
      </c>
    </row>
    <row r="667" spans="1:29" x14ac:dyDescent="0.3">
      <c r="A667" s="1">
        <v>43660</v>
      </c>
      <c r="B667" s="2">
        <v>0.65932870370370367</v>
      </c>
      <c r="C667" t="s">
        <v>39</v>
      </c>
      <c r="D667" t="s">
        <v>13</v>
      </c>
      <c r="E667">
        <v>181</v>
      </c>
      <c r="F667" t="s">
        <v>40</v>
      </c>
      <c r="G667" t="s">
        <v>276</v>
      </c>
      <c r="H667" t="s">
        <v>41</v>
      </c>
      <c r="I667">
        <v>300</v>
      </c>
      <c r="J667" t="s">
        <v>42</v>
      </c>
      <c r="K667" t="s">
        <v>276</v>
      </c>
      <c r="L667">
        <v>56.3706666666667</v>
      </c>
      <c r="M667">
        <v>-7.48471333333333</v>
      </c>
      <c r="N667" t="s">
        <v>129</v>
      </c>
      <c r="O667" t="s">
        <v>147</v>
      </c>
      <c r="V667">
        <v>3</v>
      </c>
      <c r="W667" t="s">
        <v>28</v>
      </c>
      <c r="X667" t="s">
        <v>52</v>
      </c>
      <c r="Y667" t="s">
        <v>107</v>
      </c>
      <c r="Z667" t="s">
        <v>64</v>
      </c>
      <c r="AA667" t="s">
        <v>77</v>
      </c>
      <c r="AC667" t="s">
        <v>50</v>
      </c>
    </row>
    <row r="668" spans="1:29" x14ac:dyDescent="0.3">
      <c r="A668" s="1">
        <v>43660</v>
      </c>
      <c r="B668" s="2">
        <v>0.65967592592592594</v>
      </c>
      <c r="C668" t="s">
        <v>39</v>
      </c>
      <c r="D668" t="s">
        <v>13</v>
      </c>
      <c r="E668">
        <v>181</v>
      </c>
      <c r="F668" t="s">
        <v>40</v>
      </c>
      <c r="G668" t="s">
        <v>276</v>
      </c>
      <c r="H668" t="s">
        <v>41</v>
      </c>
      <c r="I668">
        <v>300</v>
      </c>
      <c r="J668" t="s">
        <v>42</v>
      </c>
      <c r="K668" t="s">
        <v>276</v>
      </c>
      <c r="L668">
        <v>56.370833333333302</v>
      </c>
      <c r="M668">
        <v>-7.48471666666667</v>
      </c>
      <c r="N668" t="s">
        <v>129</v>
      </c>
      <c r="O668" t="s">
        <v>147</v>
      </c>
      <c r="V668">
        <v>1</v>
      </c>
      <c r="W668" t="s">
        <v>69</v>
      </c>
      <c r="X668" t="s">
        <v>158</v>
      </c>
      <c r="Y668" t="s">
        <v>107</v>
      </c>
      <c r="Z668" t="s">
        <v>64</v>
      </c>
      <c r="AA668" t="s">
        <v>77</v>
      </c>
      <c r="AC668" t="s">
        <v>50</v>
      </c>
    </row>
    <row r="669" spans="1:29" x14ac:dyDescent="0.3">
      <c r="A669" s="1">
        <v>43660</v>
      </c>
      <c r="B669" s="2">
        <v>0.57245370370370374</v>
      </c>
      <c r="C669" t="s">
        <v>39</v>
      </c>
      <c r="D669" t="s">
        <v>13</v>
      </c>
      <c r="E669">
        <v>181</v>
      </c>
      <c r="F669" t="s">
        <v>40</v>
      </c>
      <c r="G669" t="s">
        <v>276</v>
      </c>
      <c r="H669" t="s">
        <v>41</v>
      </c>
      <c r="I669">
        <v>300</v>
      </c>
      <c r="J669" t="s">
        <v>42</v>
      </c>
      <c r="K669" t="s">
        <v>276</v>
      </c>
      <c r="L669">
        <v>56.315556666666701</v>
      </c>
      <c r="M669">
        <v>-7.0303866666666703</v>
      </c>
      <c r="N669" t="s">
        <v>129</v>
      </c>
      <c r="O669" t="s">
        <v>100</v>
      </c>
      <c r="V669">
        <v>2</v>
      </c>
      <c r="W669" t="s">
        <v>28</v>
      </c>
      <c r="X669" t="s">
        <v>52</v>
      </c>
      <c r="Y669" t="s">
        <v>107</v>
      </c>
      <c r="Z669" t="s">
        <v>64</v>
      </c>
      <c r="AA669" t="s">
        <v>77</v>
      </c>
      <c r="AC669" t="s">
        <v>57</v>
      </c>
    </row>
    <row r="670" spans="1:29" x14ac:dyDescent="0.3">
      <c r="A670" s="1">
        <v>43660</v>
      </c>
      <c r="B670" s="2">
        <v>0.57319444444444445</v>
      </c>
      <c r="C670" t="s">
        <v>39</v>
      </c>
      <c r="D670" t="s">
        <v>13</v>
      </c>
      <c r="E670">
        <v>181</v>
      </c>
      <c r="F670" t="s">
        <v>40</v>
      </c>
      <c r="G670" t="s">
        <v>276</v>
      </c>
      <c r="H670" t="s">
        <v>41</v>
      </c>
      <c r="I670">
        <v>300</v>
      </c>
      <c r="J670" t="s">
        <v>42</v>
      </c>
      <c r="K670" t="s">
        <v>276</v>
      </c>
      <c r="L670">
        <v>56.313294999999997</v>
      </c>
      <c r="M670">
        <v>-7.03443166666667</v>
      </c>
      <c r="N670" t="s">
        <v>129</v>
      </c>
      <c r="O670" t="s">
        <v>100</v>
      </c>
      <c r="V670">
        <v>2</v>
      </c>
      <c r="W670" t="s">
        <v>28</v>
      </c>
      <c r="X670" t="s">
        <v>52</v>
      </c>
      <c r="Y670" t="s">
        <v>107</v>
      </c>
      <c r="Z670" t="s">
        <v>64</v>
      </c>
      <c r="AA670" t="s">
        <v>77</v>
      </c>
      <c r="AC670" t="s">
        <v>57</v>
      </c>
    </row>
    <row r="671" spans="1:29" x14ac:dyDescent="0.3">
      <c r="A671" s="1">
        <v>43660</v>
      </c>
      <c r="B671" s="2">
        <v>0.57623842592592589</v>
      </c>
      <c r="C671" t="s">
        <v>39</v>
      </c>
      <c r="D671" t="s">
        <v>13</v>
      </c>
      <c r="E671">
        <v>181</v>
      </c>
      <c r="F671" t="s">
        <v>40</v>
      </c>
      <c r="G671" t="s">
        <v>276</v>
      </c>
      <c r="H671" t="s">
        <v>41</v>
      </c>
      <c r="I671">
        <v>300</v>
      </c>
      <c r="J671" t="s">
        <v>42</v>
      </c>
      <c r="K671" t="s">
        <v>276</v>
      </c>
      <c r="L671">
        <v>56.304216666666697</v>
      </c>
      <c r="M671">
        <v>-7.0508550000000003</v>
      </c>
      <c r="N671" t="s">
        <v>129</v>
      </c>
      <c r="O671" t="s">
        <v>100</v>
      </c>
      <c r="V671">
        <v>1</v>
      </c>
      <c r="W671" t="s">
        <v>28</v>
      </c>
      <c r="X671" t="s">
        <v>52</v>
      </c>
      <c r="Y671" t="s">
        <v>107</v>
      </c>
      <c r="Z671" t="s">
        <v>64</v>
      </c>
      <c r="AA671" t="s">
        <v>77</v>
      </c>
      <c r="AC671" t="s">
        <v>50</v>
      </c>
    </row>
    <row r="672" spans="1:29" x14ac:dyDescent="0.3">
      <c r="A672" s="1">
        <v>43660</v>
      </c>
      <c r="B672" s="2">
        <v>0.60534722222222215</v>
      </c>
      <c r="C672" t="s">
        <v>39</v>
      </c>
      <c r="D672" t="s">
        <v>13</v>
      </c>
      <c r="E672">
        <v>181</v>
      </c>
      <c r="F672" t="s">
        <v>40</v>
      </c>
      <c r="G672" t="s">
        <v>276</v>
      </c>
      <c r="H672" t="s">
        <v>41</v>
      </c>
      <c r="I672">
        <v>300</v>
      </c>
      <c r="J672" t="s">
        <v>42</v>
      </c>
      <c r="K672" t="s">
        <v>276</v>
      </c>
      <c r="L672">
        <v>56.261308333333297</v>
      </c>
      <c r="M672">
        <v>-7.2418216666666702</v>
      </c>
      <c r="N672" t="s">
        <v>129</v>
      </c>
      <c r="O672" t="s">
        <v>100</v>
      </c>
      <c r="V672">
        <v>3</v>
      </c>
      <c r="W672" t="s">
        <v>28</v>
      </c>
      <c r="X672" t="s">
        <v>52</v>
      </c>
      <c r="Y672" t="s">
        <v>107</v>
      </c>
      <c r="Z672" t="s">
        <v>64</v>
      </c>
      <c r="AA672" t="s">
        <v>77</v>
      </c>
      <c r="AC672" t="s">
        <v>50</v>
      </c>
    </row>
    <row r="673" spans="1:29" x14ac:dyDescent="0.3">
      <c r="A673" s="1">
        <v>43660</v>
      </c>
      <c r="B673" s="2">
        <v>0.6524537037037037</v>
      </c>
      <c r="C673" t="s">
        <v>39</v>
      </c>
      <c r="D673" t="s">
        <v>13</v>
      </c>
      <c r="E673">
        <v>181</v>
      </c>
      <c r="F673" t="s">
        <v>40</v>
      </c>
      <c r="G673" t="s">
        <v>276</v>
      </c>
      <c r="H673" t="s">
        <v>41</v>
      </c>
      <c r="I673">
        <v>300</v>
      </c>
      <c r="J673" t="s">
        <v>42</v>
      </c>
      <c r="K673" t="s">
        <v>276</v>
      </c>
      <c r="L673">
        <v>56.362541666666701</v>
      </c>
      <c r="M673">
        <v>-7.4794516666666704</v>
      </c>
      <c r="N673" t="s">
        <v>129</v>
      </c>
      <c r="O673" t="s">
        <v>118</v>
      </c>
      <c r="V673">
        <v>1</v>
      </c>
      <c r="W673" t="s">
        <v>28</v>
      </c>
      <c r="X673" t="s">
        <v>52</v>
      </c>
      <c r="Y673" t="s">
        <v>107</v>
      </c>
      <c r="Z673" t="s">
        <v>64</v>
      </c>
      <c r="AA673" t="s">
        <v>77</v>
      </c>
      <c r="AC673" t="s">
        <v>57</v>
      </c>
    </row>
    <row r="674" spans="1:29" x14ac:dyDescent="0.3">
      <c r="A674" s="1">
        <v>43660</v>
      </c>
      <c r="B674" s="2">
        <v>0.64650462962962962</v>
      </c>
      <c r="C674" t="s">
        <v>39</v>
      </c>
      <c r="D674" t="s">
        <v>13</v>
      </c>
      <c r="E674">
        <v>181</v>
      </c>
      <c r="F674" t="s">
        <v>40</v>
      </c>
      <c r="G674" t="s">
        <v>276</v>
      </c>
      <c r="H674" t="s">
        <v>41</v>
      </c>
      <c r="I674">
        <v>300</v>
      </c>
      <c r="J674" t="s">
        <v>42</v>
      </c>
      <c r="K674" t="s">
        <v>276</v>
      </c>
      <c r="L674">
        <v>56.341211666666702</v>
      </c>
      <c r="M674">
        <v>-7.4610483333333297</v>
      </c>
      <c r="N674" t="s">
        <v>129</v>
      </c>
      <c r="O674" t="s">
        <v>54</v>
      </c>
      <c r="V674">
        <v>11</v>
      </c>
      <c r="W674" t="s">
        <v>28</v>
      </c>
      <c r="X674" t="s">
        <v>52</v>
      </c>
      <c r="Y674" t="s">
        <v>107</v>
      </c>
      <c r="Z674" t="s">
        <v>64</v>
      </c>
      <c r="AA674" t="s">
        <v>77</v>
      </c>
      <c r="AC674" t="s">
        <v>57</v>
      </c>
    </row>
    <row r="675" spans="1:29" x14ac:dyDescent="0.3">
      <c r="A675" s="1">
        <v>43661</v>
      </c>
      <c r="B675" s="2">
        <v>0.81387731481481485</v>
      </c>
      <c r="C675" t="s">
        <v>39</v>
      </c>
      <c r="D675" t="s">
        <v>13</v>
      </c>
      <c r="E675">
        <v>189</v>
      </c>
      <c r="F675" t="s">
        <v>40</v>
      </c>
      <c r="G675" t="s">
        <v>276</v>
      </c>
      <c r="H675" t="s">
        <v>41</v>
      </c>
      <c r="I675">
        <v>300</v>
      </c>
      <c r="J675" t="s">
        <v>42</v>
      </c>
      <c r="K675" t="s">
        <v>276</v>
      </c>
      <c r="L675">
        <v>56.919868333333298</v>
      </c>
      <c r="M675">
        <v>-9.1193799999999996</v>
      </c>
      <c r="N675" t="s">
        <v>129</v>
      </c>
      <c r="O675" t="s">
        <v>44</v>
      </c>
      <c r="V675">
        <v>1</v>
      </c>
      <c r="X675" t="s">
        <v>46</v>
      </c>
      <c r="Y675" t="s">
        <v>107</v>
      </c>
      <c r="Z675" t="s">
        <v>64</v>
      </c>
      <c r="AA675" t="s">
        <v>77</v>
      </c>
      <c r="AC675" t="s">
        <v>57</v>
      </c>
    </row>
    <row r="676" spans="1:29" x14ac:dyDescent="0.3">
      <c r="A676" s="1">
        <v>43661</v>
      </c>
      <c r="B676" s="2">
        <v>0.83251157407407417</v>
      </c>
      <c r="C676" t="s">
        <v>39</v>
      </c>
      <c r="D676" t="s">
        <v>13</v>
      </c>
      <c r="E676">
        <v>189</v>
      </c>
      <c r="F676" t="s">
        <v>40</v>
      </c>
      <c r="G676" t="s">
        <v>276</v>
      </c>
      <c r="H676" t="s">
        <v>41</v>
      </c>
      <c r="I676">
        <v>300</v>
      </c>
      <c r="J676" t="s">
        <v>42</v>
      </c>
      <c r="K676" t="s">
        <v>276</v>
      </c>
      <c r="L676">
        <v>56.985244999999999</v>
      </c>
      <c r="M676">
        <v>-9.1871416666666708</v>
      </c>
      <c r="N676" t="s">
        <v>129</v>
      </c>
      <c r="O676" t="s">
        <v>44</v>
      </c>
      <c r="V676">
        <v>4</v>
      </c>
      <c r="X676" t="s">
        <v>46</v>
      </c>
      <c r="Y676" t="s">
        <v>107</v>
      </c>
      <c r="Z676" t="s">
        <v>64</v>
      </c>
      <c r="AA676" t="s">
        <v>77</v>
      </c>
      <c r="AC676" t="s">
        <v>57</v>
      </c>
    </row>
    <row r="677" spans="1:29" x14ac:dyDescent="0.3">
      <c r="A677" s="1">
        <v>43661</v>
      </c>
      <c r="B677" s="2">
        <v>0.83368055555555554</v>
      </c>
      <c r="C677" t="s">
        <v>39</v>
      </c>
      <c r="D677" t="s">
        <v>13</v>
      </c>
      <c r="E677">
        <v>189</v>
      </c>
      <c r="F677" t="s">
        <v>40</v>
      </c>
      <c r="G677" t="s">
        <v>276</v>
      </c>
      <c r="H677" t="s">
        <v>41</v>
      </c>
      <c r="I677">
        <v>300</v>
      </c>
      <c r="J677" t="s">
        <v>42</v>
      </c>
      <c r="K677" t="s">
        <v>276</v>
      </c>
      <c r="L677">
        <v>56.989418333333298</v>
      </c>
      <c r="M677">
        <v>-9.1911466666666701</v>
      </c>
      <c r="N677" t="s">
        <v>129</v>
      </c>
      <c r="O677" t="s">
        <v>44</v>
      </c>
      <c r="V677">
        <v>2</v>
      </c>
      <c r="X677" t="s">
        <v>46</v>
      </c>
      <c r="Y677" t="s">
        <v>107</v>
      </c>
      <c r="Z677" t="s">
        <v>64</v>
      </c>
      <c r="AA677" t="s">
        <v>77</v>
      </c>
      <c r="AC677" t="s">
        <v>57</v>
      </c>
    </row>
    <row r="678" spans="1:29" x14ac:dyDescent="0.3">
      <c r="A678" s="1">
        <v>43661</v>
      </c>
      <c r="B678" s="2">
        <v>0.81483796296296296</v>
      </c>
      <c r="C678" t="s">
        <v>39</v>
      </c>
      <c r="D678" t="s">
        <v>13</v>
      </c>
      <c r="E678">
        <v>189</v>
      </c>
      <c r="F678" t="s">
        <v>40</v>
      </c>
      <c r="G678" t="s">
        <v>276</v>
      </c>
      <c r="H678" t="s">
        <v>41</v>
      </c>
      <c r="I678">
        <v>300</v>
      </c>
      <c r="J678" t="s">
        <v>42</v>
      </c>
      <c r="K678" t="s">
        <v>276</v>
      </c>
      <c r="L678">
        <v>56.923144999999998</v>
      </c>
      <c r="M678">
        <v>-9.1231366666666691</v>
      </c>
      <c r="N678" t="s">
        <v>129</v>
      </c>
      <c r="O678" t="s">
        <v>61</v>
      </c>
      <c r="P678">
        <v>1</v>
      </c>
      <c r="V678">
        <v>1</v>
      </c>
      <c r="Y678" t="s">
        <v>107</v>
      </c>
      <c r="Z678" t="s">
        <v>64</v>
      </c>
      <c r="AA678" t="s">
        <v>77</v>
      </c>
      <c r="AC678" t="s">
        <v>57</v>
      </c>
    </row>
    <row r="679" spans="1:29" x14ac:dyDescent="0.3">
      <c r="A679" s="1">
        <v>43661</v>
      </c>
      <c r="B679" s="2">
        <v>0.83273148148148157</v>
      </c>
      <c r="C679" t="s">
        <v>39</v>
      </c>
      <c r="D679" t="s">
        <v>13</v>
      </c>
      <c r="E679">
        <v>189</v>
      </c>
      <c r="F679" t="s">
        <v>40</v>
      </c>
      <c r="G679" t="s">
        <v>276</v>
      </c>
      <c r="H679" t="s">
        <v>41</v>
      </c>
      <c r="I679">
        <v>300</v>
      </c>
      <c r="J679" t="s">
        <v>42</v>
      </c>
      <c r="K679" t="s">
        <v>276</v>
      </c>
      <c r="L679">
        <v>56.98601</v>
      </c>
      <c r="M679">
        <v>-9.1878983333333295</v>
      </c>
      <c r="N679" t="s">
        <v>129</v>
      </c>
      <c r="O679" t="s">
        <v>61</v>
      </c>
      <c r="P679">
        <v>1</v>
      </c>
      <c r="V679">
        <v>1</v>
      </c>
      <c r="Y679" t="s">
        <v>107</v>
      </c>
      <c r="Z679" t="s">
        <v>64</v>
      </c>
      <c r="AA679" t="s">
        <v>77</v>
      </c>
      <c r="AC679" t="s">
        <v>57</v>
      </c>
    </row>
    <row r="680" spans="1:29" x14ac:dyDescent="0.3">
      <c r="A680" s="1">
        <v>43661</v>
      </c>
      <c r="B680" s="2">
        <v>0.35993055555555559</v>
      </c>
      <c r="C680" t="s">
        <v>39</v>
      </c>
      <c r="D680" t="s">
        <v>13</v>
      </c>
      <c r="E680">
        <v>184</v>
      </c>
      <c r="F680" t="s">
        <v>40</v>
      </c>
      <c r="G680" t="s">
        <v>276</v>
      </c>
      <c r="H680" t="s">
        <v>41</v>
      </c>
      <c r="I680">
        <v>300</v>
      </c>
      <c r="J680" t="s">
        <v>42</v>
      </c>
      <c r="K680" t="s">
        <v>276</v>
      </c>
      <c r="L680">
        <v>56.617018333333299</v>
      </c>
      <c r="M680">
        <v>-7.7651700000000003</v>
      </c>
      <c r="N680" t="s">
        <v>129</v>
      </c>
      <c r="O680" t="s">
        <v>147</v>
      </c>
      <c r="V680">
        <v>8</v>
      </c>
      <c r="W680" t="s">
        <v>28</v>
      </c>
      <c r="X680" t="s">
        <v>52</v>
      </c>
      <c r="Y680" t="s">
        <v>107</v>
      </c>
      <c r="Z680" t="s">
        <v>64</v>
      </c>
      <c r="AA680" t="s">
        <v>77</v>
      </c>
      <c r="AC680" t="s">
        <v>57</v>
      </c>
    </row>
    <row r="681" spans="1:29" x14ac:dyDescent="0.3">
      <c r="A681" s="1">
        <v>43661</v>
      </c>
      <c r="B681" s="2">
        <v>0.3636921296296296</v>
      </c>
      <c r="C681" t="s">
        <v>39</v>
      </c>
      <c r="D681" t="s">
        <v>13</v>
      </c>
      <c r="E681">
        <v>184</v>
      </c>
      <c r="F681" t="s">
        <v>40</v>
      </c>
      <c r="G681" t="s">
        <v>276</v>
      </c>
      <c r="H681" t="s">
        <v>41</v>
      </c>
      <c r="I681">
        <v>300</v>
      </c>
      <c r="J681" t="s">
        <v>42</v>
      </c>
      <c r="K681" t="s">
        <v>276</v>
      </c>
      <c r="L681">
        <v>56.616808333333303</v>
      </c>
      <c r="M681">
        <v>-7.7384616666666703</v>
      </c>
      <c r="N681" t="s">
        <v>129</v>
      </c>
      <c r="O681" t="s">
        <v>147</v>
      </c>
      <c r="V681">
        <v>13</v>
      </c>
      <c r="W681" t="s">
        <v>28</v>
      </c>
      <c r="X681" t="s">
        <v>52</v>
      </c>
      <c r="Y681" t="s">
        <v>107</v>
      </c>
      <c r="Z681" t="s">
        <v>64</v>
      </c>
      <c r="AA681" t="s">
        <v>77</v>
      </c>
      <c r="AC681" t="s">
        <v>57</v>
      </c>
    </row>
    <row r="682" spans="1:29" x14ac:dyDescent="0.3">
      <c r="A682" s="1">
        <v>43661</v>
      </c>
      <c r="B682" s="2">
        <v>0.36473379629629626</v>
      </c>
      <c r="C682" t="s">
        <v>39</v>
      </c>
      <c r="D682" t="s">
        <v>13</v>
      </c>
      <c r="E682">
        <v>184</v>
      </c>
      <c r="F682" t="s">
        <v>40</v>
      </c>
      <c r="G682" t="s">
        <v>276</v>
      </c>
      <c r="H682" t="s">
        <v>41</v>
      </c>
      <c r="I682">
        <v>300</v>
      </c>
      <c r="J682" t="s">
        <v>42</v>
      </c>
      <c r="K682" t="s">
        <v>276</v>
      </c>
      <c r="L682">
        <v>56.616745000000002</v>
      </c>
      <c r="M682">
        <v>-7.7310650000000001</v>
      </c>
      <c r="N682" t="s">
        <v>129</v>
      </c>
      <c r="O682" t="s">
        <v>123</v>
      </c>
      <c r="V682">
        <v>10</v>
      </c>
      <c r="W682" t="s">
        <v>28</v>
      </c>
      <c r="X682" t="s">
        <v>52</v>
      </c>
      <c r="Y682" t="s">
        <v>107</v>
      </c>
      <c r="Z682" t="s">
        <v>64</v>
      </c>
      <c r="AA682" t="s">
        <v>77</v>
      </c>
      <c r="AC682" t="s">
        <v>57</v>
      </c>
    </row>
    <row r="683" spans="1:29" x14ac:dyDescent="0.3">
      <c r="A683" s="1">
        <v>43661</v>
      </c>
      <c r="B683" s="2">
        <v>0.3656712962962963</v>
      </c>
      <c r="C683" t="s">
        <v>39</v>
      </c>
      <c r="D683" t="s">
        <v>13</v>
      </c>
      <c r="E683">
        <v>184</v>
      </c>
      <c r="F683" t="s">
        <v>40</v>
      </c>
      <c r="G683" t="s">
        <v>276</v>
      </c>
      <c r="H683" t="s">
        <v>41</v>
      </c>
      <c r="I683">
        <v>300</v>
      </c>
      <c r="J683" t="s">
        <v>42</v>
      </c>
      <c r="K683" t="s">
        <v>276</v>
      </c>
      <c r="L683">
        <v>56.616716666666697</v>
      </c>
      <c r="M683">
        <v>-7.7243366666666704</v>
      </c>
      <c r="N683" t="s">
        <v>129</v>
      </c>
      <c r="O683" t="s">
        <v>123</v>
      </c>
      <c r="V683">
        <v>2</v>
      </c>
      <c r="W683" t="s">
        <v>28</v>
      </c>
      <c r="X683" t="s">
        <v>52</v>
      </c>
      <c r="Y683" t="s">
        <v>107</v>
      </c>
      <c r="Z683" t="s">
        <v>64</v>
      </c>
      <c r="AA683" t="s">
        <v>77</v>
      </c>
      <c r="AC683" t="s">
        <v>57</v>
      </c>
    </row>
    <row r="684" spans="1:29" x14ac:dyDescent="0.3">
      <c r="A684" s="1">
        <v>43661</v>
      </c>
      <c r="B684" s="2">
        <v>0.83800925925925929</v>
      </c>
      <c r="C684" t="s">
        <v>39</v>
      </c>
      <c r="D684" t="s">
        <v>13</v>
      </c>
      <c r="E684">
        <v>189</v>
      </c>
      <c r="F684" t="s">
        <v>40</v>
      </c>
      <c r="G684" t="s">
        <v>276</v>
      </c>
      <c r="H684" t="s">
        <v>41</v>
      </c>
      <c r="I684">
        <v>300</v>
      </c>
      <c r="J684" t="s">
        <v>42</v>
      </c>
      <c r="K684" t="s">
        <v>276</v>
      </c>
      <c r="L684">
        <v>57.004891666666701</v>
      </c>
      <c r="M684">
        <v>-9.2058250000000008</v>
      </c>
      <c r="N684" t="s">
        <v>129</v>
      </c>
      <c r="O684" t="s">
        <v>100</v>
      </c>
      <c r="V684">
        <v>24</v>
      </c>
      <c r="W684" t="s">
        <v>28</v>
      </c>
      <c r="X684" t="s">
        <v>52</v>
      </c>
      <c r="Y684" t="s">
        <v>107</v>
      </c>
      <c r="Z684" t="s">
        <v>64</v>
      </c>
      <c r="AA684" t="s">
        <v>77</v>
      </c>
      <c r="AC684" t="s">
        <v>57</v>
      </c>
    </row>
    <row r="685" spans="1:29" x14ac:dyDescent="0.3">
      <c r="A685" s="1">
        <v>43661</v>
      </c>
      <c r="B685" s="2">
        <v>0.81376157407407401</v>
      </c>
      <c r="C685" t="s">
        <v>39</v>
      </c>
      <c r="D685" t="s">
        <v>13</v>
      </c>
      <c r="E685">
        <v>189</v>
      </c>
      <c r="F685" t="s">
        <v>40</v>
      </c>
      <c r="G685" t="s">
        <v>276</v>
      </c>
      <c r="H685" t="s">
        <v>41</v>
      </c>
      <c r="I685">
        <v>300</v>
      </c>
      <c r="J685" t="s">
        <v>42</v>
      </c>
      <c r="K685" t="s">
        <v>276</v>
      </c>
      <c r="L685">
        <v>56.919478333333302</v>
      </c>
      <c r="M685">
        <v>-9.1189016666666696</v>
      </c>
      <c r="N685" t="s">
        <v>129</v>
      </c>
      <c r="O685" t="s">
        <v>118</v>
      </c>
      <c r="V685">
        <v>3</v>
      </c>
      <c r="W685" t="s">
        <v>28</v>
      </c>
      <c r="X685" t="s">
        <v>52</v>
      </c>
      <c r="Y685" t="s">
        <v>107</v>
      </c>
      <c r="Z685" t="s">
        <v>64</v>
      </c>
      <c r="AA685" t="s">
        <v>77</v>
      </c>
      <c r="AC685" t="s">
        <v>57</v>
      </c>
    </row>
    <row r="686" spans="1:29" x14ac:dyDescent="0.3">
      <c r="A686" s="1">
        <v>43661</v>
      </c>
      <c r="B686" s="2">
        <v>0.36487268518518517</v>
      </c>
      <c r="C686" t="s">
        <v>39</v>
      </c>
      <c r="D686" t="s">
        <v>13</v>
      </c>
      <c r="E686">
        <v>184</v>
      </c>
      <c r="F686" t="s">
        <v>40</v>
      </c>
      <c r="G686" t="s">
        <v>276</v>
      </c>
      <c r="H686" t="s">
        <v>41</v>
      </c>
      <c r="I686">
        <v>300</v>
      </c>
      <c r="J686" t="s">
        <v>42</v>
      </c>
      <c r="K686" t="s">
        <v>276</v>
      </c>
      <c r="L686">
        <v>56.616751666666701</v>
      </c>
      <c r="M686">
        <v>-7.7300700000000004</v>
      </c>
      <c r="N686" t="s">
        <v>129</v>
      </c>
      <c r="O686" t="s">
        <v>118</v>
      </c>
      <c r="V686">
        <v>1</v>
      </c>
      <c r="W686" t="s">
        <v>28</v>
      </c>
      <c r="X686" t="s">
        <v>52</v>
      </c>
      <c r="Y686" t="s">
        <v>107</v>
      </c>
      <c r="Z686" t="s">
        <v>64</v>
      </c>
      <c r="AA686" t="s">
        <v>77</v>
      </c>
      <c r="AC686" t="s">
        <v>57</v>
      </c>
    </row>
    <row r="687" spans="1:29" x14ac:dyDescent="0.3">
      <c r="A687" s="1">
        <v>43661</v>
      </c>
      <c r="B687" s="2">
        <v>0.3600694444444445</v>
      </c>
      <c r="C687" t="s">
        <v>39</v>
      </c>
      <c r="D687" t="s">
        <v>13</v>
      </c>
      <c r="E687">
        <v>184</v>
      </c>
      <c r="F687" t="s">
        <v>40</v>
      </c>
      <c r="G687" t="s">
        <v>276</v>
      </c>
      <c r="H687" t="s">
        <v>41</v>
      </c>
      <c r="I687">
        <v>300</v>
      </c>
      <c r="J687" t="s">
        <v>42</v>
      </c>
      <c r="K687" t="s">
        <v>276</v>
      </c>
      <c r="L687">
        <v>56.617008333333303</v>
      </c>
      <c r="M687">
        <v>-7.7641766666666703</v>
      </c>
      <c r="N687" t="s">
        <v>129</v>
      </c>
      <c r="O687" t="s">
        <v>148</v>
      </c>
      <c r="V687">
        <v>2</v>
      </c>
      <c r="W687" t="s">
        <v>28</v>
      </c>
      <c r="X687" t="s">
        <v>52</v>
      </c>
      <c r="Y687" t="s">
        <v>107</v>
      </c>
      <c r="Z687" t="s">
        <v>64</v>
      </c>
      <c r="AA687" t="s">
        <v>77</v>
      </c>
      <c r="AC687" t="s">
        <v>57</v>
      </c>
    </row>
    <row r="688" spans="1:29" x14ac:dyDescent="0.3">
      <c r="A688" s="1">
        <v>43661</v>
      </c>
      <c r="B688" s="2">
        <v>0.37277777777777782</v>
      </c>
      <c r="C688" t="s">
        <v>39</v>
      </c>
      <c r="D688" t="s">
        <v>13</v>
      </c>
      <c r="E688">
        <v>184</v>
      </c>
      <c r="F688" t="s">
        <v>40</v>
      </c>
      <c r="G688" t="s">
        <v>276</v>
      </c>
      <c r="H688" t="s">
        <v>41</v>
      </c>
      <c r="I688">
        <v>300</v>
      </c>
      <c r="J688" t="s">
        <v>42</v>
      </c>
      <c r="K688" t="s">
        <v>276</v>
      </c>
      <c r="L688">
        <v>56.616496666666698</v>
      </c>
      <c r="M688">
        <v>-7.6737200000000003</v>
      </c>
      <c r="N688" t="s">
        <v>129</v>
      </c>
      <c r="O688" t="s">
        <v>148</v>
      </c>
      <c r="V688">
        <v>2</v>
      </c>
      <c r="W688" t="s">
        <v>28</v>
      </c>
      <c r="X688" t="s">
        <v>52</v>
      </c>
      <c r="Y688" t="s">
        <v>107</v>
      </c>
      <c r="Z688" t="s">
        <v>64</v>
      </c>
      <c r="AA688" t="s">
        <v>77</v>
      </c>
      <c r="AC688" t="s">
        <v>57</v>
      </c>
    </row>
    <row r="689" spans="1:29" x14ac:dyDescent="0.3">
      <c r="A689" s="1">
        <v>43662</v>
      </c>
      <c r="B689" s="2">
        <v>0.7446180555555556</v>
      </c>
      <c r="C689" t="s">
        <v>39</v>
      </c>
      <c r="D689" t="s">
        <v>13</v>
      </c>
      <c r="E689">
        <v>197</v>
      </c>
      <c r="F689" t="s">
        <v>40</v>
      </c>
      <c r="G689" t="s">
        <v>276</v>
      </c>
      <c r="H689" t="s">
        <v>41</v>
      </c>
      <c r="I689">
        <v>300</v>
      </c>
      <c r="J689" t="s">
        <v>42</v>
      </c>
      <c r="K689" t="s">
        <v>276</v>
      </c>
      <c r="L689">
        <v>57.5369216666667</v>
      </c>
      <c r="M689">
        <v>-9.5477299999999996</v>
      </c>
      <c r="N689" t="s">
        <v>129</v>
      </c>
      <c r="O689" t="s">
        <v>123</v>
      </c>
      <c r="V689">
        <v>1</v>
      </c>
      <c r="W689" t="s">
        <v>90</v>
      </c>
      <c r="X689" t="s">
        <v>63</v>
      </c>
      <c r="Y689" t="s">
        <v>107</v>
      </c>
      <c r="Z689" t="s">
        <v>64</v>
      </c>
      <c r="AA689" t="s">
        <v>77</v>
      </c>
      <c r="AC689" t="s">
        <v>50</v>
      </c>
    </row>
    <row r="690" spans="1:29" x14ac:dyDescent="0.3">
      <c r="A690" s="1">
        <v>43662</v>
      </c>
      <c r="B690" s="2">
        <v>0.74449074074074073</v>
      </c>
      <c r="C690" t="s">
        <v>39</v>
      </c>
      <c r="D690" t="s">
        <v>13</v>
      </c>
      <c r="E690">
        <v>197</v>
      </c>
      <c r="F690" t="s">
        <v>40</v>
      </c>
      <c r="G690" t="s">
        <v>276</v>
      </c>
      <c r="H690" t="s">
        <v>41</v>
      </c>
      <c r="I690">
        <v>300</v>
      </c>
      <c r="J690" t="s">
        <v>42</v>
      </c>
      <c r="K690" t="s">
        <v>276</v>
      </c>
      <c r="L690">
        <v>57.536381666666699</v>
      </c>
      <c r="M690">
        <v>-9.5474833333333304</v>
      </c>
      <c r="N690" t="s">
        <v>129</v>
      </c>
      <c r="O690" t="s">
        <v>100</v>
      </c>
      <c r="V690">
        <v>35</v>
      </c>
      <c r="W690" t="s">
        <v>28</v>
      </c>
      <c r="X690" t="s">
        <v>52</v>
      </c>
      <c r="Y690" t="s">
        <v>107</v>
      </c>
      <c r="Z690" t="s">
        <v>64</v>
      </c>
      <c r="AA690" t="s">
        <v>77</v>
      </c>
      <c r="AC690" t="s">
        <v>50</v>
      </c>
    </row>
    <row r="691" spans="1:29" x14ac:dyDescent="0.3">
      <c r="A691" s="1">
        <v>43662</v>
      </c>
      <c r="B691" s="2">
        <v>0.44274305555555554</v>
      </c>
      <c r="C691" t="s">
        <v>39</v>
      </c>
      <c r="D691" t="s">
        <v>13</v>
      </c>
      <c r="E691">
        <v>192</v>
      </c>
      <c r="F691" t="s">
        <v>40</v>
      </c>
      <c r="G691" t="s">
        <v>276</v>
      </c>
      <c r="H691" t="s">
        <v>41</v>
      </c>
      <c r="I691">
        <v>300</v>
      </c>
      <c r="J691" t="s">
        <v>42</v>
      </c>
      <c r="K691" t="s">
        <v>276</v>
      </c>
      <c r="L691">
        <v>57.36739</v>
      </c>
      <c r="M691">
        <v>-7.9064949999999996</v>
      </c>
      <c r="N691" t="s">
        <v>129</v>
      </c>
      <c r="O691" t="s">
        <v>118</v>
      </c>
      <c r="V691">
        <v>2</v>
      </c>
      <c r="W691" t="s">
        <v>28</v>
      </c>
      <c r="X691" t="s">
        <v>52</v>
      </c>
      <c r="Y691" t="s">
        <v>107</v>
      </c>
      <c r="Z691" t="s">
        <v>64</v>
      </c>
      <c r="AA691" t="s">
        <v>77</v>
      </c>
      <c r="AC691" t="s">
        <v>57</v>
      </c>
    </row>
    <row r="692" spans="1:29" x14ac:dyDescent="0.3">
      <c r="A692" s="1">
        <v>43663</v>
      </c>
      <c r="B692" s="2">
        <v>0.70741898148148152</v>
      </c>
      <c r="C692" t="s">
        <v>39</v>
      </c>
      <c r="D692" t="s">
        <v>13</v>
      </c>
      <c r="E692">
        <v>206</v>
      </c>
      <c r="F692" t="s">
        <v>40</v>
      </c>
      <c r="G692" t="s">
        <v>276</v>
      </c>
      <c r="H692" t="s">
        <v>41</v>
      </c>
      <c r="I692">
        <v>300</v>
      </c>
      <c r="J692" t="s">
        <v>42</v>
      </c>
      <c r="K692" t="s">
        <v>276</v>
      </c>
      <c r="L692">
        <v>58.122288333333302</v>
      </c>
      <c r="M692">
        <v>-9.1480899999999998</v>
      </c>
      <c r="N692" t="s">
        <v>129</v>
      </c>
      <c r="O692" t="s">
        <v>86</v>
      </c>
      <c r="V692">
        <v>3</v>
      </c>
      <c r="W692" t="s">
        <v>88</v>
      </c>
      <c r="X692" t="s">
        <v>52</v>
      </c>
      <c r="Y692" t="s">
        <v>107</v>
      </c>
      <c r="Z692" t="s">
        <v>64</v>
      </c>
      <c r="AA692" t="s">
        <v>77</v>
      </c>
      <c r="AC692" t="s">
        <v>57</v>
      </c>
    </row>
    <row r="693" spans="1:29" x14ac:dyDescent="0.3">
      <c r="A693" s="1">
        <v>43663</v>
      </c>
      <c r="B693" s="2">
        <v>0.66601851851851845</v>
      </c>
      <c r="C693" t="s">
        <v>39</v>
      </c>
      <c r="D693" t="s">
        <v>13</v>
      </c>
      <c r="E693">
        <v>205</v>
      </c>
      <c r="F693" t="s">
        <v>40</v>
      </c>
      <c r="G693" t="s">
        <v>276</v>
      </c>
      <c r="H693" t="s">
        <v>41</v>
      </c>
      <c r="I693">
        <v>300</v>
      </c>
      <c r="J693" t="s">
        <v>42</v>
      </c>
      <c r="K693" t="s">
        <v>276</v>
      </c>
      <c r="L693">
        <v>58.089039999999997</v>
      </c>
      <c r="M693">
        <v>-9.4093099999999996</v>
      </c>
      <c r="N693" t="s">
        <v>129</v>
      </c>
      <c r="O693" t="s">
        <v>118</v>
      </c>
      <c r="V693">
        <v>1</v>
      </c>
      <c r="W693" t="s">
        <v>28</v>
      </c>
      <c r="X693" t="s">
        <v>52</v>
      </c>
      <c r="Y693" t="s">
        <v>107</v>
      </c>
      <c r="Z693" t="s">
        <v>64</v>
      </c>
      <c r="AA693" t="s">
        <v>77</v>
      </c>
      <c r="AC693" t="s">
        <v>57</v>
      </c>
    </row>
    <row r="694" spans="1:29" x14ac:dyDescent="0.3">
      <c r="A694" s="1">
        <v>43663</v>
      </c>
      <c r="B694" s="2">
        <v>0.65741898148148148</v>
      </c>
      <c r="C694" t="s">
        <v>39</v>
      </c>
      <c r="D694" t="s">
        <v>13</v>
      </c>
      <c r="E694">
        <v>205</v>
      </c>
      <c r="F694" t="s">
        <v>40</v>
      </c>
      <c r="G694" t="s">
        <v>276</v>
      </c>
      <c r="H694" t="s">
        <v>41</v>
      </c>
      <c r="I694">
        <v>300</v>
      </c>
      <c r="J694" t="s">
        <v>42</v>
      </c>
      <c r="K694" t="s">
        <v>276</v>
      </c>
      <c r="L694">
        <v>58.054016666666698</v>
      </c>
      <c r="M694">
        <v>-9.4077000000000002</v>
      </c>
      <c r="N694" t="s">
        <v>129</v>
      </c>
      <c r="O694" t="s">
        <v>54</v>
      </c>
      <c r="V694">
        <v>3</v>
      </c>
      <c r="W694" t="s">
        <v>28</v>
      </c>
      <c r="X694" t="s">
        <v>52</v>
      </c>
      <c r="Y694" t="s">
        <v>107</v>
      </c>
      <c r="Z694" t="s">
        <v>64</v>
      </c>
      <c r="AA694" t="s">
        <v>77</v>
      </c>
      <c r="AC694" t="s">
        <v>57</v>
      </c>
    </row>
    <row r="695" spans="1:29" x14ac:dyDescent="0.3">
      <c r="A695" s="1">
        <v>43664</v>
      </c>
      <c r="B695" s="2">
        <v>0.49548611111111113</v>
      </c>
      <c r="C695" t="s">
        <v>39</v>
      </c>
      <c r="D695" t="s">
        <v>13</v>
      </c>
      <c r="E695">
        <v>208</v>
      </c>
      <c r="F695" t="s">
        <v>40</v>
      </c>
      <c r="G695" t="s">
        <v>276</v>
      </c>
      <c r="H695" t="s">
        <v>41</v>
      </c>
      <c r="K695" t="s">
        <v>276</v>
      </c>
      <c r="L695">
        <v>58.254109999999997</v>
      </c>
      <c r="M695">
        <v>-8.6870150000000006</v>
      </c>
      <c r="N695" t="s">
        <v>129</v>
      </c>
      <c r="O695" t="s">
        <v>44</v>
      </c>
      <c r="V695">
        <v>1</v>
      </c>
      <c r="X695" t="s">
        <v>46</v>
      </c>
      <c r="Y695" t="s">
        <v>107</v>
      </c>
      <c r="Z695" t="s">
        <v>64</v>
      </c>
      <c r="AA695" t="s">
        <v>77</v>
      </c>
      <c r="AC695" t="s">
        <v>50</v>
      </c>
    </row>
    <row r="696" spans="1:29" x14ac:dyDescent="0.3">
      <c r="A696" s="1">
        <v>43665</v>
      </c>
      <c r="B696" s="2">
        <v>0.58452546296296293</v>
      </c>
      <c r="C696" t="s">
        <v>39</v>
      </c>
      <c r="D696" t="s">
        <v>13</v>
      </c>
      <c r="E696">
        <v>212</v>
      </c>
      <c r="F696" t="s">
        <v>40</v>
      </c>
      <c r="G696" t="s">
        <v>276</v>
      </c>
      <c r="H696" t="s">
        <v>41</v>
      </c>
      <c r="I696">
        <v>300</v>
      </c>
      <c r="J696" t="s">
        <v>42</v>
      </c>
      <c r="K696" t="s">
        <v>276</v>
      </c>
      <c r="L696">
        <v>58.626881666666698</v>
      </c>
      <c r="M696">
        <v>-5.3325550000000002</v>
      </c>
      <c r="N696" t="s">
        <v>129</v>
      </c>
      <c r="O696" t="s">
        <v>61</v>
      </c>
      <c r="P696">
        <v>1</v>
      </c>
      <c r="V696">
        <v>1</v>
      </c>
      <c r="Y696" t="s">
        <v>107</v>
      </c>
      <c r="Z696" t="s">
        <v>64</v>
      </c>
      <c r="AA696" t="s">
        <v>77</v>
      </c>
      <c r="AC696" t="s">
        <v>57</v>
      </c>
    </row>
    <row r="697" spans="1:29" x14ac:dyDescent="0.3">
      <c r="A697" s="1">
        <v>43665</v>
      </c>
      <c r="B697" s="2">
        <v>0.58395833333333336</v>
      </c>
      <c r="C697" t="s">
        <v>39</v>
      </c>
      <c r="D697" t="s">
        <v>13</v>
      </c>
      <c r="E697">
        <v>212</v>
      </c>
      <c r="F697" t="s">
        <v>40</v>
      </c>
      <c r="G697" t="s">
        <v>276</v>
      </c>
      <c r="H697" t="s">
        <v>41</v>
      </c>
      <c r="I697">
        <v>300</v>
      </c>
      <c r="J697" t="s">
        <v>42</v>
      </c>
      <c r="K697" t="s">
        <v>276</v>
      </c>
      <c r="L697">
        <v>58.626905000000001</v>
      </c>
      <c r="M697">
        <v>-5.3371416666666702</v>
      </c>
      <c r="N697" t="s">
        <v>129</v>
      </c>
      <c r="O697" t="s">
        <v>100</v>
      </c>
      <c r="V697">
        <v>15</v>
      </c>
      <c r="W697" t="s">
        <v>28</v>
      </c>
      <c r="X697" t="s">
        <v>52</v>
      </c>
      <c r="Y697" t="s">
        <v>107</v>
      </c>
      <c r="Z697" t="s">
        <v>64</v>
      </c>
      <c r="AA697" t="s">
        <v>77</v>
      </c>
      <c r="AC697" t="s">
        <v>57</v>
      </c>
    </row>
    <row r="698" spans="1:29" x14ac:dyDescent="0.3">
      <c r="A698" s="1">
        <v>43665</v>
      </c>
      <c r="B698" s="2">
        <v>0.60291666666666666</v>
      </c>
      <c r="C698" t="s">
        <v>39</v>
      </c>
      <c r="D698" t="s">
        <v>13</v>
      </c>
      <c r="E698">
        <v>212</v>
      </c>
      <c r="F698" t="s">
        <v>40</v>
      </c>
      <c r="G698" t="s">
        <v>276</v>
      </c>
      <c r="H698" t="s">
        <v>41</v>
      </c>
      <c r="I698">
        <v>300</v>
      </c>
      <c r="J698" t="s">
        <v>42</v>
      </c>
      <c r="K698" t="s">
        <v>276</v>
      </c>
      <c r="L698">
        <v>58.629643333333298</v>
      </c>
      <c r="M698">
        <v>-5.1863599999999996</v>
      </c>
      <c r="N698" t="s">
        <v>129</v>
      </c>
      <c r="O698" t="s">
        <v>118</v>
      </c>
      <c r="V698">
        <v>1</v>
      </c>
      <c r="W698" t="s">
        <v>28</v>
      </c>
      <c r="X698" t="s">
        <v>52</v>
      </c>
      <c r="Y698" t="s">
        <v>107</v>
      </c>
      <c r="Z698" t="s">
        <v>64</v>
      </c>
      <c r="AA698" t="s">
        <v>77</v>
      </c>
      <c r="AC698" t="s">
        <v>57</v>
      </c>
    </row>
    <row r="699" spans="1:29" x14ac:dyDescent="0.3">
      <c r="A699" s="1">
        <v>43666</v>
      </c>
      <c r="B699" s="2">
        <v>0.64898148148148149</v>
      </c>
      <c r="C699" t="s">
        <v>39</v>
      </c>
      <c r="D699" t="s">
        <v>13</v>
      </c>
      <c r="E699">
        <v>220</v>
      </c>
      <c r="F699" t="s">
        <v>40</v>
      </c>
      <c r="G699" t="s">
        <v>276</v>
      </c>
      <c r="H699" t="s">
        <v>41</v>
      </c>
      <c r="I699">
        <v>300</v>
      </c>
      <c r="J699" t="s">
        <v>42</v>
      </c>
      <c r="K699" t="s">
        <v>276</v>
      </c>
      <c r="L699">
        <v>56.813803333333297</v>
      </c>
      <c r="M699">
        <v>-7.49949666666667</v>
      </c>
      <c r="N699" t="s">
        <v>129</v>
      </c>
      <c r="O699" t="s">
        <v>170</v>
      </c>
      <c r="V699">
        <v>200</v>
      </c>
      <c r="W699" t="s">
        <v>28</v>
      </c>
      <c r="X699" t="s">
        <v>52</v>
      </c>
      <c r="Y699" t="s">
        <v>107</v>
      </c>
      <c r="Z699" t="s">
        <v>64</v>
      </c>
      <c r="AA699" t="s">
        <v>77</v>
      </c>
      <c r="AC699" t="s">
        <v>57</v>
      </c>
    </row>
    <row r="700" spans="1:29" x14ac:dyDescent="0.3">
      <c r="A700" s="1">
        <v>43666</v>
      </c>
      <c r="B700" s="2">
        <v>0.64354166666666668</v>
      </c>
      <c r="C700" t="s">
        <v>39</v>
      </c>
      <c r="D700" t="s">
        <v>13</v>
      </c>
      <c r="E700">
        <v>220</v>
      </c>
      <c r="F700" t="s">
        <v>40</v>
      </c>
      <c r="G700" t="s">
        <v>276</v>
      </c>
      <c r="H700" t="s">
        <v>41</v>
      </c>
      <c r="I700">
        <v>300</v>
      </c>
      <c r="J700" t="s">
        <v>42</v>
      </c>
      <c r="K700" t="s">
        <v>276</v>
      </c>
      <c r="L700">
        <v>56.829520000000002</v>
      </c>
      <c r="M700">
        <v>-7.4711449999999999</v>
      </c>
      <c r="N700" t="s">
        <v>129</v>
      </c>
      <c r="O700" t="s">
        <v>61</v>
      </c>
      <c r="P700">
        <v>2</v>
      </c>
      <c r="V700">
        <v>2</v>
      </c>
      <c r="Y700" t="s">
        <v>107</v>
      </c>
      <c r="Z700" t="s">
        <v>64</v>
      </c>
      <c r="AA700" t="s">
        <v>77</v>
      </c>
      <c r="AC700" t="s">
        <v>57</v>
      </c>
    </row>
    <row r="701" spans="1:29" x14ac:dyDescent="0.3">
      <c r="A701" s="1">
        <v>43666</v>
      </c>
      <c r="B701" s="2">
        <v>0.64452546296296298</v>
      </c>
      <c r="C701" t="s">
        <v>39</v>
      </c>
      <c r="D701" t="s">
        <v>13</v>
      </c>
      <c r="E701">
        <v>220</v>
      </c>
      <c r="F701" t="s">
        <v>40</v>
      </c>
      <c r="G701" t="s">
        <v>276</v>
      </c>
      <c r="H701" t="s">
        <v>41</v>
      </c>
      <c r="I701">
        <v>300</v>
      </c>
      <c r="J701" t="s">
        <v>42</v>
      </c>
      <c r="K701" t="s">
        <v>276</v>
      </c>
      <c r="L701">
        <v>56.826778333333301</v>
      </c>
      <c r="M701">
        <v>-7.47689</v>
      </c>
      <c r="N701" t="s">
        <v>129</v>
      </c>
      <c r="O701" t="s">
        <v>61</v>
      </c>
      <c r="P701">
        <v>1</v>
      </c>
      <c r="V701">
        <v>1</v>
      </c>
      <c r="Y701" t="s">
        <v>107</v>
      </c>
      <c r="Z701" t="s">
        <v>64</v>
      </c>
      <c r="AA701" t="s">
        <v>77</v>
      </c>
      <c r="AC701" t="s">
        <v>57</v>
      </c>
    </row>
    <row r="702" spans="1:29" x14ac:dyDescent="0.3">
      <c r="A702" s="1">
        <v>43666</v>
      </c>
      <c r="B702" s="2">
        <v>0.3725</v>
      </c>
      <c r="C702" t="s">
        <v>39</v>
      </c>
      <c r="D702" t="s">
        <v>13</v>
      </c>
      <c r="E702">
        <v>217</v>
      </c>
      <c r="F702" t="s">
        <v>95</v>
      </c>
      <c r="G702" t="s">
        <v>276</v>
      </c>
      <c r="H702" t="s">
        <v>41</v>
      </c>
      <c r="K702" t="s">
        <v>276</v>
      </c>
      <c r="L702">
        <v>57.479808333333303</v>
      </c>
      <c r="M702">
        <v>-6.8843683333333301</v>
      </c>
      <c r="N702" t="s">
        <v>129</v>
      </c>
      <c r="O702" t="s">
        <v>147</v>
      </c>
      <c r="V702">
        <v>6</v>
      </c>
      <c r="W702" t="s">
        <v>28</v>
      </c>
      <c r="X702" t="s">
        <v>52</v>
      </c>
      <c r="Y702" t="s">
        <v>107</v>
      </c>
      <c r="Z702" t="s">
        <v>64</v>
      </c>
      <c r="AA702" t="s">
        <v>77</v>
      </c>
      <c r="AC702" t="s">
        <v>50</v>
      </c>
    </row>
    <row r="703" spans="1:29" x14ac:dyDescent="0.3">
      <c r="A703" s="1">
        <v>43666</v>
      </c>
      <c r="B703" s="2">
        <v>0.37369212962962961</v>
      </c>
      <c r="C703" t="s">
        <v>39</v>
      </c>
      <c r="D703" t="s">
        <v>13</v>
      </c>
      <c r="E703">
        <v>217</v>
      </c>
      <c r="F703" t="s">
        <v>95</v>
      </c>
      <c r="G703" t="s">
        <v>276</v>
      </c>
      <c r="H703" t="s">
        <v>41</v>
      </c>
      <c r="K703" t="s">
        <v>276</v>
      </c>
      <c r="L703">
        <v>57.478385000000003</v>
      </c>
      <c r="M703">
        <v>-6.8854749999999996</v>
      </c>
      <c r="N703" t="s">
        <v>129</v>
      </c>
      <c r="O703" t="s">
        <v>147</v>
      </c>
      <c r="V703">
        <v>2</v>
      </c>
      <c r="W703" t="s">
        <v>28</v>
      </c>
      <c r="X703" t="s">
        <v>52</v>
      </c>
      <c r="Y703" t="s">
        <v>107</v>
      </c>
      <c r="Z703" t="s">
        <v>64</v>
      </c>
      <c r="AA703" t="s">
        <v>77</v>
      </c>
      <c r="AC703" t="s">
        <v>50</v>
      </c>
    </row>
    <row r="704" spans="1:29" x14ac:dyDescent="0.3">
      <c r="A704" s="1">
        <v>43666</v>
      </c>
      <c r="B704" s="2">
        <v>0.41797453703703707</v>
      </c>
      <c r="C704" t="s">
        <v>39</v>
      </c>
      <c r="D704" t="s">
        <v>13</v>
      </c>
      <c r="E704">
        <v>218</v>
      </c>
      <c r="F704" t="s">
        <v>40</v>
      </c>
      <c r="G704" t="s">
        <v>276</v>
      </c>
      <c r="H704" t="s">
        <v>41</v>
      </c>
      <c r="I704">
        <v>300</v>
      </c>
      <c r="J704" t="s">
        <v>42</v>
      </c>
      <c r="K704" t="s">
        <v>276</v>
      </c>
      <c r="L704">
        <v>57.424554999999998</v>
      </c>
      <c r="M704">
        <v>-6.9152300000000002</v>
      </c>
      <c r="N704" t="s">
        <v>129</v>
      </c>
      <c r="O704" t="s">
        <v>147</v>
      </c>
      <c r="V704">
        <v>9</v>
      </c>
      <c r="W704" t="s">
        <v>28</v>
      </c>
      <c r="X704" t="s">
        <v>52</v>
      </c>
      <c r="Y704" t="s">
        <v>107</v>
      </c>
      <c r="Z704" t="s">
        <v>64</v>
      </c>
      <c r="AA704" t="s">
        <v>77</v>
      </c>
      <c r="AC704" t="s">
        <v>57</v>
      </c>
    </row>
    <row r="705" spans="1:29" x14ac:dyDescent="0.3">
      <c r="A705" s="1">
        <v>43666</v>
      </c>
      <c r="B705" s="2">
        <v>0.41843750000000002</v>
      </c>
      <c r="C705" t="s">
        <v>39</v>
      </c>
      <c r="D705" t="s">
        <v>13</v>
      </c>
      <c r="E705">
        <v>218</v>
      </c>
      <c r="F705" t="s">
        <v>40</v>
      </c>
      <c r="G705" t="s">
        <v>276</v>
      </c>
      <c r="H705" t="s">
        <v>41</v>
      </c>
      <c r="I705">
        <v>300</v>
      </c>
      <c r="J705" t="s">
        <v>42</v>
      </c>
      <c r="K705" t="s">
        <v>276</v>
      </c>
      <c r="L705">
        <v>57.423216666666697</v>
      </c>
      <c r="M705">
        <v>-6.9151749999999996</v>
      </c>
      <c r="N705" t="s">
        <v>129</v>
      </c>
      <c r="O705" t="s">
        <v>147</v>
      </c>
      <c r="V705">
        <v>16</v>
      </c>
      <c r="W705" t="s">
        <v>28</v>
      </c>
      <c r="X705" t="s">
        <v>52</v>
      </c>
      <c r="Y705" t="s">
        <v>107</v>
      </c>
      <c r="Z705" t="s">
        <v>64</v>
      </c>
      <c r="AA705" t="s">
        <v>77</v>
      </c>
      <c r="AC705" t="s">
        <v>57</v>
      </c>
    </row>
    <row r="706" spans="1:29" x14ac:dyDescent="0.3">
      <c r="A706" s="1">
        <v>43666</v>
      </c>
      <c r="B706" s="2">
        <v>0.42074074074074069</v>
      </c>
      <c r="C706" t="s">
        <v>39</v>
      </c>
      <c r="D706" t="s">
        <v>13</v>
      </c>
      <c r="E706">
        <v>218</v>
      </c>
      <c r="F706" t="s">
        <v>40</v>
      </c>
      <c r="G706" t="s">
        <v>276</v>
      </c>
      <c r="H706" t="s">
        <v>41</v>
      </c>
      <c r="I706">
        <v>300</v>
      </c>
      <c r="J706" t="s">
        <v>42</v>
      </c>
      <c r="K706" t="s">
        <v>276</v>
      </c>
      <c r="L706">
        <v>57.415954999999997</v>
      </c>
      <c r="M706">
        <v>-6.9156933333333299</v>
      </c>
      <c r="N706" t="s">
        <v>129</v>
      </c>
      <c r="O706" t="s">
        <v>147</v>
      </c>
      <c r="V706">
        <v>6</v>
      </c>
      <c r="W706" t="s">
        <v>28</v>
      </c>
      <c r="X706" t="s">
        <v>52</v>
      </c>
      <c r="Y706" t="s">
        <v>107</v>
      </c>
      <c r="Z706" t="s">
        <v>64</v>
      </c>
      <c r="AA706" t="s">
        <v>77</v>
      </c>
      <c r="AC706" t="s">
        <v>57</v>
      </c>
    </row>
    <row r="707" spans="1:29" x14ac:dyDescent="0.3">
      <c r="A707" s="1">
        <v>43666</v>
      </c>
      <c r="B707" s="2">
        <v>0.42363425925925924</v>
      </c>
      <c r="C707" t="s">
        <v>39</v>
      </c>
      <c r="D707" t="s">
        <v>13</v>
      </c>
      <c r="E707">
        <v>218</v>
      </c>
      <c r="F707" t="s">
        <v>40</v>
      </c>
      <c r="G707" t="s">
        <v>276</v>
      </c>
      <c r="H707" t="s">
        <v>41</v>
      </c>
      <c r="I707">
        <v>300</v>
      </c>
      <c r="J707" t="s">
        <v>42</v>
      </c>
      <c r="K707" t="s">
        <v>276</v>
      </c>
      <c r="L707">
        <v>57.405999999999999</v>
      </c>
      <c r="M707">
        <v>-6.91641833333333</v>
      </c>
      <c r="N707" t="s">
        <v>129</v>
      </c>
      <c r="O707" t="s">
        <v>147</v>
      </c>
      <c r="V707">
        <v>3</v>
      </c>
      <c r="W707" t="s">
        <v>28</v>
      </c>
      <c r="X707" t="s">
        <v>52</v>
      </c>
      <c r="Y707" t="s">
        <v>107</v>
      </c>
      <c r="Z707" t="s">
        <v>64</v>
      </c>
      <c r="AA707" t="s">
        <v>77</v>
      </c>
      <c r="AC707" t="s">
        <v>57</v>
      </c>
    </row>
    <row r="708" spans="1:29" x14ac:dyDescent="0.3">
      <c r="A708" s="1">
        <v>43666</v>
      </c>
      <c r="B708" s="2">
        <v>0.42408564814814814</v>
      </c>
      <c r="C708" t="s">
        <v>39</v>
      </c>
      <c r="D708" t="s">
        <v>13</v>
      </c>
      <c r="E708">
        <v>218</v>
      </c>
      <c r="F708" t="s">
        <v>40</v>
      </c>
      <c r="G708" t="s">
        <v>276</v>
      </c>
      <c r="H708" t="s">
        <v>41</v>
      </c>
      <c r="I708">
        <v>300</v>
      </c>
      <c r="J708" t="s">
        <v>42</v>
      </c>
      <c r="K708" t="s">
        <v>276</v>
      </c>
      <c r="L708">
        <v>57.404350000000001</v>
      </c>
      <c r="M708">
        <v>-6.9166083333333299</v>
      </c>
      <c r="N708" t="s">
        <v>129</v>
      </c>
      <c r="O708" t="s">
        <v>147</v>
      </c>
      <c r="V708">
        <v>7</v>
      </c>
      <c r="W708" t="s">
        <v>28</v>
      </c>
      <c r="X708" t="s">
        <v>52</v>
      </c>
      <c r="Y708" t="s">
        <v>107</v>
      </c>
      <c r="Z708" t="s">
        <v>64</v>
      </c>
      <c r="AA708" t="s">
        <v>77</v>
      </c>
      <c r="AC708" t="s">
        <v>57</v>
      </c>
    </row>
    <row r="709" spans="1:29" x14ac:dyDescent="0.3">
      <c r="A709" s="1">
        <v>43666</v>
      </c>
      <c r="B709" s="2">
        <v>0.69190972222222225</v>
      </c>
      <c r="C709" t="s">
        <v>39</v>
      </c>
      <c r="D709" t="s">
        <v>13</v>
      </c>
      <c r="E709">
        <v>220</v>
      </c>
      <c r="F709" t="s">
        <v>40</v>
      </c>
      <c r="G709" t="s">
        <v>276</v>
      </c>
      <c r="H709" t="s">
        <v>41</v>
      </c>
      <c r="I709">
        <v>300</v>
      </c>
      <c r="J709" t="s">
        <v>42</v>
      </c>
      <c r="K709" t="s">
        <v>276</v>
      </c>
      <c r="L709">
        <v>56.784701666666699</v>
      </c>
      <c r="M709">
        <v>-7.1868416666666697</v>
      </c>
      <c r="N709" t="s">
        <v>129</v>
      </c>
      <c r="O709" t="s">
        <v>147</v>
      </c>
      <c r="V709">
        <v>2</v>
      </c>
      <c r="W709" t="s">
        <v>28</v>
      </c>
      <c r="X709" t="s">
        <v>52</v>
      </c>
      <c r="Y709" t="s">
        <v>107</v>
      </c>
      <c r="Z709" t="s">
        <v>64</v>
      </c>
      <c r="AA709" t="s">
        <v>77</v>
      </c>
      <c r="AC709" t="s">
        <v>57</v>
      </c>
    </row>
    <row r="710" spans="1:29" x14ac:dyDescent="0.3">
      <c r="A710" s="1">
        <v>43666</v>
      </c>
      <c r="B710" s="2">
        <v>0.71479166666666671</v>
      </c>
      <c r="C710" t="s">
        <v>39</v>
      </c>
      <c r="D710" t="s">
        <v>13</v>
      </c>
      <c r="E710">
        <v>220</v>
      </c>
      <c r="F710" t="s">
        <v>40</v>
      </c>
      <c r="G710" t="s">
        <v>276</v>
      </c>
      <c r="H710" t="s">
        <v>41</v>
      </c>
      <c r="I710">
        <v>300</v>
      </c>
      <c r="J710" t="s">
        <v>42</v>
      </c>
      <c r="K710" t="s">
        <v>276</v>
      </c>
      <c r="L710">
        <v>56.768414999999997</v>
      </c>
      <c r="M710">
        <v>-7.0128599999999999</v>
      </c>
      <c r="N710" t="s">
        <v>129</v>
      </c>
      <c r="O710" t="s">
        <v>147</v>
      </c>
      <c r="V710">
        <v>7</v>
      </c>
      <c r="W710" t="s">
        <v>28</v>
      </c>
      <c r="X710" t="s">
        <v>52</v>
      </c>
      <c r="Y710" t="s">
        <v>107</v>
      </c>
      <c r="Z710" t="s">
        <v>64</v>
      </c>
      <c r="AA710" t="s">
        <v>77</v>
      </c>
      <c r="AC710" t="s">
        <v>57</v>
      </c>
    </row>
    <row r="711" spans="1:29" x14ac:dyDescent="0.3">
      <c r="A711" s="1">
        <v>43666</v>
      </c>
      <c r="B711" s="2">
        <v>0.29322916666666665</v>
      </c>
      <c r="C711" t="s">
        <v>39</v>
      </c>
      <c r="D711" t="s">
        <v>13</v>
      </c>
      <c r="E711">
        <v>216</v>
      </c>
      <c r="F711" t="s">
        <v>40</v>
      </c>
      <c r="G711" t="s">
        <v>276</v>
      </c>
      <c r="H711" t="s">
        <v>41</v>
      </c>
      <c r="I711">
        <v>300</v>
      </c>
      <c r="J711" t="s">
        <v>42</v>
      </c>
      <c r="K711" t="s">
        <v>276</v>
      </c>
      <c r="L711">
        <v>57.522073333333303</v>
      </c>
      <c r="M711">
        <v>-6.8937566666666701</v>
      </c>
      <c r="N711" t="s">
        <v>129</v>
      </c>
      <c r="O711" t="s">
        <v>147</v>
      </c>
      <c r="V711">
        <v>1</v>
      </c>
      <c r="W711" t="s">
        <v>28</v>
      </c>
      <c r="X711" t="s">
        <v>52</v>
      </c>
      <c r="Y711" t="s">
        <v>107</v>
      </c>
      <c r="Z711" t="s">
        <v>64</v>
      </c>
      <c r="AA711" t="s">
        <v>77</v>
      </c>
      <c r="AC711" t="s">
        <v>57</v>
      </c>
    </row>
    <row r="712" spans="1:29" x14ac:dyDescent="0.3">
      <c r="A712" s="1">
        <v>43666</v>
      </c>
      <c r="B712" s="2">
        <v>0.31871527777777781</v>
      </c>
      <c r="C712" t="s">
        <v>39</v>
      </c>
      <c r="D712" t="s">
        <v>13</v>
      </c>
      <c r="E712">
        <v>216</v>
      </c>
      <c r="F712" t="s">
        <v>40</v>
      </c>
      <c r="G712" t="s">
        <v>276</v>
      </c>
      <c r="H712" t="s">
        <v>41</v>
      </c>
      <c r="I712">
        <v>300</v>
      </c>
      <c r="J712" t="s">
        <v>42</v>
      </c>
      <c r="K712" t="s">
        <v>276</v>
      </c>
      <c r="L712">
        <v>57.423016666666697</v>
      </c>
      <c r="M712">
        <v>-6.91611666666667</v>
      </c>
      <c r="N712" t="s">
        <v>129</v>
      </c>
      <c r="O712" t="s">
        <v>147</v>
      </c>
      <c r="V712">
        <v>3</v>
      </c>
      <c r="W712" t="s">
        <v>28</v>
      </c>
      <c r="X712" t="s">
        <v>52</v>
      </c>
      <c r="Y712" t="s">
        <v>107</v>
      </c>
      <c r="Z712" t="s">
        <v>64</v>
      </c>
      <c r="AA712" t="s">
        <v>77</v>
      </c>
      <c r="AC712" t="s">
        <v>57</v>
      </c>
    </row>
    <row r="713" spans="1:29" x14ac:dyDescent="0.3">
      <c r="A713" s="1">
        <v>43666</v>
      </c>
      <c r="B713" s="2">
        <v>0.31944444444444448</v>
      </c>
      <c r="C713" t="s">
        <v>39</v>
      </c>
      <c r="D713" t="s">
        <v>13</v>
      </c>
      <c r="E713">
        <v>216</v>
      </c>
      <c r="F713" t="s">
        <v>40</v>
      </c>
      <c r="G713" t="s">
        <v>276</v>
      </c>
      <c r="H713" t="s">
        <v>41</v>
      </c>
      <c r="I713">
        <v>300</v>
      </c>
      <c r="J713" t="s">
        <v>42</v>
      </c>
      <c r="K713" t="s">
        <v>276</v>
      </c>
      <c r="L713">
        <v>57.420061666666697</v>
      </c>
      <c r="M713">
        <v>-6.9166866666666698</v>
      </c>
      <c r="N713" t="s">
        <v>129</v>
      </c>
      <c r="O713" t="s">
        <v>147</v>
      </c>
      <c r="V713">
        <v>3</v>
      </c>
      <c r="W713" t="s">
        <v>28</v>
      </c>
      <c r="X713" t="s">
        <v>52</v>
      </c>
      <c r="Y713" t="s">
        <v>107</v>
      </c>
      <c r="Z713" t="s">
        <v>64</v>
      </c>
      <c r="AA713" t="s">
        <v>77</v>
      </c>
      <c r="AC713" t="s">
        <v>57</v>
      </c>
    </row>
    <row r="714" spans="1:29" x14ac:dyDescent="0.3">
      <c r="A714" s="1">
        <v>43666</v>
      </c>
      <c r="B714" s="2">
        <v>0.32028935185185187</v>
      </c>
      <c r="C714" t="s">
        <v>39</v>
      </c>
      <c r="D714" t="s">
        <v>13</v>
      </c>
      <c r="E714">
        <v>216</v>
      </c>
      <c r="F714" t="s">
        <v>40</v>
      </c>
      <c r="G714" t="s">
        <v>276</v>
      </c>
      <c r="H714" t="s">
        <v>41</v>
      </c>
      <c r="I714">
        <v>300</v>
      </c>
      <c r="J714" t="s">
        <v>42</v>
      </c>
      <c r="K714" t="s">
        <v>276</v>
      </c>
      <c r="L714">
        <v>57.416601666666701</v>
      </c>
      <c r="M714">
        <v>-6.9173349999999996</v>
      </c>
      <c r="N714" t="s">
        <v>129</v>
      </c>
      <c r="O714" t="s">
        <v>147</v>
      </c>
      <c r="V714">
        <v>1</v>
      </c>
      <c r="W714" t="s">
        <v>28</v>
      </c>
      <c r="X714" t="s">
        <v>52</v>
      </c>
      <c r="Y714" t="s">
        <v>107</v>
      </c>
      <c r="Z714" t="s">
        <v>64</v>
      </c>
      <c r="AA714" t="s">
        <v>77</v>
      </c>
      <c r="AC714" t="s">
        <v>57</v>
      </c>
    </row>
    <row r="715" spans="1:29" x14ac:dyDescent="0.3">
      <c r="A715" s="1">
        <v>43666</v>
      </c>
      <c r="B715" s="2">
        <v>0.32049768518518518</v>
      </c>
      <c r="C715" t="s">
        <v>39</v>
      </c>
      <c r="D715" t="s">
        <v>13</v>
      </c>
      <c r="E715">
        <v>216</v>
      </c>
      <c r="F715" t="s">
        <v>40</v>
      </c>
      <c r="G715" t="s">
        <v>276</v>
      </c>
      <c r="H715" t="s">
        <v>41</v>
      </c>
      <c r="I715">
        <v>300</v>
      </c>
      <c r="J715" t="s">
        <v>42</v>
      </c>
      <c r="K715" t="s">
        <v>276</v>
      </c>
      <c r="L715">
        <v>57.41581</v>
      </c>
      <c r="M715">
        <v>-6.9174783333333298</v>
      </c>
      <c r="N715" t="s">
        <v>129</v>
      </c>
      <c r="O715" t="s">
        <v>147</v>
      </c>
      <c r="V715">
        <v>1</v>
      </c>
      <c r="W715" t="s">
        <v>31</v>
      </c>
      <c r="X715" t="s">
        <v>162</v>
      </c>
      <c r="Y715" t="s">
        <v>107</v>
      </c>
      <c r="Z715" t="s">
        <v>64</v>
      </c>
      <c r="AA715" t="s">
        <v>77</v>
      </c>
      <c r="AC715" t="s">
        <v>57</v>
      </c>
    </row>
    <row r="716" spans="1:29" x14ac:dyDescent="0.3">
      <c r="A716" s="1">
        <v>43666</v>
      </c>
      <c r="B716" s="2">
        <v>0.32371527777777781</v>
      </c>
      <c r="C716" t="s">
        <v>39</v>
      </c>
      <c r="D716" t="s">
        <v>13</v>
      </c>
      <c r="E716">
        <v>216</v>
      </c>
      <c r="F716" t="s">
        <v>40</v>
      </c>
      <c r="G716" t="s">
        <v>276</v>
      </c>
      <c r="H716" t="s">
        <v>41</v>
      </c>
      <c r="I716">
        <v>300</v>
      </c>
      <c r="J716" t="s">
        <v>42</v>
      </c>
      <c r="K716" t="s">
        <v>276</v>
      </c>
      <c r="L716">
        <v>57.402703333333299</v>
      </c>
      <c r="M716">
        <v>-6.9195916666666699</v>
      </c>
      <c r="N716" t="s">
        <v>129</v>
      </c>
      <c r="O716" t="s">
        <v>147</v>
      </c>
      <c r="V716">
        <v>1</v>
      </c>
      <c r="W716" t="s">
        <v>28</v>
      </c>
      <c r="X716" t="s">
        <v>52</v>
      </c>
      <c r="Y716" t="s">
        <v>107</v>
      </c>
      <c r="Z716" t="s">
        <v>64</v>
      </c>
      <c r="AA716" t="s">
        <v>77</v>
      </c>
      <c r="AC716" t="s">
        <v>57</v>
      </c>
    </row>
    <row r="717" spans="1:29" x14ac:dyDescent="0.3">
      <c r="A717" s="1">
        <v>43666</v>
      </c>
      <c r="B717" s="2">
        <v>0.32385416666666667</v>
      </c>
      <c r="C717" t="s">
        <v>39</v>
      </c>
      <c r="D717" t="s">
        <v>13</v>
      </c>
      <c r="E717">
        <v>216</v>
      </c>
      <c r="F717" t="s">
        <v>40</v>
      </c>
      <c r="G717" t="s">
        <v>276</v>
      </c>
      <c r="H717" t="s">
        <v>41</v>
      </c>
      <c r="I717">
        <v>300</v>
      </c>
      <c r="J717" t="s">
        <v>42</v>
      </c>
      <c r="K717" t="s">
        <v>276</v>
      </c>
      <c r="L717">
        <v>57.402194999999999</v>
      </c>
      <c r="M717">
        <v>-6.9196583333333299</v>
      </c>
      <c r="N717" t="s">
        <v>129</v>
      </c>
      <c r="O717" t="s">
        <v>147</v>
      </c>
      <c r="V717">
        <v>1</v>
      </c>
      <c r="W717" t="s">
        <v>31</v>
      </c>
      <c r="X717" t="s">
        <v>162</v>
      </c>
      <c r="Y717" t="s">
        <v>107</v>
      </c>
      <c r="Z717" t="s">
        <v>64</v>
      </c>
      <c r="AA717" t="s">
        <v>77</v>
      </c>
      <c r="AC717" t="s">
        <v>57</v>
      </c>
    </row>
    <row r="718" spans="1:29" x14ac:dyDescent="0.3">
      <c r="A718" s="1">
        <v>43666</v>
      </c>
      <c r="B718" s="2">
        <v>0.64317129629629632</v>
      </c>
      <c r="C718" t="s">
        <v>39</v>
      </c>
      <c r="D718" t="s">
        <v>13</v>
      </c>
      <c r="E718">
        <v>220</v>
      </c>
      <c r="F718" t="s">
        <v>40</v>
      </c>
      <c r="G718" t="s">
        <v>276</v>
      </c>
      <c r="H718" t="s">
        <v>41</v>
      </c>
      <c r="I718">
        <v>300</v>
      </c>
      <c r="J718" t="s">
        <v>42</v>
      </c>
      <c r="K718" t="s">
        <v>276</v>
      </c>
      <c r="L718">
        <v>56.830556666666702</v>
      </c>
      <c r="M718">
        <v>-7.4688766666666702</v>
      </c>
      <c r="N718" t="s">
        <v>129</v>
      </c>
      <c r="O718" t="s">
        <v>123</v>
      </c>
      <c r="V718">
        <v>50</v>
      </c>
      <c r="W718" t="s">
        <v>28</v>
      </c>
      <c r="X718" t="s">
        <v>52</v>
      </c>
      <c r="Y718" t="s">
        <v>107</v>
      </c>
      <c r="Z718" t="s">
        <v>64</v>
      </c>
      <c r="AA718" t="s">
        <v>77</v>
      </c>
      <c r="AC718" t="s">
        <v>57</v>
      </c>
    </row>
    <row r="719" spans="1:29" x14ac:dyDescent="0.3">
      <c r="A719" s="1">
        <v>43666</v>
      </c>
      <c r="B719" s="2">
        <v>0.64344907407407403</v>
      </c>
      <c r="C719" t="s">
        <v>39</v>
      </c>
      <c r="D719" t="s">
        <v>13</v>
      </c>
      <c r="E719">
        <v>220</v>
      </c>
      <c r="F719" t="s">
        <v>40</v>
      </c>
      <c r="G719" t="s">
        <v>276</v>
      </c>
      <c r="H719" t="s">
        <v>41</v>
      </c>
      <c r="I719">
        <v>300</v>
      </c>
      <c r="J719" t="s">
        <v>42</v>
      </c>
      <c r="K719" t="s">
        <v>276</v>
      </c>
      <c r="L719">
        <v>56.829761666666698</v>
      </c>
      <c r="M719">
        <v>-7.4705566666666696</v>
      </c>
      <c r="N719" t="s">
        <v>129</v>
      </c>
      <c r="O719" t="s">
        <v>51</v>
      </c>
      <c r="V719">
        <v>1</v>
      </c>
      <c r="W719" t="s">
        <v>28</v>
      </c>
      <c r="X719" t="s">
        <v>52</v>
      </c>
      <c r="Y719" t="s">
        <v>107</v>
      </c>
      <c r="Z719" t="s">
        <v>64</v>
      </c>
      <c r="AA719" t="s">
        <v>77</v>
      </c>
      <c r="AC719" t="s">
        <v>57</v>
      </c>
    </row>
    <row r="720" spans="1:29" x14ac:dyDescent="0.3">
      <c r="A720" s="1">
        <v>43666</v>
      </c>
      <c r="B720" s="2">
        <v>0.38430555555555551</v>
      </c>
      <c r="C720" t="s">
        <v>39</v>
      </c>
      <c r="D720" t="s">
        <v>13</v>
      </c>
      <c r="E720">
        <v>217</v>
      </c>
      <c r="F720" t="s">
        <v>95</v>
      </c>
      <c r="G720" t="s">
        <v>276</v>
      </c>
      <c r="H720" t="s">
        <v>41</v>
      </c>
      <c r="K720" t="s">
        <v>276</v>
      </c>
      <c r="L720">
        <v>57.463111666666698</v>
      </c>
      <c r="M720">
        <v>-6.8964583333333298</v>
      </c>
      <c r="N720" t="s">
        <v>129</v>
      </c>
      <c r="O720" t="s">
        <v>100</v>
      </c>
      <c r="V720">
        <v>3</v>
      </c>
      <c r="W720" t="s">
        <v>28</v>
      </c>
      <c r="X720" t="s">
        <v>52</v>
      </c>
      <c r="Y720" t="s">
        <v>107</v>
      </c>
      <c r="Z720" t="s">
        <v>64</v>
      </c>
      <c r="AA720" t="s">
        <v>77</v>
      </c>
      <c r="AC720" t="s">
        <v>50</v>
      </c>
    </row>
    <row r="721" spans="1:29" x14ac:dyDescent="0.3">
      <c r="A721" s="1">
        <v>43666</v>
      </c>
      <c r="B721" s="2">
        <v>0.64329861111111108</v>
      </c>
      <c r="C721" t="s">
        <v>39</v>
      </c>
      <c r="D721" t="s">
        <v>13</v>
      </c>
      <c r="E721">
        <v>220</v>
      </c>
      <c r="F721" t="s">
        <v>40</v>
      </c>
      <c r="G721" t="s">
        <v>276</v>
      </c>
      <c r="H721" t="s">
        <v>41</v>
      </c>
      <c r="I721">
        <v>300</v>
      </c>
      <c r="J721" t="s">
        <v>42</v>
      </c>
      <c r="K721" t="s">
        <v>276</v>
      </c>
      <c r="L721">
        <v>56.830185</v>
      </c>
      <c r="M721">
        <v>-7.4696350000000002</v>
      </c>
      <c r="N721" t="s">
        <v>129</v>
      </c>
      <c r="O721" t="s">
        <v>100</v>
      </c>
      <c r="V721">
        <v>100</v>
      </c>
      <c r="W721" t="s">
        <v>28</v>
      </c>
      <c r="X721" t="s">
        <v>52</v>
      </c>
      <c r="Y721" t="s">
        <v>107</v>
      </c>
      <c r="Z721" t="s">
        <v>64</v>
      </c>
      <c r="AA721" t="s">
        <v>77</v>
      </c>
      <c r="AC721" t="s">
        <v>57</v>
      </c>
    </row>
    <row r="722" spans="1:29" x14ac:dyDescent="0.3">
      <c r="A722" s="1">
        <v>43666</v>
      </c>
      <c r="B722" s="2">
        <v>0.64853009259259264</v>
      </c>
      <c r="C722" t="s">
        <v>39</v>
      </c>
      <c r="D722" t="s">
        <v>13</v>
      </c>
      <c r="E722">
        <v>220</v>
      </c>
      <c r="F722" t="s">
        <v>40</v>
      </c>
      <c r="G722" t="s">
        <v>276</v>
      </c>
      <c r="H722" t="s">
        <v>41</v>
      </c>
      <c r="I722">
        <v>300</v>
      </c>
      <c r="J722" t="s">
        <v>42</v>
      </c>
      <c r="K722" t="s">
        <v>276</v>
      </c>
      <c r="L722">
        <v>56.815325000000001</v>
      </c>
      <c r="M722">
        <v>-7.4997699999999998</v>
      </c>
      <c r="N722" t="s">
        <v>129</v>
      </c>
      <c r="O722" t="s">
        <v>100</v>
      </c>
      <c r="V722">
        <v>500</v>
      </c>
      <c r="W722" t="s">
        <v>28</v>
      </c>
      <c r="X722" t="s">
        <v>52</v>
      </c>
      <c r="Y722" t="s">
        <v>107</v>
      </c>
      <c r="Z722" t="s">
        <v>64</v>
      </c>
      <c r="AA722" t="s">
        <v>77</v>
      </c>
      <c r="AC722" t="s">
        <v>57</v>
      </c>
    </row>
    <row r="723" spans="1:29" x14ac:dyDescent="0.3">
      <c r="A723" s="1">
        <v>43666</v>
      </c>
      <c r="B723" s="2">
        <v>0.70327546296296306</v>
      </c>
      <c r="C723" t="s">
        <v>39</v>
      </c>
      <c r="D723" t="s">
        <v>13</v>
      </c>
      <c r="E723">
        <v>220</v>
      </c>
      <c r="F723" t="s">
        <v>40</v>
      </c>
      <c r="G723" t="s">
        <v>276</v>
      </c>
      <c r="H723" t="s">
        <v>41</v>
      </c>
      <c r="I723">
        <v>300</v>
      </c>
      <c r="J723" t="s">
        <v>42</v>
      </c>
      <c r="K723" t="s">
        <v>276</v>
      </c>
      <c r="L723">
        <v>56.776668333333298</v>
      </c>
      <c r="M723">
        <v>-7.10073166666667</v>
      </c>
      <c r="N723" t="s">
        <v>129</v>
      </c>
      <c r="O723" t="s">
        <v>100</v>
      </c>
      <c r="V723">
        <v>4</v>
      </c>
      <c r="W723" t="s">
        <v>28</v>
      </c>
      <c r="X723" t="s">
        <v>52</v>
      </c>
      <c r="Y723" t="s">
        <v>107</v>
      </c>
      <c r="Z723" t="s">
        <v>64</v>
      </c>
      <c r="AA723" t="s">
        <v>77</v>
      </c>
      <c r="AC723" t="s">
        <v>57</v>
      </c>
    </row>
    <row r="724" spans="1:29" x14ac:dyDescent="0.3">
      <c r="A724" s="1">
        <v>43666</v>
      </c>
      <c r="B724" s="2">
        <v>0.37262731481481487</v>
      </c>
      <c r="C724" t="s">
        <v>39</v>
      </c>
      <c r="D724" t="s">
        <v>13</v>
      </c>
      <c r="E724">
        <v>217</v>
      </c>
      <c r="F724" t="s">
        <v>95</v>
      </c>
      <c r="G724" t="s">
        <v>276</v>
      </c>
      <c r="H724" t="s">
        <v>41</v>
      </c>
      <c r="K724" t="s">
        <v>276</v>
      </c>
      <c r="L724">
        <v>57.479641666666701</v>
      </c>
      <c r="M724">
        <v>-6.8844849999999997</v>
      </c>
      <c r="N724" t="s">
        <v>129</v>
      </c>
      <c r="O724" t="s">
        <v>118</v>
      </c>
      <c r="V724">
        <v>1</v>
      </c>
      <c r="W724" t="s">
        <v>28</v>
      </c>
      <c r="X724" t="s">
        <v>52</v>
      </c>
      <c r="Y724" t="s">
        <v>107</v>
      </c>
      <c r="Z724" t="s">
        <v>64</v>
      </c>
      <c r="AA724" t="s">
        <v>77</v>
      </c>
      <c r="AC724" t="s">
        <v>50</v>
      </c>
    </row>
    <row r="725" spans="1:29" x14ac:dyDescent="0.3">
      <c r="A725" s="1">
        <v>43666</v>
      </c>
      <c r="B725" s="2">
        <v>0.42430555555555555</v>
      </c>
      <c r="C725" t="s">
        <v>39</v>
      </c>
      <c r="D725" t="s">
        <v>13</v>
      </c>
      <c r="E725">
        <v>218</v>
      </c>
      <c r="F725" t="s">
        <v>40</v>
      </c>
      <c r="G725" t="s">
        <v>276</v>
      </c>
      <c r="H725" t="s">
        <v>41</v>
      </c>
      <c r="I725">
        <v>300</v>
      </c>
      <c r="J725" t="s">
        <v>42</v>
      </c>
      <c r="K725" t="s">
        <v>276</v>
      </c>
      <c r="L725">
        <v>57.403618333333299</v>
      </c>
      <c r="M725">
        <v>-6.9167249999999996</v>
      </c>
      <c r="N725" t="s">
        <v>129</v>
      </c>
      <c r="O725" t="s">
        <v>118</v>
      </c>
      <c r="V725">
        <v>1</v>
      </c>
      <c r="W725" t="s">
        <v>28</v>
      </c>
      <c r="X725" t="s">
        <v>52</v>
      </c>
      <c r="Y725" t="s">
        <v>107</v>
      </c>
      <c r="Z725" t="s">
        <v>64</v>
      </c>
      <c r="AA725" t="s">
        <v>77</v>
      </c>
      <c r="AC725" t="s">
        <v>57</v>
      </c>
    </row>
    <row r="726" spans="1:29" x14ac:dyDescent="0.3">
      <c r="A726" s="1">
        <v>43666</v>
      </c>
      <c r="B726" s="2">
        <v>0.64462962962962966</v>
      </c>
      <c r="C726" t="s">
        <v>39</v>
      </c>
      <c r="D726" t="s">
        <v>13</v>
      </c>
      <c r="E726">
        <v>220</v>
      </c>
      <c r="F726" t="s">
        <v>40</v>
      </c>
      <c r="G726" t="s">
        <v>276</v>
      </c>
      <c r="H726" t="s">
        <v>41</v>
      </c>
      <c r="I726">
        <v>300</v>
      </c>
      <c r="J726" t="s">
        <v>42</v>
      </c>
      <c r="K726" t="s">
        <v>276</v>
      </c>
      <c r="L726">
        <v>56.82647</v>
      </c>
      <c r="M726">
        <v>-7.4774900000000004</v>
      </c>
      <c r="N726" t="s">
        <v>129</v>
      </c>
      <c r="O726" t="s">
        <v>118</v>
      </c>
      <c r="V726">
        <v>1</v>
      </c>
      <c r="W726" t="s">
        <v>28</v>
      </c>
      <c r="X726" t="s">
        <v>52</v>
      </c>
      <c r="Y726" t="s">
        <v>107</v>
      </c>
      <c r="Z726" t="s">
        <v>64</v>
      </c>
      <c r="AA726" t="s">
        <v>77</v>
      </c>
      <c r="AC726" t="s">
        <v>57</v>
      </c>
    </row>
    <row r="727" spans="1:29" x14ac:dyDescent="0.3">
      <c r="A727" s="1">
        <v>43666</v>
      </c>
      <c r="B727" s="2">
        <v>0.66658564814814814</v>
      </c>
      <c r="C727" t="s">
        <v>39</v>
      </c>
      <c r="D727" t="s">
        <v>13</v>
      </c>
      <c r="E727">
        <v>220</v>
      </c>
      <c r="F727" t="s">
        <v>40</v>
      </c>
      <c r="G727" t="s">
        <v>276</v>
      </c>
      <c r="H727" t="s">
        <v>41</v>
      </c>
      <c r="I727">
        <v>300</v>
      </c>
      <c r="J727" t="s">
        <v>42</v>
      </c>
      <c r="K727" t="s">
        <v>276</v>
      </c>
      <c r="L727">
        <v>56.802883333333298</v>
      </c>
      <c r="M727">
        <v>-7.3712183333333297</v>
      </c>
      <c r="N727" t="s">
        <v>129</v>
      </c>
      <c r="O727" t="s">
        <v>118</v>
      </c>
      <c r="V727">
        <v>1</v>
      </c>
      <c r="W727" t="s">
        <v>28</v>
      </c>
      <c r="X727" t="s">
        <v>52</v>
      </c>
      <c r="Y727" t="s">
        <v>107</v>
      </c>
      <c r="Z727" t="s">
        <v>64</v>
      </c>
      <c r="AA727" t="s">
        <v>77</v>
      </c>
      <c r="AC727" t="s">
        <v>57</v>
      </c>
    </row>
    <row r="728" spans="1:29" x14ac:dyDescent="0.3">
      <c r="A728" s="1">
        <v>43666</v>
      </c>
      <c r="B728" s="2">
        <v>0.70337962962962963</v>
      </c>
      <c r="C728" t="s">
        <v>39</v>
      </c>
      <c r="D728" t="s">
        <v>13</v>
      </c>
      <c r="E728">
        <v>220</v>
      </c>
      <c r="F728" t="s">
        <v>40</v>
      </c>
      <c r="G728" t="s">
        <v>276</v>
      </c>
      <c r="H728" t="s">
        <v>41</v>
      </c>
      <c r="I728">
        <v>300</v>
      </c>
      <c r="J728" t="s">
        <v>42</v>
      </c>
      <c r="K728" t="s">
        <v>276</v>
      </c>
      <c r="L728">
        <v>56.776584999999997</v>
      </c>
      <c r="M728">
        <v>-7.1000350000000001</v>
      </c>
      <c r="N728" t="s">
        <v>129</v>
      </c>
      <c r="O728" t="s">
        <v>118</v>
      </c>
      <c r="V728">
        <v>2</v>
      </c>
      <c r="W728" t="s">
        <v>28</v>
      </c>
      <c r="X728" t="s">
        <v>52</v>
      </c>
      <c r="Y728" t="s">
        <v>107</v>
      </c>
      <c r="Z728" t="s">
        <v>64</v>
      </c>
      <c r="AA728" t="s">
        <v>77</v>
      </c>
      <c r="AC728" t="s">
        <v>57</v>
      </c>
    </row>
    <row r="729" spans="1:29" x14ac:dyDescent="0.3">
      <c r="A729" s="1">
        <v>43666</v>
      </c>
      <c r="B729" s="2">
        <v>0.31510416666666669</v>
      </c>
      <c r="C729" t="s">
        <v>39</v>
      </c>
      <c r="D729" t="s">
        <v>13</v>
      </c>
      <c r="E729">
        <v>216</v>
      </c>
      <c r="F729" t="s">
        <v>40</v>
      </c>
      <c r="G729" t="s">
        <v>276</v>
      </c>
      <c r="H729" t="s">
        <v>41</v>
      </c>
      <c r="I729">
        <v>300</v>
      </c>
      <c r="J729" t="s">
        <v>42</v>
      </c>
      <c r="K729" t="s">
        <v>276</v>
      </c>
      <c r="L729">
        <v>57.437726666666698</v>
      </c>
      <c r="M729">
        <v>-6.9133583333333304</v>
      </c>
      <c r="N729" t="s">
        <v>129</v>
      </c>
      <c r="O729" t="s">
        <v>118</v>
      </c>
      <c r="V729">
        <v>2</v>
      </c>
      <c r="W729" t="s">
        <v>28</v>
      </c>
      <c r="X729" t="s">
        <v>52</v>
      </c>
      <c r="Y729" t="s">
        <v>107</v>
      </c>
      <c r="Z729" t="s">
        <v>64</v>
      </c>
      <c r="AA729" t="s">
        <v>77</v>
      </c>
      <c r="AC729" t="s">
        <v>57</v>
      </c>
    </row>
    <row r="730" spans="1:29" x14ac:dyDescent="0.3">
      <c r="A730" s="1">
        <v>43666</v>
      </c>
      <c r="B730" s="2">
        <v>0.38443287037037038</v>
      </c>
      <c r="C730" t="s">
        <v>39</v>
      </c>
      <c r="D730" t="s">
        <v>13</v>
      </c>
      <c r="E730">
        <v>217</v>
      </c>
      <c r="F730" t="s">
        <v>95</v>
      </c>
      <c r="G730" t="s">
        <v>276</v>
      </c>
      <c r="H730" t="s">
        <v>41</v>
      </c>
      <c r="K730" t="s">
        <v>276</v>
      </c>
      <c r="L730">
        <v>57.462949999999999</v>
      </c>
      <c r="M730">
        <v>-6.896585</v>
      </c>
      <c r="N730" t="s">
        <v>129</v>
      </c>
      <c r="O730" t="s">
        <v>148</v>
      </c>
      <c r="V730">
        <v>3</v>
      </c>
      <c r="W730" t="s">
        <v>28</v>
      </c>
      <c r="X730" t="s">
        <v>52</v>
      </c>
      <c r="Y730" t="s">
        <v>107</v>
      </c>
      <c r="Z730" t="s">
        <v>64</v>
      </c>
      <c r="AA730" t="s">
        <v>77</v>
      </c>
      <c r="AC730" t="s">
        <v>50</v>
      </c>
    </row>
    <row r="731" spans="1:29" x14ac:dyDescent="0.3">
      <c r="A731" s="1">
        <v>43666</v>
      </c>
      <c r="B731" s="2">
        <v>0.64599537037037036</v>
      </c>
      <c r="C731" t="s">
        <v>39</v>
      </c>
      <c r="D731" t="s">
        <v>13</v>
      </c>
      <c r="E731">
        <v>220</v>
      </c>
      <c r="F731" t="s">
        <v>40</v>
      </c>
      <c r="G731" t="s">
        <v>276</v>
      </c>
      <c r="H731" t="s">
        <v>41</v>
      </c>
      <c r="I731">
        <v>300</v>
      </c>
      <c r="J731" t="s">
        <v>42</v>
      </c>
      <c r="K731" t="s">
        <v>276</v>
      </c>
      <c r="L731">
        <v>56.822474999999997</v>
      </c>
      <c r="M731">
        <v>-7.4854283333333296</v>
      </c>
      <c r="N731" t="s">
        <v>129</v>
      </c>
      <c r="O731" t="s">
        <v>148</v>
      </c>
      <c r="V731">
        <v>11</v>
      </c>
      <c r="W731" t="s">
        <v>28</v>
      </c>
      <c r="X731" t="s">
        <v>52</v>
      </c>
      <c r="Y731" t="s">
        <v>107</v>
      </c>
      <c r="Z731" t="s">
        <v>64</v>
      </c>
      <c r="AA731" t="s">
        <v>77</v>
      </c>
      <c r="AC731" t="s">
        <v>57</v>
      </c>
    </row>
    <row r="732" spans="1:29" x14ac:dyDescent="0.3">
      <c r="A732" s="1">
        <v>43666</v>
      </c>
      <c r="B732" s="2">
        <v>0.69143518518518521</v>
      </c>
      <c r="C732" t="s">
        <v>39</v>
      </c>
      <c r="D732" t="s">
        <v>13</v>
      </c>
      <c r="E732">
        <v>220</v>
      </c>
      <c r="F732" t="s">
        <v>40</v>
      </c>
      <c r="G732" t="s">
        <v>276</v>
      </c>
      <c r="H732" t="s">
        <v>41</v>
      </c>
      <c r="I732">
        <v>300</v>
      </c>
      <c r="J732" t="s">
        <v>42</v>
      </c>
      <c r="K732" t="s">
        <v>276</v>
      </c>
      <c r="L732">
        <v>56.784993333333297</v>
      </c>
      <c r="M732">
        <v>-7.1903949999999996</v>
      </c>
      <c r="N732" t="s">
        <v>129</v>
      </c>
      <c r="O732" t="s">
        <v>148</v>
      </c>
      <c r="V732">
        <v>2</v>
      </c>
      <c r="W732" t="s">
        <v>28</v>
      </c>
      <c r="X732" t="s">
        <v>52</v>
      </c>
      <c r="Y732" t="s">
        <v>107</v>
      </c>
      <c r="Z732" t="s">
        <v>64</v>
      </c>
      <c r="AA732" t="s">
        <v>77</v>
      </c>
      <c r="AC732" t="s">
        <v>57</v>
      </c>
    </row>
    <row r="733" spans="1:29" x14ac:dyDescent="0.3">
      <c r="A733" s="1">
        <v>43666</v>
      </c>
      <c r="B733" s="2">
        <v>0.71490740740740744</v>
      </c>
      <c r="C733" t="s">
        <v>39</v>
      </c>
      <c r="D733" t="s">
        <v>13</v>
      </c>
      <c r="E733">
        <v>220</v>
      </c>
      <c r="F733" t="s">
        <v>40</v>
      </c>
      <c r="G733" t="s">
        <v>276</v>
      </c>
      <c r="H733" t="s">
        <v>41</v>
      </c>
      <c r="I733">
        <v>300</v>
      </c>
      <c r="J733" t="s">
        <v>42</v>
      </c>
      <c r="K733" t="s">
        <v>276</v>
      </c>
      <c r="L733">
        <v>56.768333333333302</v>
      </c>
      <c r="M733">
        <v>-7.0119749999999996</v>
      </c>
      <c r="N733" t="s">
        <v>129</v>
      </c>
      <c r="O733" t="s">
        <v>148</v>
      </c>
      <c r="V733">
        <v>2</v>
      </c>
      <c r="W733" t="s">
        <v>28</v>
      </c>
      <c r="X733" t="s">
        <v>52</v>
      </c>
      <c r="Y733" t="s">
        <v>107</v>
      </c>
      <c r="Z733" t="s">
        <v>64</v>
      </c>
      <c r="AA733" t="s">
        <v>77</v>
      </c>
      <c r="AC733" t="s">
        <v>57</v>
      </c>
    </row>
    <row r="734" spans="1:29" x14ac:dyDescent="0.3">
      <c r="A734" s="1">
        <v>43666</v>
      </c>
      <c r="B734" s="2">
        <v>0.71995370370370371</v>
      </c>
      <c r="C734" t="s">
        <v>39</v>
      </c>
      <c r="D734" t="s">
        <v>13</v>
      </c>
      <c r="E734">
        <v>220</v>
      </c>
      <c r="F734" t="s">
        <v>40</v>
      </c>
      <c r="G734" t="s">
        <v>276</v>
      </c>
      <c r="H734" t="s">
        <v>41</v>
      </c>
      <c r="I734">
        <v>300</v>
      </c>
      <c r="J734" t="s">
        <v>42</v>
      </c>
      <c r="K734" t="s">
        <v>276</v>
      </c>
      <c r="L734">
        <v>56.764775</v>
      </c>
      <c r="M734">
        <v>-6.9736616666666702</v>
      </c>
      <c r="N734" t="s">
        <v>129</v>
      </c>
      <c r="O734" t="s">
        <v>148</v>
      </c>
      <c r="V734">
        <v>1</v>
      </c>
      <c r="W734" t="s">
        <v>28</v>
      </c>
      <c r="X734" t="s">
        <v>52</v>
      </c>
      <c r="Y734" t="s">
        <v>107</v>
      </c>
      <c r="Z734" t="s">
        <v>64</v>
      </c>
      <c r="AA734" t="s">
        <v>77</v>
      </c>
      <c r="AC734" t="s">
        <v>57</v>
      </c>
    </row>
    <row r="735" spans="1:29" x14ac:dyDescent="0.3">
      <c r="A735" s="1">
        <v>43666</v>
      </c>
      <c r="B735" s="2">
        <v>0.72004629629629635</v>
      </c>
      <c r="C735" t="s">
        <v>39</v>
      </c>
      <c r="D735" t="s">
        <v>13</v>
      </c>
      <c r="E735">
        <v>220</v>
      </c>
      <c r="F735" t="s">
        <v>40</v>
      </c>
      <c r="G735" t="s">
        <v>276</v>
      </c>
      <c r="H735" t="s">
        <v>41</v>
      </c>
      <c r="I735">
        <v>300</v>
      </c>
      <c r="J735" t="s">
        <v>42</v>
      </c>
      <c r="K735" t="s">
        <v>276</v>
      </c>
      <c r="L735">
        <v>56.764724999999999</v>
      </c>
      <c r="M735">
        <v>-6.9729450000000002</v>
      </c>
      <c r="N735" t="s">
        <v>129</v>
      </c>
      <c r="O735" t="s">
        <v>148</v>
      </c>
      <c r="V735">
        <v>1</v>
      </c>
      <c r="W735" t="s">
        <v>69</v>
      </c>
      <c r="X735" t="s">
        <v>162</v>
      </c>
      <c r="Y735" t="s">
        <v>107</v>
      </c>
      <c r="Z735" t="s">
        <v>64</v>
      </c>
      <c r="AA735" t="s">
        <v>77</v>
      </c>
      <c r="AC735" t="s">
        <v>57</v>
      </c>
    </row>
    <row r="736" spans="1:29" x14ac:dyDescent="0.3">
      <c r="A736" s="1">
        <v>43630</v>
      </c>
      <c r="B736" s="2">
        <v>0.4913541666666667</v>
      </c>
      <c r="C736" t="s">
        <v>39</v>
      </c>
      <c r="D736" t="s">
        <v>13</v>
      </c>
      <c r="E736">
        <v>1</v>
      </c>
      <c r="F736" t="s">
        <v>40</v>
      </c>
      <c r="G736" t="s">
        <v>276</v>
      </c>
      <c r="H736" t="s">
        <v>41</v>
      </c>
      <c r="I736">
        <v>300</v>
      </c>
      <c r="J736" t="s">
        <v>42</v>
      </c>
      <c r="K736" t="s">
        <v>276</v>
      </c>
      <c r="L736">
        <v>47.606636666666702</v>
      </c>
      <c r="M736">
        <v>-5.53695</v>
      </c>
      <c r="N736" t="s">
        <v>43</v>
      </c>
      <c r="O736" t="s">
        <v>61</v>
      </c>
      <c r="P736">
        <v>1</v>
      </c>
      <c r="V736">
        <v>1</v>
      </c>
      <c r="Y736" t="s">
        <v>83</v>
      </c>
      <c r="Z736" t="s">
        <v>64</v>
      </c>
      <c r="AA736" t="s">
        <v>49</v>
      </c>
      <c r="AC736" t="s">
        <v>50</v>
      </c>
    </row>
    <row r="737" spans="1:29" x14ac:dyDescent="0.3">
      <c r="A737" s="1">
        <v>43631</v>
      </c>
      <c r="B737" s="2">
        <v>0.62535879629629632</v>
      </c>
      <c r="C737" t="s">
        <v>39</v>
      </c>
      <c r="D737" t="s">
        <v>13</v>
      </c>
      <c r="E737">
        <v>8</v>
      </c>
      <c r="F737" t="s">
        <v>40</v>
      </c>
      <c r="G737" t="s">
        <v>276</v>
      </c>
      <c r="H737" t="s">
        <v>41</v>
      </c>
      <c r="I737">
        <v>300</v>
      </c>
      <c r="J737" t="s">
        <v>42</v>
      </c>
      <c r="K737" t="s">
        <v>276</v>
      </c>
      <c r="L737">
        <v>47.913688333333297</v>
      </c>
      <c r="M737">
        <v>-5.5011733333333304</v>
      </c>
      <c r="N737" t="s">
        <v>43</v>
      </c>
      <c r="O737" t="s">
        <v>61</v>
      </c>
      <c r="P737">
        <v>1</v>
      </c>
      <c r="S737">
        <v>1</v>
      </c>
      <c r="V737">
        <v>2</v>
      </c>
      <c r="Y737" t="s">
        <v>83</v>
      </c>
      <c r="Z737" t="s">
        <v>64</v>
      </c>
      <c r="AA737" t="s">
        <v>77</v>
      </c>
      <c r="AC737" t="s">
        <v>50</v>
      </c>
    </row>
    <row r="738" spans="1:29" x14ac:dyDescent="0.3">
      <c r="A738" s="1">
        <v>43632</v>
      </c>
      <c r="B738" s="2">
        <v>0.8577893518518519</v>
      </c>
      <c r="C738" t="s">
        <v>39</v>
      </c>
      <c r="D738" t="s">
        <v>13</v>
      </c>
      <c r="E738">
        <v>16</v>
      </c>
      <c r="F738" t="s">
        <v>40</v>
      </c>
      <c r="G738" t="s">
        <v>276</v>
      </c>
      <c r="H738" t="s">
        <v>41</v>
      </c>
      <c r="I738">
        <v>300</v>
      </c>
      <c r="J738" t="s">
        <v>42</v>
      </c>
      <c r="K738" t="s">
        <v>276</v>
      </c>
      <c r="L738">
        <v>48.312044999999998</v>
      </c>
      <c r="M738">
        <v>-8.47143333333333</v>
      </c>
      <c r="N738" t="s">
        <v>43</v>
      </c>
      <c r="O738" t="s">
        <v>44</v>
      </c>
      <c r="V738">
        <v>10</v>
      </c>
      <c r="W738" t="s">
        <v>45</v>
      </c>
      <c r="X738" t="s">
        <v>46</v>
      </c>
      <c r="Y738" t="s">
        <v>83</v>
      </c>
      <c r="Z738" t="s">
        <v>64</v>
      </c>
      <c r="AA738" t="s">
        <v>77</v>
      </c>
      <c r="AC738" t="s">
        <v>50</v>
      </c>
    </row>
    <row r="739" spans="1:29" x14ac:dyDescent="0.3">
      <c r="A739" s="1">
        <v>43632</v>
      </c>
      <c r="B739" s="2">
        <v>0.83826388888888881</v>
      </c>
      <c r="C739" t="s">
        <v>39</v>
      </c>
      <c r="D739" t="s">
        <v>13</v>
      </c>
      <c r="E739">
        <v>16</v>
      </c>
      <c r="F739" t="s">
        <v>40</v>
      </c>
      <c r="G739" t="s">
        <v>276</v>
      </c>
      <c r="H739" t="s">
        <v>41</v>
      </c>
      <c r="I739">
        <v>300</v>
      </c>
      <c r="J739" t="s">
        <v>42</v>
      </c>
      <c r="K739" t="s">
        <v>276</v>
      </c>
      <c r="L739">
        <v>48.315683333333297</v>
      </c>
      <c r="M739">
        <v>-8.59493333333333</v>
      </c>
      <c r="N739" t="s">
        <v>43</v>
      </c>
      <c r="O739" t="s">
        <v>61</v>
      </c>
      <c r="T739">
        <v>1</v>
      </c>
      <c r="V739">
        <v>1</v>
      </c>
      <c r="Y739" t="s">
        <v>83</v>
      </c>
      <c r="Z739" t="s">
        <v>64</v>
      </c>
      <c r="AA739" t="s">
        <v>77</v>
      </c>
      <c r="AC739" t="s">
        <v>50</v>
      </c>
    </row>
    <row r="740" spans="1:29" x14ac:dyDescent="0.3">
      <c r="A740" s="1">
        <v>43634</v>
      </c>
      <c r="B740" s="2">
        <v>0.78434027777777782</v>
      </c>
      <c r="C740" t="s">
        <v>39</v>
      </c>
      <c r="D740" t="s">
        <v>13</v>
      </c>
      <c r="E740">
        <v>22</v>
      </c>
      <c r="F740" t="s">
        <v>40</v>
      </c>
      <c r="G740" t="s">
        <v>276</v>
      </c>
      <c r="H740" t="s">
        <v>41</v>
      </c>
      <c r="I740">
        <v>300</v>
      </c>
      <c r="J740" t="s">
        <v>42</v>
      </c>
      <c r="K740" t="s">
        <v>276</v>
      </c>
      <c r="L740">
        <v>48.738140000000001</v>
      </c>
      <c r="M740">
        <v>-10.328564999999999</v>
      </c>
      <c r="N740" t="s">
        <v>43</v>
      </c>
      <c r="O740" t="s">
        <v>44</v>
      </c>
      <c r="V740">
        <v>1</v>
      </c>
      <c r="W740" t="s">
        <v>45</v>
      </c>
      <c r="X740" t="s">
        <v>46</v>
      </c>
      <c r="Y740" t="s">
        <v>83</v>
      </c>
      <c r="Z740" t="s">
        <v>64</v>
      </c>
      <c r="AA740" t="s">
        <v>77</v>
      </c>
      <c r="AC740" t="s">
        <v>50</v>
      </c>
    </row>
    <row r="741" spans="1:29" x14ac:dyDescent="0.3">
      <c r="A741" s="1">
        <v>43634</v>
      </c>
      <c r="B741" s="2">
        <v>0.71682870370370377</v>
      </c>
      <c r="C741" t="s">
        <v>39</v>
      </c>
      <c r="D741" t="s">
        <v>13</v>
      </c>
      <c r="E741">
        <v>22</v>
      </c>
      <c r="F741" t="s">
        <v>40</v>
      </c>
      <c r="G741" t="s">
        <v>276</v>
      </c>
      <c r="H741" t="s">
        <v>41</v>
      </c>
      <c r="I741">
        <v>300</v>
      </c>
      <c r="J741" t="s">
        <v>42</v>
      </c>
      <c r="K741" t="s">
        <v>276</v>
      </c>
      <c r="L741">
        <v>48.6057566666667</v>
      </c>
      <c r="M741">
        <v>-9.9576566666666704</v>
      </c>
      <c r="N741" t="s">
        <v>43</v>
      </c>
      <c r="O741" t="s">
        <v>61</v>
      </c>
      <c r="S741">
        <v>1</v>
      </c>
      <c r="V741">
        <v>1</v>
      </c>
      <c r="Y741" t="s">
        <v>83</v>
      </c>
      <c r="Z741" t="s">
        <v>64</v>
      </c>
      <c r="AA741" t="s">
        <v>77</v>
      </c>
      <c r="AC741" t="s">
        <v>50</v>
      </c>
    </row>
    <row r="742" spans="1:29" x14ac:dyDescent="0.3">
      <c r="A742" s="1">
        <v>43634</v>
      </c>
      <c r="B742" s="2">
        <v>0.78961805555555553</v>
      </c>
      <c r="C742" t="s">
        <v>39</v>
      </c>
      <c r="D742" t="s">
        <v>13</v>
      </c>
      <c r="E742">
        <v>22</v>
      </c>
      <c r="F742" t="s">
        <v>40</v>
      </c>
      <c r="G742" t="s">
        <v>276</v>
      </c>
      <c r="H742" t="s">
        <v>41</v>
      </c>
      <c r="I742">
        <v>300</v>
      </c>
      <c r="J742" t="s">
        <v>42</v>
      </c>
      <c r="K742" t="s">
        <v>276</v>
      </c>
      <c r="L742">
        <v>48.748836666666698</v>
      </c>
      <c r="M742">
        <v>-10.357146666666701</v>
      </c>
      <c r="N742" t="s">
        <v>43</v>
      </c>
      <c r="O742" t="s">
        <v>61</v>
      </c>
      <c r="S742">
        <v>1</v>
      </c>
      <c r="V742">
        <v>1</v>
      </c>
      <c r="Y742" t="s">
        <v>83</v>
      </c>
      <c r="Z742" t="s">
        <v>64</v>
      </c>
      <c r="AA742" t="s">
        <v>77</v>
      </c>
      <c r="AC742" t="s">
        <v>50</v>
      </c>
    </row>
    <row r="743" spans="1:29" x14ac:dyDescent="0.3">
      <c r="A743" s="1">
        <v>43634</v>
      </c>
      <c r="B743" s="2">
        <v>0.63768518518518513</v>
      </c>
      <c r="C743" t="s">
        <v>39</v>
      </c>
      <c r="D743" t="s">
        <v>13</v>
      </c>
      <c r="E743">
        <v>20</v>
      </c>
      <c r="F743" t="s">
        <v>40</v>
      </c>
      <c r="G743" t="s">
        <v>276</v>
      </c>
      <c r="H743" t="s">
        <v>41</v>
      </c>
      <c r="I743">
        <v>300</v>
      </c>
      <c r="J743" t="s">
        <v>42</v>
      </c>
      <c r="K743" t="s">
        <v>276</v>
      </c>
      <c r="L743">
        <v>48.5600466666667</v>
      </c>
      <c r="M743">
        <v>-9.5007099999999998</v>
      </c>
      <c r="N743" t="s">
        <v>43</v>
      </c>
      <c r="O743" t="s">
        <v>117</v>
      </c>
      <c r="V743">
        <v>1</v>
      </c>
      <c r="W743" t="s">
        <v>91</v>
      </c>
      <c r="X743" t="s">
        <v>52</v>
      </c>
      <c r="Y743" t="s">
        <v>83</v>
      </c>
      <c r="Z743" t="s">
        <v>64</v>
      </c>
      <c r="AA743" t="s">
        <v>77</v>
      </c>
      <c r="AC743" t="s">
        <v>50</v>
      </c>
    </row>
    <row r="744" spans="1:29" x14ac:dyDescent="0.3">
      <c r="A744" s="1">
        <v>43634</v>
      </c>
      <c r="B744" s="2">
        <v>0.732488425925926</v>
      </c>
      <c r="C744" t="s">
        <v>39</v>
      </c>
      <c r="D744" t="s">
        <v>13</v>
      </c>
      <c r="E744">
        <v>22</v>
      </c>
      <c r="F744" t="s">
        <v>40</v>
      </c>
      <c r="G744" t="s">
        <v>276</v>
      </c>
      <c r="H744" t="s">
        <v>41</v>
      </c>
      <c r="I744">
        <v>300</v>
      </c>
      <c r="J744" t="s">
        <v>42</v>
      </c>
      <c r="K744" t="s">
        <v>276</v>
      </c>
      <c r="L744">
        <v>48.633595</v>
      </c>
      <c r="M744">
        <v>-10.046555</v>
      </c>
      <c r="N744" t="s">
        <v>43</v>
      </c>
      <c r="O744" t="s">
        <v>118</v>
      </c>
      <c r="V744">
        <v>1</v>
      </c>
      <c r="W744" t="s">
        <v>69</v>
      </c>
      <c r="X744" t="s">
        <v>63</v>
      </c>
      <c r="Y744" t="s">
        <v>83</v>
      </c>
      <c r="Z744" t="s">
        <v>64</v>
      </c>
      <c r="AA744" t="s">
        <v>77</v>
      </c>
      <c r="AC744" t="s">
        <v>50</v>
      </c>
    </row>
    <row r="745" spans="1:29" x14ac:dyDescent="0.3">
      <c r="A745" s="1">
        <v>43635</v>
      </c>
      <c r="B745" s="2">
        <v>0.38269675925925922</v>
      </c>
      <c r="C745" t="s">
        <v>39</v>
      </c>
      <c r="D745" t="s">
        <v>13</v>
      </c>
      <c r="E745">
        <v>25</v>
      </c>
      <c r="F745" t="s">
        <v>40</v>
      </c>
      <c r="G745" t="s">
        <v>276</v>
      </c>
      <c r="H745" t="s">
        <v>41</v>
      </c>
      <c r="I745">
        <v>300</v>
      </c>
      <c r="J745" t="s">
        <v>42</v>
      </c>
      <c r="K745" t="s">
        <v>276</v>
      </c>
      <c r="L745">
        <v>48.813265000000001</v>
      </c>
      <c r="M745">
        <v>-8.7851983333333301</v>
      </c>
      <c r="N745" t="s">
        <v>43</v>
      </c>
      <c r="O745" t="s">
        <v>61</v>
      </c>
      <c r="P745">
        <v>1</v>
      </c>
      <c r="V745">
        <v>1</v>
      </c>
      <c r="Y745" t="s">
        <v>83</v>
      </c>
      <c r="Z745" t="s">
        <v>64</v>
      </c>
      <c r="AA745" t="s">
        <v>77</v>
      </c>
      <c r="AC745" t="s">
        <v>50</v>
      </c>
    </row>
    <row r="746" spans="1:29" x14ac:dyDescent="0.3">
      <c r="A746" s="1">
        <v>43635</v>
      </c>
      <c r="B746" s="2">
        <v>0.69097222222222221</v>
      </c>
      <c r="C746" t="s">
        <v>39</v>
      </c>
      <c r="D746" t="s">
        <v>13</v>
      </c>
      <c r="E746">
        <v>26</v>
      </c>
      <c r="F746" t="s">
        <v>40</v>
      </c>
      <c r="G746" t="s">
        <v>276</v>
      </c>
      <c r="H746" t="s">
        <v>41</v>
      </c>
      <c r="I746">
        <v>300</v>
      </c>
      <c r="J746" t="s">
        <v>42</v>
      </c>
      <c r="K746" t="s">
        <v>276</v>
      </c>
      <c r="L746">
        <v>48.804158333333298</v>
      </c>
      <c r="M746">
        <v>-7.0496766666666701</v>
      </c>
      <c r="N746" t="s">
        <v>43</v>
      </c>
      <c r="O746" t="s">
        <v>61</v>
      </c>
      <c r="P746">
        <v>1</v>
      </c>
      <c r="V746">
        <v>1</v>
      </c>
      <c r="Y746" t="s">
        <v>83</v>
      </c>
      <c r="Z746" t="s">
        <v>64</v>
      </c>
      <c r="AA746" t="s">
        <v>77</v>
      </c>
      <c r="AC746" t="s">
        <v>50</v>
      </c>
    </row>
    <row r="747" spans="1:29" x14ac:dyDescent="0.3">
      <c r="A747" s="1">
        <v>43636</v>
      </c>
      <c r="B747" s="2">
        <v>0.45528935185185188</v>
      </c>
      <c r="C747" t="s">
        <v>39</v>
      </c>
      <c r="D747" t="s">
        <v>13</v>
      </c>
      <c r="E747">
        <v>31</v>
      </c>
      <c r="F747" t="s">
        <v>40</v>
      </c>
      <c r="G747" t="s">
        <v>276</v>
      </c>
      <c r="H747" t="s">
        <v>41</v>
      </c>
      <c r="I747">
        <v>300</v>
      </c>
      <c r="J747" t="s">
        <v>42</v>
      </c>
      <c r="K747" t="s">
        <v>276</v>
      </c>
      <c r="L747">
        <v>49.0609933333333</v>
      </c>
      <c r="M747">
        <v>-9.7126800000000006</v>
      </c>
      <c r="N747" t="s">
        <v>43</v>
      </c>
      <c r="O747" t="s">
        <v>61</v>
      </c>
      <c r="P747">
        <v>3</v>
      </c>
      <c r="V747">
        <v>3</v>
      </c>
      <c r="Y747" t="s">
        <v>83</v>
      </c>
      <c r="Z747" t="s">
        <v>64</v>
      </c>
      <c r="AA747" t="s">
        <v>77</v>
      </c>
      <c r="AC747" t="s">
        <v>50</v>
      </c>
    </row>
    <row r="748" spans="1:29" x14ac:dyDescent="0.3">
      <c r="A748" s="1">
        <v>43640</v>
      </c>
      <c r="B748" s="2">
        <v>0.66468749999999999</v>
      </c>
      <c r="C748" t="s">
        <v>39</v>
      </c>
      <c r="D748" t="s">
        <v>13</v>
      </c>
      <c r="E748">
        <v>59</v>
      </c>
      <c r="F748" t="s">
        <v>95</v>
      </c>
      <c r="G748" t="s">
        <v>276</v>
      </c>
      <c r="H748" t="s">
        <v>41</v>
      </c>
      <c r="I748">
        <v>300</v>
      </c>
      <c r="J748" t="s">
        <v>42</v>
      </c>
      <c r="K748" t="s">
        <v>276</v>
      </c>
      <c r="L748">
        <v>50.061889999999998</v>
      </c>
      <c r="M748">
        <v>-10.607018333333301</v>
      </c>
      <c r="N748" t="s">
        <v>43</v>
      </c>
      <c r="O748" t="s">
        <v>44</v>
      </c>
      <c r="V748">
        <v>4</v>
      </c>
      <c r="X748" t="s">
        <v>46</v>
      </c>
      <c r="Y748" t="s">
        <v>83</v>
      </c>
      <c r="Z748" t="s">
        <v>64</v>
      </c>
      <c r="AA748" t="s">
        <v>77</v>
      </c>
      <c r="AC748" t="s">
        <v>50</v>
      </c>
    </row>
    <row r="749" spans="1:29" x14ac:dyDescent="0.3">
      <c r="A749" s="1">
        <v>43640</v>
      </c>
      <c r="B749" s="2">
        <v>0.48622685185185183</v>
      </c>
      <c r="C749" t="s">
        <v>39</v>
      </c>
      <c r="D749" t="s">
        <v>13</v>
      </c>
      <c r="E749">
        <v>555</v>
      </c>
      <c r="F749" t="s">
        <v>40</v>
      </c>
      <c r="G749" t="s">
        <v>276</v>
      </c>
      <c r="H749" t="s">
        <v>41</v>
      </c>
      <c r="I749">
        <v>300</v>
      </c>
      <c r="J749" t="s">
        <v>42</v>
      </c>
      <c r="K749" t="s">
        <v>276</v>
      </c>
      <c r="L749">
        <v>50.062888333333298</v>
      </c>
      <c r="M749">
        <v>-9.9532416666666705</v>
      </c>
      <c r="N749" t="s">
        <v>43</v>
      </c>
      <c r="O749" t="s">
        <v>61</v>
      </c>
      <c r="P749">
        <v>1</v>
      </c>
      <c r="V749">
        <v>1</v>
      </c>
      <c r="Y749" t="s">
        <v>83</v>
      </c>
      <c r="Z749" t="s">
        <v>64</v>
      </c>
      <c r="AA749" t="s">
        <v>77</v>
      </c>
      <c r="AC749" t="s">
        <v>50</v>
      </c>
    </row>
    <row r="750" spans="1:29" x14ac:dyDescent="0.3">
      <c r="A750" s="1">
        <v>43640</v>
      </c>
      <c r="B750" s="2">
        <v>0.64462962962962966</v>
      </c>
      <c r="C750" t="s">
        <v>39</v>
      </c>
      <c r="D750" t="s">
        <v>13</v>
      </c>
      <c r="E750">
        <v>557</v>
      </c>
      <c r="F750" t="s">
        <v>40</v>
      </c>
      <c r="G750" t="s">
        <v>276</v>
      </c>
      <c r="H750" t="s">
        <v>41</v>
      </c>
      <c r="I750">
        <v>300</v>
      </c>
      <c r="J750" t="s">
        <v>42</v>
      </c>
      <c r="K750" t="s">
        <v>276</v>
      </c>
      <c r="L750">
        <v>50.063090000000003</v>
      </c>
      <c r="M750">
        <v>-10.560090000000001</v>
      </c>
      <c r="N750" t="s">
        <v>43</v>
      </c>
      <c r="O750" t="s">
        <v>61</v>
      </c>
      <c r="P750">
        <v>19</v>
      </c>
      <c r="V750">
        <v>19</v>
      </c>
      <c r="Y750" t="s">
        <v>83</v>
      </c>
      <c r="Z750" t="s">
        <v>64</v>
      </c>
      <c r="AA750" t="s">
        <v>77</v>
      </c>
      <c r="AC750" t="s">
        <v>50</v>
      </c>
    </row>
    <row r="751" spans="1:29" x14ac:dyDescent="0.3">
      <c r="A751" s="1">
        <v>43640</v>
      </c>
      <c r="B751" s="2">
        <v>0.65032407407407411</v>
      </c>
      <c r="C751" t="s">
        <v>39</v>
      </c>
      <c r="D751" t="s">
        <v>13</v>
      </c>
      <c r="E751">
        <v>557</v>
      </c>
      <c r="F751" t="s">
        <v>40</v>
      </c>
      <c r="G751" t="s">
        <v>276</v>
      </c>
      <c r="H751" t="s">
        <v>41</v>
      </c>
      <c r="I751">
        <v>300</v>
      </c>
      <c r="J751" t="s">
        <v>42</v>
      </c>
      <c r="K751" t="s">
        <v>276</v>
      </c>
      <c r="L751">
        <v>50.063083333333303</v>
      </c>
      <c r="M751">
        <v>-10.5958683333333</v>
      </c>
      <c r="N751" t="s">
        <v>43</v>
      </c>
      <c r="O751" t="s">
        <v>61</v>
      </c>
      <c r="P751">
        <v>4</v>
      </c>
      <c r="V751">
        <v>4</v>
      </c>
      <c r="Y751" t="s">
        <v>83</v>
      </c>
      <c r="Z751" t="s">
        <v>64</v>
      </c>
      <c r="AA751" t="s">
        <v>77</v>
      </c>
      <c r="AC751" t="s">
        <v>50</v>
      </c>
    </row>
    <row r="752" spans="1:29" x14ac:dyDescent="0.3">
      <c r="A752" s="1">
        <v>43641</v>
      </c>
      <c r="B752" s="2">
        <v>0.57383101851851859</v>
      </c>
      <c r="C752" t="s">
        <v>39</v>
      </c>
      <c r="D752" t="s">
        <v>13</v>
      </c>
      <c r="E752">
        <v>62</v>
      </c>
      <c r="F752" t="s">
        <v>40</v>
      </c>
      <c r="G752" t="s">
        <v>276</v>
      </c>
      <c r="H752" t="s">
        <v>41</v>
      </c>
      <c r="I752">
        <v>300</v>
      </c>
      <c r="J752" t="s">
        <v>42</v>
      </c>
      <c r="K752" t="s">
        <v>276</v>
      </c>
      <c r="L752">
        <v>50.3116116666667</v>
      </c>
      <c r="M752">
        <v>-9.0256766666666692</v>
      </c>
      <c r="N752" t="s">
        <v>43</v>
      </c>
      <c r="O752" t="s">
        <v>61</v>
      </c>
      <c r="S752">
        <v>1</v>
      </c>
      <c r="V752">
        <v>1</v>
      </c>
      <c r="Y752" t="s">
        <v>83</v>
      </c>
      <c r="Z752" t="s">
        <v>64</v>
      </c>
      <c r="AA752" t="s">
        <v>77</v>
      </c>
      <c r="AC752" t="s">
        <v>50</v>
      </c>
    </row>
    <row r="753" spans="1:29" x14ac:dyDescent="0.3">
      <c r="A753" s="1">
        <v>43641</v>
      </c>
      <c r="B753" s="2">
        <v>0.5948148148148148</v>
      </c>
      <c r="C753" t="s">
        <v>39</v>
      </c>
      <c r="D753" t="s">
        <v>13</v>
      </c>
      <c r="E753">
        <v>63</v>
      </c>
      <c r="F753" t="s">
        <v>40</v>
      </c>
      <c r="G753" t="s">
        <v>276</v>
      </c>
      <c r="H753" t="s">
        <v>41</v>
      </c>
      <c r="I753">
        <v>300</v>
      </c>
      <c r="J753" t="s">
        <v>42</v>
      </c>
      <c r="K753" t="s">
        <v>276</v>
      </c>
      <c r="L753">
        <v>50.312345000000001</v>
      </c>
      <c r="M753">
        <v>-8.9588199999999993</v>
      </c>
      <c r="N753" t="s">
        <v>43</v>
      </c>
      <c r="O753" t="s">
        <v>54</v>
      </c>
      <c r="V753">
        <v>19</v>
      </c>
      <c r="W753" t="s">
        <v>28</v>
      </c>
      <c r="X753" t="s">
        <v>52</v>
      </c>
      <c r="Y753" t="s">
        <v>83</v>
      </c>
      <c r="Z753" t="s">
        <v>64</v>
      </c>
      <c r="AA753" t="s">
        <v>77</v>
      </c>
      <c r="AC753" t="s">
        <v>50</v>
      </c>
    </row>
    <row r="754" spans="1:29" x14ac:dyDescent="0.3">
      <c r="A754" s="1">
        <v>43642</v>
      </c>
      <c r="B754" s="2">
        <v>0.41366898148148151</v>
      </c>
      <c r="C754" t="s">
        <v>39</v>
      </c>
      <c r="D754" t="s">
        <v>13</v>
      </c>
      <c r="E754">
        <v>65</v>
      </c>
      <c r="F754" t="s">
        <v>40</v>
      </c>
      <c r="G754" t="s">
        <v>276</v>
      </c>
      <c r="H754" t="s">
        <v>41</v>
      </c>
      <c r="I754">
        <v>300</v>
      </c>
      <c r="J754" t="s">
        <v>42</v>
      </c>
      <c r="K754" t="s">
        <v>276</v>
      </c>
      <c r="L754">
        <v>50.5605883333333</v>
      </c>
      <c r="M754">
        <v>-8.3939766666666706</v>
      </c>
      <c r="N754" t="s">
        <v>43</v>
      </c>
      <c r="O754" t="s">
        <v>100</v>
      </c>
      <c r="V754">
        <v>2</v>
      </c>
      <c r="W754" t="s">
        <v>28</v>
      </c>
      <c r="X754" t="s">
        <v>52</v>
      </c>
      <c r="Y754" t="s">
        <v>83</v>
      </c>
      <c r="Z754" t="s">
        <v>64</v>
      </c>
      <c r="AA754" t="s">
        <v>77</v>
      </c>
      <c r="AC754" t="s">
        <v>50</v>
      </c>
    </row>
    <row r="755" spans="1:29" x14ac:dyDescent="0.3">
      <c r="A755" s="1">
        <v>43649</v>
      </c>
      <c r="B755" s="2">
        <v>0.41343749999999996</v>
      </c>
      <c r="C755" t="s">
        <v>39</v>
      </c>
      <c r="D755" t="s">
        <v>13</v>
      </c>
      <c r="E755">
        <v>106</v>
      </c>
      <c r="F755" t="s">
        <v>40</v>
      </c>
      <c r="G755" t="s">
        <v>276</v>
      </c>
      <c r="H755" t="s">
        <v>41</v>
      </c>
      <c r="I755">
        <v>300</v>
      </c>
      <c r="J755" t="s">
        <v>42</v>
      </c>
      <c r="K755" t="s">
        <v>276</v>
      </c>
      <c r="L755">
        <v>53.600678333333299</v>
      </c>
      <c r="M755">
        <v>-10.6154816666667</v>
      </c>
      <c r="N755" t="s">
        <v>129</v>
      </c>
      <c r="O755" t="s">
        <v>44</v>
      </c>
      <c r="V755">
        <v>1</v>
      </c>
      <c r="X755" t="s">
        <v>46</v>
      </c>
      <c r="Y755" t="s">
        <v>83</v>
      </c>
      <c r="Z755" t="s">
        <v>64</v>
      </c>
      <c r="AA755" t="s">
        <v>77</v>
      </c>
      <c r="AC755" t="s">
        <v>50</v>
      </c>
    </row>
    <row r="756" spans="1:29" x14ac:dyDescent="0.3">
      <c r="A756" s="1">
        <v>43649</v>
      </c>
      <c r="B756" s="2">
        <v>0.42171296296296296</v>
      </c>
      <c r="C756" t="s">
        <v>39</v>
      </c>
      <c r="D756" t="s">
        <v>13</v>
      </c>
      <c r="E756">
        <v>106</v>
      </c>
      <c r="F756" t="s">
        <v>40</v>
      </c>
      <c r="G756" t="s">
        <v>276</v>
      </c>
      <c r="H756" t="s">
        <v>41</v>
      </c>
      <c r="I756">
        <v>300</v>
      </c>
      <c r="J756" t="s">
        <v>42</v>
      </c>
      <c r="K756" t="s">
        <v>276</v>
      </c>
      <c r="L756">
        <v>53.600085</v>
      </c>
      <c r="M756">
        <v>-10.674431666666701</v>
      </c>
      <c r="N756" t="s">
        <v>129</v>
      </c>
      <c r="O756" t="s">
        <v>44</v>
      </c>
      <c r="V756">
        <v>1</v>
      </c>
      <c r="X756" t="s">
        <v>46</v>
      </c>
      <c r="Y756" t="s">
        <v>83</v>
      </c>
      <c r="Z756" t="s">
        <v>64</v>
      </c>
      <c r="AA756" t="s">
        <v>77</v>
      </c>
      <c r="AC756" t="s">
        <v>50</v>
      </c>
    </row>
    <row r="757" spans="1:29" x14ac:dyDescent="0.3">
      <c r="A757" s="1">
        <v>43649</v>
      </c>
      <c r="B757" s="2">
        <v>0.53937500000000005</v>
      </c>
      <c r="C757" t="s">
        <v>39</v>
      </c>
      <c r="D757" t="s">
        <v>13</v>
      </c>
      <c r="E757">
        <v>108</v>
      </c>
      <c r="F757" t="s">
        <v>40</v>
      </c>
      <c r="G757" t="s">
        <v>276</v>
      </c>
      <c r="H757" t="s">
        <v>41</v>
      </c>
      <c r="I757">
        <v>300</v>
      </c>
      <c r="J757" t="s">
        <v>42</v>
      </c>
      <c r="K757" t="s">
        <v>276</v>
      </c>
      <c r="L757">
        <v>53.599384999999998</v>
      </c>
      <c r="M757">
        <v>-10.770065000000001</v>
      </c>
      <c r="N757" t="s">
        <v>43</v>
      </c>
      <c r="O757" t="s">
        <v>54</v>
      </c>
      <c r="V757">
        <v>5</v>
      </c>
      <c r="W757" t="s">
        <v>28</v>
      </c>
      <c r="X757" t="s">
        <v>52</v>
      </c>
      <c r="Y757" t="s">
        <v>83</v>
      </c>
      <c r="Z757" t="s">
        <v>64</v>
      </c>
      <c r="AA757" t="s">
        <v>77</v>
      </c>
      <c r="AC757" t="s">
        <v>50</v>
      </c>
    </row>
    <row r="758" spans="1:29" x14ac:dyDescent="0.3">
      <c r="A758" s="1">
        <v>43655</v>
      </c>
      <c r="B758" s="2">
        <v>0.54362268518518519</v>
      </c>
      <c r="C758" t="s">
        <v>39</v>
      </c>
      <c r="D758" t="s">
        <v>13</v>
      </c>
      <c r="E758">
        <v>147</v>
      </c>
      <c r="F758" t="s">
        <v>40</v>
      </c>
      <c r="G758" t="s">
        <v>276</v>
      </c>
      <c r="H758" t="s">
        <v>41</v>
      </c>
      <c r="I758">
        <v>300</v>
      </c>
      <c r="J758" t="s">
        <v>42</v>
      </c>
      <c r="K758" t="s">
        <v>276</v>
      </c>
      <c r="L758">
        <v>54.441414999999999</v>
      </c>
      <c r="M758">
        <v>-9.18854333333333</v>
      </c>
      <c r="N758" t="s">
        <v>129</v>
      </c>
      <c r="O758" t="s">
        <v>86</v>
      </c>
      <c r="V758">
        <v>1</v>
      </c>
      <c r="W758" t="s">
        <v>28</v>
      </c>
      <c r="X758" t="s">
        <v>52</v>
      </c>
      <c r="Y758" t="s">
        <v>83</v>
      </c>
      <c r="Z758" t="s">
        <v>64</v>
      </c>
      <c r="AA758" t="s">
        <v>77</v>
      </c>
      <c r="AC758" t="s">
        <v>57</v>
      </c>
    </row>
    <row r="759" spans="1:29" x14ac:dyDescent="0.3">
      <c r="A759" s="1">
        <v>43659</v>
      </c>
      <c r="B759" s="2">
        <v>0.63189814814814815</v>
      </c>
      <c r="C759" t="s">
        <v>39</v>
      </c>
      <c r="D759" t="s">
        <v>13</v>
      </c>
      <c r="E759">
        <v>176</v>
      </c>
      <c r="F759" t="s">
        <v>40</v>
      </c>
      <c r="G759" t="s">
        <v>276</v>
      </c>
      <c r="H759" t="s">
        <v>41</v>
      </c>
      <c r="I759">
        <v>300</v>
      </c>
      <c r="J759" t="s">
        <v>42</v>
      </c>
      <c r="K759" t="s">
        <v>276</v>
      </c>
      <c r="L759">
        <v>55.861123333333303</v>
      </c>
      <c r="M759">
        <v>-9.1359750000000002</v>
      </c>
      <c r="N759" t="s">
        <v>129</v>
      </c>
      <c r="O759" t="s">
        <v>61</v>
      </c>
      <c r="P759">
        <v>1</v>
      </c>
      <c r="V759">
        <v>1</v>
      </c>
      <c r="Y759" t="s">
        <v>83</v>
      </c>
      <c r="Z759" t="s">
        <v>64</v>
      </c>
      <c r="AA759" t="s">
        <v>77</v>
      </c>
      <c r="AC759" t="s">
        <v>50</v>
      </c>
    </row>
    <row r="760" spans="1:29" x14ac:dyDescent="0.3">
      <c r="A760" s="1">
        <v>43659</v>
      </c>
      <c r="B760" s="2">
        <v>0.40645833333333337</v>
      </c>
      <c r="C760" t="s">
        <v>39</v>
      </c>
      <c r="D760" t="s">
        <v>13</v>
      </c>
      <c r="E760">
        <v>174</v>
      </c>
      <c r="F760" t="s">
        <v>40</v>
      </c>
      <c r="G760" t="s">
        <v>276</v>
      </c>
      <c r="H760" t="s">
        <v>41</v>
      </c>
      <c r="I760">
        <v>300</v>
      </c>
      <c r="J760" t="s">
        <v>42</v>
      </c>
      <c r="K760" t="s">
        <v>276</v>
      </c>
      <c r="L760">
        <v>55.8591883333333</v>
      </c>
      <c r="M760">
        <v>-8.2282316666666695</v>
      </c>
      <c r="N760" t="s">
        <v>129</v>
      </c>
      <c r="O760" t="s">
        <v>100</v>
      </c>
      <c r="V760">
        <v>2</v>
      </c>
      <c r="W760" t="s">
        <v>28</v>
      </c>
      <c r="X760" t="s">
        <v>52</v>
      </c>
      <c r="Y760" t="s">
        <v>83</v>
      </c>
      <c r="Z760" t="s">
        <v>64</v>
      </c>
      <c r="AA760" t="s">
        <v>77</v>
      </c>
      <c r="AC760" t="s">
        <v>57</v>
      </c>
    </row>
    <row r="761" spans="1:29" x14ac:dyDescent="0.3">
      <c r="A761" s="1">
        <v>43660</v>
      </c>
      <c r="B761" s="2">
        <v>0.81930555555555562</v>
      </c>
      <c r="C761" t="s">
        <v>39</v>
      </c>
      <c r="D761" t="s">
        <v>13</v>
      </c>
      <c r="E761">
        <v>183</v>
      </c>
      <c r="F761" t="s">
        <v>40</v>
      </c>
      <c r="G761" t="s">
        <v>276</v>
      </c>
      <c r="H761" t="s">
        <v>41</v>
      </c>
      <c r="I761">
        <v>300</v>
      </c>
      <c r="J761" t="s">
        <v>42</v>
      </c>
      <c r="K761" t="s">
        <v>276</v>
      </c>
      <c r="L761">
        <v>56.361885000000001</v>
      </c>
      <c r="M761">
        <v>-8.0200383333333303</v>
      </c>
      <c r="N761" t="s">
        <v>129</v>
      </c>
      <c r="O761" t="s">
        <v>44</v>
      </c>
      <c r="V761">
        <v>500</v>
      </c>
      <c r="X761" t="s">
        <v>46</v>
      </c>
      <c r="Y761" t="s">
        <v>83</v>
      </c>
      <c r="Z761" t="s">
        <v>64</v>
      </c>
      <c r="AA761" t="s">
        <v>77</v>
      </c>
      <c r="AC761" t="s">
        <v>50</v>
      </c>
    </row>
    <row r="762" spans="1:29" x14ac:dyDescent="0.3">
      <c r="A762" s="1">
        <v>43660</v>
      </c>
      <c r="B762" s="2">
        <v>0.83939814814814817</v>
      </c>
      <c r="C762" t="s">
        <v>39</v>
      </c>
      <c r="D762" t="s">
        <v>13</v>
      </c>
      <c r="E762">
        <v>183</v>
      </c>
      <c r="F762" t="s">
        <v>40</v>
      </c>
      <c r="G762" t="s">
        <v>276</v>
      </c>
      <c r="H762" t="s">
        <v>41</v>
      </c>
      <c r="I762">
        <v>300</v>
      </c>
      <c r="J762" t="s">
        <v>42</v>
      </c>
      <c r="K762" t="s">
        <v>276</v>
      </c>
      <c r="L762">
        <v>56.362011666666703</v>
      </c>
      <c r="M762">
        <v>-8.1667900000000007</v>
      </c>
      <c r="N762" t="s">
        <v>129</v>
      </c>
      <c r="O762" t="s">
        <v>61</v>
      </c>
      <c r="P762">
        <v>2</v>
      </c>
      <c r="V762">
        <v>2</v>
      </c>
      <c r="Y762" t="s">
        <v>83</v>
      </c>
      <c r="Z762" t="s">
        <v>64</v>
      </c>
      <c r="AA762" t="s">
        <v>77</v>
      </c>
      <c r="AC762" t="s">
        <v>57</v>
      </c>
    </row>
    <row r="763" spans="1:29" x14ac:dyDescent="0.3">
      <c r="A763" s="1">
        <v>43660</v>
      </c>
      <c r="B763" s="2">
        <v>0.55800925925925926</v>
      </c>
      <c r="C763" t="s">
        <v>39</v>
      </c>
      <c r="D763" t="s">
        <v>13</v>
      </c>
      <c r="E763">
        <v>181</v>
      </c>
      <c r="F763" t="s">
        <v>40</v>
      </c>
      <c r="G763" t="s">
        <v>276</v>
      </c>
      <c r="H763" t="s">
        <v>41</v>
      </c>
      <c r="I763">
        <v>300</v>
      </c>
      <c r="J763" t="s">
        <v>42</v>
      </c>
      <c r="K763" t="s">
        <v>276</v>
      </c>
      <c r="L763">
        <v>56.358608333333301</v>
      </c>
      <c r="M763">
        <v>-6.9527150000000004</v>
      </c>
      <c r="N763" t="s">
        <v>129</v>
      </c>
      <c r="O763" t="s">
        <v>147</v>
      </c>
      <c r="V763">
        <v>1</v>
      </c>
      <c r="W763" t="s">
        <v>28</v>
      </c>
      <c r="X763" t="s">
        <v>52</v>
      </c>
      <c r="Y763" t="s">
        <v>83</v>
      </c>
      <c r="Z763" t="s">
        <v>64</v>
      </c>
      <c r="AA763" t="s">
        <v>77</v>
      </c>
      <c r="AC763" t="s">
        <v>50</v>
      </c>
    </row>
    <row r="764" spans="1:29" x14ac:dyDescent="0.3">
      <c r="A764" s="1">
        <v>43660</v>
      </c>
      <c r="B764" s="2">
        <v>0.5581828703703704</v>
      </c>
      <c r="C764" t="s">
        <v>39</v>
      </c>
      <c r="D764" t="s">
        <v>13</v>
      </c>
      <c r="E764">
        <v>181</v>
      </c>
      <c r="F764" t="s">
        <v>40</v>
      </c>
      <c r="G764" t="s">
        <v>276</v>
      </c>
      <c r="H764" t="s">
        <v>41</v>
      </c>
      <c r="I764">
        <v>300</v>
      </c>
      <c r="J764" t="s">
        <v>42</v>
      </c>
      <c r="K764" t="s">
        <v>276</v>
      </c>
      <c r="L764">
        <v>56.3580616666667</v>
      </c>
      <c r="M764">
        <v>-6.9537300000000002</v>
      </c>
      <c r="N764" t="s">
        <v>129</v>
      </c>
      <c r="O764" t="s">
        <v>147</v>
      </c>
      <c r="V764">
        <v>1</v>
      </c>
      <c r="W764" t="s">
        <v>31</v>
      </c>
      <c r="X764" t="s">
        <v>158</v>
      </c>
      <c r="Y764" t="s">
        <v>83</v>
      </c>
      <c r="Z764" t="s">
        <v>64</v>
      </c>
      <c r="AA764" t="s">
        <v>77</v>
      </c>
      <c r="AC764" t="s">
        <v>50</v>
      </c>
    </row>
    <row r="765" spans="1:29" x14ac:dyDescent="0.3">
      <c r="A765" s="1">
        <v>43660</v>
      </c>
      <c r="B765" s="2">
        <v>0.57805555555555554</v>
      </c>
      <c r="C765" t="s">
        <v>39</v>
      </c>
      <c r="D765" t="s">
        <v>13</v>
      </c>
      <c r="E765">
        <v>181</v>
      </c>
      <c r="F765" t="s">
        <v>40</v>
      </c>
      <c r="G765" t="s">
        <v>276</v>
      </c>
      <c r="H765" t="s">
        <v>41</v>
      </c>
      <c r="I765">
        <v>300</v>
      </c>
      <c r="J765" t="s">
        <v>42</v>
      </c>
      <c r="K765" t="s">
        <v>276</v>
      </c>
      <c r="L765">
        <v>56.298971666666702</v>
      </c>
      <c r="M765">
        <v>-7.0606900000000001</v>
      </c>
      <c r="N765" t="s">
        <v>129</v>
      </c>
      <c r="O765" t="s">
        <v>123</v>
      </c>
      <c r="V765">
        <v>1</v>
      </c>
      <c r="W765" t="s">
        <v>28</v>
      </c>
      <c r="X765" t="s">
        <v>52</v>
      </c>
      <c r="Y765" t="s">
        <v>83</v>
      </c>
      <c r="Z765" t="s">
        <v>64</v>
      </c>
      <c r="AA765" t="s">
        <v>77</v>
      </c>
      <c r="AC765" t="s">
        <v>50</v>
      </c>
    </row>
    <row r="766" spans="1:29" x14ac:dyDescent="0.3">
      <c r="A766" s="1">
        <v>43661</v>
      </c>
      <c r="B766" s="2">
        <v>0.81643518518518521</v>
      </c>
      <c r="C766" t="s">
        <v>39</v>
      </c>
      <c r="D766" t="s">
        <v>13</v>
      </c>
      <c r="E766">
        <v>189</v>
      </c>
      <c r="F766" t="s">
        <v>40</v>
      </c>
      <c r="G766" t="s">
        <v>276</v>
      </c>
      <c r="H766" t="s">
        <v>41</v>
      </c>
      <c r="I766">
        <v>300</v>
      </c>
      <c r="J766" t="s">
        <v>42</v>
      </c>
      <c r="K766" t="s">
        <v>276</v>
      </c>
      <c r="L766">
        <v>56.928691666666701</v>
      </c>
      <c r="M766">
        <v>-9.1295383333333309</v>
      </c>
      <c r="N766" t="s">
        <v>129</v>
      </c>
      <c r="O766" t="s">
        <v>61</v>
      </c>
      <c r="S766">
        <v>1</v>
      </c>
      <c r="V766">
        <v>1</v>
      </c>
      <c r="Y766" t="s">
        <v>83</v>
      </c>
      <c r="Z766" t="s">
        <v>64</v>
      </c>
      <c r="AA766" t="s">
        <v>77</v>
      </c>
      <c r="AC766" t="s">
        <v>50</v>
      </c>
    </row>
    <row r="767" spans="1:29" x14ac:dyDescent="0.3">
      <c r="A767" s="1">
        <v>43661</v>
      </c>
      <c r="B767" s="2">
        <v>0.83261574074074074</v>
      </c>
      <c r="C767" t="s">
        <v>39</v>
      </c>
      <c r="D767" t="s">
        <v>13</v>
      </c>
      <c r="E767">
        <v>189</v>
      </c>
      <c r="F767" t="s">
        <v>40</v>
      </c>
      <c r="G767" t="s">
        <v>276</v>
      </c>
      <c r="H767" t="s">
        <v>41</v>
      </c>
      <c r="I767">
        <v>300</v>
      </c>
      <c r="J767" t="s">
        <v>42</v>
      </c>
      <c r="K767" t="s">
        <v>276</v>
      </c>
      <c r="L767">
        <v>56.9856433333333</v>
      </c>
      <c r="M767">
        <v>-9.1875400000000003</v>
      </c>
      <c r="N767" t="s">
        <v>129</v>
      </c>
      <c r="O767" t="s">
        <v>61</v>
      </c>
      <c r="P767">
        <v>2</v>
      </c>
      <c r="V767">
        <v>2</v>
      </c>
      <c r="Y767" t="s">
        <v>83</v>
      </c>
      <c r="Z767" t="s">
        <v>64</v>
      </c>
      <c r="AA767" t="s">
        <v>77</v>
      </c>
      <c r="AC767" t="s">
        <v>57</v>
      </c>
    </row>
    <row r="768" spans="1:29" x14ac:dyDescent="0.3">
      <c r="A768" s="1">
        <v>43661</v>
      </c>
      <c r="B768" s="2">
        <v>0.35887731481481483</v>
      </c>
      <c r="C768" t="s">
        <v>39</v>
      </c>
      <c r="D768" t="s">
        <v>13</v>
      </c>
      <c r="E768">
        <v>184</v>
      </c>
      <c r="F768" t="s">
        <v>40</v>
      </c>
      <c r="G768" t="s">
        <v>276</v>
      </c>
      <c r="H768" t="s">
        <v>41</v>
      </c>
      <c r="I768">
        <v>300</v>
      </c>
      <c r="J768" t="s">
        <v>42</v>
      </c>
      <c r="K768" t="s">
        <v>276</v>
      </c>
      <c r="L768">
        <v>56.617105000000002</v>
      </c>
      <c r="M768">
        <v>-7.7727300000000001</v>
      </c>
      <c r="N768" t="s">
        <v>129</v>
      </c>
      <c r="O768" t="s">
        <v>123</v>
      </c>
      <c r="V768">
        <v>90</v>
      </c>
      <c r="W768" t="s">
        <v>28</v>
      </c>
      <c r="X768" t="s">
        <v>52</v>
      </c>
      <c r="Y768" t="s">
        <v>83</v>
      </c>
      <c r="Z768" t="s">
        <v>64</v>
      </c>
      <c r="AA768" t="s">
        <v>77</v>
      </c>
      <c r="AC768" t="s">
        <v>57</v>
      </c>
    </row>
    <row r="769" spans="1:29" x14ac:dyDescent="0.3">
      <c r="A769" s="1">
        <v>43662</v>
      </c>
      <c r="B769" s="2">
        <v>0.40107638888888886</v>
      </c>
      <c r="C769" t="s">
        <v>39</v>
      </c>
      <c r="D769" t="s">
        <v>13</v>
      </c>
      <c r="E769">
        <v>191</v>
      </c>
      <c r="F769" t="s">
        <v>40</v>
      </c>
      <c r="G769" t="s">
        <v>276</v>
      </c>
      <c r="H769" t="s">
        <v>41</v>
      </c>
      <c r="I769">
        <v>300</v>
      </c>
      <c r="J769" t="s">
        <v>42</v>
      </c>
      <c r="K769" t="s">
        <v>276</v>
      </c>
      <c r="L769">
        <v>57.319403333333298</v>
      </c>
      <c r="M769">
        <v>-7.6997416666666698</v>
      </c>
      <c r="N769" t="s">
        <v>43</v>
      </c>
      <c r="O769" t="s">
        <v>44</v>
      </c>
      <c r="V769">
        <v>1</v>
      </c>
      <c r="X769" t="s">
        <v>46</v>
      </c>
      <c r="Y769" t="s">
        <v>83</v>
      </c>
      <c r="Z769" t="s">
        <v>64</v>
      </c>
      <c r="AA769" t="s">
        <v>77</v>
      </c>
      <c r="AC769" t="s">
        <v>57</v>
      </c>
    </row>
    <row r="770" spans="1:29" x14ac:dyDescent="0.3">
      <c r="A770" s="1">
        <v>43666</v>
      </c>
      <c r="B770" s="2">
        <v>0.48378472222222224</v>
      </c>
      <c r="C770" t="s">
        <v>39</v>
      </c>
      <c r="D770" t="s">
        <v>13</v>
      </c>
      <c r="E770">
        <v>218</v>
      </c>
      <c r="F770" t="s">
        <v>40</v>
      </c>
      <c r="G770" t="s">
        <v>276</v>
      </c>
      <c r="H770" t="s">
        <v>41</v>
      </c>
      <c r="I770">
        <v>300</v>
      </c>
      <c r="J770" t="s">
        <v>42</v>
      </c>
      <c r="K770" t="s">
        <v>276</v>
      </c>
      <c r="L770">
        <v>57.233260000000001</v>
      </c>
      <c r="M770">
        <v>-6.69224833333333</v>
      </c>
      <c r="N770" t="s">
        <v>129</v>
      </c>
      <c r="O770" t="s">
        <v>61</v>
      </c>
      <c r="P770">
        <v>1</v>
      </c>
      <c r="V770">
        <v>1</v>
      </c>
      <c r="Y770" t="s">
        <v>83</v>
      </c>
      <c r="Z770" t="s">
        <v>64</v>
      </c>
      <c r="AA770" t="s">
        <v>77</v>
      </c>
      <c r="AC770" t="s">
        <v>50</v>
      </c>
    </row>
    <row r="771" spans="1:29" x14ac:dyDescent="0.3">
      <c r="A771" s="1">
        <v>43666</v>
      </c>
      <c r="B771" s="2">
        <v>0.57519675925925928</v>
      </c>
      <c r="C771" t="s">
        <v>39</v>
      </c>
      <c r="D771" t="s">
        <v>13</v>
      </c>
      <c r="E771">
        <v>219</v>
      </c>
      <c r="F771" t="s">
        <v>40</v>
      </c>
      <c r="G771" t="s">
        <v>276</v>
      </c>
      <c r="H771" t="s">
        <v>41</v>
      </c>
      <c r="I771">
        <v>300</v>
      </c>
      <c r="J771" t="s">
        <v>42</v>
      </c>
      <c r="K771" t="s">
        <v>276</v>
      </c>
      <c r="L771">
        <v>57.025118333333303</v>
      </c>
      <c r="M771">
        <v>-7.0636716666666697</v>
      </c>
      <c r="N771" t="s">
        <v>129</v>
      </c>
      <c r="O771" t="s">
        <v>147</v>
      </c>
      <c r="V771">
        <v>2</v>
      </c>
      <c r="W771" t="s">
        <v>28</v>
      </c>
      <c r="X771" t="s">
        <v>52</v>
      </c>
      <c r="Y771" t="s">
        <v>83</v>
      </c>
      <c r="Z771" t="s">
        <v>64</v>
      </c>
      <c r="AA771" t="s">
        <v>77</v>
      </c>
      <c r="AC771" t="s">
        <v>57</v>
      </c>
    </row>
    <row r="772" spans="1:29" x14ac:dyDescent="0.3">
      <c r="A772" s="1">
        <v>43666</v>
      </c>
      <c r="B772" s="2">
        <v>0.48843750000000002</v>
      </c>
      <c r="C772" t="s">
        <v>39</v>
      </c>
      <c r="D772" t="s">
        <v>13</v>
      </c>
      <c r="E772">
        <v>218</v>
      </c>
      <c r="F772" t="s">
        <v>40</v>
      </c>
      <c r="G772" t="s">
        <v>276</v>
      </c>
      <c r="H772" t="s">
        <v>41</v>
      </c>
      <c r="I772">
        <v>300</v>
      </c>
      <c r="J772" t="s">
        <v>42</v>
      </c>
      <c r="K772" t="s">
        <v>276</v>
      </c>
      <c r="L772">
        <v>57.214869999999998</v>
      </c>
      <c r="M772">
        <v>-6.6797283333333297</v>
      </c>
      <c r="N772" t="s">
        <v>129</v>
      </c>
      <c r="O772" t="s">
        <v>123</v>
      </c>
      <c r="V772">
        <v>14</v>
      </c>
      <c r="W772" t="s">
        <v>28</v>
      </c>
      <c r="X772" t="s">
        <v>52</v>
      </c>
      <c r="Y772" t="s">
        <v>83</v>
      </c>
      <c r="Z772" t="s">
        <v>64</v>
      </c>
      <c r="AA772" t="s">
        <v>77</v>
      </c>
      <c r="AC772" t="s">
        <v>50</v>
      </c>
    </row>
    <row r="773" spans="1:29" x14ac:dyDescent="0.3">
      <c r="A773" s="1">
        <v>43666</v>
      </c>
      <c r="B773" s="2">
        <v>0.39379629629629626</v>
      </c>
      <c r="C773" t="s">
        <v>39</v>
      </c>
      <c r="D773" t="s">
        <v>13</v>
      </c>
      <c r="E773">
        <v>217</v>
      </c>
      <c r="F773" t="s">
        <v>95</v>
      </c>
      <c r="G773" t="s">
        <v>276</v>
      </c>
      <c r="H773" t="s">
        <v>41</v>
      </c>
      <c r="K773" t="s">
        <v>276</v>
      </c>
      <c r="L773">
        <v>57.451304999999998</v>
      </c>
      <c r="M773">
        <v>-6.9075833333333296</v>
      </c>
      <c r="N773" t="s">
        <v>129</v>
      </c>
      <c r="O773" t="s">
        <v>100</v>
      </c>
      <c r="V773">
        <v>50</v>
      </c>
      <c r="W773" t="s">
        <v>28</v>
      </c>
      <c r="X773" t="s">
        <v>52</v>
      </c>
      <c r="Y773" t="s">
        <v>83</v>
      </c>
      <c r="Z773" t="s">
        <v>64</v>
      </c>
      <c r="AA773" t="s">
        <v>77</v>
      </c>
      <c r="AC773" t="s">
        <v>50</v>
      </c>
    </row>
    <row r="774" spans="1:29" x14ac:dyDescent="0.3">
      <c r="A774" s="1">
        <v>43666</v>
      </c>
      <c r="B774" s="2">
        <v>0.28728009259259263</v>
      </c>
      <c r="C774" t="s">
        <v>39</v>
      </c>
      <c r="D774" t="s">
        <v>13</v>
      </c>
      <c r="E774">
        <v>216</v>
      </c>
      <c r="F774" t="s">
        <v>40</v>
      </c>
      <c r="G774" t="s">
        <v>276</v>
      </c>
      <c r="H774" t="s">
        <v>41</v>
      </c>
      <c r="I774">
        <v>300</v>
      </c>
      <c r="J774" t="s">
        <v>42</v>
      </c>
      <c r="K774" t="s">
        <v>276</v>
      </c>
      <c r="L774">
        <v>57.545431666666701</v>
      </c>
      <c r="M774">
        <v>-6.9077583333333301</v>
      </c>
      <c r="N774" t="s">
        <v>129</v>
      </c>
      <c r="O774" t="s">
        <v>118</v>
      </c>
      <c r="V774">
        <v>1</v>
      </c>
      <c r="W774" t="s">
        <v>28</v>
      </c>
      <c r="X774" t="s">
        <v>52</v>
      </c>
      <c r="Y774" t="s">
        <v>83</v>
      </c>
      <c r="Z774" t="s">
        <v>64</v>
      </c>
      <c r="AA774" t="s">
        <v>77</v>
      </c>
      <c r="AC774" t="s">
        <v>57</v>
      </c>
    </row>
    <row r="775" spans="1:29" x14ac:dyDescent="0.3">
      <c r="A775" s="1">
        <v>43630</v>
      </c>
      <c r="B775" s="2">
        <v>0.61834490740740744</v>
      </c>
      <c r="C775" t="s">
        <v>39</v>
      </c>
      <c r="D775" t="s">
        <v>13</v>
      </c>
      <c r="E775">
        <v>2</v>
      </c>
      <c r="F775" t="s">
        <v>40</v>
      </c>
      <c r="G775" t="s">
        <v>276</v>
      </c>
      <c r="H775" t="s">
        <v>41</v>
      </c>
      <c r="I775">
        <v>300</v>
      </c>
      <c r="J775" t="s">
        <v>42</v>
      </c>
      <c r="K775" t="s">
        <v>276</v>
      </c>
      <c r="L775">
        <v>47.558288333333302</v>
      </c>
      <c r="M775">
        <v>-5.9563466666666702</v>
      </c>
      <c r="N775" t="s">
        <v>43</v>
      </c>
      <c r="O775" t="s">
        <v>44</v>
      </c>
      <c r="V775">
        <v>1</v>
      </c>
      <c r="W775" t="s">
        <v>45</v>
      </c>
      <c r="X775" t="s">
        <v>46</v>
      </c>
      <c r="Y775" t="s">
        <v>47</v>
      </c>
      <c r="Z775" t="s">
        <v>56</v>
      </c>
      <c r="AA775" t="s">
        <v>58</v>
      </c>
      <c r="AC775" t="s">
        <v>57</v>
      </c>
    </row>
    <row r="776" spans="1:29" x14ac:dyDescent="0.3">
      <c r="A776" s="1">
        <v>43637</v>
      </c>
      <c r="B776" s="2">
        <v>0.72594907407407405</v>
      </c>
      <c r="C776" t="s">
        <v>39</v>
      </c>
      <c r="D776" t="s">
        <v>13</v>
      </c>
      <c r="E776">
        <v>44</v>
      </c>
      <c r="F776" t="s">
        <v>40</v>
      </c>
      <c r="G776" t="s">
        <v>276</v>
      </c>
      <c r="H776" t="s">
        <v>41</v>
      </c>
      <c r="I776">
        <v>300</v>
      </c>
      <c r="J776" t="s">
        <v>42</v>
      </c>
      <c r="K776" t="s">
        <v>276</v>
      </c>
      <c r="L776">
        <v>49.314050000000002</v>
      </c>
      <c r="M776">
        <v>-7.9750249999999996</v>
      </c>
      <c r="N776" t="s">
        <v>43</v>
      </c>
      <c r="O776" t="s">
        <v>44</v>
      </c>
      <c r="V776">
        <v>1</v>
      </c>
      <c r="W776" t="s">
        <v>45</v>
      </c>
      <c r="X776" t="s">
        <v>46</v>
      </c>
      <c r="Y776" t="s">
        <v>47</v>
      </c>
      <c r="Z776" t="s">
        <v>56</v>
      </c>
      <c r="AA776" t="s">
        <v>89</v>
      </c>
      <c r="AC776" t="s">
        <v>57</v>
      </c>
    </row>
    <row r="777" spans="1:29" x14ac:dyDescent="0.3">
      <c r="A777" s="1">
        <v>43640</v>
      </c>
      <c r="B777" s="2">
        <v>0.49012731481481481</v>
      </c>
      <c r="C777" t="s">
        <v>39</v>
      </c>
      <c r="D777" t="s">
        <v>13</v>
      </c>
      <c r="E777">
        <v>555</v>
      </c>
      <c r="F777" t="s">
        <v>40</v>
      </c>
      <c r="G777" t="s">
        <v>276</v>
      </c>
      <c r="H777" t="s">
        <v>41</v>
      </c>
      <c r="I777">
        <v>300</v>
      </c>
      <c r="J777" t="s">
        <v>42</v>
      </c>
      <c r="K777" t="s">
        <v>276</v>
      </c>
      <c r="L777">
        <v>50.062891666666701</v>
      </c>
      <c r="M777">
        <v>-9.9779599999999995</v>
      </c>
      <c r="N777" t="s">
        <v>43</v>
      </c>
      <c r="O777" t="s">
        <v>54</v>
      </c>
      <c r="V777">
        <v>3</v>
      </c>
      <c r="W777" t="s">
        <v>28</v>
      </c>
      <c r="X777" t="s">
        <v>52</v>
      </c>
      <c r="Y777" t="s">
        <v>47</v>
      </c>
      <c r="Z777" t="s">
        <v>56</v>
      </c>
      <c r="AA777" t="s">
        <v>89</v>
      </c>
      <c r="AC777" t="s">
        <v>50</v>
      </c>
    </row>
    <row r="778" spans="1:29" x14ac:dyDescent="0.3">
      <c r="A778" s="1">
        <v>43630</v>
      </c>
      <c r="B778" s="2">
        <v>0.61788194444444444</v>
      </c>
      <c r="C778" t="s">
        <v>39</v>
      </c>
      <c r="D778" t="s">
        <v>13</v>
      </c>
      <c r="E778">
        <v>2</v>
      </c>
      <c r="F778" t="s">
        <v>40</v>
      </c>
      <c r="G778" t="s">
        <v>276</v>
      </c>
      <c r="H778" t="s">
        <v>41</v>
      </c>
      <c r="I778">
        <v>300</v>
      </c>
      <c r="J778" t="s">
        <v>42</v>
      </c>
      <c r="K778" t="s">
        <v>276</v>
      </c>
      <c r="L778">
        <v>47.558333333333302</v>
      </c>
      <c r="M778">
        <v>-5.9538433333333298</v>
      </c>
      <c r="N778" t="s">
        <v>43</v>
      </c>
      <c r="O778" t="s">
        <v>44</v>
      </c>
      <c r="V778">
        <v>1</v>
      </c>
      <c r="W778" t="s">
        <v>45</v>
      </c>
      <c r="X778" t="s">
        <v>46</v>
      </c>
      <c r="Y778" t="s">
        <v>47</v>
      </c>
      <c r="Z778" t="s">
        <v>56</v>
      </c>
      <c r="AA778" t="s">
        <v>49</v>
      </c>
      <c r="AC778" t="s">
        <v>57</v>
      </c>
    </row>
    <row r="779" spans="1:29" x14ac:dyDescent="0.3">
      <c r="A779" s="1">
        <v>43630</v>
      </c>
      <c r="B779" s="2">
        <v>0.62108796296296298</v>
      </c>
      <c r="C779" t="s">
        <v>39</v>
      </c>
      <c r="D779" t="s">
        <v>13</v>
      </c>
      <c r="E779">
        <v>2</v>
      </c>
      <c r="F779" t="s">
        <v>40</v>
      </c>
      <c r="G779" t="s">
        <v>276</v>
      </c>
      <c r="H779" t="s">
        <v>41</v>
      </c>
      <c r="I779">
        <v>300</v>
      </c>
      <c r="J779" t="s">
        <v>42</v>
      </c>
      <c r="K779" t="s">
        <v>276</v>
      </c>
      <c r="L779">
        <v>47.558120000000002</v>
      </c>
      <c r="M779">
        <v>-5.9715216666666704</v>
      </c>
      <c r="N779" t="s">
        <v>43</v>
      </c>
      <c r="O779" t="s">
        <v>44</v>
      </c>
      <c r="V779">
        <v>1</v>
      </c>
      <c r="W779" t="s">
        <v>45</v>
      </c>
      <c r="X779" t="s">
        <v>46</v>
      </c>
      <c r="Y779" t="s">
        <v>47</v>
      </c>
      <c r="Z779" t="s">
        <v>56</v>
      </c>
      <c r="AA779" t="s">
        <v>49</v>
      </c>
      <c r="AC779" t="s">
        <v>57</v>
      </c>
    </row>
    <row r="780" spans="1:29" x14ac:dyDescent="0.3">
      <c r="A780" s="1">
        <v>43631</v>
      </c>
      <c r="B780" s="2">
        <v>0.60008101851851847</v>
      </c>
      <c r="C780" t="s">
        <v>39</v>
      </c>
      <c r="D780" t="s">
        <v>13</v>
      </c>
      <c r="E780">
        <v>7</v>
      </c>
      <c r="F780" t="s">
        <v>40</v>
      </c>
      <c r="G780" t="s">
        <v>276</v>
      </c>
      <c r="H780" t="s">
        <v>41</v>
      </c>
      <c r="I780">
        <v>300</v>
      </c>
      <c r="J780" t="s">
        <v>42</v>
      </c>
      <c r="K780" t="s">
        <v>276</v>
      </c>
      <c r="L780">
        <v>47.813736666666699</v>
      </c>
      <c r="M780">
        <v>-5.5127016666666702</v>
      </c>
      <c r="N780" t="s">
        <v>43</v>
      </c>
      <c r="O780" t="s">
        <v>61</v>
      </c>
      <c r="P780">
        <v>1</v>
      </c>
      <c r="V780">
        <v>1</v>
      </c>
      <c r="Y780" t="s">
        <v>47</v>
      </c>
      <c r="Z780" t="s">
        <v>56</v>
      </c>
      <c r="AA780" t="s">
        <v>49</v>
      </c>
      <c r="AC780" t="s">
        <v>50</v>
      </c>
    </row>
    <row r="781" spans="1:29" x14ac:dyDescent="0.3">
      <c r="A781" s="1">
        <v>43631</v>
      </c>
      <c r="B781" s="2">
        <v>0.5798726851851852</v>
      </c>
      <c r="C781" t="s">
        <v>39</v>
      </c>
      <c r="D781" t="s">
        <v>13</v>
      </c>
      <c r="E781">
        <v>7</v>
      </c>
      <c r="F781" t="s">
        <v>40</v>
      </c>
      <c r="G781" t="s">
        <v>276</v>
      </c>
      <c r="H781" t="s">
        <v>41</v>
      </c>
      <c r="I781">
        <v>300</v>
      </c>
      <c r="J781" t="s">
        <v>42</v>
      </c>
      <c r="K781" t="s">
        <v>276</v>
      </c>
      <c r="L781">
        <v>47.813139999999997</v>
      </c>
      <c r="M781">
        <v>-5.6478516666666696</v>
      </c>
      <c r="N781" t="s">
        <v>43</v>
      </c>
      <c r="O781" t="s">
        <v>86</v>
      </c>
      <c r="V781">
        <v>1</v>
      </c>
      <c r="W781" t="s">
        <v>28</v>
      </c>
      <c r="X781" t="s">
        <v>52</v>
      </c>
      <c r="Y781" t="s">
        <v>47</v>
      </c>
      <c r="Z781" t="s">
        <v>56</v>
      </c>
      <c r="AA781" t="s">
        <v>49</v>
      </c>
      <c r="AC781" t="s">
        <v>50</v>
      </c>
    </row>
    <row r="782" spans="1:29" x14ac:dyDescent="0.3">
      <c r="A782" s="1">
        <v>43632</v>
      </c>
      <c r="B782" s="2">
        <v>0.64349537037037041</v>
      </c>
      <c r="C782" t="s">
        <v>39</v>
      </c>
      <c r="D782" t="s">
        <v>13</v>
      </c>
      <c r="E782">
        <v>12</v>
      </c>
      <c r="F782" t="s">
        <v>40</v>
      </c>
      <c r="G782" t="s">
        <v>276</v>
      </c>
      <c r="H782" t="s">
        <v>41</v>
      </c>
      <c r="I782">
        <v>300</v>
      </c>
      <c r="J782" t="s">
        <v>42</v>
      </c>
      <c r="K782" t="s">
        <v>276</v>
      </c>
      <c r="L782">
        <v>48.276676666666702</v>
      </c>
      <c r="M782">
        <v>-8.8799233333333305</v>
      </c>
      <c r="N782" t="s">
        <v>43</v>
      </c>
      <c r="O782" t="s">
        <v>61</v>
      </c>
      <c r="P782">
        <v>1</v>
      </c>
      <c r="V782">
        <v>1</v>
      </c>
      <c r="Y782" t="s">
        <v>47</v>
      </c>
      <c r="Z782" t="s">
        <v>56</v>
      </c>
      <c r="AA782" t="s">
        <v>49</v>
      </c>
      <c r="AC782" t="s">
        <v>57</v>
      </c>
    </row>
    <row r="783" spans="1:29" x14ac:dyDescent="0.3">
      <c r="A783" s="1">
        <v>43632</v>
      </c>
      <c r="B783" s="2">
        <v>0.65079861111111115</v>
      </c>
      <c r="C783" t="s">
        <v>39</v>
      </c>
      <c r="D783" t="s">
        <v>13</v>
      </c>
      <c r="E783">
        <v>12</v>
      </c>
      <c r="F783" t="s">
        <v>40</v>
      </c>
      <c r="G783" t="s">
        <v>276</v>
      </c>
      <c r="H783" t="s">
        <v>41</v>
      </c>
      <c r="I783">
        <v>300</v>
      </c>
      <c r="J783" t="s">
        <v>42</v>
      </c>
      <c r="K783" t="s">
        <v>276</v>
      </c>
      <c r="L783">
        <v>48.285661666666698</v>
      </c>
      <c r="M783">
        <v>-8.9121766666666709</v>
      </c>
      <c r="N783" t="s">
        <v>43</v>
      </c>
      <c r="O783" t="s">
        <v>61</v>
      </c>
      <c r="P783">
        <v>1</v>
      </c>
      <c r="V783">
        <v>1</v>
      </c>
      <c r="Y783" t="s">
        <v>47</v>
      </c>
      <c r="Z783" t="s">
        <v>56</v>
      </c>
      <c r="AA783" t="s">
        <v>49</v>
      </c>
      <c r="AC783" t="s">
        <v>50</v>
      </c>
    </row>
    <row r="784" spans="1:29" x14ac:dyDescent="0.3">
      <c r="A784" s="1">
        <v>43632</v>
      </c>
      <c r="B784" s="2">
        <v>0.71868055555555566</v>
      </c>
      <c r="C784" t="s">
        <v>39</v>
      </c>
      <c r="D784" t="s">
        <v>13</v>
      </c>
      <c r="E784">
        <v>14</v>
      </c>
      <c r="F784" t="s">
        <v>40</v>
      </c>
      <c r="G784" t="s">
        <v>276</v>
      </c>
      <c r="H784" t="s">
        <v>41</v>
      </c>
      <c r="I784">
        <v>300</v>
      </c>
      <c r="J784" t="s">
        <v>42</v>
      </c>
      <c r="K784" t="s">
        <v>276</v>
      </c>
      <c r="L784">
        <v>48.312681666666698</v>
      </c>
      <c r="M784">
        <v>-8.8765433333333306</v>
      </c>
      <c r="N784" t="s">
        <v>43</v>
      </c>
      <c r="O784" t="s">
        <v>61</v>
      </c>
      <c r="T784">
        <v>1</v>
      </c>
      <c r="V784">
        <v>1</v>
      </c>
      <c r="Y784" t="s">
        <v>47</v>
      </c>
      <c r="Z784" t="s">
        <v>56</v>
      </c>
      <c r="AA784" t="s">
        <v>49</v>
      </c>
      <c r="AB784" t="s">
        <v>87</v>
      </c>
      <c r="AC784" t="s">
        <v>57</v>
      </c>
    </row>
    <row r="785" spans="1:29" x14ac:dyDescent="0.3">
      <c r="A785" s="1">
        <v>43633</v>
      </c>
      <c r="B785" s="2">
        <v>0.40331018518518519</v>
      </c>
      <c r="C785" t="s">
        <v>39</v>
      </c>
      <c r="D785" t="s">
        <v>13</v>
      </c>
      <c r="E785">
        <v>17</v>
      </c>
      <c r="F785" t="s">
        <v>40</v>
      </c>
      <c r="G785" t="s">
        <v>276</v>
      </c>
      <c r="H785" t="s">
        <v>41</v>
      </c>
      <c r="I785">
        <v>300</v>
      </c>
      <c r="J785" t="s">
        <v>42</v>
      </c>
      <c r="K785" t="s">
        <v>276</v>
      </c>
      <c r="L785">
        <v>48.315796666666699</v>
      </c>
      <c r="M785">
        <v>-6.3046716666666702</v>
      </c>
      <c r="N785" t="s">
        <v>43</v>
      </c>
      <c r="O785" t="s">
        <v>61</v>
      </c>
      <c r="U785">
        <v>1</v>
      </c>
      <c r="V785">
        <v>1</v>
      </c>
      <c r="Y785" t="s">
        <v>47</v>
      </c>
      <c r="Z785" t="s">
        <v>56</v>
      </c>
      <c r="AA785" t="s">
        <v>49</v>
      </c>
      <c r="AB785" t="s">
        <v>87</v>
      </c>
      <c r="AC785" t="s">
        <v>57</v>
      </c>
    </row>
    <row r="786" spans="1:29" x14ac:dyDescent="0.3">
      <c r="A786" s="1">
        <v>43633</v>
      </c>
      <c r="B786" s="2">
        <v>0.40378472222222223</v>
      </c>
      <c r="C786" t="s">
        <v>39</v>
      </c>
      <c r="D786" t="s">
        <v>13</v>
      </c>
      <c r="E786">
        <v>17</v>
      </c>
      <c r="F786" t="s">
        <v>40</v>
      </c>
      <c r="G786" t="s">
        <v>276</v>
      </c>
      <c r="H786" t="s">
        <v>41</v>
      </c>
      <c r="I786">
        <v>300</v>
      </c>
      <c r="J786" t="s">
        <v>42</v>
      </c>
      <c r="K786" t="s">
        <v>276</v>
      </c>
      <c r="L786">
        <v>48.3157383333333</v>
      </c>
      <c r="M786">
        <v>-6.3019350000000003</v>
      </c>
      <c r="N786" t="s">
        <v>43</v>
      </c>
      <c r="O786" t="s">
        <v>61</v>
      </c>
      <c r="T786">
        <v>1</v>
      </c>
      <c r="V786">
        <v>1</v>
      </c>
      <c r="Y786" t="s">
        <v>47</v>
      </c>
      <c r="Z786" t="s">
        <v>56</v>
      </c>
      <c r="AA786" t="s">
        <v>49</v>
      </c>
      <c r="AB786" t="s">
        <v>87</v>
      </c>
      <c r="AC786" t="s">
        <v>57</v>
      </c>
    </row>
    <row r="787" spans="1:29" x14ac:dyDescent="0.3">
      <c r="A787" s="1">
        <v>43633</v>
      </c>
      <c r="B787" s="2">
        <v>0.69611111111111112</v>
      </c>
      <c r="C787" t="s">
        <v>39</v>
      </c>
      <c r="D787" t="s">
        <v>13</v>
      </c>
      <c r="E787">
        <v>18</v>
      </c>
      <c r="F787" t="s">
        <v>40</v>
      </c>
      <c r="G787" t="s">
        <v>276</v>
      </c>
      <c r="H787" t="s">
        <v>41</v>
      </c>
      <c r="I787">
        <v>300</v>
      </c>
      <c r="J787" t="s">
        <v>42</v>
      </c>
      <c r="K787" t="s">
        <v>276</v>
      </c>
      <c r="L787">
        <v>48.559494999999998</v>
      </c>
      <c r="M787">
        <v>-7.0728949999999999</v>
      </c>
      <c r="N787" t="s">
        <v>43</v>
      </c>
      <c r="O787" t="s">
        <v>61</v>
      </c>
      <c r="S787">
        <v>1</v>
      </c>
      <c r="V787">
        <v>1</v>
      </c>
      <c r="Y787" t="s">
        <v>47</v>
      </c>
      <c r="Z787" t="s">
        <v>56</v>
      </c>
      <c r="AA787" t="s">
        <v>49</v>
      </c>
      <c r="AC787" t="s">
        <v>50</v>
      </c>
    </row>
    <row r="788" spans="1:29" x14ac:dyDescent="0.3">
      <c r="A788" s="1">
        <v>43633</v>
      </c>
      <c r="B788" s="2">
        <v>0.39762731481481484</v>
      </c>
      <c r="C788" t="s">
        <v>39</v>
      </c>
      <c r="D788" t="s">
        <v>13</v>
      </c>
      <c r="E788">
        <v>17</v>
      </c>
      <c r="F788" t="s">
        <v>40</v>
      </c>
      <c r="G788" t="s">
        <v>276</v>
      </c>
      <c r="H788" t="s">
        <v>41</v>
      </c>
      <c r="I788">
        <v>300</v>
      </c>
      <c r="J788" t="s">
        <v>42</v>
      </c>
      <c r="K788" t="s">
        <v>276</v>
      </c>
      <c r="L788">
        <v>48.315719999999999</v>
      </c>
      <c r="M788">
        <v>-6.3383133333333301</v>
      </c>
      <c r="N788" t="s">
        <v>43</v>
      </c>
      <c r="O788" t="s">
        <v>51</v>
      </c>
      <c r="V788">
        <v>1</v>
      </c>
      <c r="W788" t="s">
        <v>28</v>
      </c>
      <c r="X788" t="s">
        <v>52</v>
      </c>
      <c r="Y788" t="s">
        <v>47</v>
      </c>
      <c r="Z788" t="s">
        <v>56</v>
      </c>
      <c r="AA788" t="s">
        <v>49</v>
      </c>
      <c r="AB788" t="s">
        <v>87</v>
      </c>
      <c r="AC788" t="s">
        <v>57</v>
      </c>
    </row>
    <row r="789" spans="1:29" x14ac:dyDescent="0.3">
      <c r="A789" s="1">
        <v>43634</v>
      </c>
      <c r="B789" s="2">
        <v>0.63538194444444451</v>
      </c>
      <c r="C789" t="s">
        <v>39</v>
      </c>
      <c r="D789" t="s">
        <v>13</v>
      </c>
      <c r="E789">
        <v>20</v>
      </c>
      <c r="F789" t="s">
        <v>40</v>
      </c>
      <c r="G789" t="s">
        <v>276</v>
      </c>
      <c r="H789" t="s">
        <v>41</v>
      </c>
      <c r="I789">
        <v>300</v>
      </c>
      <c r="J789" t="s">
        <v>42</v>
      </c>
      <c r="K789" t="s">
        <v>276</v>
      </c>
      <c r="L789">
        <v>48.560301666666703</v>
      </c>
      <c r="M789">
        <v>-9.4858449999999994</v>
      </c>
      <c r="N789" t="s">
        <v>43</v>
      </c>
      <c r="O789" t="s">
        <v>44</v>
      </c>
      <c r="V789">
        <v>1</v>
      </c>
      <c r="W789" t="s">
        <v>45</v>
      </c>
      <c r="X789" t="s">
        <v>46</v>
      </c>
      <c r="Y789" t="s">
        <v>47</v>
      </c>
      <c r="Z789" t="s">
        <v>56</v>
      </c>
      <c r="AA789" t="s">
        <v>49</v>
      </c>
      <c r="AC789" t="s">
        <v>50</v>
      </c>
    </row>
    <row r="790" spans="1:29" x14ac:dyDescent="0.3">
      <c r="A790" s="1">
        <v>43634</v>
      </c>
      <c r="B790" s="2">
        <v>0.63813657407407409</v>
      </c>
      <c r="C790" t="s">
        <v>39</v>
      </c>
      <c r="D790" t="s">
        <v>13</v>
      </c>
      <c r="E790">
        <v>20</v>
      </c>
      <c r="F790" t="s">
        <v>40</v>
      </c>
      <c r="G790" t="s">
        <v>276</v>
      </c>
      <c r="H790" t="s">
        <v>41</v>
      </c>
      <c r="I790">
        <v>300</v>
      </c>
      <c r="J790" t="s">
        <v>42</v>
      </c>
      <c r="K790" t="s">
        <v>276</v>
      </c>
      <c r="L790">
        <v>48.560061666666698</v>
      </c>
      <c r="M790">
        <v>-9.5035399999999992</v>
      </c>
      <c r="N790" t="s">
        <v>43</v>
      </c>
      <c r="O790" t="s">
        <v>44</v>
      </c>
      <c r="V790">
        <v>1</v>
      </c>
      <c r="W790" t="s">
        <v>45</v>
      </c>
      <c r="X790" t="s">
        <v>46</v>
      </c>
      <c r="Y790" t="s">
        <v>47</v>
      </c>
      <c r="Z790" t="s">
        <v>56</v>
      </c>
      <c r="AA790" t="s">
        <v>49</v>
      </c>
      <c r="AC790" t="s">
        <v>50</v>
      </c>
    </row>
    <row r="791" spans="1:29" x14ac:dyDescent="0.3">
      <c r="A791" s="1">
        <v>43634</v>
      </c>
      <c r="B791" s="2">
        <v>0.68587962962962967</v>
      </c>
      <c r="C791" t="s">
        <v>39</v>
      </c>
      <c r="D791" t="s">
        <v>13</v>
      </c>
      <c r="E791">
        <v>20</v>
      </c>
      <c r="F791" t="s">
        <v>40</v>
      </c>
      <c r="G791" t="s">
        <v>276</v>
      </c>
      <c r="H791" t="s">
        <v>41</v>
      </c>
      <c r="I791">
        <v>300</v>
      </c>
      <c r="J791" t="s">
        <v>42</v>
      </c>
      <c r="K791" t="s">
        <v>276</v>
      </c>
      <c r="L791">
        <v>48.559019999999997</v>
      </c>
      <c r="M791">
        <v>-9.7902100000000001</v>
      </c>
      <c r="N791" t="s">
        <v>43</v>
      </c>
      <c r="O791" t="s">
        <v>44</v>
      </c>
      <c r="V791">
        <v>1</v>
      </c>
      <c r="W791" t="s">
        <v>45</v>
      </c>
      <c r="X791" t="s">
        <v>46</v>
      </c>
      <c r="Y791" t="s">
        <v>47</v>
      </c>
      <c r="Z791" t="s">
        <v>56</v>
      </c>
      <c r="AA791" t="s">
        <v>49</v>
      </c>
      <c r="AC791" t="s">
        <v>50</v>
      </c>
    </row>
    <row r="792" spans="1:29" x14ac:dyDescent="0.3">
      <c r="A792" s="1">
        <v>43634</v>
      </c>
      <c r="B792" s="2">
        <v>0.77309027777777783</v>
      </c>
      <c r="C792" t="s">
        <v>39</v>
      </c>
      <c r="D792" t="s">
        <v>13</v>
      </c>
      <c r="E792">
        <v>22</v>
      </c>
      <c r="F792" t="s">
        <v>40</v>
      </c>
      <c r="G792" t="s">
        <v>276</v>
      </c>
      <c r="H792" t="s">
        <v>41</v>
      </c>
      <c r="I792">
        <v>300</v>
      </c>
      <c r="J792" t="s">
        <v>42</v>
      </c>
      <c r="K792" t="s">
        <v>276</v>
      </c>
      <c r="L792">
        <v>48.715868333333297</v>
      </c>
      <c r="M792">
        <v>-10.269335</v>
      </c>
      <c r="N792" t="s">
        <v>43</v>
      </c>
      <c r="O792" t="s">
        <v>44</v>
      </c>
      <c r="V792">
        <v>1</v>
      </c>
      <c r="W792" t="s">
        <v>45</v>
      </c>
      <c r="X792" t="s">
        <v>46</v>
      </c>
      <c r="Y792" t="s">
        <v>47</v>
      </c>
      <c r="Z792" t="s">
        <v>56</v>
      </c>
      <c r="AA792" t="s">
        <v>49</v>
      </c>
      <c r="AB792" t="s">
        <v>87</v>
      </c>
      <c r="AC792" t="s">
        <v>50</v>
      </c>
    </row>
    <row r="793" spans="1:29" x14ac:dyDescent="0.3">
      <c r="A793" s="1">
        <v>43634</v>
      </c>
      <c r="B793" s="2">
        <v>0.59834490740740742</v>
      </c>
      <c r="C793" t="s">
        <v>39</v>
      </c>
      <c r="D793" t="s">
        <v>13</v>
      </c>
      <c r="E793">
        <v>20</v>
      </c>
      <c r="F793" t="s">
        <v>40</v>
      </c>
      <c r="G793" t="s">
        <v>276</v>
      </c>
      <c r="H793" t="s">
        <v>41</v>
      </c>
      <c r="I793">
        <v>300</v>
      </c>
      <c r="J793" t="s">
        <v>42</v>
      </c>
      <c r="K793" t="s">
        <v>276</v>
      </c>
      <c r="L793">
        <v>48.561723333333298</v>
      </c>
      <c r="M793">
        <v>-9.2522350000000007</v>
      </c>
      <c r="N793" t="s">
        <v>43</v>
      </c>
      <c r="O793" t="s">
        <v>61</v>
      </c>
      <c r="T793">
        <v>1</v>
      </c>
      <c r="V793">
        <v>1</v>
      </c>
      <c r="Y793" t="s">
        <v>47</v>
      </c>
      <c r="Z793" t="s">
        <v>56</v>
      </c>
      <c r="AA793" t="s">
        <v>49</v>
      </c>
      <c r="AB793" t="s">
        <v>87</v>
      </c>
      <c r="AC793" t="s">
        <v>50</v>
      </c>
    </row>
    <row r="794" spans="1:29" x14ac:dyDescent="0.3">
      <c r="A794" s="1">
        <v>43634</v>
      </c>
      <c r="B794" s="2">
        <v>0.7935416666666667</v>
      </c>
      <c r="C794" t="s">
        <v>39</v>
      </c>
      <c r="D794" t="s">
        <v>13</v>
      </c>
      <c r="E794">
        <v>22</v>
      </c>
      <c r="F794" t="s">
        <v>40</v>
      </c>
      <c r="G794" t="s">
        <v>276</v>
      </c>
      <c r="H794" t="s">
        <v>41</v>
      </c>
      <c r="I794">
        <v>300</v>
      </c>
      <c r="J794" t="s">
        <v>42</v>
      </c>
      <c r="K794" t="s">
        <v>276</v>
      </c>
      <c r="L794">
        <v>48.756653333333297</v>
      </c>
      <c r="M794">
        <v>-10.37805</v>
      </c>
      <c r="N794" t="s">
        <v>43</v>
      </c>
      <c r="O794" t="s">
        <v>54</v>
      </c>
      <c r="V794">
        <v>2</v>
      </c>
      <c r="W794" t="s">
        <v>28</v>
      </c>
      <c r="X794" t="s">
        <v>52</v>
      </c>
      <c r="Y794" t="s">
        <v>47</v>
      </c>
      <c r="Z794" t="s">
        <v>56</v>
      </c>
      <c r="AA794" t="s">
        <v>49</v>
      </c>
      <c r="AC794" t="s">
        <v>50</v>
      </c>
    </row>
    <row r="795" spans="1:29" x14ac:dyDescent="0.3">
      <c r="A795" s="1">
        <v>43635</v>
      </c>
      <c r="B795" s="2">
        <v>0.55584490740740744</v>
      </c>
      <c r="C795" t="s">
        <v>39</v>
      </c>
      <c r="D795" t="s">
        <v>13</v>
      </c>
      <c r="E795">
        <v>26</v>
      </c>
      <c r="F795" t="s">
        <v>40</v>
      </c>
      <c r="G795" t="s">
        <v>276</v>
      </c>
      <c r="H795" t="s">
        <v>41</v>
      </c>
      <c r="I795">
        <v>300</v>
      </c>
      <c r="J795" t="s">
        <v>42</v>
      </c>
      <c r="K795" t="s">
        <v>276</v>
      </c>
      <c r="L795">
        <v>48.814686666666702</v>
      </c>
      <c r="M795">
        <v>-7.8733050000000002</v>
      </c>
      <c r="N795" t="s">
        <v>43</v>
      </c>
      <c r="O795" t="s">
        <v>44</v>
      </c>
      <c r="V795">
        <v>1</v>
      </c>
      <c r="W795" t="s">
        <v>45</v>
      </c>
      <c r="X795" t="s">
        <v>46</v>
      </c>
      <c r="Y795" t="s">
        <v>47</v>
      </c>
      <c r="Z795" t="s">
        <v>56</v>
      </c>
      <c r="AA795" t="s">
        <v>49</v>
      </c>
      <c r="AC795" t="s">
        <v>57</v>
      </c>
    </row>
    <row r="796" spans="1:29" x14ac:dyDescent="0.3">
      <c r="A796" s="1">
        <v>43635</v>
      </c>
      <c r="B796" s="2">
        <v>0.63300925925925922</v>
      </c>
      <c r="C796" t="s">
        <v>39</v>
      </c>
      <c r="D796" t="s">
        <v>13</v>
      </c>
      <c r="E796">
        <v>26</v>
      </c>
      <c r="F796" t="s">
        <v>40</v>
      </c>
      <c r="G796" t="s">
        <v>276</v>
      </c>
      <c r="H796" t="s">
        <v>41</v>
      </c>
      <c r="I796">
        <v>300</v>
      </c>
      <c r="J796" t="s">
        <v>42</v>
      </c>
      <c r="K796" t="s">
        <v>276</v>
      </c>
      <c r="L796">
        <v>48.814574999999998</v>
      </c>
      <c r="M796">
        <v>-7.4018449999999998</v>
      </c>
      <c r="N796" t="s">
        <v>43</v>
      </c>
      <c r="O796" t="s">
        <v>44</v>
      </c>
      <c r="V796">
        <v>1</v>
      </c>
      <c r="W796" t="s">
        <v>45</v>
      </c>
      <c r="X796" t="s">
        <v>46</v>
      </c>
      <c r="Y796" t="s">
        <v>47</v>
      </c>
      <c r="Z796" t="s">
        <v>56</v>
      </c>
      <c r="AA796" t="s">
        <v>49</v>
      </c>
      <c r="AC796" t="s">
        <v>57</v>
      </c>
    </row>
    <row r="797" spans="1:29" x14ac:dyDescent="0.3">
      <c r="A797" s="1">
        <v>43635</v>
      </c>
      <c r="B797" s="2">
        <v>0.45887731481481481</v>
      </c>
      <c r="C797" t="s">
        <v>39</v>
      </c>
      <c r="D797" t="s">
        <v>13</v>
      </c>
      <c r="E797">
        <v>25</v>
      </c>
      <c r="F797" t="s">
        <v>40</v>
      </c>
      <c r="G797" t="s">
        <v>276</v>
      </c>
      <c r="H797" t="s">
        <v>41</v>
      </c>
      <c r="I797">
        <v>300</v>
      </c>
      <c r="J797" t="s">
        <v>42</v>
      </c>
      <c r="K797" t="s">
        <v>276</v>
      </c>
      <c r="L797">
        <v>48.814484999999998</v>
      </c>
      <c r="M797">
        <v>-8.3068766666666694</v>
      </c>
      <c r="N797" t="s">
        <v>43</v>
      </c>
      <c r="O797" t="s">
        <v>61</v>
      </c>
      <c r="P797">
        <v>1</v>
      </c>
      <c r="V797">
        <v>1</v>
      </c>
      <c r="Y797" t="s">
        <v>47</v>
      </c>
      <c r="Z797" t="s">
        <v>56</v>
      </c>
      <c r="AA797" t="s">
        <v>49</v>
      </c>
      <c r="AC797" t="s">
        <v>57</v>
      </c>
    </row>
    <row r="798" spans="1:29" x14ac:dyDescent="0.3">
      <c r="A798" s="1">
        <v>43636</v>
      </c>
      <c r="B798" s="2">
        <v>0.65062500000000001</v>
      </c>
      <c r="C798" t="s">
        <v>39</v>
      </c>
      <c r="D798" t="s">
        <v>13</v>
      </c>
      <c r="E798">
        <v>34</v>
      </c>
      <c r="F798" t="s">
        <v>40</v>
      </c>
      <c r="G798" t="s">
        <v>276</v>
      </c>
      <c r="H798" t="s">
        <v>41</v>
      </c>
      <c r="I798">
        <v>300</v>
      </c>
      <c r="J798" t="s">
        <v>42</v>
      </c>
      <c r="K798" t="s">
        <v>276</v>
      </c>
      <c r="L798">
        <v>49.062406666666703</v>
      </c>
      <c r="M798">
        <v>-10.3792216666667</v>
      </c>
      <c r="N798" t="s">
        <v>43</v>
      </c>
      <c r="O798" t="s">
        <v>44</v>
      </c>
      <c r="V798">
        <v>1</v>
      </c>
      <c r="W798" t="s">
        <v>45</v>
      </c>
      <c r="X798" t="s">
        <v>46</v>
      </c>
      <c r="Y798" t="s">
        <v>47</v>
      </c>
      <c r="Z798" t="s">
        <v>56</v>
      </c>
      <c r="AA798" t="s">
        <v>49</v>
      </c>
      <c r="AC798" t="s">
        <v>50</v>
      </c>
    </row>
    <row r="799" spans="1:29" x14ac:dyDescent="0.3">
      <c r="A799" s="1">
        <v>43636</v>
      </c>
      <c r="B799" s="2">
        <v>0.6651273148148148</v>
      </c>
      <c r="C799" t="s">
        <v>39</v>
      </c>
      <c r="D799" t="s">
        <v>13</v>
      </c>
      <c r="E799">
        <v>34</v>
      </c>
      <c r="F799" t="s">
        <v>40</v>
      </c>
      <c r="G799" t="s">
        <v>276</v>
      </c>
      <c r="H799" t="s">
        <v>41</v>
      </c>
      <c r="I799">
        <v>300</v>
      </c>
      <c r="J799" t="s">
        <v>42</v>
      </c>
      <c r="K799" t="s">
        <v>276</v>
      </c>
      <c r="L799">
        <v>49.062496666666704</v>
      </c>
      <c r="M799">
        <v>-10.4619366666667</v>
      </c>
      <c r="N799" t="s">
        <v>43</v>
      </c>
      <c r="O799" t="s">
        <v>44</v>
      </c>
      <c r="V799">
        <v>1</v>
      </c>
      <c r="W799" t="s">
        <v>45</v>
      </c>
      <c r="X799" t="s">
        <v>46</v>
      </c>
      <c r="Y799" t="s">
        <v>47</v>
      </c>
      <c r="Z799" t="s">
        <v>56</v>
      </c>
      <c r="AA799" t="s">
        <v>49</v>
      </c>
      <c r="AC799" t="s">
        <v>50</v>
      </c>
    </row>
    <row r="800" spans="1:29" x14ac:dyDescent="0.3">
      <c r="A800" s="1">
        <v>43636</v>
      </c>
      <c r="B800" s="2">
        <v>0.72275462962962955</v>
      </c>
      <c r="C800" t="s">
        <v>39</v>
      </c>
      <c r="D800" t="s">
        <v>13</v>
      </c>
      <c r="E800">
        <v>35</v>
      </c>
      <c r="F800" t="s">
        <v>40</v>
      </c>
      <c r="G800" t="s">
        <v>276</v>
      </c>
      <c r="H800" t="s">
        <v>41</v>
      </c>
      <c r="I800">
        <v>300</v>
      </c>
      <c r="J800" t="s">
        <v>42</v>
      </c>
      <c r="K800" t="s">
        <v>276</v>
      </c>
      <c r="L800">
        <v>49.061430000000001</v>
      </c>
      <c r="M800">
        <v>-10.676121666666701</v>
      </c>
      <c r="N800" t="s">
        <v>43</v>
      </c>
      <c r="O800" t="s">
        <v>61</v>
      </c>
      <c r="P800">
        <v>1</v>
      </c>
      <c r="V800">
        <v>1</v>
      </c>
      <c r="Y800" t="s">
        <v>47</v>
      </c>
      <c r="Z800" t="s">
        <v>56</v>
      </c>
      <c r="AA800" t="s">
        <v>49</v>
      </c>
      <c r="AC800" t="s">
        <v>50</v>
      </c>
    </row>
    <row r="801" spans="1:29" x14ac:dyDescent="0.3">
      <c r="A801" s="1">
        <v>43636</v>
      </c>
      <c r="B801" s="2">
        <v>0.72607638888888892</v>
      </c>
      <c r="C801" t="s">
        <v>39</v>
      </c>
      <c r="D801" t="s">
        <v>13</v>
      </c>
      <c r="E801">
        <v>35</v>
      </c>
      <c r="F801" t="s">
        <v>40</v>
      </c>
      <c r="G801" t="s">
        <v>276</v>
      </c>
      <c r="H801" t="s">
        <v>41</v>
      </c>
      <c r="I801">
        <v>300</v>
      </c>
      <c r="J801" t="s">
        <v>42</v>
      </c>
      <c r="K801" t="s">
        <v>276</v>
      </c>
      <c r="L801">
        <v>49.0614633333333</v>
      </c>
      <c r="M801">
        <v>-10.6959016666667</v>
      </c>
      <c r="N801" t="s">
        <v>43</v>
      </c>
      <c r="O801" t="s">
        <v>61</v>
      </c>
      <c r="R801">
        <v>1</v>
      </c>
      <c r="V801">
        <v>1</v>
      </c>
      <c r="Y801" t="s">
        <v>47</v>
      </c>
      <c r="Z801" t="s">
        <v>56</v>
      </c>
      <c r="AA801" t="s">
        <v>49</v>
      </c>
      <c r="AC801" t="s">
        <v>50</v>
      </c>
    </row>
    <row r="802" spans="1:29" x14ac:dyDescent="0.3">
      <c r="A802" s="1">
        <v>43636</v>
      </c>
      <c r="B802" s="2">
        <v>0.44774305555555555</v>
      </c>
      <c r="C802" t="s">
        <v>39</v>
      </c>
      <c r="D802" t="s">
        <v>13</v>
      </c>
      <c r="E802">
        <v>31</v>
      </c>
      <c r="F802" t="s">
        <v>40</v>
      </c>
      <c r="G802" t="s">
        <v>276</v>
      </c>
      <c r="H802" t="s">
        <v>41</v>
      </c>
      <c r="I802">
        <v>300</v>
      </c>
      <c r="J802" t="s">
        <v>42</v>
      </c>
      <c r="K802" t="s">
        <v>276</v>
      </c>
      <c r="L802">
        <v>49.060924999999997</v>
      </c>
      <c r="M802">
        <v>-9.6691333333333294</v>
      </c>
      <c r="N802" t="s">
        <v>43</v>
      </c>
      <c r="O802" t="s">
        <v>61</v>
      </c>
      <c r="R802">
        <v>1</v>
      </c>
      <c r="V802">
        <v>1</v>
      </c>
      <c r="Y802" t="s">
        <v>47</v>
      </c>
      <c r="Z802" t="s">
        <v>56</v>
      </c>
      <c r="AA802" t="s">
        <v>49</v>
      </c>
      <c r="AC802" t="s">
        <v>57</v>
      </c>
    </row>
    <row r="803" spans="1:29" x14ac:dyDescent="0.3">
      <c r="A803" s="1">
        <v>43636</v>
      </c>
      <c r="B803" s="2">
        <v>0.6775810185185186</v>
      </c>
      <c r="C803" t="s">
        <v>39</v>
      </c>
      <c r="D803" t="s">
        <v>13</v>
      </c>
      <c r="E803">
        <v>34</v>
      </c>
      <c r="F803" t="s">
        <v>40</v>
      </c>
      <c r="G803" t="s">
        <v>276</v>
      </c>
      <c r="H803" t="s">
        <v>41</v>
      </c>
      <c r="I803">
        <v>300</v>
      </c>
      <c r="J803" t="s">
        <v>42</v>
      </c>
      <c r="K803" t="s">
        <v>276</v>
      </c>
      <c r="L803">
        <v>49.062246666666702</v>
      </c>
      <c r="M803">
        <v>-10.534506666666701</v>
      </c>
      <c r="N803" t="s">
        <v>43</v>
      </c>
      <c r="O803" t="s">
        <v>86</v>
      </c>
      <c r="V803">
        <v>1</v>
      </c>
      <c r="W803" t="s">
        <v>28</v>
      </c>
      <c r="X803" t="s">
        <v>52</v>
      </c>
      <c r="Y803" t="s">
        <v>47</v>
      </c>
      <c r="Z803" t="s">
        <v>56</v>
      </c>
      <c r="AA803" t="s">
        <v>49</v>
      </c>
      <c r="AC803" t="s">
        <v>50</v>
      </c>
    </row>
    <row r="804" spans="1:29" x14ac:dyDescent="0.3">
      <c r="A804" s="1">
        <v>43636</v>
      </c>
      <c r="B804" s="2">
        <v>0.7088310185185186</v>
      </c>
      <c r="C804" t="s">
        <v>39</v>
      </c>
      <c r="D804" t="s">
        <v>13</v>
      </c>
      <c r="E804">
        <v>35</v>
      </c>
      <c r="F804" t="s">
        <v>40</v>
      </c>
      <c r="G804" t="s">
        <v>276</v>
      </c>
      <c r="H804" t="s">
        <v>41</v>
      </c>
      <c r="I804">
        <v>300</v>
      </c>
      <c r="J804" t="s">
        <v>42</v>
      </c>
      <c r="K804" t="s">
        <v>276</v>
      </c>
      <c r="L804">
        <v>49.061078333333299</v>
      </c>
      <c r="M804">
        <v>-10.5933733333333</v>
      </c>
      <c r="N804" t="s">
        <v>43</v>
      </c>
      <c r="O804" t="s">
        <v>86</v>
      </c>
      <c r="V804">
        <v>2</v>
      </c>
      <c r="W804" t="s">
        <v>28</v>
      </c>
      <c r="X804" t="s">
        <v>52</v>
      </c>
      <c r="Y804" t="s">
        <v>47</v>
      </c>
      <c r="Z804" t="s">
        <v>56</v>
      </c>
      <c r="AA804" t="s">
        <v>49</v>
      </c>
      <c r="AC804" t="s">
        <v>50</v>
      </c>
    </row>
    <row r="805" spans="1:29" x14ac:dyDescent="0.3">
      <c r="A805" s="1">
        <v>43637</v>
      </c>
      <c r="B805" s="2">
        <v>0.41951388888888891</v>
      </c>
      <c r="C805" t="s">
        <v>39</v>
      </c>
      <c r="D805" t="s">
        <v>13</v>
      </c>
      <c r="E805">
        <v>37</v>
      </c>
      <c r="F805" t="s">
        <v>40</v>
      </c>
      <c r="G805" t="s">
        <v>276</v>
      </c>
      <c r="H805" t="s">
        <v>41</v>
      </c>
      <c r="I805">
        <v>300</v>
      </c>
      <c r="J805" t="s">
        <v>42</v>
      </c>
      <c r="K805" t="s">
        <v>276</v>
      </c>
      <c r="L805">
        <v>49.312891666666701</v>
      </c>
      <c r="M805">
        <v>-9.3801983333333308</v>
      </c>
      <c r="N805" t="s">
        <v>43</v>
      </c>
      <c r="O805" t="s">
        <v>61</v>
      </c>
      <c r="P805">
        <v>1</v>
      </c>
      <c r="V805">
        <v>1</v>
      </c>
      <c r="Y805" t="s">
        <v>47</v>
      </c>
      <c r="Z805" t="s">
        <v>56</v>
      </c>
      <c r="AA805" t="s">
        <v>49</v>
      </c>
      <c r="AC805" t="s">
        <v>50</v>
      </c>
    </row>
    <row r="806" spans="1:29" x14ac:dyDescent="0.3">
      <c r="A806" s="1">
        <v>43638</v>
      </c>
      <c r="B806" s="2">
        <v>0.43366898148148153</v>
      </c>
      <c r="C806" t="s">
        <v>39</v>
      </c>
      <c r="D806" t="s">
        <v>13</v>
      </c>
      <c r="E806">
        <v>50</v>
      </c>
      <c r="F806" t="s">
        <v>40</v>
      </c>
      <c r="G806" t="s">
        <v>276</v>
      </c>
      <c r="H806" t="s">
        <v>41</v>
      </c>
      <c r="I806">
        <v>300</v>
      </c>
      <c r="J806" t="s">
        <v>42</v>
      </c>
      <c r="K806" t="s">
        <v>276</v>
      </c>
      <c r="L806">
        <v>49.563698333333299</v>
      </c>
      <c r="M806">
        <v>-9.2048299999999994</v>
      </c>
      <c r="N806" t="s">
        <v>67</v>
      </c>
      <c r="O806" t="s">
        <v>128</v>
      </c>
      <c r="V806">
        <v>2</v>
      </c>
      <c r="W806" t="s">
        <v>28</v>
      </c>
      <c r="Y806" t="s">
        <v>47</v>
      </c>
      <c r="Z806" t="s">
        <v>56</v>
      </c>
      <c r="AA806" t="s">
        <v>49</v>
      </c>
      <c r="AC806" t="s">
        <v>50</v>
      </c>
    </row>
    <row r="807" spans="1:29" x14ac:dyDescent="0.3">
      <c r="A807" s="1">
        <v>43638</v>
      </c>
      <c r="B807" s="2">
        <v>0.44966435185185188</v>
      </c>
      <c r="C807" t="s">
        <v>39</v>
      </c>
      <c r="D807" t="s">
        <v>13</v>
      </c>
      <c r="E807">
        <v>50</v>
      </c>
      <c r="F807" t="s">
        <v>40</v>
      </c>
      <c r="G807" t="s">
        <v>276</v>
      </c>
      <c r="H807" t="s">
        <v>41</v>
      </c>
      <c r="I807">
        <v>300</v>
      </c>
      <c r="J807" t="s">
        <v>42</v>
      </c>
      <c r="K807" t="s">
        <v>276</v>
      </c>
      <c r="L807">
        <v>49.563273333333299</v>
      </c>
      <c r="M807">
        <v>-9.3029366666666693</v>
      </c>
      <c r="N807" t="s">
        <v>43</v>
      </c>
      <c r="O807" t="s">
        <v>44</v>
      </c>
      <c r="V807">
        <v>0</v>
      </c>
      <c r="X807" t="s">
        <v>46</v>
      </c>
      <c r="Y807" t="s">
        <v>47</v>
      </c>
      <c r="Z807" t="s">
        <v>56</v>
      </c>
      <c r="AA807" t="s">
        <v>49</v>
      </c>
      <c r="AC807" t="s">
        <v>57</v>
      </c>
    </row>
    <row r="808" spans="1:29" x14ac:dyDescent="0.3">
      <c r="A808" s="1">
        <v>43638</v>
      </c>
      <c r="B808" s="2">
        <v>0.55488425925925922</v>
      </c>
      <c r="C808" t="s">
        <v>39</v>
      </c>
      <c r="D808" t="s">
        <v>13</v>
      </c>
      <c r="E808">
        <v>50</v>
      </c>
      <c r="F808" t="s">
        <v>40</v>
      </c>
      <c r="G808" t="s">
        <v>276</v>
      </c>
      <c r="H808" t="s">
        <v>41</v>
      </c>
      <c r="I808">
        <v>300</v>
      </c>
      <c r="J808" t="s">
        <v>42</v>
      </c>
      <c r="K808" t="s">
        <v>276</v>
      </c>
      <c r="L808">
        <v>49.562613333333303</v>
      </c>
      <c r="M808">
        <v>-9.9374249999999993</v>
      </c>
      <c r="N808" t="s">
        <v>43</v>
      </c>
      <c r="O808" t="s">
        <v>44</v>
      </c>
      <c r="V808">
        <v>2</v>
      </c>
      <c r="X808" t="s">
        <v>46</v>
      </c>
      <c r="Y808" t="s">
        <v>47</v>
      </c>
      <c r="Z808" t="s">
        <v>56</v>
      </c>
      <c r="AA808" t="s">
        <v>49</v>
      </c>
      <c r="AC808" t="s">
        <v>50</v>
      </c>
    </row>
    <row r="809" spans="1:29" x14ac:dyDescent="0.3">
      <c r="A809" s="1">
        <v>43638</v>
      </c>
      <c r="B809" s="2">
        <v>0.44420138888888888</v>
      </c>
      <c r="C809" t="s">
        <v>39</v>
      </c>
      <c r="D809" t="s">
        <v>13</v>
      </c>
      <c r="E809">
        <v>50</v>
      </c>
      <c r="F809" t="s">
        <v>40</v>
      </c>
      <c r="G809" t="s">
        <v>276</v>
      </c>
      <c r="H809" t="s">
        <v>41</v>
      </c>
      <c r="I809">
        <v>300</v>
      </c>
      <c r="J809" t="s">
        <v>42</v>
      </c>
      <c r="K809" t="s">
        <v>276</v>
      </c>
      <c r="L809">
        <v>49.563683333333302</v>
      </c>
      <c r="M809">
        <v>-9.2700116666666705</v>
      </c>
      <c r="N809" t="s">
        <v>43</v>
      </c>
      <c r="O809" t="s">
        <v>61</v>
      </c>
      <c r="P809">
        <v>1</v>
      </c>
      <c r="V809">
        <v>1</v>
      </c>
      <c r="Y809" t="s">
        <v>47</v>
      </c>
      <c r="Z809" t="s">
        <v>56</v>
      </c>
      <c r="AA809" t="s">
        <v>49</v>
      </c>
      <c r="AC809" t="s">
        <v>50</v>
      </c>
    </row>
    <row r="810" spans="1:29" x14ac:dyDescent="0.3">
      <c r="A810" s="1">
        <v>43638</v>
      </c>
      <c r="B810" s="2">
        <v>0.45902777777777781</v>
      </c>
      <c r="C810" t="s">
        <v>39</v>
      </c>
      <c r="D810" t="s">
        <v>13</v>
      </c>
      <c r="E810">
        <v>50</v>
      </c>
      <c r="F810" t="s">
        <v>40</v>
      </c>
      <c r="G810" t="s">
        <v>276</v>
      </c>
      <c r="H810" t="s">
        <v>41</v>
      </c>
      <c r="I810">
        <v>300</v>
      </c>
      <c r="J810" t="s">
        <v>42</v>
      </c>
      <c r="K810" t="s">
        <v>276</v>
      </c>
      <c r="L810">
        <v>49.562393333333297</v>
      </c>
      <c r="M810">
        <v>-9.3590016666666695</v>
      </c>
      <c r="N810" t="s">
        <v>43</v>
      </c>
      <c r="O810" t="s">
        <v>61</v>
      </c>
      <c r="S810">
        <v>1</v>
      </c>
      <c r="V810">
        <v>1</v>
      </c>
      <c r="Y810" t="s">
        <v>47</v>
      </c>
      <c r="Z810" t="s">
        <v>56</v>
      </c>
      <c r="AA810" t="s">
        <v>49</v>
      </c>
      <c r="AC810" t="s">
        <v>50</v>
      </c>
    </row>
    <row r="811" spans="1:29" x14ac:dyDescent="0.3">
      <c r="A811" s="1">
        <v>43638</v>
      </c>
      <c r="B811" s="2">
        <v>0.73199074074074078</v>
      </c>
      <c r="C811" t="s">
        <v>39</v>
      </c>
      <c r="D811" t="s">
        <v>13</v>
      </c>
      <c r="E811">
        <v>51</v>
      </c>
      <c r="F811" t="s">
        <v>40</v>
      </c>
      <c r="G811" t="s">
        <v>276</v>
      </c>
      <c r="H811" t="s">
        <v>41</v>
      </c>
      <c r="I811">
        <v>300</v>
      </c>
      <c r="J811" t="s">
        <v>42</v>
      </c>
      <c r="K811" t="s">
        <v>276</v>
      </c>
      <c r="L811">
        <v>49.562843333333298</v>
      </c>
      <c r="M811">
        <v>-10.858535</v>
      </c>
      <c r="N811" t="s">
        <v>43</v>
      </c>
      <c r="O811" t="s">
        <v>61</v>
      </c>
      <c r="R811">
        <v>1</v>
      </c>
      <c r="V811">
        <v>1</v>
      </c>
      <c r="Y811" t="s">
        <v>47</v>
      </c>
      <c r="Z811" t="s">
        <v>56</v>
      </c>
      <c r="AA811" t="s">
        <v>49</v>
      </c>
      <c r="AC811" t="s">
        <v>57</v>
      </c>
    </row>
    <row r="812" spans="1:29" x14ac:dyDescent="0.3">
      <c r="A812" s="1">
        <v>43638</v>
      </c>
      <c r="B812" s="2">
        <v>0.74717592592592597</v>
      </c>
      <c r="C812" t="s">
        <v>39</v>
      </c>
      <c r="D812" t="s">
        <v>13</v>
      </c>
      <c r="E812">
        <v>51</v>
      </c>
      <c r="F812" t="s">
        <v>40</v>
      </c>
      <c r="G812" t="s">
        <v>276</v>
      </c>
      <c r="H812" t="s">
        <v>41</v>
      </c>
      <c r="I812">
        <v>300</v>
      </c>
      <c r="J812" t="s">
        <v>42</v>
      </c>
      <c r="K812" t="s">
        <v>276</v>
      </c>
      <c r="L812">
        <v>49.562841666666699</v>
      </c>
      <c r="M812">
        <v>-10.9480083333333</v>
      </c>
      <c r="N812" t="s">
        <v>43</v>
      </c>
      <c r="O812" t="s">
        <v>61</v>
      </c>
      <c r="P812">
        <v>1</v>
      </c>
      <c r="V812">
        <v>1</v>
      </c>
      <c r="Y812" t="s">
        <v>47</v>
      </c>
      <c r="Z812" t="s">
        <v>56</v>
      </c>
      <c r="AA812" t="s">
        <v>49</v>
      </c>
      <c r="AC812" t="s">
        <v>50</v>
      </c>
    </row>
    <row r="813" spans="1:29" x14ac:dyDescent="0.3">
      <c r="A813" s="1">
        <v>43638</v>
      </c>
      <c r="B813" s="2">
        <v>0.52078703703703699</v>
      </c>
      <c r="C813" t="s">
        <v>39</v>
      </c>
      <c r="D813" t="s">
        <v>13</v>
      </c>
      <c r="E813">
        <v>50</v>
      </c>
      <c r="F813" t="s">
        <v>40</v>
      </c>
      <c r="G813" t="s">
        <v>276</v>
      </c>
      <c r="H813" t="s">
        <v>41</v>
      </c>
      <c r="I813">
        <v>300</v>
      </c>
      <c r="J813" t="s">
        <v>42</v>
      </c>
      <c r="K813" t="s">
        <v>276</v>
      </c>
      <c r="L813">
        <v>49.5639416666667</v>
      </c>
      <c r="M813">
        <v>-9.7304916666666692</v>
      </c>
      <c r="N813" t="s">
        <v>43</v>
      </c>
      <c r="O813" t="s">
        <v>86</v>
      </c>
      <c r="V813">
        <v>1</v>
      </c>
      <c r="W813" t="s">
        <v>90</v>
      </c>
      <c r="X813" t="s">
        <v>63</v>
      </c>
      <c r="Y813" t="s">
        <v>47</v>
      </c>
      <c r="Z813" t="s">
        <v>56</v>
      </c>
      <c r="AA813" t="s">
        <v>49</v>
      </c>
      <c r="AC813" t="s">
        <v>50</v>
      </c>
    </row>
    <row r="814" spans="1:29" x14ac:dyDescent="0.3">
      <c r="A814" s="1">
        <v>43639</v>
      </c>
      <c r="B814" s="2">
        <v>0.51158564814814811</v>
      </c>
      <c r="C814" t="s">
        <v>39</v>
      </c>
      <c r="D814" t="s">
        <v>13</v>
      </c>
      <c r="E814">
        <v>55</v>
      </c>
      <c r="F814" t="s">
        <v>40</v>
      </c>
      <c r="G814" t="s">
        <v>276</v>
      </c>
      <c r="H814" t="s">
        <v>41</v>
      </c>
      <c r="I814">
        <v>300</v>
      </c>
      <c r="J814" t="s">
        <v>42</v>
      </c>
      <c r="K814" t="s">
        <v>276</v>
      </c>
      <c r="L814">
        <v>49.813124999999999</v>
      </c>
      <c r="M814">
        <v>-8.3459216666666691</v>
      </c>
      <c r="N814" t="s">
        <v>43</v>
      </c>
      <c r="O814" t="s">
        <v>44</v>
      </c>
      <c r="V814">
        <v>1</v>
      </c>
      <c r="X814" t="s">
        <v>46</v>
      </c>
      <c r="Y814" t="s">
        <v>47</v>
      </c>
      <c r="Z814" t="s">
        <v>56</v>
      </c>
      <c r="AA814" t="s">
        <v>49</v>
      </c>
      <c r="AC814" t="s">
        <v>57</v>
      </c>
    </row>
    <row r="815" spans="1:29" x14ac:dyDescent="0.3">
      <c r="A815" s="1">
        <v>43639</v>
      </c>
      <c r="B815" s="2">
        <v>0.48253472222222221</v>
      </c>
      <c r="C815" t="s">
        <v>39</v>
      </c>
      <c r="D815" t="s">
        <v>13</v>
      </c>
      <c r="E815">
        <v>55</v>
      </c>
      <c r="F815" t="s">
        <v>40</v>
      </c>
      <c r="G815" t="s">
        <v>276</v>
      </c>
      <c r="H815" t="s">
        <v>41</v>
      </c>
      <c r="I815">
        <v>300</v>
      </c>
      <c r="J815" t="s">
        <v>42</v>
      </c>
      <c r="K815" t="s">
        <v>276</v>
      </c>
      <c r="L815">
        <v>49.813079999999999</v>
      </c>
      <c r="M815">
        <v>-8.5093200000000007</v>
      </c>
      <c r="N815" t="s">
        <v>43</v>
      </c>
      <c r="O815" t="s">
        <v>61</v>
      </c>
      <c r="P815">
        <v>1</v>
      </c>
      <c r="R815">
        <v>1</v>
      </c>
      <c r="V815">
        <v>2</v>
      </c>
      <c r="Y815" t="s">
        <v>47</v>
      </c>
      <c r="Z815" t="s">
        <v>56</v>
      </c>
      <c r="AA815" t="s">
        <v>49</v>
      </c>
      <c r="AC815" t="s">
        <v>57</v>
      </c>
    </row>
    <row r="816" spans="1:29" x14ac:dyDescent="0.3">
      <c r="A816" s="1">
        <v>43639</v>
      </c>
      <c r="B816" s="2">
        <v>0.5039583333333334</v>
      </c>
      <c r="C816" t="s">
        <v>39</v>
      </c>
      <c r="D816" t="s">
        <v>13</v>
      </c>
      <c r="E816">
        <v>55</v>
      </c>
      <c r="F816" t="s">
        <v>40</v>
      </c>
      <c r="G816" t="s">
        <v>276</v>
      </c>
      <c r="H816" t="s">
        <v>41</v>
      </c>
      <c r="I816">
        <v>300</v>
      </c>
      <c r="J816" t="s">
        <v>42</v>
      </c>
      <c r="K816" t="s">
        <v>276</v>
      </c>
      <c r="L816">
        <v>49.813094999999997</v>
      </c>
      <c r="M816">
        <v>-8.3880783333333309</v>
      </c>
      <c r="N816" t="s">
        <v>43</v>
      </c>
      <c r="O816" t="s">
        <v>61</v>
      </c>
      <c r="R816">
        <v>1</v>
      </c>
      <c r="V816">
        <v>1</v>
      </c>
      <c r="Y816" t="s">
        <v>47</v>
      </c>
      <c r="Z816" t="s">
        <v>56</v>
      </c>
      <c r="AA816" t="s">
        <v>49</v>
      </c>
      <c r="AC816" t="s">
        <v>57</v>
      </c>
    </row>
    <row r="817" spans="1:29" x14ac:dyDescent="0.3">
      <c r="A817" s="1">
        <v>43640</v>
      </c>
      <c r="B817" s="2">
        <v>0.48416666666666663</v>
      </c>
      <c r="C817" t="s">
        <v>39</v>
      </c>
      <c r="D817" t="s">
        <v>13</v>
      </c>
      <c r="E817">
        <v>555</v>
      </c>
      <c r="F817" t="s">
        <v>40</v>
      </c>
      <c r="G817" t="s">
        <v>276</v>
      </c>
      <c r="H817" t="s">
        <v>41</v>
      </c>
      <c r="I817">
        <v>300</v>
      </c>
      <c r="J817" t="s">
        <v>42</v>
      </c>
      <c r="K817" t="s">
        <v>276</v>
      </c>
      <c r="L817">
        <v>50.062885000000001</v>
      </c>
      <c r="M817">
        <v>-9.9403050000000004</v>
      </c>
      <c r="N817" t="s">
        <v>43</v>
      </c>
      <c r="O817" t="s">
        <v>44</v>
      </c>
      <c r="V817">
        <v>1</v>
      </c>
      <c r="X817" t="s">
        <v>46</v>
      </c>
      <c r="Y817" t="s">
        <v>47</v>
      </c>
      <c r="Z817" t="s">
        <v>56</v>
      </c>
      <c r="AA817" t="s">
        <v>49</v>
      </c>
      <c r="AC817" t="s">
        <v>50</v>
      </c>
    </row>
    <row r="818" spans="1:29" x14ac:dyDescent="0.3">
      <c r="A818" s="1">
        <v>43640</v>
      </c>
      <c r="B818" s="2">
        <v>0.64677083333333341</v>
      </c>
      <c r="C818" t="s">
        <v>39</v>
      </c>
      <c r="D818" t="s">
        <v>13</v>
      </c>
      <c r="E818">
        <v>557</v>
      </c>
      <c r="F818" t="s">
        <v>40</v>
      </c>
      <c r="G818" t="s">
        <v>276</v>
      </c>
      <c r="H818" t="s">
        <v>41</v>
      </c>
      <c r="I818">
        <v>300</v>
      </c>
      <c r="J818" t="s">
        <v>42</v>
      </c>
      <c r="K818" t="s">
        <v>276</v>
      </c>
      <c r="L818">
        <v>50.063106666666698</v>
      </c>
      <c r="M818">
        <v>-10.573589999999999</v>
      </c>
      <c r="N818" t="s">
        <v>43</v>
      </c>
      <c r="O818" t="s">
        <v>44</v>
      </c>
      <c r="V818">
        <v>1</v>
      </c>
      <c r="X818" t="s">
        <v>46</v>
      </c>
      <c r="Y818" t="s">
        <v>47</v>
      </c>
      <c r="Z818" t="s">
        <v>56</v>
      </c>
      <c r="AA818" t="s">
        <v>49</v>
      </c>
      <c r="AC818" t="s">
        <v>50</v>
      </c>
    </row>
    <row r="819" spans="1:29" x14ac:dyDescent="0.3">
      <c r="A819" s="1">
        <v>43640</v>
      </c>
      <c r="B819" s="2">
        <v>0.38846064814814812</v>
      </c>
      <c r="C819" t="s">
        <v>39</v>
      </c>
      <c r="D819" t="s">
        <v>13</v>
      </c>
      <c r="E819">
        <v>555</v>
      </c>
      <c r="F819" t="s">
        <v>40</v>
      </c>
      <c r="G819" t="s">
        <v>276</v>
      </c>
      <c r="H819" t="s">
        <v>41</v>
      </c>
      <c r="I819">
        <v>300</v>
      </c>
      <c r="J819" t="s">
        <v>42</v>
      </c>
      <c r="K819" t="s">
        <v>276</v>
      </c>
      <c r="L819">
        <v>50.062891666666701</v>
      </c>
      <c r="M819">
        <v>-9.3461016666666694</v>
      </c>
      <c r="N819" t="s">
        <v>43</v>
      </c>
      <c r="O819" t="s">
        <v>61</v>
      </c>
      <c r="P819">
        <v>1</v>
      </c>
      <c r="V819">
        <v>1</v>
      </c>
      <c r="Y819" t="s">
        <v>47</v>
      </c>
      <c r="Z819" t="s">
        <v>56</v>
      </c>
      <c r="AA819" t="s">
        <v>49</v>
      </c>
      <c r="AC819" t="s">
        <v>50</v>
      </c>
    </row>
    <row r="820" spans="1:29" x14ac:dyDescent="0.3">
      <c r="A820" s="1">
        <v>43640</v>
      </c>
      <c r="B820" s="2">
        <v>0.40085648148148145</v>
      </c>
      <c r="C820" t="s">
        <v>39</v>
      </c>
      <c r="D820" t="s">
        <v>13</v>
      </c>
      <c r="E820">
        <v>555</v>
      </c>
      <c r="F820" t="s">
        <v>40</v>
      </c>
      <c r="G820" t="s">
        <v>276</v>
      </c>
      <c r="H820" t="s">
        <v>41</v>
      </c>
      <c r="I820">
        <v>300</v>
      </c>
      <c r="J820" t="s">
        <v>42</v>
      </c>
      <c r="K820" t="s">
        <v>276</v>
      </c>
      <c r="L820">
        <v>50.062863333333297</v>
      </c>
      <c r="M820">
        <v>-9.4222599999999996</v>
      </c>
      <c r="N820" t="s">
        <v>43</v>
      </c>
      <c r="O820" t="s">
        <v>61</v>
      </c>
      <c r="P820">
        <v>1</v>
      </c>
      <c r="V820">
        <v>1</v>
      </c>
      <c r="Y820" t="s">
        <v>47</v>
      </c>
      <c r="Z820" t="s">
        <v>56</v>
      </c>
      <c r="AA820" t="s">
        <v>49</v>
      </c>
      <c r="AC820" t="s">
        <v>50</v>
      </c>
    </row>
    <row r="821" spans="1:29" x14ac:dyDescent="0.3">
      <c r="A821" s="1">
        <v>43640</v>
      </c>
      <c r="B821" s="2">
        <v>0.44611111111111112</v>
      </c>
      <c r="C821" t="s">
        <v>39</v>
      </c>
      <c r="D821" t="s">
        <v>13</v>
      </c>
      <c r="E821">
        <v>555</v>
      </c>
      <c r="F821" t="s">
        <v>40</v>
      </c>
      <c r="G821" t="s">
        <v>276</v>
      </c>
      <c r="H821" t="s">
        <v>41</v>
      </c>
      <c r="I821">
        <v>300</v>
      </c>
      <c r="J821" t="s">
        <v>42</v>
      </c>
      <c r="K821" t="s">
        <v>276</v>
      </c>
      <c r="L821">
        <v>50.062871666666702</v>
      </c>
      <c r="M821">
        <v>-9.7007100000000008</v>
      </c>
      <c r="N821" t="s">
        <v>43</v>
      </c>
      <c r="O821" t="s">
        <v>61</v>
      </c>
      <c r="P821">
        <v>1</v>
      </c>
      <c r="V821">
        <v>1</v>
      </c>
      <c r="Y821" t="s">
        <v>47</v>
      </c>
      <c r="Z821" t="s">
        <v>56</v>
      </c>
      <c r="AA821" t="s">
        <v>49</v>
      </c>
      <c r="AC821" t="s">
        <v>57</v>
      </c>
    </row>
    <row r="822" spans="1:29" x14ac:dyDescent="0.3">
      <c r="A822" s="1">
        <v>43640</v>
      </c>
      <c r="B822" s="2">
        <v>0.44677083333333334</v>
      </c>
      <c r="C822" t="s">
        <v>39</v>
      </c>
      <c r="D822" t="s">
        <v>13</v>
      </c>
      <c r="E822">
        <v>555</v>
      </c>
      <c r="F822" t="s">
        <v>40</v>
      </c>
      <c r="G822" t="s">
        <v>276</v>
      </c>
      <c r="H822" t="s">
        <v>41</v>
      </c>
      <c r="I822">
        <v>300</v>
      </c>
      <c r="J822" t="s">
        <v>42</v>
      </c>
      <c r="K822" t="s">
        <v>276</v>
      </c>
      <c r="L822">
        <v>50.062910000000002</v>
      </c>
      <c r="M822">
        <v>-9.704955</v>
      </c>
      <c r="N822" t="s">
        <v>43</v>
      </c>
      <c r="O822" t="s">
        <v>61</v>
      </c>
      <c r="R822">
        <v>1</v>
      </c>
      <c r="V822">
        <v>1</v>
      </c>
      <c r="Y822" t="s">
        <v>47</v>
      </c>
      <c r="Z822" t="s">
        <v>56</v>
      </c>
      <c r="AA822" t="s">
        <v>49</v>
      </c>
      <c r="AC822" t="s">
        <v>57</v>
      </c>
    </row>
    <row r="823" spans="1:29" x14ac:dyDescent="0.3">
      <c r="A823" s="1">
        <v>43640</v>
      </c>
      <c r="B823" s="2">
        <v>0.48268518518518522</v>
      </c>
      <c r="C823" t="s">
        <v>39</v>
      </c>
      <c r="D823" t="s">
        <v>13</v>
      </c>
      <c r="E823">
        <v>555</v>
      </c>
      <c r="F823" t="s">
        <v>40</v>
      </c>
      <c r="G823" t="s">
        <v>276</v>
      </c>
      <c r="H823" t="s">
        <v>41</v>
      </c>
      <c r="I823">
        <v>300</v>
      </c>
      <c r="J823" t="s">
        <v>42</v>
      </c>
      <c r="K823" t="s">
        <v>276</v>
      </c>
      <c r="L823">
        <v>50.062905000000001</v>
      </c>
      <c r="M823">
        <v>-9.9308916666666693</v>
      </c>
      <c r="N823" t="s">
        <v>43</v>
      </c>
      <c r="O823" t="s">
        <v>61</v>
      </c>
      <c r="Q823">
        <v>1</v>
      </c>
      <c r="V823">
        <v>1</v>
      </c>
      <c r="Y823" t="s">
        <v>47</v>
      </c>
      <c r="Z823" t="s">
        <v>56</v>
      </c>
      <c r="AA823" t="s">
        <v>49</v>
      </c>
      <c r="AC823" t="s">
        <v>50</v>
      </c>
    </row>
    <row r="824" spans="1:29" x14ac:dyDescent="0.3">
      <c r="A824" s="1">
        <v>43640</v>
      </c>
      <c r="B824" s="2">
        <v>0.62231481481481488</v>
      </c>
      <c r="C824" t="s">
        <v>39</v>
      </c>
      <c r="D824" t="s">
        <v>13</v>
      </c>
      <c r="E824">
        <v>557</v>
      </c>
      <c r="F824" t="s">
        <v>40</v>
      </c>
      <c r="G824" t="s">
        <v>276</v>
      </c>
      <c r="H824" t="s">
        <v>41</v>
      </c>
      <c r="I824">
        <v>300</v>
      </c>
      <c r="J824" t="s">
        <v>42</v>
      </c>
      <c r="K824" t="s">
        <v>276</v>
      </c>
      <c r="L824">
        <v>50.063083333333303</v>
      </c>
      <c r="M824">
        <v>-10.4203833333333</v>
      </c>
      <c r="N824" t="s">
        <v>43</v>
      </c>
      <c r="O824" t="s">
        <v>61</v>
      </c>
      <c r="P824">
        <v>1</v>
      </c>
      <c r="V824">
        <v>1</v>
      </c>
      <c r="Y824" t="s">
        <v>47</v>
      </c>
      <c r="Z824" t="s">
        <v>56</v>
      </c>
      <c r="AA824" t="s">
        <v>49</v>
      </c>
      <c r="AC824" t="s">
        <v>50</v>
      </c>
    </row>
    <row r="825" spans="1:29" x14ac:dyDescent="0.3">
      <c r="A825" s="1">
        <v>43640</v>
      </c>
      <c r="B825" s="2">
        <v>0.62605324074074076</v>
      </c>
      <c r="C825" t="s">
        <v>39</v>
      </c>
      <c r="D825" t="s">
        <v>13</v>
      </c>
      <c r="E825">
        <v>557</v>
      </c>
      <c r="F825" t="s">
        <v>40</v>
      </c>
      <c r="G825" t="s">
        <v>276</v>
      </c>
      <c r="H825" t="s">
        <v>41</v>
      </c>
      <c r="I825">
        <v>300</v>
      </c>
      <c r="J825" t="s">
        <v>42</v>
      </c>
      <c r="K825" t="s">
        <v>276</v>
      </c>
      <c r="L825">
        <v>50.0630733333333</v>
      </c>
      <c r="M825">
        <v>-10.4440166666667</v>
      </c>
      <c r="N825" t="s">
        <v>43</v>
      </c>
      <c r="O825" t="s">
        <v>61</v>
      </c>
      <c r="P825">
        <v>2</v>
      </c>
      <c r="V825">
        <v>2</v>
      </c>
      <c r="Y825" t="s">
        <v>47</v>
      </c>
      <c r="Z825" t="s">
        <v>56</v>
      </c>
      <c r="AA825" t="s">
        <v>49</v>
      </c>
      <c r="AC825" t="s">
        <v>50</v>
      </c>
    </row>
    <row r="826" spans="1:29" x14ac:dyDescent="0.3">
      <c r="A826" s="1">
        <v>43640</v>
      </c>
      <c r="B826" s="2">
        <v>0.63658564814814811</v>
      </c>
      <c r="C826" t="s">
        <v>39</v>
      </c>
      <c r="D826" t="s">
        <v>13</v>
      </c>
      <c r="E826">
        <v>557</v>
      </c>
      <c r="F826" t="s">
        <v>40</v>
      </c>
      <c r="G826" t="s">
        <v>276</v>
      </c>
      <c r="H826" t="s">
        <v>41</v>
      </c>
      <c r="I826">
        <v>300</v>
      </c>
      <c r="J826" t="s">
        <v>42</v>
      </c>
      <c r="K826" t="s">
        <v>276</v>
      </c>
      <c r="L826">
        <v>50.063088333333297</v>
      </c>
      <c r="M826">
        <v>-10.5099</v>
      </c>
      <c r="N826" t="s">
        <v>43</v>
      </c>
      <c r="O826" t="s">
        <v>86</v>
      </c>
      <c r="V826">
        <v>1</v>
      </c>
      <c r="W826" t="s">
        <v>28</v>
      </c>
      <c r="X826" t="s">
        <v>52</v>
      </c>
      <c r="Y826" t="s">
        <v>47</v>
      </c>
      <c r="Z826" t="s">
        <v>56</v>
      </c>
      <c r="AA826" t="s">
        <v>49</v>
      </c>
      <c r="AC826" t="s">
        <v>50</v>
      </c>
    </row>
    <row r="827" spans="1:29" x14ac:dyDescent="0.3">
      <c r="A827" s="1">
        <v>43640</v>
      </c>
      <c r="B827" s="2">
        <v>0.38122685185185184</v>
      </c>
      <c r="C827" t="s">
        <v>39</v>
      </c>
      <c r="D827" t="s">
        <v>13</v>
      </c>
      <c r="E827">
        <v>555</v>
      </c>
      <c r="F827" t="s">
        <v>40</v>
      </c>
      <c r="G827" t="s">
        <v>276</v>
      </c>
      <c r="H827" t="s">
        <v>41</v>
      </c>
      <c r="I827">
        <v>300</v>
      </c>
      <c r="J827" t="s">
        <v>42</v>
      </c>
      <c r="K827" t="s">
        <v>276</v>
      </c>
      <c r="L827">
        <v>50.062874999999998</v>
      </c>
      <c r="M827">
        <v>-9.3008933333333292</v>
      </c>
      <c r="N827" t="s">
        <v>43</v>
      </c>
      <c r="O827" t="s">
        <v>100</v>
      </c>
      <c r="V827">
        <v>1</v>
      </c>
      <c r="W827" t="s">
        <v>28</v>
      </c>
      <c r="X827" t="s">
        <v>52</v>
      </c>
      <c r="Y827" t="s">
        <v>47</v>
      </c>
      <c r="Z827" t="s">
        <v>56</v>
      </c>
      <c r="AA827" t="s">
        <v>49</v>
      </c>
      <c r="AC827" t="s">
        <v>50</v>
      </c>
    </row>
    <row r="828" spans="1:29" x14ac:dyDescent="0.3">
      <c r="A828" s="1">
        <v>43640</v>
      </c>
      <c r="B828" s="2">
        <v>0.37320601851851848</v>
      </c>
      <c r="C828" t="s">
        <v>39</v>
      </c>
      <c r="D828" t="s">
        <v>13</v>
      </c>
      <c r="E828">
        <v>555</v>
      </c>
      <c r="F828" t="s">
        <v>40</v>
      </c>
      <c r="G828" t="s">
        <v>276</v>
      </c>
      <c r="H828" t="s">
        <v>41</v>
      </c>
      <c r="I828">
        <v>300</v>
      </c>
      <c r="J828" t="s">
        <v>42</v>
      </c>
      <c r="K828" t="s">
        <v>276</v>
      </c>
      <c r="L828">
        <v>50.062883333333303</v>
      </c>
      <c r="M828">
        <v>-9.2513950000000005</v>
      </c>
      <c r="N828" t="s">
        <v>43</v>
      </c>
      <c r="O828" t="s">
        <v>117</v>
      </c>
      <c r="V828">
        <v>1</v>
      </c>
      <c r="W828" t="s">
        <v>28</v>
      </c>
      <c r="X828" t="s">
        <v>52</v>
      </c>
      <c r="Y828" t="s">
        <v>47</v>
      </c>
      <c r="Z828" t="s">
        <v>56</v>
      </c>
      <c r="AA828" t="s">
        <v>49</v>
      </c>
      <c r="AC828" t="s">
        <v>50</v>
      </c>
    </row>
    <row r="829" spans="1:29" x14ac:dyDescent="0.3">
      <c r="A829" s="1">
        <v>43640</v>
      </c>
      <c r="B829" s="2">
        <v>0.44571759259259264</v>
      </c>
      <c r="C829" t="s">
        <v>39</v>
      </c>
      <c r="D829" t="s">
        <v>13</v>
      </c>
      <c r="E829">
        <v>555</v>
      </c>
      <c r="F829" t="s">
        <v>40</v>
      </c>
      <c r="G829" t="s">
        <v>276</v>
      </c>
      <c r="H829" t="s">
        <v>41</v>
      </c>
      <c r="I829">
        <v>300</v>
      </c>
      <c r="J829" t="s">
        <v>42</v>
      </c>
      <c r="K829" t="s">
        <v>276</v>
      </c>
      <c r="L829">
        <v>50.062860000000001</v>
      </c>
      <c r="M829">
        <v>-9.6981750000000009</v>
      </c>
      <c r="N829" t="s">
        <v>43</v>
      </c>
      <c r="O829" t="s">
        <v>54</v>
      </c>
      <c r="V829">
        <v>1</v>
      </c>
      <c r="W829" t="s">
        <v>28</v>
      </c>
      <c r="X829" t="s">
        <v>52</v>
      </c>
      <c r="Y829" t="s">
        <v>47</v>
      </c>
      <c r="Z829" t="s">
        <v>56</v>
      </c>
      <c r="AA829" t="s">
        <v>49</v>
      </c>
      <c r="AC829" t="s">
        <v>57</v>
      </c>
    </row>
    <row r="830" spans="1:29" x14ac:dyDescent="0.3">
      <c r="A830" s="1">
        <v>43641</v>
      </c>
      <c r="B830" s="2">
        <v>0.62688657407407411</v>
      </c>
      <c r="C830" t="s">
        <v>39</v>
      </c>
      <c r="D830" t="s">
        <v>13</v>
      </c>
      <c r="E830">
        <v>63</v>
      </c>
      <c r="F830" t="s">
        <v>40</v>
      </c>
      <c r="G830" t="s">
        <v>276</v>
      </c>
      <c r="H830" t="s">
        <v>41</v>
      </c>
      <c r="I830">
        <v>300</v>
      </c>
      <c r="J830" t="s">
        <v>42</v>
      </c>
      <c r="K830" t="s">
        <v>276</v>
      </c>
      <c r="L830">
        <v>50.310895000000002</v>
      </c>
      <c r="M830">
        <v>-8.7559883333333293</v>
      </c>
      <c r="N830" t="s">
        <v>43</v>
      </c>
      <c r="O830" t="s">
        <v>44</v>
      </c>
      <c r="V830">
        <v>1</v>
      </c>
      <c r="X830" t="s">
        <v>46</v>
      </c>
      <c r="Y830" t="s">
        <v>47</v>
      </c>
      <c r="Z830" t="s">
        <v>56</v>
      </c>
      <c r="AA830" t="s">
        <v>49</v>
      </c>
      <c r="AC830" t="s">
        <v>50</v>
      </c>
    </row>
    <row r="831" spans="1:29" x14ac:dyDescent="0.3">
      <c r="A831" s="1">
        <v>43641</v>
      </c>
      <c r="B831" s="2">
        <v>0.64591435185185186</v>
      </c>
      <c r="C831" t="s">
        <v>39</v>
      </c>
      <c r="D831" t="s">
        <v>13</v>
      </c>
      <c r="E831">
        <v>63</v>
      </c>
      <c r="F831" t="s">
        <v>40</v>
      </c>
      <c r="G831" t="s">
        <v>276</v>
      </c>
      <c r="H831" t="s">
        <v>41</v>
      </c>
      <c r="I831">
        <v>300</v>
      </c>
      <c r="J831" t="s">
        <v>42</v>
      </c>
      <c r="K831" t="s">
        <v>276</v>
      </c>
      <c r="L831">
        <v>50.310865</v>
      </c>
      <c r="M831">
        <v>-8.6369116666666699</v>
      </c>
      <c r="N831" t="s">
        <v>43</v>
      </c>
      <c r="O831" t="s">
        <v>44</v>
      </c>
      <c r="V831">
        <v>1</v>
      </c>
      <c r="X831" t="s">
        <v>46</v>
      </c>
      <c r="Y831" t="s">
        <v>47</v>
      </c>
      <c r="Z831" t="s">
        <v>56</v>
      </c>
      <c r="AA831" t="s">
        <v>49</v>
      </c>
      <c r="AC831" t="s">
        <v>57</v>
      </c>
    </row>
    <row r="832" spans="1:29" x14ac:dyDescent="0.3">
      <c r="A832" s="1">
        <v>43641</v>
      </c>
      <c r="B832" s="2">
        <v>0.67310185185185178</v>
      </c>
      <c r="C832" t="s">
        <v>39</v>
      </c>
      <c r="D832" t="s">
        <v>13</v>
      </c>
      <c r="E832">
        <v>63</v>
      </c>
      <c r="F832" t="s">
        <v>40</v>
      </c>
      <c r="G832" t="s">
        <v>276</v>
      </c>
      <c r="H832" t="s">
        <v>41</v>
      </c>
      <c r="I832">
        <v>300</v>
      </c>
      <c r="J832" t="s">
        <v>42</v>
      </c>
      <c r="K832" t="s">
        <v>276</v>
      </c>
      <c r="L832">
        <v>50.310573333333302</v>
      </c>
      <c r="M832">
        <v>-8.4676233333333304</v>
      </c>
      <c r="N832" t="s">
        <v>43</v>
      </c>
      <c r="O832" t="s">
        <v>61</v>
      </c>
      <c r="P832">
        <v>1</v>
      </c>
      <c r="V832">
        <v>1</v>
      </c>
      <c r="Y832" t="s">
        <v>47</v>
      </c>
      <c r="Z832" t="s">
        <v>56</v>
      </c>
      <c r="AA832" t="s">
        <v>49</v>
      </c>
      <c r="AC832" t="s">
        <v>50</v>
      </c>
    </row>
    <row r="833" spans="1:29" x14ac:dyDescent="0.3">
      <c r="A833" s="1">
        <v>43641</v>
      </c>
      <c r="B833" s="2">
        <v>0.69010416666666663</v>
      </c>
      <c r="C833" t="s">
        <v>39</v>
      </c>
      <c r="D833" t="s">
        <v>13</v>
      </c>
      <c r="E833">
        <v>63</v>
      </c>
      <c r="F833" t="s">
        <v>40</v>
      </c>
      <c r="G833" t="s">
        <v>276</v>
      </c>
      <c r="H833" t="s">
        <v>41</v>
      </c>
      <c r="I833">
        <v>300</v>
      </c>
      <c r="J833" t="s">
        <v>42</v>
      </c>
      <c r="K833" t="s">
        <v>276</v>
      </c>
      <c r="L833">
        <v>50.311318333333297</v>
      </c>
      <c r="M833">
        <v>-8.3624799999999997</v>
      </c>
      <c r="N833" t="s">
        <v>43</v>
      </c>
      <c r="O833" t="s">
        <v>61</v>
      </c>
      <c r="R833">
        <v>1</v>
      </c>
      <c r="V833">
        <v>1</v>
      </c>
      <c r="Y833" t="s">
        <v>47</v>
      </c>
      <c r="Z833" t="s">
        <v>56</v>
      </c>
      <c r="AA833" t="s">
        <v>49</v>
      </c>
      <c r="AC833" t="s">
        <v>57</v>
      </c>
    </row>
    <row r="834" spans="1:29" x14ac:dyDescent="0.3">
      <c r="A834" s="1">
        <v>43641</v>
      </c>
      <c r="B834" s="2">
        <v>0.57090277777777776</v>
      </c>
      <c r="C834" t="s">
        <v>39</v>
      </c>
      <c r="D834" t="s">
        <v>13</v>
      </c>
      <c r="E834">
        <v>62</v>
      </c>
      <c r="F834" t="s">
        <v>40</v>
      </c>
      <c r="G834" t="s">
        <v>276</v>
      </c>
      <c r="H834" t="s">
        <v>41</v>
      </c>
      <c r="I834">
        <v>300</v>
      </c>
      <c r="J834" t="s">
        <v>42</v>
      </c>
      <c r="K834" t="s">
        <v>276</v>
      </c>
      <c r="L834">
        <v>50.311586666666699</v>
      </c>
      <c r="M834">
        <v>-9.0444899999999997</v>
      </c>
      <c r="N834" t="s">
        <v>43</v>
      </c>
      <c r="O834" t="s">
        <v>100</v>
      </c>
      <c r="V834">
        <v>3</v>
      </c>
      <c r="W834" t="s">
        <v>28</v>
      </c>
      <c r="X834" t="s">
        <v>52</v>
      </c>
      <c r="Y834" t="s">
        <v>47</v>
      </c>
      <c r="Z834" t="s">
        <v>56</v>
      </c>
      <c r="AA834" t="s">
        <v>49</v>
      </c>
      <c r="AC834" t="s">
        <v>50</v>
      </c>
    </row>
    <row r="835" spans="1:29" x14ac:dyDescent="0.3">
      <c r="A835" s="1">
        <v>43642</v>
      </c>
      <c r="B835" s="2">
        <v>0.41921296296296301</v>
      </c>
      <c r="C835" t="s">
        <v>39</v>
      </c>
      <c r="D835" t="s">
        <v>13</v>
      </c>
      <c r="E835">
        <v>65</v>
      </c>
      <c r="F835" t="s">
        <v>40</v>
      </c>
      <c r="G835" t="s">
        <v>276</v>
      </c>
      <c r="H835" t="s">
        <v>41</v>
      </c>
      <c r="I835">
        <v>300</v>
      </c>
      <c r="J835" t="s">
        <v>42</v>
      </c>
      <c r="K835" t="s">
        <v>276</v>
      </c>
      <c r="L835">
        <v>50.560470000000002</v>
      </c>
      <c r="M835">
        <v>-8.4305883333333291</v>
      </c>
      <c r="N835" t="s">
        <v>43</v>
      </c>
      <c r="O835" t="s">
        <v>44</v>
      </c>
      <c r="V835">
        <v>1</v>
      </c>
      <c r="X835" t="s">
        <v>46</v>
      </c>
      <c r="Y835" t="s">
        <v>47</v>
      </c>
      <c r="Z835" t="s">
        <v>56</v>
      </c>
      <c r="AA835" t="s">
        <v>49</v>
      </c>
      <c r="AC835" t="s">
        <v>57</v>
      </c>
    </row>
    <row r="836" spans="1:29" x14ac:dyDescent="0.3">
      <c r="A836" s="1">
        <v>43642</v>
      </c>
      <c r="B836" s="2">
        <v>0.42481481481481481</v>
      </c>
      <c r="C836" t="s">
        <v>39</v>
      </c>
      <c r="D836" t="s">
        <v>13</v>
      </c>
      <c r="E836">
        <v>65</v>
      </c>
      <c r="F836" t="s">
        <v>40</v>
      </c>
      <c r="G836" t="s">
        <v>276</v>
      </c>
      <c r="H836" t="s">
        <v>41</v>
      </c>
      <c r="I836">
        <v>300</v>
      </c>
      <c r="J836" t="s">
        <v>42</v>
      </c>
      <c r="K836" t="s">
        <v>276</v>
      </c>
      <c r="L836">
        <v>50.560331666666698</v>
      </c>
      <c r="M836">
        <v>-8.4676233333333304</v>
      </c>
      <c r="N836" t="s">
        <v>43</v>
      </c>
      <c r="O836" t="s">
        <v>44</v>
      </c>
      <c r="V836">
        <v>1</v>
      </c>
      <c r="X836" t="s">
        <v>46</v>
      </c>
      <c r="Y836" t="s">
        <v>47</v>
      </c>
      <c r="Z836" t="s">
        <v>56</v>
      </c>
      <c r="AA836" t="s">
        <v>49</v>
      </c>
      <c r="AC836" t="s">
        <v>50</v>
      </c>
    </row>
    <row r="837" spans="1:29" x14ac:dyDescent="0.3">
      <c r="A837" s="1">
        <v>43642</v>
      </c>
      <c r="B837" s="2">
        <v>0.41120370370370374</v>
      </c>
      <c r="C837" t="s">
        <v>39</v>
      </c>
      <c r="D837" t="s">
        <v>13</v>
      </c>
      <c r="E837">
        <v>65</v>
      </c>
      <c r="F837" t="s">
        <v>40</v>
      </c>
      <c r="G837" t="s">
        <v>276</v>
      </c>
      <c r="H837" t="s">
        <v>41</v>
      </c>
      <c r="I837">
        <v>300</v>
      </c>
      <c r="J837" t="s">
        <v>42</v>
      </c>
      <c r="K837" t="s">
        <v>276</v>
      </c>
      <c r="L837">
        <v>50.560605000000002</v>
      </c>
      <c r="M837">
        <v>-8.3779050000000002</v>
      </c>
      <c r="N837" t="s">
        <v>43</v>
      </c>
      <c r="O837" t="s">
        <v>61</v>
      </c>
      <c r="P837">
        <v>3</v>
      </c>
      <c r="V837">
        <v>3</v>
      </c>
      <c r="Y837" t="s">
        <v>47</v>
      </c>
      <c r="Z837" t="s">
        <v>56</v>
      </c>
      <c r="AA837" t="s">
        <v>49</v>
      </c>
      <c r="AC837" t="s">
        <v>50</v>
      </c>
    </row>
    <row r="838" spans="1:29" x14ac:dyDescent="0.3">
      <c r="A838" s="1">
        <v>43642</v>
      </c>
      <c r="B838" s="2">
        <v>0.41045138888888894</v>
      </c>
      <c r="C838" t="s">
        <v>39</v>
      </c>
      <c r="D838" t="s">
        <v>13</v>
      </c>
      <c r="E838">
        <v>65</v>
      </c>
      <c r="F838" t="s">
        <v>40</v>
      </c>
      <c r="G838" t="s">
        <v>276</v>
      </c>
      <c r="H838" t="s">
        <v>41</v>
      </c>
      <c r="I838">
        <v>300</v>
      </c>
      <c r="J838" t="s">
        <v>42</v>
      </c>
      <c r="K838" t="s">
        <v>276</v>
      </c>
      <c r="L838">
        <v>50.560763333333298</v>
      </c>
      <c r="M838">
        <v>-8.37292666666667</v>
      </c>
      <c r="N838" t="s">
        <v>43</v>
      </c>
      <c r="O838" t="s">
        <v>100</v>
      </c>
      <c r="V838">
        <v>7</v>
      </c>
      <c r="W838" t="s">
        <v>28</v>
      </c>
      <c r="X838" t="s">
        <v>52</v>
      </c>
      <c r="Y838" t="s">
        <v>47</v>
      </c>
      <c r="Z838" t="s">
        <v>56</v>
      </c>
      <c r="AA838" t="s">
        <v>49</v>
      </c>
      <c r="AC838" t="s">
        <v>50</v>
      </c>
    </row>
    <row r="839" spans="1:29" x14ac:dyDescent="0.3">
      <c r="A839" s="1">
        <v>43642</v>
      </c>
      <c r="B839" s="2">
        <v>0.42052083333333329</v>
      </c>
      <c r="C839" t="s">
        <v>39</v>
      </c>
      <c r="D839" t="s">
        <v>13</v>
      </c>
      <c r="E839">
        <v>65</v>
      </c>
      <c r="F839" t="s">
        <v>40</v>
      </c>
      <c r="G839" t="s">
        <v>276</v>
      </c>
      <c r="H839" t="s">
        <v>41</v>
      </c>
      <c r="I839">
        <v>300</v>
      </c>
      <c r="J839" t="s">
        <v>42</v>
      </c>
      <c r="K839" t="s">
        <v>276</v>
      </c>
      <c r="L839">
        <v>50.560454999999997</v>
      </c>
      <c r="M839">
        <v>-8.4392166666666704</v>
      </c>
      <c r="N839" t="s">
        <v>43</v>
      </c>
      <c r="O839" t="s">
        <v>100</v>
      </c>
      <c r="V839">
        <v>1</v>
      </c>
      <c r="W839" t="s">
        <v>28</v>
      </c>
      <c r="X839" t="s">
        <v>52</v>
      </c>
      <c r="Y839" t="s">
        <v>47</v>
      </c>
      <c r="Z839" t="s">
        <v>56</v>
      </c>
      <c r="AA839" t="s">
        <v>49</v>
      </c>
      <c r="AC839" t="s">
        <v>57</v>
      </c>
    </row>
    <row r="840" spans="1:29" x14ac:dyDescent="0.3">
      <c r="A840" s="1">
        <v>43642</v>
      </c>
      <c r="B840" s="2">
        <v>0.42561342592592594</v>
      </c>
      <c r="C840" t="s">
        <v>39</v>
      </c>
      <c r="D840" t="s">
        <v>13</v>
      </c>
      <c r="E840">
        <v>65</v>
      </c>
      <c r="F840" t="s">
        <v>40</v>
      </c>
      <c r="G840" t="s">
        <v>276</v>
      </c>
      <c r="H840" t="s">
        <v>41</v>
      </c>
      <c r="I840">
        <v>300</v>
      </c>
      <c r="J840" t="s">
        <v>42</v>
      </c>
      <c r="K840" t="s">
        <v>276</v>
      </c>
      <c r="L840">
        <v>50.560356666666699</v>
      </c>
      <c r="M840">
        <v>-8.47282166666667</v>
      </c>
      <c r="N840" t="s">
        <v>43</v>
      </c>
      <c r="O840" t="s">
        <v>54</v>
      </c>
      <c r="V840">
        <v>3</v>
      </c>
      <c r="W840" t="s">
        <v>28</v>
      </c>
      <c r="X840" t="s">
        <v>52</v>
      </c>
      <c r="Y840" t="s">
        <v>47</v>
      </c>
      <c r="Z840" t="s">
        <v>56</v>
      </c>
      <c r="AA840" t="s">
        <v>49</v>
      </c>
      <c r="AC840" t="s">
        <v>50</v>
      </c>
    </row>
    <row r="841" spans="1:29" x14ac:dyDescent="0.3">
      <c r="A841" s="1">
        <v>43642</v>
      </c>
      <c r="B841" s="2">
        <v>0.41082175925925929</v>
      </c>
      <c r="C841" t="s">
        <v>39</v>
      </c>
      <c r="D841" t="s">
        <v>13</v>
      </c>
      <c r="E841">
        <v>65</v>
      </c>
      <c r="F841" t="s">
        <v>40</v>
      </c>
      <c r="G841" t="s">
        <v>276</v>
      </c>
      <c r="H841" t="s">
        <v>41</v>
      </c>
      <c r="I841">
        <v>300</v>
      </c>
      <c r="J841" t="s">
        <v>42</v>
      </c>
      <c r="K841" t="s">
        <v>276</v>
      </c>
      <c r="L841">
        <v>50.560668333333297</v>
      </c>
      <c r="M841">
        <v>-8.3753200000000003</v>
      </c>
      <c r="N841" t="s">
        <v>67</v>
      </c>
      <c r="O841" t="s">
        <v>68</v>
      </c>
      <c r="V841">
        <v>3</v>
      </c>
      <c r="Y841" t="s">
        <v>47</v>
      </c>
      <c r="Z841" t="s">
        <v>56</v>
      </c>
      <c r="AA841" t="s">
        <v>49</v>
      </c>
      <c r="AC841" t="s">
        <v>50</v>
      </c>
    </row>
    <row r="842" spans="1:29" x14ac:dyDescent="0.3">
      <c r="A842" s="1">
        <v>43644</v>
      </c>
      <c r="B842" s="2">
        <v>0.38805555555555554</v>
      </c>
      <c r="C842" t="s">
        <v>39</v>
      </c>
      <c r="D842" t="s">
        <v>13</v>
      </c>
      <c r="E842">
        <v>69</v>
      </c>
      <c r="F842" t="s">
        <v>40</v>
      </c>
      <c r="G842" t="s">
        <v>276</v>
      </c>
      <c r="H842" t="s">
        <v>41</v>
      </c>
      <c r="I842">
        <v>300</v>
      </c>
      <c r="J842" t="s">
        <v>42</v>
      </c>
      <c r="K842" t="s">
        <v>276</v>
      </c>
      <c r="L842">
        <v>50.812363333333302</v>
      </c>
      <c r="M842">
        <v>-7.3965183333333302</v>
      </c>
      <c r="N842" t="s">
        <v>43</v>
      </c>
      <c r="O842" t="s">
        <v>61</v>
      </c>
      <c r="P842">
        <v>1</v>
      </c>
      <c r="V842">
        <v>1</v>
      </c>
      <c r="Y842" t="s">
        <v>47</v>
      </c>
      <c r="Z842" t="s">
        <v>56</v>
      </c>
      <c r="AA842" t="s">
        <v>49</v>
      </c>
      <c r="AC842" t="s">
        <v>50</v>
      </c>
    </row>
    <row r="843" spans="1:29" x14ac:dyDescent="0.3">
      <c r="A843" s="1">
        <v>43644</v>
      </c>
      <c r="B843" s="2">
        <v>0.38829861111111108</v>
      </c>
      <c r="C843" t="s">
        <v>39</v>
      </c>
      <c r="D843" t="s">
        <v>13</v>
      </c>
      <c r="E843">
        <v>69</v>
      </c>
      <c r="F843" t="s">
        <v>40</v>
      </c>
      <c r="G843" t="s">
        <v>276</v>
      </c>
      <c r="H843" t="s">
        <v>41</v>
      </c>
      <c r="I843">
        <v>300</v>
      </c>
      <c r="J843" t="s">
        <v>42</v>
      </c>
      <c r="K843" t="s">
        <v>276</v>
      </c>
      <c r="L843">
        <v>50.812393333333297</v>
      </c>
      <c r="M843">
        <v>-7.3952016666666696</v>
      </c>
      <c r="N843" t="s">
        <v>43</v>
      </c>
      <c r="O843" t="s">
        <v>61</v>
      </c>
      <c r="P843">
        <v>1</v>
      </c>
      <c r="V843">
        <v>1</v>
      </c>
      <c r="Y843" t="s">
        <v>47</v>
      </c>
      <c r="Z843" t="s">
        <v>56</v>
      </c>
      <c r="AA843" t="s">
        <v>49</v>
      </c>
      <c r="AC843" t="s">
        <v>50</v>
      </c>
    </row>
    <row r="844" spans="1:29" x14ac:dyDescent="0.3">
      <c r="A844" s="1">
        <v>43644</v>
      </c>
      <c r="B844" s="2">
        <v>0.61201388888888886</v>
      </c>
      <c r="C844" t="s">
        <v>39</v>
      </c>
      <c r="D844" t="s">
        <v>13</v>
      </c>
      <c r="E844">
        <v>71</v>
      </c>
      <c r="F844" t="s">
        <v>40</v>
      </c>
      <c r="G844" t="s">
        <v>276</v>
      </c>
      <c r="H844" t="s">
        <v>41</v>
      </c>
      <c r="I844">
        <v>300</v>
      </c>
      <c r="J844" t="s">
        <v>42</v>
      </c>
      <c r="K844" t="s">
        <v>276</v>
      </c>
      <c r="L844">
        <v>50.835751666666702</v>
      </c>
      <c r="M844">
        <v>-6.5862716666666703</v>
      </c>
      <c r="N844" t="s">
        <v>43</v>
      </c>
      <c r="O844" t="s">
        <v>61</v>
      </c>
      <c r="P844">
        <v>3</v>
      </c>
      <c r="V844">
        <v>3</v>
      </c>
      <c r="Y844" t="s">
        <v>47</v>
      </c>
      <c r="Z844" t="s">
        <v>56</v>
      </c>
      <c r="AA844" t="s">
        <v>49</v>
      </c>
      <c r="AC844" t="s">
        <v>50</v>
      </c>
    </row>
    <row r="845" spans="1:29" x14ac:dyDescent="0.3">
      <c r="A845" s="1">
        <v>43644</v>
      </c>
      <c r="B845" s="2">
        <v>0.71207175925925925</v>
      </c>
      <c r="C845" t="s">
        <v>39</v>
      </c>
      <c r="D845" t="s">
        <v>13</v>
      </c>
      <c r="E845">
        <v>73</v>
      </c>
      <c r="F845" t="s">
        <v>40</v>
      </c>
      <c r="G845" t="s">
        <v>276</v>
      </c>
      <c r="H845" t="s">
        <v>41</v>
      </c>
      <c r="I845">
        <v>300</v>
      </c>
      <c r="J845" t="s">
        <v>42</v>
      </c>
      <c r="K845" t="s">
        <v>276</v>
      </c>
      <c r="L845">
        <v>51.063978333333303</v>
      </c>
      <c r="M845">
        <v>-6.77832833333333</v>
      </c>
      <c r="N845" t="s">
        <v>43</v>
      </c>
      <c r="O845" t="s">
        <v>100</v>
      </c>
      <c r="V845">
        <v>1</v>
      </c>
      <c r="W845" t="s">
        <v>28</v>
      </c>
      <c r="X845" t="s">
        <v>52</v>
      </c>
      <c r="Y845" t="s">
        <v>47</v>
      </c>
      <c r="Z845" t="s">
        <v>56</v>
      </c>
      <c r="AA845" t="s">
        <v>49</v>
      </c>
      <c r="AC845" t="s">
        <v>50</v>
      </c>
    </row>
    <row r="846" spans="1:29" x14ac:dyDescent="0.3">
      <c r="A846" s="1">
        <v>43644</v>
      </c>
      <c r="B846" s="2">
        <v>0.65776620370370364</v>
      </c>
      <c r="C846" t="s">
        <v>39</v>
      </c>
      <c r="D846" t="s">
        <v>13</v>
      </c>
      <c r="E846">
        <v>71</v>
      </c>
      <c r="F846" t="s">
        <v>40</v>
      </c>
      <c r="G846" t="s">
        <v>276</v>
      </c>
      <c r="H846" t="s">
        <v>41</v>
      </c>
      <c r="I846">
        <v>300</v>
      </c>
      <c r="J846" t="s">
        <v>42</v>
      </c>
      <c r="K846" t="s">
        <v>276</v>
      </c>
      <c r="L846">
        <v>50.92436</v>
      </c>
      <c r="M846">
        <v>-6.6139433333333297</v>
      </c>
      <c r="N846" t="s">
        <v>145</v>
      </c>
      <c r="O846" t="s">
        <v>100</v>
      </c>
      <c r="V846">
        <v>1</v>
      </c>
      <c r="W846" t="s">
        <v>28</v>
      </c>
      <c r="X846" t="s">
        <v>52</v>
      </c>
      <c r="Y846" t="s">
        <v>47</v>
      </c>
      <c r="Z846" t="s">
        <v>56</v>
      </c>
      <c r="AA846" t="s">
        <v>49</v>
      </c>
      <c r="AC846" t="s">
        <v>50</v>
      </c>
    </row>
    <row r="847" spans="1:29" x14ac:dyDescent="0.3">
      <c r="A847" s="1">
        <v>43645</v>
      </c>
      <c r="B847" s="2">
        <v>0.28199074074074076</v>
      </c>
      <c r="C847" t="s">
        <v>39</v>
      </c>
      <c r="D847" t="s">
        <v>13</v>
      </c>
      <c r="E847">
        <v>760</v>
      </c>
      <c r="F847" t="s">
        <v>40</v>
      </c>
      <c r="G847" t="s">
        <v>276</v>
      </c>
      <c r="H847" t="s">
        <v>41</v>
      </c>
      <c r="I847">
        <v>300</v>
      </c>
      <c r="J847" t="s">
        <v>42</v>
      </c>
      <c r="K847" t="s">
        <v>276</v>
      </c>
      <c r="L847">
        <v>51.062195000000003</v>
      </c>
      <c r="M847">
        <v>-9.1367349999999998</v>
      </c>
      <c r="N847" t="s">
        <v>43</v>
      </c>
      <c r="O847" t="s">
        <v>61</v>
      </c>
      <c r="V847">
        <v>0</v>
      </c>
      <c r="Y847" t="s">
        <v>47</v>
      </c>
      <c r="Z847" t="s">
        <v>56</v>
      </c>
      <c r="AA847" t="s">
        <v>49</v>
      </c>
      <c r="AC847" t="s">
        <v>57</v>
      </c>
    </row>
    <row r="848" spans="1:29" x14ac:dyDescent="0.3">
      <c r="A848" s="1">
        <v>43645</v>
      </c>
      <c r="B848" s="2">
        <v>0.56260416666666668</v>
      </c>
      <c r="C848" t="s">
        <v>39</v>
      </c>
      <c r="D848" t="s">
        <v>13</v>
      </c>
      <c r="E848">
        <v>770</v>
      </c>
      <c r="F848" t="s">
        <v>40</v>
      </c>
      <c r="G848" t="s">
        <v>276</v>
      </c>
      <c r="H848" t="s">
        <v>41</v>
      </c>
      <c r="I848">
        <v>300</v>
      </c>
      <c r="J848" t="s">
        <v>42</v>
      </c>
      <c r="K848" t="s">
        <v>276</v>
      </c>
      <c r="L848">
        <v>51.063081666666697</v>
      </c>
      <c r="M848">
        <v>-10.5495633333333</v>
      </c>
      <c r="N848" t="s">
        <v>43</v>
      </c>
      <c r="O848" t="s">
        <v>54</v>
      </c>
      <c r="V848">
        <v>2</v>
      </c>
      <c r="W848" t="s">
        <v>28</v>
      </c>
      <c r="X848" t="s">
        <v>52</v>
      </c>
      <c r="Y848" t="s">
        <v>47</v>
      </c>
      <c r="Z848" t="s">
        <v>56</v>
      </c>
      <c r="AA848" t="s">
        <v>49</v>
      </c>
      <c r="AC848" t="s">
        <v>50</v>
      </c>
    </row>
    <row r="849" spans="1:29" x14ac:dyDescent="0.3">
      <c r="A849" s="1">
        <v>43646</v>
      </c>
      <c r="B849" s="2">
        <v>0.48811342592592594</v>
      </c>
      <c r="C849" t="s">
        <v>39</v>
      </c>
      <c r="D849" t="s">
        <v>13</v>
      </c>
      <c r="E849">
        <v>83</v>
      </c>
      <c r="F849" t="s">
        <v>40</v>
      </c>
      <c r="G849" t="s">
        <v>276</v>
      </c>
      <c r="H849" t="s">
        <v>41</v>
      </c>
      <c r="I849">
        <v>300</v>
      </c>
      <c r="J849" t="s">
        <v>42</v>
      </c>
      <c r="K849" t="s">
        <v>276</v>
      </c>
      <c r="L849">
        <v>51.815989999999999</v>
      </c>
      <c r="M849">
        <v>-11.071638333333301</v>
      </c>
      <c r="N849" t="s">
        <v>43</v>
      </c>
      <c r="O849" t="s">
        <v>61</v>
      </c>
      <c r="P849">
        <v>3</v>
      </c>
      <c r="V849">
        <v>3</v>
      </c>
      <c r="Y849" t="s">
        <v>47</v>
      </c>
      <c r="Z849" t="s">
        <v>56</v>
      </c>
      <c r="AA849" t="s">
        <v>49</v>
      </c>
      <c r="AC849" t="s">
        <v>50</v>
      </c>
    </row>
    <row r="850" spans="1:29" x14ac:dyDescent="0.3">
      <c r="A850" s="1">
        <v>43646</v>
      </c>
      <c r="B850" s="2">
        <v>0.52623842592592596</v>
      </c>
      <c r="C850" t="s">
        <v>39</v>
      </c>
      <c r="D850" t="s">
        <v>13</v>
      </c>
      <c r="E850">
        <v>84</v>
      </c>
      <c r="F850" t="s">
        <v>40</v>
      </c>
      <c r="G850" t="s">
        <v>276</v>
      </c>
      <c r="H850" t="s">
        <v>41</v>
      </c>
      <c r="I850">
        <v>300</v>
      </c>
      <c r="J850" t="s">
        <v>42</v>
      </c>
      <c r="K850" t="s">
        <v>276</v>
      </c>
      <c r="L850">
        <v>51.815944999999999</v>
      </c>
      <c r="M850">
        <v>-10.806703333333299</v>
      </c>
      <c r="N850" t="s">
        <v>43</v>
      </c>
      <c r="O850" t="s">
        <v>100</v>
      </c>
      <c r="V850">
        <v>1</v>
      </c>
      <c r="W850" t="s">
        <v>28</v>
      </c>
      <c r="X850" t="s">
        <v>52</v>
      </c>
      <c r="Y850" t="s">
        <v>47</v>
      </c>
      <c r="Z850" t="s">
        <v>56</v>
      </c>
      <c r="AA850" t="s">
        <v>49</v>
      </c>
      <c r="AC850" t="s">
        <v>57</v>
      </c>
    </row>
    <row r="851" spans="1:29" x14ac:dyDescent="0.3">
      <c r="A851" s="1">
        <v>43646</v>
      </c>
      <c r="B851" s="2">
        <v>0.49256944444444445</v>
      </c>
      <c r="C851" t="s">
        <v>39</v>
      </c>
      <c r="D851" t="s">
        <v>13</v>
      </c>
      <c r="E851">
        <v>83</v>
      </c>
      <c r="F851" t="s">
        <v>40</v>
      </c>
      <c r="G851" t="s">
        <v>276</v>
      </c>
      <c r="H851" t="s">
        <v>41</v>
      </c>
      <c r="I851">
        <v>300</v>
      </c>
      <c r="J851" t="s">
        <v>42</v>
      </c>
      <c r="K851" t="s">
        <v>276</v>
      </c>
      <c r="L851">
        <v>51.816186666666702</v>
      </c>
      <c r="M851">
        <v>-11.0409616666667</v>
      </c>
      <c r="N851" t="s">
        <v>43</v>
      </c>
      <c r="O851" t="s">
        <v>100</v>
      </c>
      <c r="V851">
        <v>1</v>
      </c>
      <c r="W851" t="s">
        <v>28</v>
      </c>
      <c r="X851" t="s">
        <v>52</v>
      </c>
      <c r="Y851" t="s">
        <v>47</v>
      </c>
      <c r="Z851" t="s">
        <v>56</v>
      </c>
      <c r="AA851" t="s">
        <v>49</v>
      </c>
      <c r="AC851" t="s">
        <v>50</v>
      </c>
    </row>
    <row r="852" spans="1:29" x14ac:dyDescent="0.3">
      <c r="A852" s="1">
        <v>43647</v>
      </c>
      <c r="B852" s="2">
        <v>0.85468749999999993</v>
      </c>
      <c r="C852" t="s">
        <v>39</v>
      </c>
      <c r="D852" t="s">
        <v>13</v>
      </c>
      <c r="E852">
        <v>93</v>
      </c>
      <c r="F852" t="s">
        <v>40</v>
      </c>
      <c r="G852" t="s">
        <v>276</v>
      </c>
      <c r="H852" t="s">
        <v>41</v>
      </c>
      <c r="I852">
        <v>300</v>
      </c>
      <c r="J852" t="s">
        <v>42</v>
      </c>
      <c r="K852" t="s">
        <v>276</v>
      </c>
      <c r="L852">
        <v>52.820979999999999</v>
      </c>
      <c r="M852">
        <v>-12.030663333333299</v>
      </c>
      <c r="N852" t="s">
        <v>43</v>
      </c>
      <c r="O852" t="s">
        <v>44</v>
      </c>
      <c r="V852">
        <v>1</v>
      </c>
      <c r="X852" t="s">
        <v>46</v>
      </c>
      <c r="Y852" t="s">
        <v>47</v>
      </c>
      <c r="Z852" t="s">
        <v>56</v>
      </c>
      <c r="AA852" t="s">
        <v>49</v>
      </c>
      <c r="AC852" t="s">
        <v>50</v>
      </c>
    </row>
    <row r="853" spans="1:29" x14ac:dyDescent="0.3">
      <c r="A853" s="1">
        <v>43647</v>
      </c>
      <c r="B853" s="2">
        <v>0.58128472222222227</v>
      </c>
      <c r="C853" t="s">
        <v>39</v>
      </c>
      <c r="D853" t="s">
        <v>13</v>
      </c>
      <c r="E853">
        <v>91</v>
      </c>
      <c r="F853" t="s">
        <v>40</v>
      </c>
      <c r="G853" t="s">
        <v>276</v>
      </c>
      <c r="H853" t="s">
        <v>41</v>
      </c>
      <c r="I853">
        <v>300</v>
      </c>
      <c r="J853" t="s">
        <v>42</v>
      </c>
      <c r="K853" t="s">
        <v>276</v>
      </c>
      <c r="L853">
        <v>52.574303333333297</v>
      </c>
      <c r="M853">
        <v>-11.3500766666667</v>
      </c>
      <c r="N853" t="s">
        <v>43</v>
      </c>
      <c r="O853" t="s">
        <v>61</v>
      </c>
      <c r="P853">
        <v>2</v>
      </c>
      <c r="V853">
        <v>2</v>
      </c>
      <c r="Y853" t="s">
        <v>47</v>
      </c>
      <c r="Z853" t="s">
        <v>56</v>
      </c>
      <c r="AA853" t="s">
        <v>49</v>
      </c>
      <c r="AC853" t="s">
        <v>50</v>
      </c>
    </row>
    <row r="854" spans="1:29" x14ac:dyDescent="0.3">
      <c r="A854" s="1">
        <v>43647</v>
      </c>
      <c r="B854" s="2">
        <v>0.31549768518518517</v>
      </c>
      <c r="C854" t="s">
        <v>39</v>
      </c>
      <c r="D854" t="s">
        <v>13</v>
      </c>
      <c r="E854">
        <v>88</v>
      </c>
      <c r="F854" t="s">
        <v>40</v>
      </c>
      <c r="G854" t="s">
        <v>276</v>
      </c>
      <c r="H854" t="s">
        <v>41</v>
      </c>
      <c r="I854">
        <v>300</v>
      </c>
      <c r="J854" t="s">
        <v>42</v>
      </c>
      <c r="K854" t="s">
        <v>276</v>
      </c>
      <c r="L854">
        <v>52.383760000000002</v>
      </c>
      <c r="M854">
        <v>-10.6076416666667</v>
      </c>
      <c r="N854" t="s">
        <v>43</v>
      </c>
      <c r="O854" t="s">
        <v>61</v>
      </c>
      <c r="P854">
        <v>1</v>
      </c>
      <c r="V854">
        <v>1</v>
      </c>
      <c r="Y854" t="s">
        <v>47</v>
      </c>
      <c r="Z854" t="s">
        <v>56</v>
      </c>
      <c r="AA854" t="s">
        <v>49</v>
      </c>
      <c r="AC854" t="s">
        <v>57</v>
      </c>
    </row>
    <row r="855" spans="1:29" x14ac:dyDescent="0.3">
      <c r="A855" s="1">
        <v>43647</v>
      </c>
      <c r="B855" s="2">
        <v>0.32704861111111111</v>
      </c>
      <c r="C855" t="s">
        <v>39</v>
      </c>
      <c r="D855" t="s">
        <v>13</v>
      </c>
      <c r="E855">
        <v>88</v>
      </c>
      <c r="F855" t="s">
        <v>40</v>
      </c>
      <c r="G855" t="s">
        <v>276</v>
      </c>
      <c r="H855" t="s">
        <v>41</v>
      </c>
      <c r="I855">
        <v>300</v>
      </c>
      <c r="J855" t="s">
        <v>42</v>
      </c>
      <c r="K855" t="s">
        <v>276</v>
      </c>
      <c r="L855">
        <v>52.423691666666699</v>
      </c>
      <c r="M855">
        <v>-10.612159999999999</v>
      </c>
      <c r="N855" t="s">
        <v>43</v>
      </c>
      <c r="O855" t="s">
        <v>61</v>
      </c>
      <c r="P855">
        <v>7</v>
      </c>
      <c r="V855">
        <v>7</v>
      </c>
      <c r="Y855" t="s">
        <v>47</v>
      </c>
      <c r="Z855" t="s">
        <v>56</v>
      </c>
      <c r="AA855" t="s">
        <v>49</v>
      </c>
      <c r="AC855" t="s">
        <v>50</v>
      </c>
    </row>
    <row r="856" spans="1:29" x14ac:dyDescent="0.3">
      <c r="A856" s="1">
        <v>43647</v>
      </c>
      <c r="B856" s="2">
        <v>0.85508101851851848</v>
      </c>
      <c r="C856" t="s">
        <v>39</v>
      </c>
      <c r="D856" t="s">
        <v>13</v>
      </c>
      <c r="E856">
        <v>93</v>
      </c>
      <c r="F856" t="s">
        <v>40</v>
      </c>
      <c r="G856" t="s">
        <v>276</v>
      </c>
      <c r="H856" t="s">
        <v>41</v>
      </c>
      <c r="I856">
        <v>300</v>
      </c>
      <c r="J856" t="s">
        <v>42</v>
      </c>
      <c r="K856" t="s">
        <v>276</v>
      </c>
      <c r="L856">
        <v>52.822358333333298</v>
      </c>
      <c r="M856">
        <v>-12.030708333333299</v>
      </c>
      <c r="N856" t="s">
        <v>43</v>
      </c>
      <c r="O856" t="s">
        <v>61</v>
      </c>
      <c r="P856">
        <v>1</v>
      </c>
      <c r="V856">
        <v>1</v>
      </c>
      <c r="Y856" t="s">
        <v>47</v>
      </c>
      <c r="Z856" t="s">
        <v>56</v>
      </c>
      <c r="AA856" t="s">
        <v>49</v>
      </c>
      <c r="AC856" t="s">
        <v>50</v>
      </c>
    </row>
    <row r="857" spans="1:29" x14ac:dyDescent="0.3">
      <c r="A857" s="1">
        <v>43647</v>
      </c>
      <c r="B857" s="2">
        <v>0.79598379629629623</v>
      </c>
      <c r="C857" t="s">
        <v>39</v>
      </c>
      <c r="D857" t="s">
        <v>13</v>
      </c>
      <c r="E857">
        <v>93</v>
      </c>
      <c r="F857" t="s">
        <v>40</v>
      </c>
      <c r="G857" t="s">
        <v>276</v>
      </c>
      <c r="H857" t="s">
        <v>41</v>
      </c>
      <c r="I857">
        <v>300</v>
      </c>
      <c r="J857" t="s">
        <v>42</v>
      </c>
      <c r="K857" t="s">
        <v>276</v>
      </c>
      <c r="L857">
        <v>52.603283333333302</v>
      </c>
      <c r="M857">
        <v>-12.02628</v>
      </c>
      <c r="N857" t="s">
        <v>43</v>
      </c>
      <c r="O857" t="s">
        <v>100</v>
      </c>
      <c r="V857">
        <v>1</v>
      </c>
      <c r="W857" t="s">
        <v>28</v>
      </c>
      <c r="X857" t="s">
        <v>52</v>
      </c>
      <c r="Y857" t="s">
        <v>47</v>
      </c>
      <c r="Z857" t="s">
        <v>56</v>
      </c>
      <c r="AA857" t="s">
        <v>49</v>
      </c>
      <c r="AC857" t="s">
        <v>50</v>
      </c>
    </row>
    <row r="858" spans="1:29" x14ac:dyDescent="0.3">
      <c r="A858" s="1">
        <v>43647</v>
      </c>
      <c r="B858" s="2">
        <v>0.85086805555555556</v>
      </c>
      <c r="C858" t="s">
        <v>39</v>
      </c>
      <c r="D858" t="s">
        <v>13</v>
      </c>
      <c r="E858">
        <v>93</v>
      </c>
      <c r="F858" t="s">
        <v>40</v>
      </c>
      <c r="G858" t="s">
        <v>276</v>
      </c>
      <c r="H858" t="s">
        <v>41</v>
      </c>
      <c r="I858">
        <v>300</v>
      </c>
      <c r="J858" t="s">
        <v>42</v>
      </c>
      <c r="K858" t="s">
        <v>276</v>
      </c>
      <c r="L858">
        <v>52.807186666666702</v>
      </c>
      <c r="M858">
        <v>-12.030279999999999</v>
      </c>
      <c r="N858" t="s">
        <v>43</v>
      </c>
      <c r="O858" t="s">
        <v>100</v>
      </c>
      <c r="V858">
        <v>2</v>
      </c>
      <c r="W858" t="s">
        <v>28</v>
      </c>
      <c r="X858" t="s">
        <v>52</v>
      </c>
      <c r="Y858" t="s">
        <v>47</v>
      </c>
      <c r="Z858" t="s">
        <v>56</v>
      </c>
      <c r="AA858" t="s">
        <v>49</v>
      </c>
      <c r="AC858" t="s">
        <v>50</v>
      </c>
    </row>
    <row r="859" spans="1:29" x14ac:dyDescent="0.3">
      <c r="A859" s="1">
        <v>43647</v>
      </c>
      <c r="B859" s="2">
        <v>0.85282407407407401</v>
      </c>
      <c r="C859" t="s">
        <v>39</v>
      </c>
      <c r="D859" t="s">
        <v>13</v>
      </c>
      <c r="E859">
        <v>93</v>
      </c>
      <c r="F859" t="s">
        <v>40</v>
      </c>
      <c r="G859" t="s">
        <v>276</v>
      </c>
      <c r="H859" t="s">
        <v>41</v>
      </c>
      <c r="I859">
        <v>300</v>
      </c>
      <c r="J859" t="s">
        <v>42</v>
      </c>
      <c r="K859" t="s">
        <v>276</v>
      </c>
      <c r="L859">
        <v>52.814225</v>
      </c>
      <c r="M859">
        <v>-12.0305133333333</v>
      </c>
      <c r="N859" t="s">
        <v>43</v>
      </c>
      <c r="O859" t="s">
        <v>100</v>
      </c>
      <c r="V859">
        <v>3</v>
      </c>
      <c r="W859" t="s">
        <v>28</v>
      </c>
      <c r="X859" t="s">
        <v>52</v>
      </c>
      <c r="Y859" t="s">
        <v>47</v>
      </c>
      <c r="Z859" t="s">
        <v>56</v>
      </c>
      <c r="AA859" t="s">
        <v>49</v>
      </c>
      <c r="AC859" t="s">
        <v>50</v>
      </c>
    </row>
    <row r="860" spans="1:29" x14ac:dyDescent="0.3">
      <c r="A860" s="1">
        <v>43647</v>
      </c>
      <c r="B860" s="2">
        <v>0.85787037037037039</v>
      </c>
      <c r="C860" t="s">
        <v>39</v>
      </c>
      <c r="D860" t="s">
        <v>13</v>
      </c>
      <c r="E860">
        <v>93</v>
      </c>
      <c r="F860" t="s">
        <v>40</v>
      </c>
      <c r="G860" t="s">
        <v>276</v>
      </c>
      <c r="H860" t="s">
        <v>41</v>
      </c>
      <c r="I860">
        <v>300</v>
      </c>
      <c r="J860" t="s">
        <v>42</v>
      </c>
      <c r="K860" t="s">
        <v>276</v>
      </c>
      <c r="L860">
        <v>52.832663333333301</v>
      </c>
      <c r="M860">
        <v>-12.031043333333299</v>
      </c>
      <c r="N860" t="s">
        <v>43</v>
      </c>
      <c r="O860" t="s">
        <v>100</v>
      </c>
      <c r="V860">
        <v>2</v>
      </c>
      <c r="W860" t="s">
        <v>28</v>
      </c>
      <c r="X860" t="s">
        <v>52</v>
      </c>
      <c r="Y860" t="s">
        <v>47</v>
      </c>
      <c r="Z860" t="s">
        <v>56</v>
      </c>
      <c r="AA860" t="s">
        <v>49</v>
      </c>
      <c r="AC860" t="s">
        <v>50</v>
      </c>
    </row>
    <row r="861" spans="1:29" x14ac:dyDescent="0.3">
      <c r="A861" s="1">
        <v>43647</v>
      </c>
      <c r="B861" s="2">
        <v>0.30261574074074077</v>
      </c>
      <c r="C861" t="s">
        <v>39</v>
      </c>
      <c r="D861" t="s">
        <v>13</v>
      </c>
      <c r="E861">
        <v>88</v>
      </c>
      <c r="F861" t="s">
        <v>40</v>
      </c>
      <c r="G861" t="s">
        <v>276</v>
      </c>
      <c r="H861" t="s">
        <v>41</v>
      </c>
      <c r="I861">
        <v>300</v>
      </c>
      <c r="J861" t="s">
        <v>42</v>
      </c>
      <c r="K861" t="s">
        <v>276</v>
      </c>
      <c r="L861">
        <v>52.338664999999999</v>
      </c>
      <c r="M861">
        <v>-10.615636666666701</v>
      </c>
      <c r="N861" t="s">
        <v>43</v>
      </c>
      <c r="O861" t="s">
        <v>148</v>
      </c>
      <c r="V861">
        <v>2</v>
      </c>
      <c r="W861" t="s">
        <v>28</v>
      </c>
      <c r="X861" t="s">
        <v>52</v>
      </c>
      <c r="Y861" t="s">
        <v>47</v>
      </c>
      <c r="Z861" t="s">
        <v>56</v>
      </c>
      <c r="AA861" t="s">
        <v>49</v>
      </c>
      <c r="AC861" t="s">
        <v>57</v>
      </c>
    </row>
    <row r="862" spans="1:29" x14ac:dyDescent="0.3">
      <c r="A862" s="1">
        <v>43648</v>
      </c>
      <c r="B862" s="2">
        <v>0.52812500000000007</v>
      </c>
      <c r="C862" t="s">
        <v>39</v>
      </c>
      <c r="D862" t="s">
        <v>13</v>
      </c>
      <c r="E862">
        <v>1020</v>
      </c>
      <c r="F862" t="s">
        <v>40</v>
      </c>
      <c r="G862" t="s">
        <v>276</v>
      </c>
      <c r="H862" t="s">
        <v>41</v>
      </c>
      <c r="I862">
        <v>300</v>
      </c>
      <c r="J862" t="s">
        <v>42</v>
      </c>
      <c r="K862" t="s">
        <v>276</v>
      </c>
      <c r="L862">
        <v>53.099751666666698</v>
      </c>
      <c r="M862">
        <v>-10.4017766666667</v>
      </c>
      <c r="N862" t="s">
        <v>43</v>
      </c>
      <c r="O862" t="s">
        <v>61</v>
      </c>
      <c r="P862">
        <v>2</v>
      </c>
      <c r="V862">
        <v>2</v>
      </c>
      <c r="Y862" t="s">
        <v>47</v>
      </c>
      <c r="Z862" t="s">
        <v>56</v>
      </c>
      <c r="AA862" t="s">
        <v>49</v>
      </c>
      <c r="AC862" t="s">
        <v>57</v>
      </c>
    </row>
    <row r="863" spans="1:29" x14ac:dyDescent="0.3">
      <c r="A863" s="1">
        <v>43648</v>
      </c>
      <c r="B863" s="2">
        <v>0.52932870370370366</v>
      </c>
      <c r="C863" t="s">
        <v>39</v>
      </c>
      <c r="D863" t="s">
        <v>13</v>
      </c>
      <c r="E863">
        <v>1020</v>
      </c>
      <c r="F863" t="s">
        <v>40</v>
      </c>
      <c r="G863" t="s">
        <v>276</v>
      </c>
      <c r="H863" t="s">
        <v>41</v>
      </c>
      <c r="I863">
        <v>300</v>
      </c>
      <c r="J863" t="s">
        <v>42</v>
      </c>
      <c r="K863" t="s">
        <v>276</v>
      </c>
      <c r="L863">
        <v>53.099724999999999</v>
      </c>
      <c r="M863">
        <v>-10.409648333333299</v>
      </c>
      <c r="N863" t="s">
        <v>43</v>
      </c>
      <c r="O863" t="s">
        <v>61</v>
      </c>
      <c r="P863">
        <v>2</v>
      </c>
      <c r="V863">
        <v>2</v>
      </c>
      <c r="Y863" t="s">
        <v>47</v>
      </c>
      <c r="Z863" t="s">
        <v>56</v>
      </c>
      <c r="AA863" t="s">
        <v>49</v>
      </c>
      <c r="AC863" t="s">
        <v>50</v>
      </c>
    </row>
    <row r="864" spans="1:29" x14ac:dyDescent="0.3">
      <c r="A864" s="1">
        <v>43648</v>
      </c>
      <c r="B864" s="2">
        <v>0.53601851851851856</v>
      </c>
      <c r="C864" t="s">
        <v>39</v>
      </c>
      <c r="D864" t="s">
        <v>13</v>
      </c>
      <c r="E864">
        <v>1020</v>
      </c>
      <c r="F864" t="s">
        <v>40</v>
      </c>
      <c r="G864" t="s">
        <v>276</v>
      </c>
      <c r="H864" t="s">
        <v>41</v>
      </c>
      <c r="I864">
        <v>300</v>
      </c>
      <c r="J864" t="s">
        <v>42</v>
      </c>
      <c r="K864" t="s">
        <v>276</v>
      </c>
      <c r="L864">
        <v>53.099678333333301</v>
      </c>
      <c r="M864">
        <v>-10.452059999999999</v>
      </c>
      <c r="N864" t="s">
        <v>43</v>
      </c>
      <c r="O864" t="s">
        <v>54</v>
      </c>
      <c r="V864">
        <v>1</v>
      </c>
      <c r="W864" t="s">
        <v>28</v>
      </c>
      <c r="X864" t="s">
        <v>52</v>
      </c>
      <c r="Y864" t="s">
        <v>47</v>
      </c>
      <c r="Z864" t="s">
        <v>56</v>
      </c>
      <c r="AA864" t="s">
        <v>49</v>
      </c>
      <c r="AC864" t="s">
        <v>50</v>
      </c>
    </row>
    <row r="865" spans="1:29" x14ac:dyDescent="0.3">
      <c r="A865" s="1">
        <v>43649</v>
      </c>
      <c r="B865" s="2">
        <v>0.31802083333333336</v>
      </c>
      <c r="C865" t="s">
        <v>39</v>
      </c>
      <c r="D865" t="s">
        <v>13</v>
      </c>
      <c r="E865">
        <v>104</v>
      </c>
      <c r="F865" t="s">
        <v>40</v>
      </c>
      <c r="G865" t="s">
        <v>276</v>
      </c>
      <c r="H865" t="s">
        <v>41</v>
      </c>
      <c r="I865">
        <v>300</v>
      </c>
      <c r="J865" t="s">
        <v>42</v>
      </c>
      <c r="K865" t="s">
        <v>276</v>
      </c>
      <c r="L865">
        <v>53.348766666666698</v>
      </c>
      <c r="M865">
        <v>-10.6074183333333</v>
      </c>
      <c r="N865" t="s">
        <v>43</v>
      </c>
      <c r="O865" t="s">
        <v>44</v>
      </c>
      <c r="V865">
        <v>11</v>
      </c>
      <c r="X865" t="s">
        <v>46</v>
      </c>
      <c r="Y865" t="s">
        <v>47</v>
      </c>
      <c r="Z865" t="s">
        <v>56</v>
      </c>
      <c r="AA865" t="s">
        <v>49</v>
      </c>
      <c r="AC865" t="s">
        <v>50</v>
      </c>
    </row>
    <row r="866" spans="1:29" x14ac:dyDescent="0.3">
      <c r="A866" s="1">
        <v>43649</v>
      </c>
      <c r="B866" s="2">
        <v>0.30876157407407406</v>
      </c>
      <c r="C866" t="s">
        <v>39</v>
      </c>
      <c r="D866" t="s">
        <v>13</v>
      </c>
      <c r="E866">
        <v>104</v>
      </c>
      <c r="F866" t="s">
        <v>40</v>
      </c>
      <c r="G866" t="s">
        <v>276</v>
      </c>
      <c r="H866" t="s">
        <v>41</v>
      </c>
      <c r="I866">
        <v>300</v>
      </c>
      <c r="J866" t="s">
        <v>42</v>
      </c>
      <c r="K866" t="s">
        <v>276</v>
      </c>
      <c r="L866">
        <v>53.348790000000001</v>
      </c>
      <c r="M866">
        <v>-10.66775</v>
      </c>
      <c r="N866" t="s">
        <v>43</v>
      </c>
      <c r="O866" t="s">
        <v>123</v>
      </c>
      <c r="V866">
        <v>1</v>
      </c>
      <c r="W866" t="s">
        <v>28</v>
      </c>
      <c r="X866" t="s">
        <v>52</v>
      </c>
      <c r="Y866" t="s">
        <v>47</v>
      </c>
      <c r="Z866" t="s">
        <v>56</v>
      </c>
      <c r="AA866" t="s">
        <v>49</v>
      </c>
      <c r="AC866" t="s">
        <v>50</v>
      </c>
    </row>
    <row r="867" spans="1:29" x14ac:dyDescent="0.3">
      <c r="A867" s="1">
        <v>43649</v>
      </c>
      <c r="B867" s="2">
        <v>0.6115856481481482</v>
      </c>
      <c r="C867" t="s">
        <v>39</v>
      </c>
      <c r="D867" t="s">
        <v>13</v>
      </c>
      <c r="E867">
        <v>108</v>
      </c>
      <c r="F867" t="s">
        <v>40</v>
      </c>
      <c r="G867" t="s">
        <v>276</v>
      </c>
      <c r="H867" t="s">
        <v>41</v>
      </c>
      <c r="I867">
        <v>300</v>
      </c>
      <c r="J867" t="s">
        <v>42</v>
      </c>
      <c r="K867" t="s">
        <v>276</v>
      </c>
      <c r="L867">
        <v>53.601333333333301</v>
      </c>
      <c r="M867">
        <v>-11.256828333333299</v>
      </c>
      <c r="N867" t="s">
        <v>43</v>
      </c>
      <c r="O867" t="s">
        <v>123</v>
      </c>
      <c r="V867">
        <v>1</v>
      </c>
      <c r="W867" t="s">
        <v>28</v>
      </c>
      <c r="X867" t="s">
        <v>52</v>
      </c>
      <c r="Y867" t="s">
        <v>47</v>
      </c>
      <c r="Z867" t="s">
        <v>56</v>
      </c>
      <c r="AA867" t="s">
        <v>49</v>
      </c>
      <c r="AC867" t="s">
        <v>57</v>
      </c>
    </row>
    <row r="868" spans="1:29" x14ac:dyDescent="0.3">
      <c r="A868" s="1">
        <v>43649</v>
      </c>
      <c r="B868" s="2">
        <v>0.29773148148148149</v>
      </c>
      <c r="C868" t="s">
        <v>39</v>
      </c>
      <c r="D868" t="s">
        <v>13</v>
      </c>
      <c r="E868">
        <v>104</v>
      </c>
      <c r="F868" t="s">
        <v>40</v>
      </c>
      <c r="G868" t="s">
        <v>276</v>
      </c>
      <c r="H868" t="s">
        <v>41</v>
      </c>
      <c r="I868">
        <v>300</v>
      </c>
      <c r="J868" t="s">
        <v>42</v>
      </c>
      <c r="K868" t="s">
        <v>276</v>
      </c>
      <c r="L868">
        <v>53.346885</v>
      </c>
      <c r="M868">
        <v>-10.7446983333333</v>
      </c>
      <c r="N868" t="s">
        <v>43</v>
      </c>
      <c r="O868" t="s">
        <v>100</v>
      </c>
      <c r="V868">
        <v>1</v>
      </c>
      <c r="W868" t="s">
        <v>28</v>
      </c>
      <c r="X868" t="s">
        <v>52</v>
      </c>
      <c r="Y868" t="s">
        <v>47</v>
      </c>
      <c r="Z868" t="s">
        <v>56</v>
      </c>
      <c r="AA868" t="s">
        <v>49</v>
      </c>
      <c r="AC868" t="s">
        <v>50</v>
      </c>
    </row>
    <row r="869" spans="1:29" x14ac:dyDescent="0.3">
      <c r="A869" s="1">
        <v>43649</v>
      </c>
      <c r="B869" s="2">
        <v>0.32798611111111109</v>
      </c>
      <c r="C869" t="s">
        <v>39</v>
      </c>
      <c r="D869" t="s">
        <v>13</v>
      </c>
      <c r="E869">
        <v>104</v>
      </c>
      <c r="F869" t="s">
        <v>40</v>
      </c>
      <c r="G869" t="s">
        <v>276</v>
      </c>
      <c r="H869" t="s">
        <v>41</v>
      </c>
      <c r="I869">
        <v>300</v>
      </c>
      <c r="J869" t="s">
        <v>42</v>
      </c>
      <c r="K869" t="s">
        <v>276</v>
      </c>
      <c r="L869">
        <v>53.348798333333299</v>
      </c>
      <c r="M869">
        <v>-10.54316</v>
      </c>
      <c r="N869" t="s">
        <v>43</v>
      </c>
      <c r="O869" t="s">
        <v>100</v>
      </c>
      <c r="V869">
        <v>4</v>
      </c>
      <c r="W869" t="s">
        <v>28</v>
      </c>
      <c r="X869" t="s">
        <v>52</v>
      </c>
      <c r="Y869" t="s">
        <v>47</v>
      </c>
      <c r="Z869" t="s">
        <v>56</v>
      </c>
      <c r="AA869" t="s">
        <v>49</v>
      </c>
      <c r="AC869" t="s">
        <v>57</v>
      </c>
    </row>
    <row r="870" spans="1:29" x14ac:dyDescent="0.3">
      <c r="A870" s="1">
        <v>43652</v>
      </c>
      <c r="B870" s="2">
        <v>0.854375</v>
      </c>
      <c r="C870" t="s">
        <v>39</v>
      </c>
      <c r="D870" t="s">
        <v>13</v>
      </c>
      <c r="E870">
        <v>129</v>
      </c>
      <c r="F870" t="s">
        <v>40</v>
      </c>
      <c r="G870" t="s">
        <v>276</v>
      </c>
      <c r="H870" t="s">
        <v>41</v>
      </c>
      <c r="I870">
        <v>300</v>
      </c>
      <c r="J870" t="s">
        <v>42</v>
      </c>
      <c r="K870" t="s">
        <v>276</v>
      </c>
      <c r="L870">
        <v>52.8516816666667</v>
      </c>
      <c r="M870">
        <v>-14.0317333333333</v>
      </c>
      <c r="N870" t="s">
        <v>43</v>
      </c>
      <c r="O870" t="s">
        <v>100</v>
      </c>
      <c r="V870">
        <v>1</v>
      </c>
      <c r="W870" t="s">
        <v>28</v>
      </c>
      <c r="X870" t="s">
        <v>52</v>
      </c>
      <c r="Y870" t="s">
        <v>47</v>
      </c>
      <c r="Z870" t="s">
        <v>56</v>
      </c>
      <c r="AA870" t="s">
        <v>49</v>
      </c>
      <c r="AC870" t="s">
        <v>50</v>
      </c>
    </row>
    <row r="871" spans="1:29" x14ac:dyDescent="0.3">
      <c r="A871" s="1">
        <v>43653</v>
      </c>
      <c r="B871" s="2">
        <v>0.73212962962962969</v>
      </c>
      <c r="C871" t="s">
        <v>39</v>
      </c>
      <c r="D871" t="s">
        <v>13</v>
      </c>
      <c r="E871">
        <v>134</v>
      </c>
      <c r="F871" t="s">
        <v>40</v>
      </c>
      <c r="G871" t="s">
        <v>276</v>
      </c>
      <c r="H871" t="s">
        <v>41</v>
      </c>
      <c r="I871">
        <v>300</v>
      </c>
      <c r="J871" t="s">
        <v>42</v>
      </c>
      <c r="K871" t="s">
        <v>276</v>
      </c>
      <c r="L871">
        <v>53.349838333333302</v>
      </c>
      <c r="M871">
        <v>-13.158205000000001</v>
      </c>
      <c r="N871" t="s">
        <v>43</v>
      </c>
      <c r="O871" t="s">
        <v>44</v>
      </c>
      <c r="V871">
        <v>1</v>
      </c>
      <c r="X871" t="s">
        <v>46</v>
      </c>
      <c r="Y871" t="s">
        <v>47</v>
      </c>
      <c r="Z871" t="s">
        <v>56</v>
      </c>
      <c r="AA871" t="s">
        <v>49</v>
      </c>
      <c r="AC871" t="s">
        <v>57</v>
      </c>
    </row>
    <row r="872" spans="1:29" x14ac:dyDescent="0.3">
      <c r="A872" s="1">
        <v>43653</v>
      </c>
      <c r="B872" s="2">
        <v>0.54246527777777775</v>
      </c>
      <c r="C872" t="s">
        <v>39</v>
      </c>
      <c r="D872" t="s">
        <v>13</v>
      </c>
      <c r="E872">
        <v>132</v>
      </c>
      <c r="F872" t="s">
        <v>40</v>
      </c>
      <c r="G872" t="s">
        <v>276</v>
      </c>
      <c r="H872" t="s">
        <v>41</v>
      </c>
      <c r="I872">
        <v>300</v>
      </c>
      <c r="J872" t="s">
        <v>42</v>
      </c>
      <c r="K872" t="s">
        <v>276</v>
      </c>
      <c r="L872">
        <v>53.349195000000002</v>
      </c>
      <c r="M872">
        <v>-13.963803333333299</v>
      </c>
      <c r="N872" t="s">
        <v>43</v>
      </c>
      <c r="O872" t="s">
        <v>44</v>
      </c>
      <c r="V872">
        <v>1</v>
      </c>
      <c r="X872" t="s">
        <v>46</v>
      </c>
      <c r="Y872" t="s">
        <v>47</v>
      </c>
      <c r="Z872" t="s">
        <v>56</v>
      </c>
      <c r="AA872" t="s">
        <v>49</v>
      </c>
      <c r="AC872" t="s">
        <v>57</v>
      </c>
    </row>
    <row r="873" spans="1:29" x14ac:dyDescent="0.3">
      <c r="A873" s="1">
        <v>43653</v>
      </c>
      <c r="B873" s="2">
        <v>0.71819444444444447</v>
      </c>
      <c r="C873" t="s">
        <v>39</v>
      </c>
      <c r="D873" t="s">
        <v>13</v>
      </c>
      <c r="E873">
        <v>134</v>
      </c>
      <c r="F873" t="s">
        <v>40</v>
      </c>
      <c r="G873" t="s">
        <v>276</v>
      </c>
      <c r="H873" t="s">
        <v>41</v>
      </c>
      <c r="I873">
        <v>300</v>
      </c>
      <c r="J873" t="s">
        <v>42</v>
      </c>
      <c r="K873" t="s">
        <v>276</v>
      </c>
      <c r="L873">
        <v>53.349701666666697</v>
      </c>
      <c r="M873">
        <v>-13.2568933333333</v>
      </c>
      <c r="N873" t="s">
        <v>43</v>
      </c>
      <c r="O873" t="s">
        <v>61</v>
      </c>
      <c r="R873">
        <v>1</v>
      </c>
      <c r="V873">
        <v>1</v>
      </c>
      <c r="Y873" t="s">
        <v>47</v>
      </c>
      <c r="Z873" t="s">
        <v>56</v>
      </c>
      <c r="AA873" t="s">
        <v>49</v>
      </c>
      <c r="AC873" t="s">
        <v>57</v>
      </c>
    </row>
    <row r="874" spans="1:29" x14ac:dyDescent="0.3">
      <c r="A874" s="1">
        <v>43653</v>
      </c>
      <c r="B874" s="2">
        <v>0.72285879629629635</v>
      </c>
      <c r="C874" t="s">
        <v>39</v>
      </c>
      <c r="D874" t="s">
        <v>13</v>
      </c>
      <c r="E874">
        <v>134</v>
      </c>
      <c r="F874" t="s">
        <v>40</v>
      </c>
      <c r="G874" t="s">
        <v>276</v>
      </c>
      <c r="H874" t="s">
        <v>41</v>
      </c>
      <c r="I874">
        <v>300</v>
      </c>
      <c r="J874" t="s">
        <v>42</v>
      </c>
      <c r="K874" t="s">
        <v>276</v>
      </c>
      <c r="L874">
        <v>53.349843333333297</v>
      </c>
      <c r="M874">
        <v>-13.2240066666667</v>
      </c>
      <c r="N874" t="s">
        <v>43</v>
      </c>
      <c r="O874" t="s">
        <v>123</v>
      </c>
      <c r="V874">
        <v>2</v>
      </c>
      <c r="W874" t="s">
        <v>28</v>
      </c>
      <c r="X874" t="s">
        <v>52</v>
      </c>
      <c r="Y874" t="s">
        <v>47</v>
      </c>
      <c r="Z874" t="s">
        <v>56</v>
      </c>
      <c r="AA874" t="s">
        <v>49</v>
      </c>
      <c r="AC874" t="s">
        <v>57</v>
      </c>
    </row>
    <row r="875" spans="1:29" x14ac:dyDescent="0.3">
      <c r="A875" s="1">
        <v>43653</v>
      </c>
      <c r="B875" s="2">
        <v>0.73896990740740742</v>
      </c>
      <c r="C875" t="s">
        <v>39</v>
      </c>
      <c r="D875" t="s">
        <v>13</v>
      </c>
      <c r="E875">
        <v>134</v>
      </c>
      <c r="F875" t="s">
        <v>40</v>
      </c>
      <c r="G875" t="s">
        <v>276</v>
      </c>
      <c r="H875" t="s">
        <v>41</v>
      </c>
      <c r="I875">
        <v>300</v>
      </c>
      <c r="J875" t="s">
        <v>42</v>
      </c>
      <c r="K875" t="s">
        <v>276</v>
      </c>
      <c r="L875">
        <v>53.349555000000002</v>
      </c>
      <c r="M875">
        <v>-13.1099</v>
      </c>
      <c r="N875" t="s">
        <v>43</v>
      </c>
      <c r="O875" t="s">
        <v>123</v>
      </c>
      <c r="V875">
        <v>2</v>
      </c>
      <c r="W875" t="s">
        <v>28</v>
      </c>
      <c r="X875" t="s">
        <v>52</v>
      </c>
      <c r="Y875" t="s">
        <v>47</v>
      </c>
      <c r="Z875" t="s">
        <v>56</v>
      </c>
      <c r="AA875" t="s">
        <v>49</v>
      </c>
      <c r="AC875" t="s">
        <v>57</v>
      </c>
    </row>
    <row r="876" spans="1:29" x14ac:dyDescent="0.3">
      <c r="A876" s="1">
        <v>43653</v>
      </c>
      <c r="B876" s="2">
        <v>0.55166666666666664</v>
      </c>
      <c r="C876" t="s">
        <v>39</v>
      </c>
      <c r="D876" t="s">
        <v>13</v>
      </c>
      <c r="E876">
        <v>132</v>
      </c>
      <c r="F876" t="s">
        <v>40</v>
      </c>
      <c r="G876" t="s">
        <v>276</v>
      </c>
      <c r="H876" t="s">
        <v>41</v>
      </c>
      <c r="I876">
        <v>300</v>
      </c>
      <c r="J876" t="s">
        <v>42</v>
      </c>
      <c r="K876" t="s">
        <v>276</v>
      </c>
      <c r="L876">
        <v>53.349481666666698</v>
      </c>
      <c r="M876">
        <v>-13.898236666666699</v>
      </c>
      <c r="N876" t="s">
        <v>43</v>
      </c>
      <c r="O876" t="s">
        <v>123</v>
      </c>
      <c r="V876">
        <v>1</v>
      </c>
      <c r="W876" t="s">
        <v>28</v>
      </c>
      <c r="X876" t="s">
        <v>52</v>
      </c>
      <c r="Y876" t="s">
        <v>47</v>
      </c>
      <c r="Z876" t="s">
        <v>56</v>
      </c>
      <c r="AA876" t="s">
        <v>49</v>
      </c>
      <c r="AC876" t="s">
        <v>57</v>
      </c>
    </row>
    <row r="877" spans="1:29" x14ac:dyDescent="0.3">
      <c r="A877" s="1">
        <v>43653</v>
      </c>
      <c r="B877" s="2">
        <v>0.53864583333333338</v>
      </c>
      <c r="C877" t="s">
        <v>39</v>
      </c>
      <c r="D877" t="s">
        <v>13</v>
      </c>
      <c r="E877">
        <v>132</v>
      </c>
      <c r="F877" t="s">
        <v>40</v>
      </c>
      <c r="G877" t="s">
        <v>276</v>
      </c>
      <c r="H877" t="s">
        <v>41</v>
      </c>
      <c r="I877">
        <v>300</v>
      </c>
      <c r="J877" t="s">
        <v>42</v>
      </c>
      <c r="K877" t="s">
        <v>276</v>
      </c>
      <c r="L877">
        <v>53.349156666666701</v>
      </c>
      <c r="M877">
        <v>-13.9912433333333</v>
      </c>
      <c r="N877" t="s">
        <v>43</v>
      </c>
      <c r="O877" t="s">
        <v>100</v>
      </c>
      <c r="V877">
        <v>1</v>
      </c>
      <c r="W877" t="s">
        <v>28</v>
      </c>
      <c r="X877" t="s">
        <v>52</v>
      </c>
      <c r="Y877" t="s">
        <v>47</v>
      </c>
      <c r="Z877" t="s">
        <v>56</v>
      </c>
      <c r="AA877" t="s">
        <v>49</v>
      </c>
      <c r="AC877" t="s">
        <v>50</v>
      </c>
    </row>
    <row r="878" spans="1:29" x14ac:dyDescent="0.3">
      <c r="A878" s="1">
        <v>43654</v>
      </c>
      <c r="B878" s="2">
        <v>0.59740740740740739</v>
      </c>
      <c r="C878" t="s">
        <v>39</v>
      </c>
      <c r="D878" t="s">
        <v>13</v>
      </c>
      <c r="E878">
        <v>138</v>
      </c>
      <c r="F878" t="s">
        <v>40</v>
      </c>
      <c r="G878" t="s">
        <v>276</v>
      </c>
      <c r="H878" t="s">
        <v>41</v>
      </c>
      <c r="K878" t="s">
        <v>276</v>
      </c>
      <c r="L878">
        <v>53.858800000000002</v>
      </c>
      <c r="M878">
        <v>-11.286305</v>
      </c>
      <c r="N878" t="s">
        <v>43</v>
      </c>
      <c r="O878" t="s">
        <v>44</v>
      </c>
      <c r="V878">
        <v>1</v>
      </c>
      <c r="X878" t="s">
        <v>46</v>
      </c>
      <c r="Y878" t="s">
        <v>47</v>
      </c>
      <c r="Z878" t="s">
        <v>56</v>
      </c>
      <c r="AA878" t="s">
        <v>49</v>
      </c>
      <c r="AC878" t="s">
        <v>50</v>
      </c>
    </row>
    <row r="879" spans="1:29" x14ac:dyDescent="0.3">
      <c r="A879" s="1">
        <v>43654</v>
      </c>
      <c r="B879" s="2">
        <v>0.70237268518518514</v>
      </c>
      <c r="C879" t="s">
        <v>39</v>
      </c>
      <c r="D879" t="s">
        <v>13</v>
      </c>
      <c r="E879">
        <v>140</v>
      </c>
      <c r="F879" t="s">
        <v>95</v>
      </c>
      <c r="G879" t="s">
        <v>276</v>
      </c>
      <c r="H879" t="s">
        <v>41</v>
      </c>
      <c r="I879">
        <v>300</v>
      </c>
      <c r="J879" t="s">
        <v>42</v>
      </c>
      <c r="K879" t="s">
        <v>276</v>
      </c>
      <c r="L879">
        <v>53.856676666666701</v>
      </c>
      <c r="M879">
        <v>-11.0434416666667</v>
      </c>
      <c r="N879" t="s">
        <v>43</v>
      </c>
      <c r="O879" t="s">
        <v>61</v>
      </c>
      <c r="P879">
        <v>1</v>
      </c>
      <c r="V879">
        <v>1</v>
      </c>
      <c r="Y879" t="s">
        <v>47</v>
      </c>
      <c r="Z879" t="s">
        <v>56</v>
      </c>
      <c r="AA879" t="s">
        <v>49</v>
      </c>
      <c r="AC879" t="s">
        <v>50</v>
      </c>
    </row>
    <row r="880" spans="1:29" x14ac:dyDescent="0.3">
      <c r="A880" s="1">
        <v>43654</v>
      </c>
      <c r="B880" s="2">
        <v>0.7033449074074074</v>
      </c>
      <c r="C880" t="s">
        <v>39</v>
      </c>
      <c r="D880" t="s">
        <v>13</v>
      </c>
      <c r="E880">
        <v>140</v>
      </c>
      <c r="F880" t="s">
        <v>95</v>
      </c>
      <c r="G880" t="s">
        <v>276</v>
      </c>
      <c r="H880" t="s">
        <v>41</v>
      </c>
      <c r="I880">
        <v>300</v>
      </c>
      <c r="J880" t="s">
        <v>42</v>
      </c>
      <c r="K880" t="s">
        <v>276</v>
      </c>
      <c r="L880">
        <v>53.856718333333298</v>
      </c>
      <c r="M880">
        <v>-11.04346</v>
      </c>
      <c r="N880" t="s">
        <v>43</v>
      </c>
      <c r="O880" t="s">
        <v>61</v>
      </c>
      <c r="P880">
        <v>1</v>
      </c>
      <c r="V880">
        <v>1</v>
      </c>
      <c r="Y880" t="s">
        <v>47</v>
      </c>
      <c r="Z880" t="s">
        <v>56</v>
      </c>
      <c r="AA880" t="s">
        <v>49</v>
      </c>
      <c r="AC880" t="s">
        <v>50</v>
      </c>
    </row>
    <row r="881" spans="1:29" x14ac:dyDescent="0.3">
      <c r="A881" s="1">
        <v>43654</v>
      </c>
      <c r="B881" s="2">
        <v>0.72122685185185187</v>
      </c>
      <c r="C881" t="s">
        <v>39</v>
      </c>
      <c r="D881" t="s">
        <v>13</v>
      </c>
      <c r="E881">
        <v>141</v>
      </c>
      <c r="F881" t="s">
        <v>40</v>
      </c>
      <c r="G881" t="s">
        <v>276</v>
      </c>
      <c r="H881" t="s">
        <v>41</v>
      </c>
      <c r="I881">
        <v>300</v>
      </c>
      <c r="J881" t="s">
        <v>42</v>
      </c>
      <c r="K881" t="s">
        <v>276</v>
      </c>
      <c r="L881">
        <v>53.85671</v>
      </c>
      <c r="M881">
        <v>-10.992276666666699</v>
      </c>
      <c r="N881" t="s">
        <v>43</v>
      </c>
      <c r="O881" t="s">
        <v>61</v>
      </c>
      <c r="P881">
        <v>1</v>
      </c>
      <c r="V881">
        <v>1</v>
      </c>
      <c r="Y881" t="s">
        <v>47</v>
      </c>
      <c r="Z881" t="s">
        <v>56</v>
      </c>
      <c r="AA881" t="s">
        <v>49</v>
      </c>
      <c r="AC881" t="s">
        <v>57</v>
      </c>
    </row>
    <row r="882" spans="1:29" x14ac:dyDescent="0.3">
      <c r="A882" s="1">
        <v>43654</v>
      </c>
      <c r="B882" s="2">
        <v>0.49760416666666668</v>
      </c>
      <c r="C882" t="s">
        <v>39</v>
      </c>
      <c r="D882" t="s">
        <v>13</v>
      </c>
      <c r="E882">
        <v>137</v>
      </c>
      <c r="F882" t="s">
        <v>40</v>
      </c>
      <c r="G882" t="s">
        <v>276</v>
      </c>
      <c r="H882" t="s">
        <v>41</v>
      </c>
      <c r="I882">
        <v>300</v>
      </c>
      <c r="J882" t="s">
        <v>42</v>
      </c>
      <c r="K882" t="s">
        <v>276</v>
      </c>
      <c r="L882">
        <v>53.859123333333301</v>
      </c>
      <c r="M882">
        <v>-11.485338333333299</v>
      </c>
      <c r="N882" t="s">
        <v>43</v>
      </c>
      <c r="O882" t="s">
        <v>61</v>
      </c>
      <c r="P882">
        <v>3</v>
      </c>
      <c r="V882">
        <v>3</v>
      </c>
      <c r="Y882" t="s">
        <v>47</v>
      </c>
      <c r="Z882" t="s">
        <v>56</v>
      </c>
      <c r="AA882" t="s">
        <v>49</v>
      </c>
      <c r="AC882" t="s">
        <v>50</v>
      </c>
    </row>
    <row r="883" spans="1:29" x14ac:dyDescent="0.3">
      <c r="A883" s="1">
        <v>43654</v>
      </c>
      <c r="B883" s="2">
        <v>0.67049768518518515</v>
      </c>
      <c r="C883" t="s">
        <v>39</v>
      </c>
      <c r="D883" t="s">
        <v>13</v>
      </c>
      <c r="E883">
        <v>139</v>
      </c>
      <c r="F883" t="s">
        <v>40</v>
      </c>
      <c r="G883" t="s">
        <v>276</v>
      </c>
      <c r="H883" t="s">
        <v>41</v>
      </c>
      <c r="I883">
        <v>300</v>
      </c>
      <c r="J883" t="s">
        <v>42</v>
      </c>
      <c r="K883" t="s">
        <v>276</v>
      </c>
      <c r="L883">
        <v>53.85716</v>
      </c>
      <c r="M883">
        <v>-11.172231666666701</v>
      </c>
      <c r="N883" t="s">
        <v>43</v>
      </c>
      <c r="O883" t="s">
        <v>61</v>
      </c>
      <c r="P883">
        <v>2</v>
      </c>
      <c r="V883">
        <v>2</v>
      </c>
      <c r="Y883" t="s">
        <v>47</v>
      </c>
      <c r="Z883" t="s">
        <v>56</v>
      </c>
      <c r="AA883" t="s">
        <v>49</v>
      </c>
      <c r="AC883" t="s">
        <v>50</v>
      </c>
    </row>
    <row r="884" spans="1:29" x14ac:dyDescent="0.3">
      <c r="A884" s="1">
        <v>43654</v>
      </c>
      <c r="B884" s="2">
        <v>0.50239583333333326</v>
      </c>
      <c r="C884" t="s">
        <v>39</v>
      </c>
      <c r="D884" t="s">
        <v>13</v>
      </c>
      <c r="E884">
        <v>137</v>
      </c>
      <c r="F884" t="s">
        <v>40</v>
      </c>
      <c r="G884" t="s">
        <v>276</v>
      </c>
      <c r="H884" t="s">
        <v>41</v>
      </c>
      <c r="I884">
        <v>300</v>
      </c>
      <c r="J884" t="s">
        <v>42</v>
      </c>
      <c r="K884" t="s">
        <v>276</v>
      </c>
      <c r="L884">
        <v>53.858744999999999</v>
      </c>
      <c r="M884">
        <v>-11.4513833333333</v>
      </c>
      <c r="N884" t="s">
        <v>43</v>
      </c>
      <c r="O884" t="s">
        <v>123</v>
      </c>
      <c r="V884">
        <v>1</v>
      </c>
      <c r="W884" t="s">
        <v>28</v>
      </c>
      <c r="X884" t="s">
        <v>52</v>
      </c>
      <c r="Y884" t="s">
        <v>47</v>
      </c>
      <c r="Z884" t="s">
        <v>56</v>
      </c>
      <c r="AA884" t="s">
        <v>49</v>
      </c>
      <c r="AC884" t="s">
        <v>57</v>
      </c>
    </row>
    <row r="885" spans="1:29" x14ac:dyDescent="0.3">
      <c r="A885" s="1">
        <v>43656</v>
      </c>
      <c r="B885" s="2">
        <v>0.73644675925925929</v>
      </c>
      <c r="C885" t="s">
        <v>39</v>
      </c>
      <c r="D885" t="s">
        <v>13</v>
      </c>
      <c r="E885">
        <v>157</v>
      </c>
      <c r="F885" t="s">
        <v>95</v>
      </c>
      <c r="G885" t="s">
        <v>276</v>
      </c>
      <c r="H885" t="s">
        <v>41</v>
      </c>
      <c r="K885" t="s">
        <v>276</v>
      </c>
      <c r="L885">
        <v>55.109931666666697</v>
      </c>
      <c r="M885">
        <v>-9.96376666666667</v>
      </c>
      <c r="N885" t="s">
        <v>43</v>
      </c>
      <c r="O885" t="s">
        <v>44</v>
      </c>
      <c r="V885">
        <v>2</v>
      </c>
      <c r="X885" t="s">
        <v>46</v>
      </c>
      <c r="Y885" t="s">
        <v>47</v>
      </c>
      <c r="Z885" t="s">
        <v>56</v>
      </c>
      <c r="AA885" t="s">
        <v>49</v>
      </c>
      <c r="AC885" t="s">
        <v>50</v>
      </c>
    </row>
    <row r="886" spans="1:29" x14ac:dyDescent="0.3">
      <c r="A886" s="1">
        <v>43656</v>
      </c>
      <c r="B886" s="2">
        <v>0.38188657407407406</v>
      </c>
      <c r="C886" t="s">
        <v>39</v>
      </c>
      <c r="D886" t="s">
        <v>13</v>
      </c>
      <c r="E886">
        <v>151</v>
      </c>
      <c r="F886" t="s">
        <v>40</v>
      </c>
      <c r="G886" t="s">
        <v>276</v>
      </c>
      <c r="H886" t="s">
        <v>41</v>
      </c>
      <c r="I886">
        <v>300</v>
      </c>
      <c r="J886" t="s">
        <v>42</v>
      </c>
      <c r="K886" t="s">
        <v>276</v>
      </c>
      <c r="L886">
        <v>54.857903333333297</v>
      </c>
      <c r="M886">
        <v>-9.0976783333333309</v>
      </c>
      <c r="N886" t="s">
        <v>43</v>
      </c>
      <c r="O886" t="s">
        <v>44</v>
      </c>
      <c r="V886">
        <v>2</v>
      </c>
      <c r="X886" t="s">
        <v>46</v>
      </c>
      <c r="Y886" t="s">
        <v>47</v>
      </c>
      <c r="Z886" t="s">
        <v>56</v>
      </c>
      <c r="AA886" t="s">
        <v>49</v>
      </c>
      <c r="AC886" t="s">
        <v>57</v>
      </c>
    </row>
    <row r="887" spans="1:29" x14ac:dyDescent="0.3">
      <c r="A887" s="1">
        <v>43656</v>
      </c>
      <c r="B887" s="2">
        <v>0.39364583333333331</v>
      </c>
      <c r="C887" t="s">
        <v>39</v>
      </c>
      <c r="D887" t="s">
        <v>13</v>
      </c>
      <c r="E887">
        <v>151</v>
      </c>
      <c r="F887" t="s">
        <v>40</v>
      </c>
      <c r="G887" t="s">
        <v>276</v>
      </c>
      <c r="H887" t="s">
        <v>41</v>
      </c>
      <c r="I887">
        <v>300</v>
      </c>
      <c r="J887" t="s">
        <v>42</v>
      </c>
      <c r="K887" t="s">
        <v>276</v>
      </c>
      <c r="L887">
        <v>54.858321666666697</v>
      </c>
      <c r="M887">
        <v>-9.0099199999999993</v>
      </c>
      <c r="N887" t="s">
        <v>43</v>
      </c>
      <c r="O887" t="s">
        <v>44</v>
      </c>
      <c r="V887">
        <v>1</v>
      </c>
      <c r="X887" t="s">
        <v>46</v>
      </c>
      <c r="Y887" t="s">
        <v>47</v>
      </c>
      <c r="Z887" t="s">
        <v>56</v>
      </c>
      <c r="AA887" t="s">
        <v>49</v>
      </c>
      <c r="AC887" t="s">
        <v>57</v>
      </c>
    </row>
    <row r="888" spans="1:29" x14ac:dyDescent="0.3">
      <c r="A888" s="1">
        <v>43656</v>
      </c>
      <c r="B888" s="2">
        <v>0.39839120370370368</v>
      </c>
      <c r="C888" t="s">
        <v>39</v>
      </c>
      <c r="D888" t="s">
        <v>13</v>
      </c>
      <c r="E888">
        <v>151</v>
      </c>
      <c r="F888" t="s">
        <v>40</v>
      </c>
      <c r="G888" t="s">
        <v>276</v>
      </c>
      <c r="H888" t="s">
        <v>41</v>
      </c>
      <c r="I888">
        <v>300</v>
      </c>
      <c r="J888" t="s">
        <v>42</v>
      </c>
      <c r="K888" t="s">
        <v>276</v>
      </c>
      <c r="L888">
        <v>54.858198333333299</v>
      </c>
      <c r="M888">
        <v>-8.974755</v>
      </c>
      <c r="N888" t="s">
        <v>43</v>
      </c>
      <c r="O888" t="s">
        <v>44</v>
      </c>
      <c r="V888">
        <v>1</v>
      </c>
      <c r="X888" t="s">
        <v>46</v>
      </c>
      <c r="Y888" t="s">
        <v>47</v>
      </c>
      <c r="Z888" t="s">
        <v>56</v>
      </c>
      <c r="AA888" t="s">
        <v>49</v>
      </c>
      <c r="AC888" t="s">
        <v>50</v>
      </c>
    </row>
    <row r="889" spans="1:29" x14ac:dyDescent="0.3">
      <c r="A889" s="1">
        <v>43656</v>
      </c>
      <c r="B889" s="2">
        <v>0.35631944444444441</v>
      </c>
      <c r="C889" t="s">
        <v>39</v>
      </c>
      <c r="D889" t="s">
        <v>13</v>
      </c>
      <c r="E889">
        <v>151</v>
      </c>
      <c r="F889" t="s">
        <v>40</v>
      </c>
      <c r="G889" t="s">
        <v>276</v>
      </c>
      <c r="H889" t="s">
        <v>41</v>
      </c>
      <c r="I889">
        <v>300</v>
      </c>
      <c r="J889" t="s">
        <v>42</v>
      </c>
      <c r="K889" t="s">
        <v>276</v>
      </c>
      <c r="L889">
        <v>54.8579066666667</v>
      </c>
      <c r="M889">
        <v>-9.2885016666666704</v>
      </c>
      <c r="N889" t="s">
        <v>43</v>
      </c>
      <c r="O889" t="s">
        <v>100</v>
      </c>
      <c r="V889">
        <v>1</v>
      </c>
      <c r="W889" t="s">
        <v>28</v>
      </c>
      <c r="X889" t="s">
        <v>52</v>
      </c>
      <c r="Y889" t="s">
        <v>47</v>
      </c>
      <c r="Z889" t="s">
        <v>56</v>
      </c>
      <c r="AA889" t="s">
        <v>49</v>
      </c>
      <c r="AC889" t="s">
        <v>57</v>
      </c>
    </row>
    <row r="890" spans="1:29" x14ac:dyDescent="0.3">
      <c r="A890" s="1">
        <v>43656</v>
      </c>
      <c r="B890" s="2">
        <v>0.36886574074074074</v>
      </c>
      <c r="C890" t="s">
        <v>39</v>
      </c>
      <c r="D890" t="s">
        <v>13</v>
      </c>
      <c r="E890">
        <v>151</v>
      </c>
      <c r="F890" t="s">
        <v>40</v>
      </c>
      <c r="G890" t="s">
        <v>276</v>
      </c>
      <c r="H890" t="s">
        <v>41</v>
      </c>
      <c r="I890">
        <v>300</v>
      </c>
      <c r="J890" t="s">
        <v>42</v>
      </c>
      <c r="K890" t="s">
        <v>276</v>
      </c>
      <c r="L890">
        <v>54.857401666666703</v>
      </c>
      <c r="M890">
        <v>-9.1946399999999997</v>
      </c>
      <c r="N890" t="s">
        <v>43</v>
      </c>
      <c r="O890" t="s">
        <v>100</v>
      </c>
      <c r="V890">
        <v>2</v>
      </c>
      <c r="W890" t="s">
        <v>28</v>
      </c>
      <c r="X890" t="s">
        <v>52</v>
      </c>
      <c r="Y890" t="s">
        <v>47</v>
      </c>
      <c r="Z890" t="s">
        <v>56</v>
      </c>
      <c r="AA890" t="s">
        <v>49</v>
      </c>
      <c r="AC890" t="s">
        <v>50</v>
      </c>
    </row>
    <row r="891" spans="1:29" x14ac:dyDescent="0.3">
      <c r="A891" s="1">
        <v>43656</v>
      </c>
      <c r="B891" s="2">
        <v>0.37519675925925927</v>
      </c>
      <c r="C891" t="s">
        <v>39</v>
      </c>
      <c r="D891" t="s">
        <v>13</v>
      </c>
      <c r="E891">
        <v>151</v>
      </c>
      <c r="F891" t="s">
        <v>40</v>
      </c>
      <c r="G891" t="s">
        <v>276</v>
      </c>
      <c r="H891" t="s">
        <v>41</v>
      </c>
      <c r="I891">
        <v>300</v>
      </c>
      <c r="J891" t="s">
        <v>42</v>
      </c>
      <c r="K891" t="s">
        <v>276</v>
      </c>
      <c r="L891">
        <v>54.857236666666701</v>
      </c>
      <c r="M891">
        <v>-9.1475716666666695</v>
      </c>
      <c r="N891" t="s">
        <v>43</v>
      </c>
      <c r="O891" t="s">
        <v>100</v>
      </c>
      <c r="V891">
        <v>3</v>
      </c>
      <c r="W891" t="s">
        <v>28</v>
      </c>
      <c r="X891" t="s">
        <v>52</v>
      </c>
      <c r="Y891" t="s">
        <v>47</v>
      </c>
      <c r="Z891" t="s">
        <v>56</v>
      </c>
      <c r="AA891" t="s">
        <v>49</v>
      </c>
      <c r="AC891" t="s">
        <v>50</v>
      </c>
    </row>
    <row r="892" spans="1:29" x14ac:dyDescent="0.3">
      <c r="A892" s="1">
        <v>43656</v>
      </c>
      <c r="B892" s="2">
        <v>0.37863425925925925</v>
      </c>
      <c r="C892" t="s">
        <v>39</v>
      </c>
      <c r="D892" t="s">
        <v>13</v>
      </c>
      <c r="E892">
        <v>151</v>
      </c>
      <c r="F892" t="s">
        <v>40</v>
      </c>
      <c r="G892" t="s">
        <v>276</v>
      </c>
      <c r="H892" t="s">
        <v>41</v>
      </c>
      <c r="I892">
        <v>300</v>
      </c>
      <c r="J892" t="s">
        <v>42</v>
      </c>
      <c r="K892" t="s">
        <v>276</v>
      </c>
      <c r="L892">
        <v>54.857568333333298</v>
      </c>
      <c r="M892">
        <v>-9.1219883333333307</v>
      </c>
      <c r="N892" t="s">
        <v>43</v>
      </c>
      <c r="O892" t="s">
        <v>100</v>
      </c>
      <c r="V892">
        <v>1</v>
      </c>
      <c r="W892" t="s">
        <v>28</v>
      </c>
      <c r="X892" t="s">
        <v>52</v>
      </c>
      <c r="Y892" t="s">
        <v>47</v>
      </c>
      <c r="Z892" t="s">
        <v>56</v>
      </c>
      <c r="AA892" t="s">
        <v>49</v>
      </c>
      <c r="AC892" t="s">
        <v>57</v>
      </c>
    </row>
    <row r="893" spans="1:29" x14ac:dyDescent="0.3">
      <c r="A893" s="1">
        <v>43656</v>
      </c>
      <c r="B893" s="2">
        <v>0.38335648148148144</v>
      </c>
      <c r="C893" t="s">
        <v>39</v>
      </c>
      <c r="D893" t="s">
        <v>13</v>
      </c>
      <c r="E893">
        <v>151</v>
      </c>
      <c r="F893" t="s">
        <v>40</v>
      </c>
      <c r="G893" t="s">
        <v>276</v>
      </c>
      <c r="H893" t="s">
        <v>41</v>
      </c>
      <c r="I893">
        <v>300</v>
      </c>
      <c r="J893" t="s">
        <v>42</v>
      </c>
      <c r="K893" t="s">
        <v>276</v>
      </c>
      <c r="L893">
        <v>54.857990000000001</v>
      </c>
      <c r="M893">
        <v>-9.0867083333333305</v>
      </c>
      <c r="N893" t="s">
        <v>43</v>
      </c>
      <c r="O893" t="s">
        <v>100</v>
      </c>
      <c r="V893">
        <v>2</v>
      </c>
      <c r="W893" t="s">
        <v>28</v>
      </c>
      <c r="X893" t="s">
        <v>52</v>
      </c>
      <c r="Y893" t="s">
        <v>47</v>
      </c>
      <c r="Z893" t="s">
        <v>56</v>
      </c>
      <c r="AA893" t="s">
        <v>49</v>
      </c>
      <c r="AC893" t="s">
        <v>50</v>
      </c>
    </row>
    <row r="894" spans="1:29" x14ac:dyDescent="0.3">
      <c r="A894" s="1">
        <v>43656</v>
      </c>
      <c r="B894" s="2">
        <v>0.3878240740740741</v>
      </c>
      <c r="C894" t="s">
        <v>39</v>
      </c>
      <c r="D894" t="s">
        <v>13</v>
      </c>
      <c r="E894">
        <v>151</v>
      </c>
      <c r="F894" t="s">
        <v>40</v>
      </c>
      <c r="G894" t="s">
        <v>276</v>
      </c>
      <c r="H894" t="s">
        <v>41</v>
      </c>
      <c r="I894">
        <v>300</v>
      </c>
      <c r="J894" t="s">
        <v>42</v>
      </c>
      <c r="K894" t="s">
        <v>276</v>
      </c>
      <c r="L894">
        <v>54.858269999999997</v>
      </c>
      <c r="M894">
        <v>-9.0533649999999994</v>
      </c>
      <c r="N894" t="s">
        <v>43</v>
      </c>
      <c r="O894" t="s">
        <v>100</v>
      </c>
      <c r="V894">
        <v>1</v>
      </c>
      <c r="W894" t="s">
        <v>28</v>
      </c>
      <c r="X894" t="s">
        <v>52</v>
      </c>
      <c r="Y894" t="s">
        <v>47</v>
      </c>
      <c r="Z894" t="s">
        <v>56</v>
      </c>
      <c r="AA894" t="s">
        <v>49</v>
      </c>
      <c r="AC894" t="s">
        <v>57</v>
      </c>
    </row>
    <row r="895" spans="1:29" x14ac:dyDescent="0.3">
      <c r="A895" s="1">
        <v>43656</v>
      </c>
      <c r="B895" s="2">
        <v>0.38601851851851854</v>
      </c>
      <c r="C895" t="s">
        <v>39</v>
      </c>
      <c r="D895" t="s">
        <v>13</v>
      </c>
      <c r="E895">
        <v>151</v>
      </c>
      <c r="F895" t="s">
        <v>40</v>
      </c>
      <c r="G895" t="s">
        <v>276</v>
      </c>
      <c r="H895" t="s">
        <v>41</v>
      </c>
      <c r="I895">
        <v>300</v>
      </c>
      <c r="J895" t="s">
        <v>42</v>
      </c>
      <c r="K895" t="s">
        <v>276</v>
      </c>
      <c r="L895">
        <v>54.858165</v>
      </c>
      <c r="M895">
        <v>-9.0668483333333292</v>
      </c>
      <c r="N895" t="s">
        <v>43</v>
      </c>
      <c r="O895" t="s">
        <v>54</v>
      </c>
      <c r="V895">
        <v>1</v>
      </c>
      <c r="W895" t="s">
        <v>28</v>
      </c>
      <c r="X895" t="s">
        <v>52</v>
      </c>
      <c r="Y895" t="s">
        <v>47</v>
      </c>
      <c r="Z895" t="s">
        <v>56</v>
      </c>
      <c r="AA895" t="s">
        <v>49</v>
      </c>
      <c r="AC895" t="s">
        <v>50</v>
      </c>
    </row>
    <row r="896" spans="1:29" x14ac:dyDescent="0.3">
      <c r="A896" s="1">
        <v>43658</v>
      </c>
      <c r="B896" s="2">
        <v>0.6131712962962963</v>
      </c>
      <c r="C896" t="s">
        <v>39</v>
      </c>
      <c r="D896" t="s">
        <v>13</v>
      </c>
      <c r="E896">
        <v>173</v>
      </c>
      <c r="F896" t="s">
        <v>95</v>
      </c>
      <c r="G896" t="s">
        <v>276</v>
      </c>
      <c r="H896" t="s">
        <v>131</v>
      </c>
      <c r="I896">
        <v>300</v>
      </c>
      <c r="J896" t="s">
        <v>42</v>
      </c>
      <c r="K896" t="s">
        <v>276</v>
      </c>
      <c r="L896">
        <v>55.609296666666701</v>
      </c>
      <c r="M896">
        <v>-7.5215199999999998</v>
      </c>
      <c r="N896" t="s">
        <v>43</v>
      </c>
      <c r="O896" t="s">
        <v>44</v>
      </c>
      <c r="V896">
        <v>1</v>
      </c>
      <c r="X896" t="s">
        <v>46</v>
      </c>
      <c r="Y896" t="s">
        <v>47</v>
      </c>
      <c r="Z896" t="s">
        <v>56</v>
      </c>
      <c r="AA896" t="s">
        <v>49</v>
      </c>
      <c r="AC896" t="s">
        <v>50</v>
      </c>
    </row>
    <row r="897" spans="1:29" x14ac:dyDescent="0.3">
      <c r="A897" s="1">
        <v>43658</v>
      </c>
      <c r="B897" s="2">
        <v>0.64579861111111114</v>
      </c>
      <c r="C897" t="s">
        <v>39</v>
      </c>
      <c r="D897" t="s">
        <v>13</v>
      </c>
      <c r="E897">
        <v>173</v>
      </c>
      <c r="F897" t="s">
        <v>95</v>
      </c>
      <c r="G897" t="s">
        <v>276</v>
      </c>
      <c r="H897" t="s">
        <v>131</v>
      </c>
      <c r="I897">
        <v>300</v>
      </c>
      <c r="J897" t="s">
        <v>42</v>
      </c>
      <c r="K897" t="s">
        <v>276</v>
      </c>
      <c r="L897">
        <v>55.6074633333333</v>
      </c>
      <c r="M897">
        <v>-7.7349216666666702</v>
      </c>
      <c r="N897" t="s">
        <v>43</v>
      </c>
      <c r="O897" t="s">
        <v>44</v>
      </c>
      <c r="V897">
        <v>1</v>
      </c>
      <c r="X897" t="s">
        <v>46</v>
      </c>
      <c r="Y897" t="s">
        <v>47</v>
      </c>
      <c r="Z897" t="s">
        <v>56</v>
      </c>
      <c r="AA897" t="s">
        <v>49</v>
      </c>
      <c r="AC897" t="s">
        <v>50</v>
      </c>
    </row>
    <row r="898" spans="1:29" x14ac:dyDescent="0.3">
      <c r="A898" s="1">
        <v>43658</v>
      </c>
      <c r="B898" s="2">
        <v>0.65421296296296294</v>
      </c>
      <c r="C898" t="s">
        <v>39</v>
      </c>
      <c r="D898" t="s">
        <v>13</v>
      </c>
      <c r="E898">
        <v>173</v>
      </c>
      <c r="F898" t="s">
        <v>95</v>
      </c>
      <c r="G898" t="s">
        <v>276</v>
      </c>
      <c r="H898" t="s">
        <v>131</v>
      </c>
      <c r="I898">
        <v>300</v>
      </c>
      <c r="J898" t="s">
        <v>42</v>
      </c>
      <c r="K898" t="s">
        <v>276</v>
      </c>
      <c r="L898">
        <v>55.609484999999999</v>
      </c>
      <c r="M898">
        <v>-7.7897233333333302</v>
      </c>
      <c r="N898" t="s">
        <v>43</v>
      </c>
      <c r="O898" t="s">
        <v>44</v>
      </c>
      <c r="V898">
        <v>1</v>
      </c>
      <c r="X898" t="s">
        <v>46</v>
      </c>
      <c r="Y898" t="s">
        <v>47</v>
      </c>
      <c r="Z898" t="s">
        <v>56</v>
      </c>
      <c r="AA898" t="s">
        <v>49</v>
      </c>
      <c r="AC898" t="s">
        <v>50</v>
      </c>
    </row>
    <row r="899" spans="1:29" x14ac:dyDescent="0.3">
      <c r="A899" s="1">
        <v>43658</v>
      </c>
      <c r="B899" s="2">
        <v>0.6843055555555555</v>
      </c>
      <c r="C899" t="s">
        <v>39</v>
      </c>
      <c r="D899" t="s">
        <v>13</v>
      </c>
      <c r="E899">
        <v>173</v>
      </c>
      <c r="F899" t="s">
        <v>95</v>
      </c>
      <c r="G899" t="s">
        <v>276</v>
      </c>
      <c r="H899" t="s">
        <v>131</v>
      </c>
      <c r="I899">
        <v>300</v>
      </c>
      <c r="J899" t="s">
        <v>42</v>
      </c>
      <c r="K899" t="s">
        <v>276</v>
      </c>
      <c r="L899">
        <v>55.609220000000001</v>
      </c>
      <c r="M899">
        <v>-7.9876750000000003</v>
      </c>
      <c r="N899" t="s">
        <v>43</v>
      </c>
      <c r="O899" t="s">
        <v>44</v>
      </c>
      <c r="V899">
        <v>1</v>
      </c>
      <c r="X899" t="s">
        <v>46</v>
      </c>
      <c r="Y899" t="s">
        <v>47</v>
      </c>
      <c r="Z899" t="s">
        <v>56</v>
      </c>
      <c r="AA899" t="s">
        <v>49</v>
      </c>
      <c r="AC899" t="s">
        <v>50</v>
      </c>
    </row>
    <row r="900" spans="1:29" x14ac:dyDescent="0.3">
      <c r="A900" s="1">
        <v>43658</v>
      </c>
      <c r="B900" s="2">
        <v>0.63236111111111104</v>
      </c>
      <c r="C900" t="s">
        <v>39</v>
      </c>
      <c r="D900" t="s">
        <v>13</v>
      </c>
      <c r="E900">
        <v>173</v>
      </c>
      <c r="F900" t="s">
        <v>95</v>
      </c>
      <c r="G900" t="s">
        <v>276</v>
      </c>
      <c r="H900" t="s">
        <v>131</v>
      </c>
      <c r="I900">
        <v>300</v>
      </c>
      <c r="J900" t="s">
        <v>42</v>
      </c>
      <c r="K900" t="s">
        <v>276</v>
      </c>
      <c r="L900">
        <v>55.608826666666701</v>
      </c>
      <c r="M900">
        <v>-7.6485816666666704</v>
      </c>
      <c r="N900" t="s">
        <v>43</v>
      </c>
      <c r="O900" t="s">
        <v>61</v>
      </c>
      <c r="P900">
        <v>1</v>
      </c>
      <c r="V900">
        <v>1</v>
      </c>
      <c r="Y900" t="s">
        <v>47</v>
      </c>
      <c r="Z900" t="s">
        <v>56</v>
      </c>
      <c r="AA900" t="s">
        <v>49</v>
      </c>
      <c r="AC900" t="s">
        <v>50</v>
      </c>
    </row>
    <row r="901" spans="1:29" x14ac:dyDescent="0.3">
      <c r="A901" s="1">
        <v>43658</v>
      </c>
      <c r="B901" s="2">
        <v>0.65458333333333341</v>
      </c>
      <c r="C901" t="s">
        <v>39</v>
      </c>
      <c r="D901" t="s">
        <v>13</v>
      </c>
      <c r="E901">
        <v>173</v>
      </c>
      <c r="F901" t="s">
        <v>95</v>
      </c>
      <c r="G901" t="s">
        <v>276</v>
      </c>
      <c r="H901" t="s">
        <v>131</v>
      </c>
      <c r="I901">
        <v>300</v>
      </c>
      <c r="J901" t="s">
        <v>42</v>
      </c>
      <c r="K901" t="s">
        <v>276</v>
      </c>
      <c r="L901">
        <v>55.609594999999999</v>
      </c>
      <c r="M901">
        <v>-7.79216833333333</v>
      </c>
      <c r="N901" t="s">
        <v>43</v>
      </c>
      <c r="O901" t="s">
        <v>61</v>
      </c>
      <c r="T901">
        <v>1</v>
      </c>
      <c r="V901">
        <v>1</v>
      </c>
      <c r="Y901" t="s">
        <v>47</v>
      </c>
      <c r="Z901" t="s">
        <v>56</v>
      </c>
      <c r="AA901" t="s">
        <v>49</v>
      </c>
      <c r="AC901" t="s">
        <v>50</v>
      </c>
    </row>
    <row r="902" spans="1:29" x14ac:dyDescent="0.3">
      <c r="A902" s="1">
        <v>43658</v>
      </c>
      <c r="B902" s="2">
        <v>0.66803240740740744</v>
      </c>
      <c r="C902" t="s">
        <v>39</v>
      </c>
      <c r="D902" t="s">
        <v>13</v>
      </c>
      <c r="E902">
        <v>173</v>
      </c>
      <c r="F902" t="s">
        <v>95</v>
      </c>
      <c r="G902" t="s">
        <v>276</v>
      </c>
      <c r="H902" t="s">
        <v>131</v>
      </c>
      <c r="I902">
        <v>300</v>
      </c>
      <c r="J902" t="s">
        <v>42</v>
      </c>
      <c r="K902" t="s">
        <v>276</v>
      </c>
      <c r="L902">
        <v>55.610458333333298</v>
      </c>
      <c r="M902">
        <v>-7.8801500000000004</v>
      </c>
      <c r="N902" t="s">
        <v>43</v>
      </c>
      <c r="O902" t="s">
        <v>61</v>
      </c>
      <c r="P902">
        <v>2</v>
      </c>
      <c r="V902">
        <v>2</v>
      </c>
      <c r="Y902" t="s">
        <v>47</v>
      </c>
      <c r="Z902" t="s">
        <v>56</v>
      </c>
      <c r="AA902" t="s">
        <v>49</v>
      </c>
      <c r="AC902" t="s">
        <v>50</v>
      </c>
    </row>
    <row r="903" spans="1:29" x14ac:dyDescent="0.3">
      <c r="A903" s="1">
        <v>43658</v>
      </c>
      <c r="B903" s="2">
        <v>0.28015046296296298</v>
      </c>
      <c r="C903" t="s">
        <v>39</v>
      </c>
      <c r="D903" t="s">
        <v>13</v>
      </c>
      <c r="E903">
        <v>169</v>
      </c>
      <c r="F903" t="s">
        <v>40</v>
      </c>
      <c r="G903" t="s">
        <v>276</v>
      </c>
      <c r="H903" t="s">
        <v>41</v>
      </c>
      <c r="I903">
        <v>300</v>
      </c>
      <c r="J903" t="s">
        <v>42</v>
      </c>
      <c r="K903" t="s">
        <v>276</v>
      </c>
      <c r="L903">
        <v>55.539121666666702</v>
      </c>
      <c r="M903">
        <v>-9.4350366666666705</v>
      </c>
      <c r="N903" t="s">
        <v>43</v>
      </c>
      <c r="O903" t="s">
        <v>61</v>
      </c>
      <c r="R903">
        <v>1</v>
      </c>
      <c r="V903">
        <v>1</v>
      </c>
      <c r="Y903" t="s">
        <v>47</v>
      </c>
      <c r="Z903" t="s">
        <v>56</v>
      </c>
      <c r="AA903" t="s">
        <v>49</v>
      </c>
      <c r="AC903" t="s">
        <v>50</v>
      </c>
    </row>
    <row r="904" spans="1:29" x14ac:dyDescent="0.3">
      <c r="A904" s="1">
        <v>43662</v>
      </c>
      <c r="B904" s="2">
        <v>0.33607638888888891</v>
      </c>
      <c r="C904" t="s">
        <v>39</v>
      </c>
      <c r="D904" t="s">
        <v>13</v>
      </c>
      <c r="E904">
        <v>190</v>
      </c>
      <c r="F904" t="s">
        <v>95</v>
      </c>
      <c r="G904" t="s">
        <v>276</v>
      </c>
      <c r="H904" t="s">
        <v>41</v>
      </c>
      <c r="K904" t="s">
        <v>276</v>
      </c>
      <c r="L904">
        <v>57.122513333333302</v>
      </c>
      <c r="M904">
        <v>-7.8796966666666703</v>
      </c>
      <c r="N904" t="s">
        <v>43</v>
      </c>
      <c r="O904" t="s">
        <v>100</v>
      </c>
      <c r="V904">
        <v>1</v>
      </c>
      <c r="W904" t="s">
        <v>28</v>
      </c>
      <c r="X904" t="s">
        <v>52</v>
      </c>
      <c r="Y904" t="s">
        <v>47</v>
      </c>
      <c r="Z904" t="s">
        <v>56</v>
      </c>
      <c r="AA904" t="s">
        <v>49</v>
      </c>
      <c r="AC904" t="s">
        <v>50</v>
      </c>
    </row>
    <row r="905" spans="1:29" x14ac:dyDescent="0.3">
      <c r="A905" s="1">
        <v>43663</v>
      </c>
      <c r="B905" s="2">
        <v>0.75010416666666668</v>
      </c>
      <c r="C905" t="s">
        <v>39</v>
      </c>
      <c r="D905" t="s">
        <v>13</v>
      </c>
      <c r="E905">
        <v>206</v>
      </c>
      <c r="F905" t="s">
        <v>40</v>
      </c>
      <c r="G905" t="s">
        <v>276</v>
      </c>
      <c r="H905" t="s">
        <v>41</v>
      </c>
      <c r="I905">
        <v>300</v>
      </c>
      <c r="J905" t="s">
        <v>42</v>
      </c>
      <c r="K905" t="s">
        <v>276</v>
      </c>
      <c r="L905">
        <v>58.122895</v>
      </c>
      <c r="M905">
        <v>-8.8185333333333293</v>
      </c>
      <c r="N905" t="s">
        <v>43</v>
      </c>
      <c r="O905" t="s">
        <v>86</v>
      </c>
      <c r="V905">
        <v>1</v>
      </c>
      <c r="W905" t="s">
        <v>28</v>
      </c>
      <c r="X905" t="s">
        <v>52</v>
      </c>
      <c r="Y905" t="s">
        <v>47</v>
      </c>
      <c r="Z905" t="s">
        <v>56</v>
      </c>
      <c r="AA905" t="s">
        <v>49</v>
      </c>
      <c r="AC905" t="s">
        <v>57</v>
      </c>
    </row>
    <row r="906" spans="1:29" x14ac:dyDescent="0.3">
      <c r="A906" s="1">
        <v>43630</v>
      </c>
      <c r="B906" s="2">
        <v>0.62425925925925929</v>
      </c>
      <c r="C906" t="s">
        <v>39</v>
      </c>
      <c r="D906" t="s">
        <v>13</v>
      </c>
      <c r="E906">
        <v>2</v>
      </c>
      <c r="F906" t="s">
        <v>40</v>
      </c>
      <c r="G906" t="s">
        <v>276</v>
      </c>
      <c r="H906" t="s">
        <v>41</v>
      </c>
      <c r="I906">
        <v>300</v>
      </c>
      <c r="J906" t="s">
        <v>42</v>
      </c>
      <c r="K906" t="s">
        <v>276</v>
      </c>
      <c r="L906">
        <v>47.557928333333301</v>
      </c>
      <c r="M906">
        <v>-5.9892666666666701</v>
      </c>
      <c r="N906" t="s">
        <v>43</v>
      </c>
      <c r="O906" t="s">
        <v>44</v>
      </c>
      <c r="V906">
        <v>1</v>
      </c>
      <c r="W906" t="s">
        <v>45</v>
      </c>
      <c r="X906" t="s">
        <v>46</v>
      </c>
      <c r="Y906" t="s">
        <v>47</v>
      </c>
      <c r="Z906" t="s">
        <v>56</v>
      </c>
      <c r="AA906" t="s">
        <v>49</v>
      </c>
      <c r="AC906" t="s">
        <v>50</v>
      </c>
    </row>
    <row r="907" spans="1:29" x14ac:dyDescent="0.3">
      <c r="A907" s="1">
        <v>43630</v>
      </c>
      <c r="B907" s="2">
        <v>0.64252314814814815</v>
      </c>
      <c r="C907" t="s">
        <v>39</v>
      </c>
      <c r="D907" t="s">
        <v>13</v>
      </c>
      <c r="E907">
        <v>2</v>
      </c>
      <c r="F907" t="s">
        <v>40</v>
      </c>
      <c r="G907" t="s">
        <v>276</v>
      </c>
      <c r="H907" t="s">
        <v>41</v>
      </c>
      <c r="I907">
        <v>300</v>
      </c>
      <c r="J907" t="s">
        <v>42</v>
      </c>
      <c r="K907" t="s">
        <v>276</v>
      </c>
      <c r="L907">
        <v>47.558248333333303</v>
      </c>
      <c r="M907">
        <v>-6.0946833333333297</v>
      </c>
      <c r="N907" t="s">
        <v>43</v>
      </c>
      <c r="O907" t="s">
        <v>61</v>
      </c>
      <c r="R907">
        <v>1</v>
      </c>
      <c r="V907">
        <v>1</v>
      </c>
      <c r="Y907" t="s">
        <v>47</v>
      </c>
      <c r="Z907" t="s">
        <v>56</v>
      </c>
      <c r="AA907" t="s">
        <v>49</v>
      </c>
      <c r="AC907" t="s">
        <v>50</v>
      </c>
    </row>
    <row r="908" spans="1:29" x14ac:dyDescent="0.3">
      <c r="A908" s="1">
        <v>43632</v>
      </c>
      <c r="B908" s="2">
        <v>0.83364583333333331</v>
      </c>
      <c r="C908" t="s">
        <v>39</v>
      </c>
      <c r="D908" t="s">
        <v>13</v>
      </c>
      <c r="E908">
        <v>16</v>
      </c>
      <c r="F908" t="s">
        <v>40</v>
      </c>
      <c r="G908" t="s">
        <v>276</v>
      </c>
      <c r="H908" t="s">
        <v>41</v>
      </c>
      <c r="I908">
        <v>300</v>
      </c>
      <c r="J908" t="s">
        <v>42</v>
      </c>
      <c r="K908" t="s">
        <v>276</v>
      </c>
      <c r="L908">
        <v>48.315051666666697</v>
      </c>
      <c r="M908">
        <v>-8.6237183333333292</v>
      </c>
      <c r="N908" t="s">
        <v>43</v>
      </c>
      <c r="O908" t="s">
        <v>44</v>
      </c>
      <c r="V908">
        <v>1</v>
      </c>
      <c r="W908" t="s">
        <v>45</v>
      </c>
      <c r="X908" t="s">
        <v>46</v>
      </c>
      <c r="Y908" t="s">
        <v>47</v>
      </c>
      <c r="Z908" t="s">
        <v>56</v>
      </c>
      <c r="AA908" t="s">
        <v>49</v>
      </c>
      <c r="AC908" t="s">
        <v>50</v>
      </c>
    </row>
    <row r="909" spans="1:29" x14ac:dyDescent="0.3">
      <c r="A909" s="1">
        <v>43634</v>
      </c>
      <c r="B909" s="2">
        <v>0.7742592592592592</v>
      </c>
      <c r="C909" t="s">
        <v>39</v>
      </c>
      <c r="D909" t="s">
        <v>13</v>
      </c>
      <c r="E909">
        <v>22</v>
      </c>
      <c r="F909" t="s">
        <v>40</v>
      </c>
      <c r="G909" t="s">
        <v>276</v>
      </c>
      <c r="H909" t="s">
        <v>41</v>
      </c>
      <c r="I909">
        <v>300</v>
      </c>
      <c r="J909" t="s">
        <v>42</v>
      </c>
      <c r="K909" t="s">
        <v>276</v>
      </c>
      <c r="L909">
        <v>48.718146666666698</v>
      </c>
      <c r="M909">
        <v>-10.275446666666699</v>
      </c>
      <c r="N909" t="s">
        <v>43</v>
      </c>
      <c r="O909" t="s">
        <v>44</v>
      </c>
      <c r="V909">
        <v>1</v>
      </c>
      <c r="W909" t="s">
        <v>45</v>
      </c>
      <c r="X909" t="s">
        <v>46</v>
      </c>
      <c r="Y909" t="s">
        <v>47</v>
      </c>
      <c r="Z909" t="s">
        <v>56</v>
      </c>
      <c r="AA909" t="s">
        <v>49</v>
      </c>
      <c r="AC909" t="s">
        <v>57</v>
      </c>
    </row>
    <row r="910" spans="1:29" x14ac:dyDescent="0.3">
      <c r="A910" s="1">
        <v>43634</v>
      </c>
      <c r="B910" s="2">
        <v>0.59518518518518515</v>
      </c>
      <c r="C910" t="s">
        <v>39</v>
      </c>
      <c r="D910" t="s">
        <v>13</v>
      </c>
      <c r="E910">
        <v>20</v>
      </c>
      <c r="F910" t="s">
        <v>40</v>
      </c>
      <c r="G910" t="s">
        <v>276</v>
      </c>
      <c r="H910" t="s">
        <v>41</v>
      </c>
      <c r="I910">
        <v>300</v>
      </c>
      <c r="J910" t="s">
        <v>42</v>
      </c>
      <c r="K910" t="s">
        <v>276</v>
      </c>
      <c r="L910">
        <v>48.561551666666702</v>
      </c>
      <c r="M910">
        <v>-9.2321849999999994</v>
      </c>
      <c r="N910" t="s">
        <v>43</v>
      </c>
      <c r="O910" t="s">
        <v>61</v>
      </c>
      <c r="P910">
        <v>1</v>
      </c>
      <c r="V910">
        <v>1</v>
      </c>
      <c r="Y910" t="s">
        <v>47</v>
      </c>
      <c r="Z910" t="s">
        <v>56</v>
      </c>
      <c r="AA910" t="s">
        <v>49</v>
      </c>
      <c r="AC910" t="s">
        <v>50</v>
      </c>
    </row>
    <row r="911" spans="1:29" x14ac:dyDescent="0.3">
      <c r="A911" s="1">
        <v>43636</v>
      </c>
      <c r="B911" s="2">
        <v>0.73954861111111114</v>
      </c>
      <c r="C911" t="s">
        <v>39</v>
      </c>
      <c r="D911" t="s">
        <v>13</v>
      </c>
      <c r="E911">
        <v>35</v>
      </c>
      <c r="F911" t="s">
        <v>40</v>
      </c>
      <c r="G911" t="s">
        <v>276</v>
      </c>
      <c r="H911" t="s">
        <v>41</v>
      </c>
      <c r="I911">
        <v>300</v>
      </c>
      <c r="J911" t="s">
        <v>42</v>
      </c>
      <c r="K911" t="s">
        <v>276</v>
      </c>
      <c r="L911">
        <v>49.061471666666698</v>
      </c>
      <c r="M911">
        <v>-10.7749116666667</v>
      </c>
      <c r="N911" t="s">
        <v>43</v>
      </c>
      <c r="O911" t="s">
        <v>44</v>
      </c>
      <c r="V911">
        <v>1</v>
      </c>
      <c r="W911" t="s">
        <v>45</v>
      </c>
      <c r="X911" t="s">
        <v>46</v>
      </c>
      <c r="Y911" t="s">
        <v>47</v>
      </c>
      <c r="Z911" t="s">
        <v>56</v>
      </c>
      <c r="AA911" t="s">
        <v>49</v>
      </c>
      <c r="AC911" t="s">
        <v>57</v>
      </c>
    </row>
    <row r="912" spans="1:29" x14ac:dyDescent="0.3">
      <c r="A912" s="1">
        <v>43637</v>
      </c>
      <c r="B912" s="2">
        <v>0.41924768518518518</v>
      </c>
      <c r="C912" t="s">
        <v>39</v>
      </c>
      <c r="D912" t="s">
        <v>13</v>
      </c>
      <c r="E912">
        <v>37</v>
      </c>
      <c r="F912" t="s">
        <v>40</v>
      </c>
      <c r="G912" t="s">
        <v>276</v>
      </c>
      <c r="H912" t="s">
        <v>41</v>
      </c>
      <c r="I912">
        <v>300</v>
      </c>
      <c r="J912" t="s">
        <v>42</v>
      </c>
      <c r="K912" t="s">
        <v>276</v>
      </c>
      <c r="L912">
        <v>49.312968333333302</v>
      </c>
      <c r="M912">
        <v>-9.3818583333333301</v>
      </c>
      <c r="N912" t="s">
        <v>43</v>
      </c>
      <c r="O912" t="s">
        <v>44</v>
      </c>
      <c r="V912">
        <v>1</v>
      </c>
      <c r="W912" t="s">
        <v>45</v>
      </c>
      <c r="X912" t="s">
        <v>46</v>
      </c>
      <c r="Y912" t="s">
        <v>47</v>
      </c>
      <c r="Z912" t="s">
        <v>56</v>
      </c>
      <c r="AA912" t="s">
        <v>49</v>
      </c>
      <c r="AC912" t="s">
        <v>50</v>
      </c>
    </row>
    <row r="913" spans="1:29" x14ac:dyDescent="0.3">
      <c r="A913" s="1">
        <v>43637</v>
      </c>
      <c r="B913" s="2">
        <v>0.55644675925925924</v>
      </c>
      <c r="C913" t="s">
        <v>39</v>
      </c>
      <c r="D913" t="s">
        <v>13</v>
      </c>
      <c r="E913">
        <v>40</v>
      </c>
      <c r="F913" t="s">
        <v>40</v>
      </c>
      <c r="G913" t="s">
        <v>276</v>
      </c>
      <c r="H913" t="s">
        <v>41</v>
      </c>
      <c r="I913">
        <v>300</v>
      </c>
      <c r="J913" t="s">
        <v>42</v>
      </c>
      <c r="K913" t="s">
        <v>276</v>
      </c>
      <c r="L913">
        <v>49.313598333333303</v>
      </c>
      <c r="M913">
        <v>-8.5231116666666704</v>
      </c>
      <c r="N913" t="s">
        <v>43</v>
      </c>
      <c r="O913" t="s">
        <v>61</v>
      </c>
      <c r="P913">
        <v>1</v>
      </c>
      <c r="R913">
        <v>1</v>
      </c>
      <c r="V913">
        <v>2</v>
      </c>
      <c r="Y913" t="s">
        <v>47</v>
      </c>
      <c r="Z913" t="s">
        <v>56</v>
      </c>
      <c r="AA913" t="s">
        <v>49</v>
      </c>
      <c r="AC913" t="s">
        <v>50</v>
      </c>
    </row>
    <row r="914" spans="1:29" x14ac:dyDescent="0.3">
      <c r="A914" s="1">
        <v>43638</v>
      </c>
      <c r="B914" s="2">
        <v>0.44756944444444446</v>
      </c>
      <c r="C914" t="s">
        <v>39</v>
      </c>
      <c r="D914" t="s">
        <v>13</v>
      </c>
      <c r="E914">
        <v>50</v>
      </c>
      <c r="F914" t="s">
        <v>40</v>
      </c>
      <c r="G914" t="s">
        <v>276</v>
      </c>
      <c r="H914" t="s">
        <v>41</v>
      </c>
      <c r="I914">
        <v>300</v>
      </c>
      <c r="J914" t="s">
        <v>42</v>
      </c>
      <c r="K914" t="s">
        <v>276</v>
      </c>
      <c r="L914">
        <v>49.563486666666698</v>
      </c>
      <c r="M914">
        <v>-9.2902400000000007</v>
      </c>
      <c r="N914" t="s">
        <v>43</v>
      </c>
      <c r="O914" t="s">
        <v>44</v>
      </c>
      <c r="V914">
        <v>1</v>
      </c>
      <c r="X914" t="s">
        <v>46</v>
      </c>
      <c r="Y914" t="s">
        <v>47</v>
      </c>
      <c r="Z914" t="s">
        <v>56</v>
      </c>
      <c r="AA914" t="s">
        <v>49</v>
      </c>
      <c r="AC914" t="s">
        <v>57</v>
      </c>
    </row>
    <row r="915" spans="1:29" x14ac:dyDescent="0.3">
      <c r="A915" s="1">
        <v>43638</v>
      </c>
      <c r="B915" s="2">
        <v>0.44944444444444448</v>
      </c>
      <c r="C915" t="s">
        <v>39</v>
      </c>
      <c r="D915" t="s">
        <v>13</v>
      </c>
      <c r="E915">
        <v>50</v>
      </c>
      <c r="F915" t="s">
        <v>40</v>
      </c>
      <c r="G915" t="s">
        <v>276</v>
      </c>
      <c r="H915" t="s">
        <v>41</v>
      </c>
      <c r="I915">
        <v>300</v>
      </c>
      <c r="J915" t="s">
        <v>42</v>
      </c>
      <c r="K915" t="s">
        <v>276</v>
      </c>
      <c r="L915">
        <v>49.563294999999997</v>
      </c>
      <c r="M915">
        <v>-9.30162333333333</v>
      </c>
      <c r="N915" t="s">
        <v>43</v>
      </c>
      <c r="O915" t="s">
        <v>61</v>
      </c>
      <c r="P915">
        <v>1</v>
      </c>
      <c r="V915">
        <v>1</v>
      </c>
      <c r="Y915" t="s">
        <v>47</v>
      </c>
      <c r="Z915" t="s">
        <v>56</v>
      </c>
      <c r="AA915" t="s">
        <v>49</v>
      </c>
      <c r="AC915" t="s">
        <v>57</v>
      </c>
    </row>
    <row r="916" spans="1:29" x14ac:dyDescent="0.3">
      <c r="A916" s="1">
        <v>43638</v>
      </c>
      <c r="B916" s="2">
        <v>0.60591435185185183</v>
      </c>
      <c r="C916" t="s">
        <v>39</v>
      </c>
      <c r="D916" t="s">
        <v>13</v>
      </c>
      <c r="E916">
        <v>50</v>
      </c>
      <c r="F916" t="s">
        <v>40</v>
      </c>
      <c r="G916" t="s">
        <v>276</v>
      </c>
      <c r="H916" t="s">
        <v>41</v>
      </c>
      <c r="I916">
        <v>300</v>
      </c>
      <c r="J916" t="s">
        <v>42</v>
      </c>
      <c r="K916" t="s">
        <v>276</v>
      </c>
      <c r="L916">
        <v>49.561631666666699</v>
      </c>
      <c r="M916">
        <v>-10.248609999999999</v>
      </c>
      <c r="N916" t="s">
        <v>129</v>
      </c>
      <c r="O916" t="s">
        <v>61</v>
      </c>
      <c r="S916">
        <v>1</v>
      </c>
      <c r="V916">
        <v>1</v>
      </c>
      <c r="Y916" t="s">
        <v>47</v>
      </c>
      <c r="Z916" t="s">
        <v>56</v>
      </c>
      <c r="AA916" t="s">
        <v>49</v>
      </c>
      <c r="AC916" t="s">
        <v>57</v>
      </c>
    </row>
    <row r="917" spans="1:29" x14ac:dyDescent="0.3">
      <c r="A917" s="1">
        <v>43638</v>
      </c>
      <c r="B917" s="2">
        <v>0.56766203703703699</v>
      </c>
      <c r="C917" t="s">
        <v>39</v>
      </c>
      <c r="D917" t="s">
        <v>13</v>
      </c>
      <c r="E917">
        <v>50</v>
      </c>
      <c r="F917" t="s">
        <v>40</v>
      </c>
      <c r="G917" t="s">
        <v>276</v>
      </c>
      <c r="H917" t="s">
        <v>41</v>
      </c>
      <c r="I917">
        <v>300</v>
      </c>
      <c r="J917" t="s">
        <v>42</v>
      </c>
      <c r="K917" t="s">
        <v>276</v>
      </c>
      <c r="L917">
        <v>49.565156666666702</v>
      </c>
      <c r="M917">
        <v>-10.0169716666667</v>
      </c>
      <c r="N917" t="s">
        <v>129</v>
      </c>
      <c r="O917" t="s">
        <v>54</v>
      </c>
      <c r="V917">
        <v>2</v>
      </c>
      <c r="W917" t="s">
        <v>28</v>
      </c>
      <c r="X917" t="s">
        <v>52</v>
      </c>
      <c r="Y917" t="s">
        <v>47</v>
      </c>
      <c r="Z917" t="s">
        <v>56</v>
      </c>
      <c r="AA917" t="s">
        <v>49</v>
      </c>
      <c r="AC917" t="s">
        <v>57</v>
      </c>
    </row>
    <row r="918" spans="1:29" x14ac:dyDescent="0.3">
      <c r="A918" s="1">
        <v>43640</v>
      </c>
      <c r="B918" s="2">
        <v>0.39684027777777775</v>
      </c>
      <c r="C918" t="s">
        <v>39</v>
      </c>
      <c r="D918" t="s">
        <v>13</v>
      </c>
      <c r="E918">
        <v>555</v>
      </c>
      <c r="F918" t="s">
        <v>40</v>
      </c>
      <c r="G918" t="s">
        <v>276</v>
      </c>
      <c r="H918" t="s">
        <v>41</v>
      </c>
      <c r="I918">
        <v>300</v>
      </c>
      <c r="J918" t="s">
        <v>42</v>
      </c>
      <c r="K918" t="s">
        <v>276</v>
      </c>
      <c r="L918">
        <v>50.062896666666703</v>
      </c>
      <c r="M918">
        <v>-9.3978199999999994</v>
      </c>
      <c r="N918" t="s">
        <v>43</v>
      </c>
      <c r="O918" t="s">
        <v>61</v>
      </c>
      <c r="P918">
        <v>1</v>
      </c>
      <c r="V918">
        <v>1</v>
      </c>
      <c r="Y918" t="s">
        <v>47</v>
      </c>
      <c r="Z918" t="s">
        <v>56</v>
      </c>
      <c r="AA918" t="s">
        <v>49</v>
      </c>
      <c r="AC918" t="s">
        <v>50</v>
      </c>
    </row>
    <row r="919" spans="1:29" x14ac:dyDescent="0.3">
      <c r="A919" s="1">
        <v>43641</v>
      </c>
      <c r="B919" s="2">
        <v>0.62020833333333336</v>
      </c>
      <c r="C919" t="s">
        <v>39</v>
      </c>
      <c r="D919" t="s">
        <v>13</v>
      </c>
      <c r="E919">
        <v>63</v>
      </c>
      <c r="F919" t="s">
        <v>40</v>
      </c>
      <c r="G919" t="s">
        <v>276</v>
      </c>
      <c r="H919" t="s">
        <v>41</v>
      </c>
      <c r="I919">
        <v>300</v>
      </c>
      <c r="J919" t="s">
        <v>42</v>
      </c>
      <c r="K919" t="s">
        <v>276</v>
      </c>
      <c r="L919">
        <v>50.311083333333301</v>
      </c>
      <c r="M919">
        <v>-8.7980649999999994</v>
      </c>
      <c r="N919" t="s">
        <v>43</v>
      </c>
      <c r="O919" t="s">
        <v>54</v>
      </c>
      <c r="V919">
        <v>1</v>
      </c>
      <c r="W919" t="s">
        <v>28</v>
      </c>
      <c r="X919" t="s">
        <v>52</v>
      </c>
      <c r="Y919" t="s">
        <v>47</v>
      </c>
      <c r="Z919" t="s">
        <v>56</v>
      </c>
      <c r="AA919" t="s">
        <v>49</v>
      </c>
      <c r="AC919" t="s">
        <v>50</v>
      </c>
    </row>
    <row r="920" spans="1:29" x14ac:dyDescent="0.3">
      <c r="A920" s="1">
        <v>43642</v>
      </c>
      <c r="B920" s="2">
        <v>0.61812500000000004</v>
      </c>
      <c r="C920" t="s">
        <v>39</v>
      </c>
      <c r="D920" t="s">
        <v>13</v>
      </c>
      <c r="E920">
        <v>66</v>
      </c>
      <c r="F920" t="s">
        <v>40</v>
      </c>
      <c r="G920" t="s">
        <v>276</v>
      </c>
      <c r="H920" t="s">
        <v>41</v>
      </c>
      <c r="I920">
        <v>300</v>
      </c>
      <c r="J920" t="s">
        <v>42</v>
      </c>
      <c r="K920" t="s">
        <v>276</v>
      </c>
      <c r="L920">
        <v>50.5612766666667</v>
      </c>
      <c r="M920">
        <v>-9.5821850000000008</v>
      </c>
      <c r="N920" t="s">
        <v>43</v>
      </c>
      <c r="O920" t="s">
        <v>44</v>
      </c>
      <c r="V920">
        <v>1</v>
      </c>
      <c r="X920" t="s">
        <v>46</v>
      </c>
      <c r="Y920" t="s">
        <v>47</v>
      </c>
      <c r="Z920" t="s">
        <v>56</v>
      </c>
      <c r="AA920" t="s">
        <v>49</v>
      </c>
      <c r="AC920" t="s">
        <v>50</v>
      </c>
    </row>
    <row r="921" spans="1:29" x14ac:dyDescent="0.3">
      <c r="A921" s="1">
        <v>43642</v>
      </c>
      <c r="B921" s="2">
        <v>0.46134259259259264</v>
      </c>
      <c r="C921" t="s">
        <v>39</v>
      </c>
      <c r="D921" t="s">
        <v>13</v>
      </c>
      <c r="E921">
        <v>65</v>
      </c>
      <c r="F921" t="s">
        <v>40</v>
      </c>
      <c r="G921" t="s">
        <v>276</v>
      </c>
      <c r="H921" t="s">
        <v>41</v>
      </c>
      <c r="I921">
        <v>300</v>
      </c>
      <c r="J921" t="s">
        <v>42</v>
      </c>
      <c r="K921" t="s">
        <v>276</v>
      </c>
      <c r="L921">
        <v>50.560765000000004</v>
      </c>
      <c r="M921">
        <v>-8.7053949999999993</v>
      </c>
      <c r="N921" t="s">
        <v>43</v>
      </c>
      <c r="O921" t="s">
        <v>61</v>
      </c>
      <c r="R921">
        <v>1</v>
      </c>
      <c r="V921">
        <v>1</v>
      </c>
      <c r="Y921" t="s">
        <v>47</v>
      </c>
      <c r="Z921" t="s">
        <v>56</v>
      </c>
      <c r="AA921" t="s">
        <v>49</v>
      </c>
      <c r="AC921" t="s">
        <v>50</v>
      </c>
    </row>
    <row r="922" spans="1:29" x14ac:dyDescent="0.3">
      <c r="A922" s="1">
        <v>43642</v>
      </c>
      <c r="B922" s="2">
        <v>0.46243055555555551</v>
      </c>
      <c r="C922" t="s">
        <v>39</v>
      </c>
      <c r="D922" t="s">
        <v>13</v>
      </c>
      <c r="E922">
        <v>65</v>
      </c>
      <c r="F922" t="s">
        <v>40</v>
      </c>
      <c r="G922" t="s">
        <v>276</v>
      </c>
      <c r="H922" t="s">
        <v>41</v>
      </c>
      <c r="I922">
        <v>300</v>
      </c>
      <c r="J922" t="s">
        <v>42</v>
      </c>
      <c r="K922" t="s">
        <v>276</v>
      </c>
      <c r="L922">
        <v>50.560796666666697</v>
      </c>
      <c r="M922">
        <v>-8.7124116666666698</v>
      </c>
      <c r="N922" t="s">
        <v>129</v>
      </c>
      <c r="O922" t="s">
        <v>61</v>
      </c>
      <c r="R922">
        <v>2</v>
      </c>
      <c r="V922">
        <v>2</v>
      </c>
      <c r="Y922" t="s">
        <v>47</v>
      </c>
      <c r="Z922" t="s">
        <v>56</v>
      </c>
      <c r="AA922" t="s">
        <v>49</v>
      </c>
      <c r="AC922" t="s">
        <v>50</v>
      </c>
    </row>
    <row r="923" spans="1:29" x14ac:dyDescent="0.3">
      <c r="A923" s="1">
        <v>43642</v>
      </c>
      <c r="B923" s="2">
        <v>0.48989583333333336</v>
      </c>
      <c r="C923" t="s">
        <v>39</v>
      </c>
      <c r="D923" t="s">
        <v>13</v>
      </c>
      <c r="E923">
        <v>65</v>
      </c>
      <c r="F923" t="s">
        <v>40</v>
      </c>
      <c r="G923" t="s">
        <v>276</v>
      </c>
      <c r="H923" t="s">
        <v>41</v>
      </c>
      <c r="I923">
        <v>300</v>
      </c>
      <c r="J923" t="s">
        <v>42</v>
      </c>
      <c r="K923" t="s">
        <v>276</v>
      </c>
      <c r="L923">
        <v>50.560803333333297</v>
      </c>
      <c r="M923">
        <v>-8.8913416666666691</v>
      </c>
      <c r="N923" t="s">
        <v>43</v>
      </c>
      <c r="O923" t="s">
        <v>61</v>
      </c>
      <c r="P923">
        <v>2</v>
      </c>
      <c r="V923">
        <v>2</v>
      </c>
      <c r="Y923" t="s">
        <v>47</v>
      </c>
      <c r="Z923" t="s">
        <v>56</v>
      </c>
      <c r="AA923" t="s">
        <v>49</v>
      </c>
      <c r="AC923" t="s">
        <v>50</v>
      </c>
    </row>
    <row r="924" spans="1:29" x14ac:dyDescent="0.3">
      <c r="A924" s="1">
        <v>43642</v>
      </c>
      <c r="B924" s="2">
        <v>0.49608796296296293</v>
      </c>
      <c r="C924" t="s">
        <v>39</v>
      </c>
      <c r="D924" t="s">
        <v>13</v>
      </c>
      <c r="E924">
        <v>65</v>
      </c>
      <c r="F924" t="s">
        <v>40</v>
      </c>
      <c r="G924" t="s">
        <v>276</v>
      </c>
      <c r="H924" t="s">
        <v>41</v>
      </c>
      <c r="I924">
        <v>300</v>
      </c>
      <c r="J924" t="s">
        <v>42</v>
      </c>
      <c r="K924" t="s">
        <v>276</v>
      </c>
      <c r="L924">
        <v>50.560803333333297</v>
      </c>
      <c r="M924">
        <v>-8.9320066666666698</v>
      </c>
      <c r="N924" t="s">
        <v>43</v>
      </c>
      <c r="O924" t="s">
        <v>61</v>
      </c>
      <c r="R924">
        <v>1</v>
      </c>
      <c r="V924">
        <v>1</v>
      </c>
      <c r="Y924" t="s">
        <v>47</v>
      </c>
      <c r="Z924" t="s">
        <v>56</v>
      </c>
      <c r="AA924" t="s">
        <v>49</v>
      </c>
      <c r="AC924" t="s">
        <v>57</v>
      </c>
    </row>
    <row r="925" spans="1:29" x14ac:dyDescent="0.3">
      <c r="A925" s="1">
        <v>43642</v>
      </c>
      <c r="B925" s="2">
        <v>0.6363657407407407</v>
      </c>
      <c r="C925" t="s">
        <v>39</v>
      </c>
      <c r="D925" t="s">
        <v>13</v>
      </c>
      <c r="E925">
        <v>66</v>
      </c>
      <c r="F925" t="s">
        <v>40</v>
      </c>
      <c r="G925" t="s">
        <v>276</v>
      </c>
      <c r="H925" t="s">
        <v>41</v>
      </c>
      <c r="I925">
        <v>300</v>
      </c>
      <c r="J925" t="s">
        <v>42</v>
      </c>
      <c r="K925" t="s">
        <v>276</v>
      </c>
      <c r="L925">
        <v>50.5612383333333</v>
      </c>
      <c r="M925">
        <v>-9.7064500000000002</v>
      </c>
      <c r="N925" t="s">
        <v>43</v>
      </c>
      <c r="O925" t="s">
        <v>61</v>
      </c>
      <c r="T925">
        <v>1</v>
      </c>
      <c r="V925">
        <v>1</v>
      </c>
      <c r="Y925" t="s">
        <v>47</v>
      </c>
      <c r="Z925" t="s">
        <v>56</v>
      </c>
      <c r="AA925" t="s">
        <v>49</v>
      </c>
      <c r="AC925" t="s">
        <v>50</v>
      </c>
    </row>
    <row r="926" spans="1:29" x14ac:dyDescent="0.3">
      <c r="A926" s="1">
        <v>43642</v>
      </c>
      <c r="B926" s="2">
        <v>0.58552083333333338</v>
      </c>
      <c r="C926" t="s">
        <v>39</v>
      </c>
      <c r="D926" t="s">
        <v>13</v>
      </c>
      <c r="E926">
        <v>66</v>
      </c>
      <c r="F926" t="s">
        <v>40</v>
      </c>
      <c r="G926" t="s">
        <v>276</v>
      </c>
      <c r="H926" t="s">
        <v>41</v>
      </c>
      <c r="I926">
        <v>300</v>
      </c>
      <c r="J926" t="s">
        <v>42</v>
      </c>
      <c r="K926" t="s">
        <v>276</v>
      </c>
      <c r="L926">
        <v>50.561228333333297</v>
      </c>
      <c r="M926">
        <v>-9.3644599999999993</v>
      </c>
      <c r="N926" t="s">
        <v>129</v>
      </c>
      <c r="O926" t="s">
        <v>123</v>
      </c>
      <c r="V926">
        <v>1</v>
      </c>
      <c r="W926" t="s">
        <v>28</v>
      </c>
      <c r="X926" t="s">
        <v>52</v>
      </c>
      <c r="Y926" t="s">
        <v>47</v>
      </c>
      <c r="Z926" t="s">
        <v>56</v>
      </c>
      <c r="AA926" t="s">
        <v>49</v>
      </c>
      <c r="AC926" t="s">
        <v>50</v>
      </c>
    </row>
    <row r="927" spans="1:29" x14ac:dyDescent="0.3">
      <c r="A927" s="1">
        <v>43642</v>
      </c>
      <c r="B927" s="2">
        <v>0.41574074074074074</v>
      </c>
      <c r="C927" t="s">
        <v>39</v>
      </c>
      <c r="D927" t="s">
        <v>13</v>
      </c>
      <c r="E927">
        <v>65</v>
      </c>
      <c r="F927" t="s">
        <v>40</v>
      </c>
      <c r="G927" t="s">
        <v>276</v>
      </c>
      <c r="H927" t="s">
        <v>41</v>
      </c>
      <c r="I927">
        <v>300</v>
      </c>
      <c r="J927" t="s">
        <v>42</v>
      </c>
      <c r="K927" t="s">
        <v>276</v>
      </c>
      <c r="L927">
        <v>50.560541666666701</v>
      </c>
      <c r="M927">
        <v>-8.4076749999999993</v>
      </c>
      <c r="N927" t="s">
        <v>43</v>
      </c>
      <c r="O927" t="s">
        <v>100</v>
      </c>
      <c r="V927">
        <v>2</v>
      </c>
      <c r="W927" t="s">
        <v>28</v>
      </c>
      <c r="X927" t="s">
        <v>52</v>
      </c>
      <c r="Y927" t="s">
        <v>47</v>
      </c>
      <c r="Z927" t="s">
        <v>56</v>
      </c>
      <c r="AA927" t="s">
        <v>49</v>
      </c>
      <c r="AC927" t="s">
        <v>50</v>
      </c>
    </row>
    <row r="928" spans="1:29" x14ac:dyDescent="0.3">
      <c r="A928" s="1">
        <v>43642</v>
      </c>
      <c r="B928" s="2">
        <v>0.42829861111111112</v>
      </c>
      <c r="C928" t="s">
        <v>39</v>
      </c>
      <c r="D928" t="s">
        <v>13</v>
      </c>
      <c r="E928">
        <v>65</v>
      </c>
      <c r="F928" t="s">
        <v>40</v>
      </c>
      <c r="G928" t="s">
        <v>276</v>
      </c>
      <c r="H928" t="s">
        <v>41</v>
      </c>
      <c r="I928">
        <v>300</v>
      </c>
      <c r="J928" t="s">
        <v>42</v>
      </c>
      <c r="K928" t="s">
        <v>276</v>
      </c>
      <c r="L928">
        <v>50.560510000000001</v>
      </c>
      <c r="M928">
        <v>-8.4905000000000008</v>
      </c>
      <c r="N928" t="s">
        <v>129</v>
      </c>
      <c r="O928" t="s">
        <v>100</v>
      </c>
      <c r="V928">
        <v>1</v>
      </c>
      <c r="W928" t="s">
        <v>28</v>
      </c>
      <c r="X928" t="s">
        <v>52</v>
      </c>
      <c r="Y928" t="s">
        <v>47</v>
      </c>
      <c r="Z928" t="s">
        <v>56</v>
      </c>
      <c r="AA928" t="s">
        <v>49</v>
      </c>
      <c r="AC928" t="s">
        <v>50</v>
      </c>
    </row>
    <row r="929" spans="1:29" x14ac:dyDescent="0.3">
      <c r="A929" s="1">
        <v>43642</v>
      </c>
      <c r="B929" s="2">
        <v>0.42842592592592593</v>
      </c>
      <c r="C929" t="s">
        <v>39</v>
      </c>
      <c r="D929" t="s">
        <v>13</v>
      </c>
      <c r="E929">
        <v>65</v>
      </c>
      <c r="F929" t="s">
        <v>40</v>
      </c>
      <c r="G929" t="s">
        <v>276</v>
      </c>
      <c r="H929" t="s">
        <v>41</v>
      </c>
      <c r="I929">
        <v>300</v>
      </c>
      <c r="J929" t="s">
        <v>42</v>
      </c>
      <c r="K929" t="s">
        <v>276</v>
      </c>
      <c r="L929">
        <v>50.560518333333299</v>
      </c>
      <c r="M929">
        <v>-8.4913316666666692</v>
      </c>
      <c r="N929" t="s">
        <v>129</v>
      </c>
      <c r="O929" t="s">
        <v>54</v>
      </c>
      <c r="V929">
        <v>1</v>
      </c>
      <c r="W929" t="s">
        <v>28</v>
      </c>
      <c r="X929" t="s">
        <v>52</v>
      </c>
      <c r="Y929" t="s">
        <v>47</v>
      </c>
      <c r="Z929" t="s">
        <v>56</v>
      </c>
      <c r="AA929" t="s">
        <v>49</v>
      </c>
      <c r="AC929" t="s">
        <v>50</v>
      </c>
    </row>
    <row r="930" spans="1:29" x14ac:dyDescent="0.3">
      <c r="A930" s="1">
        <v>43642</v>
      </c>
      <c r="B930" s="2">
        <v>0.4457638888888889</v>
      </c>
      <c r="C930" t="s">
        <v>39</v>
      </c>
      <c r="D930" t="s">
        <v>13</v>
      </c>
      <c r="E930">
        <v>65</v>
      </c>
      <c r="F930" t="s">
        <v>40</v>
      </c>
      <c r="G930" t="s">
        <v>276</v>
      </c>
      <c r="H930" t="s">
        <v>41</v>
      </c>
      <c r="I930">
        <v>300</v>
      </c>
      <c r="J930" t="s">
        <v>42</v>
      </c>
      <c r="K930" t="s">
        <v>276</v>
      </c>
      <c r="L930">
        <v>50.561624999999999</v>
      </c>
      <c r="M930">
        <v>-8.6047416666666692</v>
      </c>
      <c r="N930" t="s">
        <v>129</v>
      </c>
      <c r="O930" t="s">
        <v>54</v>
      </c>
      <c r="V930">
        <v>2</v>
      </c>
      <c r="W930" t="s">
        <v>28</v>
      </c>
      <c r="X930" t="s">
        <v>52</v>
      </c>
      <c r="Y930" t="s">
        <v>47</v>
      </c>
      <c r="Z930" t="s">
        <v>56</v>
      </c>
      <c r="AA930" t="s">
        <v>49</v>
      </c>
      <c r="AC930" t="s">
        <v>50</v>
      </c>
    </row>
    <row r="931" spans="1:29" x14ac:dyDescent="0.3">
      <c r="A931" s="1">
        <v>43642</v>
      </c>
      <c r="B931" s="2">
        <v>0.49303240740740745</v>
      </c>
      <c r="C931" t="s">
        <v>39</v>
      </c>
      <c r="D931" t="s">
        <v>13</v>
      </c>
      <c r="E931">
        <v>65</v>
      </c>
      <c r="F931" t="s">
        <v>40</v>
      </c>
      <c r="G931" t="s">
        <v>276</v>
      </c>
      <c r="H931" t="s">
        <v>41</v>
      </c>
      <c r="I931">
        <v>300</v>
      </c>
      <c r="J931" t="s">
        <v>42</v>
      </c>
      <c r="K931" t="s">
        <v>276</v>
      </c>
      <c r="L931">
        <v>50.5608133333333</v>
      </c>
      <c r="M931">
        <v>-8.9118150000000007</v>
      </c>
      <c r="N931" t="s">
        <v>67</v>
      </c>
      <c r="O931" t="s">
        <v>68</v>
      </c>
      <c r="V931">
        <v>1</v>
      </c>
      <c r="Y931" t="s">
        <v>47</v>
      </c>
      <c r="Z931" t="s">
        <v>56</v>
      </c>
      <c r="AA931" t="s">
        <v>49</v>
      </c>
      <c r="AC931" t="s">
        <v>50</v>
      </c>
    </row>
    <row r="932" spans="1:29" x14ac:dyDescent="0.3">
      <c r="A932" s="1">
        <v>43643</v>
      </c>
      <c r="B932" s="2">
        <v>0.63736111111111116</v>
      </c>
      <c r="C932" t="s">
        <v>39</v>
      </c>
      <c r="D932" t="s">
        <v>13</v>
      </c>
      <c r="E932">
        <v>67</v>
      </c>
      <c r="F932" t="s">
        <v>40</v>
      </c>
      <c r="G932" t="s">
        <v>276</v>
      </c>
      <c r="H932" t="s">
        <v>131</v>
      </c>
      <c r="I932">
        <v>300</v>
      </c>
      <c r="J932" t="s">
        <v>42</v>
      </c>
      <c r="K932" t="s">
        <v>276</v>
      </c>
      <c r="L932">
        <v>50.805326666666701</v>
      </c>
      <c r="M932">
        <v>-9.6024966666666707</v>
      </c>
      <c r="N932" t="s">
        <v>43</v>
      </c>
      <c r="O932" t="s">
        <v>44</v>
      </c>
      <c r="V932">
        <v>1</v>
      </c>
      <c r="X932" t="s">
        <v>46</v>
      </c>
      <c r="Y932" t="s">
        <v>47</v>
      </c>
      <c r="Z932" t="s">
        <v>56</v>
      </c>
      <c r="AA932" t="s">
        <v>49</v>
      </c>
      <c r="AC932" t="s">
        <v>50</v>
      </c>
    </row>
    <row r="933" spans="1:29" x14ac:dyDescent="0.3">
      <c r="A933" s="1">
        <v>43643</v>
      </c>
      <c r="B933" s="2">
        <v>0.63967592592592593</v>
      </c>
      <c r="C933" t="s">
        <v>39</v>
      </c>
      <c r="D933" t="s">
        <v>13</v>
      </c>
      <c r="E933">
        <v>67</v>
      </c>
      <c r="F933" t="s">
        <v>40</v>
      </c>
      <c r="G933" t="s">
        <v>276</v>
      </c>
      <c r="H933" t="s">
        <v>131</v>
      </c>
      <c r="I933">
        <v>300</v>
      </c>
      <c r="J933" t="s">
        <v>42</v>
      </c>
      <c r="K933" t="s">
        <v>276</v>
      </c>
      <c r="L933">
        <v>50.805438333333299</v>
      </c>
      <c r="M933">
        <v>-9.5934699999999999</v>
      </c>
      <c r="N933" t="s">
        <v>43</v>
      </c>
      <c r="O933" t="s">
        <v>44</v>
      </c>
      <c r="V933">
        <v>3</v>
      </c>
      <c r="X933" t="s">
        <v>46</v>
      </c>
      <c r="Y933" t="s">
        <v>47</v>
      </c>
      <c r="Z933" t="s">
        <v>56</v>
      </c>
      <c r="AA933" t="s">
        <v>49</v>
      </c>
      <c r="AC933" t="s">
        <v>57</v>
      </c>
    </row>
    <row r="934" spans="1:29" x14ac:dyDescent="0.3">
      <c r="A934" s="1">
        <v>43643</v>
      </c>
      <c r="B934" s="2">
        <v>0.63692129629629635</v>
      </c>
      <c r="C934" t="s">
        <v>39</v>
      </c>
      <c r="D934" t="s">
        <v>13</v>
      </c>
      <c r="E934">
        <v>67</v>
      </c>
      <c r="F934" t="s">
        <v>40</v>
      </c>
      <c r="G934" t="s">
        <v>276</v>
      </c>
      <c r="H934" t="s">
        <v>131</v>
      </c>
      <c r="I934">
        <v>300</v>
      </c>
      <c r="J934" t="s">
        <v>42</v>
      </c>
      <c r="K934" t="s">
        <v>276</v>
      </c>
      <c r="L934">
        <v>50.805406666666698</v>
      </c>
      <c r="M934">
        <v>-9.6040583333333291</v>
      </c>
      <c r="N934" t="s">
        <v>43</v>
      </c>
      <c r="O934" t="s">
        <v>61</v>
      </c>
      <c r="R934">
        <v>2</v>
      </c>
      <c r="V934">
        <v>2</v>
      </c>
      <c r="Y934" t="s">
        <v>47</v>
      </c>
      <c r="Z934" t="s">
        <v>56</v>
      </c>
      <c r="AA934" t="s">
        <v>49</v>
      </c>
      <c r="AC934" t="s">
        <v>50</v>
      </c>
    </row>
    <row r="935" spans="1:29" x14ac:dyDescent="0.3">
      <c r="A935" s="1">
        <v>43643</v>
      </c>
      <c r="B935" s="2">
        <v>0.65711805555555558</v>
      </c>
      <c r="C935" t="s">
        <v>39</v>
      </c>
      <c r="D935" t="s">
        <v>13</v>
      </c>
      <c r="E935">
        <v>67</v>
      </c>
      <c r="F935" t="s">
        <v>40</v>
      </c>
      <c r="G935" t="s">
        <v>276</v>
      </c>
      <c r="H935" t="s">
        <v>131</v>
      </c>
      <c r="I935">
        <v>300</v>
      </c>
      <c r="J935" t="s">
        <v>42</v>
      </c>
      <c r="K935" t="s">
        <v>276</v>
      </c>
      <c r="L935">
        <v>50.812888333333298</v>
      </c>
      <c r="M935">
        <v>-9.5315416666666692</v>
      </c>
      <c r="N935" t="s">
        <v>43</v>
      </c>
      <c r="O935" t="s">
        <v>100</v>
      </c>
      <c r="V935">
        <v>1</v>
      </c>
      <c r="W935" t="s">
        <v>28</v>
      </c>
      <c r="X935" t="s">
        <v>52</v>
      </c>
      <c r="Y935" t="s">
        <v>47</v>
      </c>
      <c r="Z935" t="s">
        <v>56</v>
      </c>
      <c r="AA935" t="s">
        <v>49</v>
      </c>
      <c r="AC935" t="s">
        <v>57</v>
      </c>
    </row>
    <row r="936" spans="1:29" x14ac:dyDescent="0.3">
      <c r="A936" s="1">
        <v>43644</v>
      </c>
      <c r="B936" s="2">
        <v>0.67828703703703708</v>
      </c>
      <c r="C936" t="s">
        <v>39</v>
      </c>
      <c r="D936" t="s">
        <v>13</v>
      </c>
      <c r="E936">
        <v>71</v>
      </c>
      <c r="F936" t="s">
        <v>40</v>
      </c>
      <c r="G936" t="s">
        <v>276</v>
      </c>
      <c r="H936" t="s">
        <v>41</v>
      </c>
      <c r="I936">
        <v>300</v>
      </c>
      <c r="J936" t="s">
        <v>42</v>
      </c>
      <c r="K936" t="s">
        <v>276</v>
      </c>
      <c r="L936">
        <v>51.003875000000001</v>
      </c>
      <c r="M936">
        <v>-6.6424349999999999</v>
      </c>
      <c r="N936" t="s">
        <v>146</v>
      </c>
      <c r="O936" t="s">
        <v>44</v>
      </c>
      <c r="V936">
        <v>1</v>
      </c>
      <c r="X936" t="s">
        <v>46</v>
      </c>
      <c r="Y936" t="s">
        <v>47</v>
      </c>
      <c r="Z936" t="s">
        <v>56</v>
      </c>
      <c r="AA936" t="s">
        <v>49</v>
      </c>
      <c r="AC936" t="s">
        <v>57</v>
      </c>
    </row>
    <row r="937" spans="1:29" x14ac:dyDescent="0.3">
      <c r="A937" s="1">
        <v>43644</v>
      </c>
      <c r="B937" s="2">
        <v>0.45525462962962965</v>
      </c>
      <c r="C937" t="s">
        <v>39</v>
      </c>
      <c r="D937" t="s">
        <v>13</v>
      </c>
      <c r="E937">
        <v>70</v>
      </c>
      <c r="F937" t="s">
        <v>40</v>
      </c>
      <c r="G937" t="s">
        <v>276</v>
      </c>
      <c r="H937" t="s">
        <v>41</v>
      </c>
      <c r="I937">
        <v>300</v>
      </c>
      <c r="J937" t="s">
        <v>42</v>
      </c>
      <c r="K937" t="s">
        <v>276</v>
      </c>
      <c r="L937">
        <v>50.8123583333333</v>
      </c>
      <c r="M937">
        <v>-7.0190266666666696</v>
      </c>
      <c r="N937" t="s">
        <v>129</v>
      </c>
      <c r="O937" t="s">
        <v>61</v>
      </c>
      <c r="P937">
        <v>2</v>
      </c>
      <c r="V937">
        <v>2</v>
      </c>
      <c r="Y937" t="s">
        <v>47</v>
      </c>
      <c r="Z937" t="s">
        <v>56</v>
      </c>
      <c r="AA937" t="s">
        <v>49</v>
      </c>
      <c r="AC937" t="s">
        <v>57</v>
      </c>
    </row>
    <row r="938" spans="1:29" x14ac:dyDescent="0.3">
      <c r="A938" s="1">
        <v>43644</v>
      </c>
      <c r="B938" s="2">
        <v>0.48196759259259259</v>
      </c>
      <c r="C938" t="s">
        <v>39</v>
      </c>
      <c r="D938" t="s">
        <v>13</v>
      </c>
      <c r="E938">
        <v>70</v>
      </c>
      <c r="F938" t="s">
        <v>40</v>
      </c>
      <c r="G938" t="s">
        <v>276</v>
      </c>
      <c r="H938" t="s">
        <v>41</v>
      </c>
      <c r="I938">
        <v>300</v>
      </c>
      <c r="J938" t="s">
        <v>42</v>
      </c>
      <c r="K938" t="s">
        <v>276</v>
      </c>
      <c r="L938">
        <v>50.811750000000004</v>
      </c>
      <c r="M938">
        <v>-6.8705949999999998</v>
      </c>
      <c r="N938" t="s">
        <v>129</v>
      </c>
      <c r="O938" t="s">
        <v>61</v>
      </c>
      <c r="R938">
        <v>1</v>
      </c>
      <c r="V938">
        <v>1</v>
      </c>
      <c r="Y938" t="s">
        <v>47</v>
      </c>
      <c r="Z938" t="s">
        <v>56</v>
      </c>
      <c r="AA938" t="s">
        <v>49</v>
      </c>
      <c r="AC938" t="s">
        <v>50</v>
      </c>
    </row>
    <row r="939" spans="1:29" x14ac:dyDescent="0.3">
      <c r="A939" s="1">
        <v>43644</v>
      </c>
      <c r="B939" s="2">
        <v>0.48833333333333334</v>
      </c>
      <c r="C939" t="s">
        <v>39</v>
      </c>
      <c r="D939" t="s">
        <v>13</v>
      </c>
      <c r="E939">
        <v>70</v>
      </c>
      <c r="F939" t="s">
        <v>40</v>
      </c>
      <c r="G939" t="s">
        <v>276</v>
      </c>
      <c r="H939" t="s">
        <v>41</v>
      </c>
      <c r="I939">
        <v>300</v>
      </c>
      <c r="J939" t="s">
        <v>42</v>
      </c>
      <c r="K939" t="s">
        <v>276</v>
      </c>
      <c r="L939">
        <v>50.811826666666697</v>
      </c>
      <c r="M939">
        <v>-6.8355166666666696</v>
      </c>
      <c r="N939" t="s">
        <v>129</v>
      </c>
      <c r="O939" t="s">
        <v>61</v>
      </c>
      <c r="R939">
        <v>1</v>
      </c>
      <c r="V939">
        <v>1</v>
      </c>
      <c r="Y939" t="s">
        <v>47</v>
      </c>
      <c r="Z939" t="s">
        <v>56</v>
      </c>
      <c r="AA939" t="s">
        <v>49</v>
      </c>
      <c r="AC939" t="s">
        <v>57</v>
      </c>
    </row>
    <row r="940" spans="1:29" x14ac:dyDescent="0.3">
      <c r="A940" s="1">
        <v>43644</v>
      </c>
      <c r="B940" s="2">
        <v>0.48906250000000001</v>
      </c>
      <c r="C940" t="s">
        <v>39</v>
      </c>
      <c r="D940" t="s">
        <v>13</v>
      </c>
      <c r="E940">
        <v>70</v>
      </c>
      <c r="F940" t="s">
        <v>40</v>
      </c>
      <c r="G940" t="s">
        <v>276</v>
      </c>
      <c r="H940" t="s">
        <v>41</v>
      </c>
      <c r="I940">
        <v>300</v>
      </c>
      <c r="J940" t="s">
        <v>42</v>
      </c>
      <c r="K940" t="s">
        <v>276</v>
      </c>
      <c r="L940">
        <v>50.811863333333299</v>
      </c>
      <c r="M940">
        <v>-6.8318616666666703</v>
      </c>
      <c r="N940" t="s">
        <v>129</v>
      </c>
      <c r="O940" t="s">
        <v>61</v>
      </c>
      <c r="P940">
        <v>2</v>
      </c>
      <c r="V940">
        <v>2</v>
      </c>
      <c r="Y940" t="s">
        <v>47</v>
      </c>
      <c r="Z940" t="s">
        <v>56</v>
      </c>
      <c r="AA940" t="s">
        <v>49</v>
      </c>
      <c r="AC940" t="s">
        <v>50</v>
      </c>
    </row>
    <row r="941" spans="1:29" x14ac:dyDescent="0.3">
      <c r="A941" s="1">
        <v>43644</v>
      </c>
      <c r="B941" s="2">
        <v>0.37946759259259261</v>
      </c>
      <c r="C941" t="s">
        <v>39</v>
      </c>
      <c r="D941" t="s">
        <v>13</v>
      </c>
      <c r="E941">
        <v>69</v>
      </c>
      <c r="F941" t="s">
        <v>40</v>
      </c>
      <c r="G941" t="s">
        <v>276</v>
      </c>
      <c r="H941" t="s">
        <v>41</v>
      </c>
      <c r="I941">
        <v>300</v>
      </c>
      <c r="J941" t="s">
        <v>42</v>
      </c>
      <c r="K941" t="s">
        <v>276</v>
      </c>
      <c r="L941">
        <v>50.812003333333301</v>
      </c>
      <c r="M941">
        <v>-7.4445283333333299</v>
      </c>
      <c r="N941" t="s">
        <v>129</v>
      </c>
      <c r="O941" t="s">
        <v>61</v>
      </c>
      <c r="P941">
        <v>1</v>
      </c>
      <c r="V941">
        <v>1</v>
      </c>
      <c r="Y941" t="s">
        <v>47</v>
      </c>
      <c r="Z941" t="s">
        <v>56</v>
      </c>
      <c r="AA941" t="s">
        <v>49</v>
      </c>
      <c r="AC941" t="s">
        <v>50</v>
      </c>
    </row>
    <row r="942" spans="1:29" x14ac:dyDescent="0.3">
      <c r="A942" s="1">
        <v>43644</v>
      </c>
      <c r="B942" s="2">
        <v>0.38269675925925922</v>
      </c>
      <c r="C942" t="s">
        <v>39</v>
      </c>
      <c r="D942" t="s">
        <v>13</v>
      </c>
      <c r="E942">
        <v>69</v>
      </c>
      <c r="F942" t="s">
        <v>40</v>
      </c>
      <c r="G942" t="s">
        <v>276</v>
      </c>
      <c r="H942" t="s">
        <v>41</v>
      </c>
      <c r="I942">
        <v>300</v>
      </c>
      <c r="J942" t="s">
        <v>42</v>
      </c>
      <c r="K942" t="s">
        <v>276</v>
      </c>
      <c r="L942">
        <v>50.812048333333301</v>
      </c>
      <c r="M942">
        <v>-7.4264083333333302</v>
      </c>
      <c r="N942" t="s">
        <v>129</v>
      </c>
      <c r="O942" t="s">
        <v>61</v>
      </c>
      <c r="P942">
        <v>1</v>
      </c>
      <c r="V942">
        <v>1</v>
      </c>
      <c r="Y942" t="s">
        <v>47</v>
      </c>
      <c r="Z942" t="s">
        <v>56</v>
      </c>
      <c r="AA942" t="s">
        <v>49</v>
      </c>
      <c r="AC942" t="s">
        <v>50</v>
      </c>
    </row>
    <row r="943" spans="1:29" x14ac:dyDescent="0.3">
      <c r="A943" s="1">
        <v>43644</v>
      </c>
      <c r="B943" s="2">
        <v>0.40106481481481482</v>
      </c>
      <c r="C943" t="s">
        <v>39</v>
      </c>
      <c r="D943" t="s">
        <v>13</v>
      </c>
      <c r="E943">
        <v>69</v>
      </c>
      <c r="F943" t="s">
        <v>40</v>
      </c>
      <c r="G943" t="s">
        <v>276</v>
      </c>
      <c r="H943" t="s">
        <v>41</v>
      </c>
      <c r="I943">
        <v>300</v>
      </c>
      <c r="J943" t="s">
        <v>42</v>
      </c>
      <c r="K943" t="s">
        <v>276</v>
      </c>
      <c r="L943">
        <v>50.812791666666698</v>
      </c>
      <c r="M943">
        <v>-7.3217600000000003</v>
      </c>
      <c r="N943" t="s">
        <v>129</v>
      </c>
      <c r="O943" t="s">
        <v>61</v>
      </c>
      <c r="P943">
        <v>1</v>
      </c>
      <c r="V943">
        <v>1</v>
      </c>
      <c r="Y943" t="s">
        <v>47</v>
      </c>
      <c r="Z943" t="s">
        <v>56</v>
      </c>
      <c r="AA943" t="s">
        <v>49</v>
      </c>
      <c r="AC943" t="s">
        <v>57</v>
      </c>
    </row>
    <row r="944" spans="1:29" x14ac:dyDescent="0.3">
      <c r="A944" s="1">
        <v>43644</v>
      </c>
      <c r="B944" s="2">
        <v>0.40506944444444443</v>
      </c>
      <c r="C944" t="s">
        <v>39</v>
      </c>
      <c r="D944" t="s">
        <v>13</v>
      </c>
      <c r="E944">
        <v>69</v>
      </c>
      <c r="F944" t="s">
        <v>40</v>
      </c>
      <c r="G944" t="s">
        <v>276</v>
      </c>
      <c r="H944" t="s">
        <v>41</v>
      </c>
      <c r="I944">
        <v>300</v>
      </c>
      <c r="J944" t="s">
        <v>42</v>
      </c>
      <c r="K944" t="s">
        <v>276</v>
      </c>
      <c r="L944">
        <v>50.812843333333298</v>
      </c>
      <c r="M944">
        <v>-7.2986199999999997</v>
      </c>
      <c r="N944" t="s">
        <v>129</v>
      </c>
      <c r="O944" t="s">
        <v>61</v>
      </c>
      <c r="P944">
        <v>1</v>
      </c>
      <c r="V944">
        <v>1</v>
      </c>
      <c r="Y944" t="s">
        <v>47</v>
      </c>
      <c r="Z944" t="s">
        <v>56</v>
      </c>
      <c r="AA944" t="s">
        <v>49</v>
      </c>
      <c r="AC944" t="s">
        <v>50</v>
      </c>
    </row>
    <row r="945" spans="1:29" x14ac:dyDescent="0.3">
      <c r="A945" s="1">
        <v>43644</v>
      </c>
      <c r="B945" s="2">
        <v>0.40548611111111116</v>
      </c>
      <c r="C945" t="s">
        <v>39</v>
      </c>
      <c r="D945" t="s">
        <v>13</v>
      </c>
      <c r="E945">
        <v>69</v>
      </c>
      <c r="F945" t="s">
        <v>40</v>
      </c>
      <c r="G945" t="s">
        <v>276</v>
      </c>
      <c r="H945" t="s">
        <v>41</v>
      </c>
      <c r="I945">
        <v>300</v>
      </c>
      <c r="J945" t="s">
        <v>42</v>
      </c>
      <c r="K945" t="s">
        <v>276</v>
      </c>
      <c r="L945">
        <v>50.812846666666701</v>
      </c>
      <c r="M945">
        <v>-7.2963883333333301</v>
      </c>
      <c r="N945" t="s">
        <v>129</v>
      </c>
      <c r="O945" t="s">
        <v>61</v>
      </c>
      <c r="P945">
        <v>2</v>
      </c>
      <c r="V945">
        <v>2</v>
      </c>
      <c r="Y945" t="s">
        <v>47</v>
      </c>
      <c r="Z945" t="s">
        <v>56</v>
      </c>
      <c r="AA945" t="s">
        <v>49</v>
      </c>
      <c r="AC945" t="s">
        <v>50</v>
      </c>
    </row>
    <row r="946" spans="1:29" x14ac:dyDescent="0.3">
      <c r="A946" s="1">
        <v>43644</v>
      </c>
      <c r="B946" s="2">
        <v>0.61863425925925919</v>
      </c>
      <c r="C946" t="s">
        <v>39</v>
      </c>
      <c r="D946" t="s">
        <v>13</v>
      </c>
      <c r="E946">
        <v>71</v>
      </c>
      <c r="F946" t="s">
        <v>40</v>
      </c>
      <c r="G946" t="s">
        <v>276</v>
      </c>
      <c r="H946" t="s">
        <v>41</v>
      </c>
      <c r="I946">
        <v>300</v>
      </c>
      <c r="J946" t="s">
        <v>42</v>
      </c>
      <c r="K946" t="s">
        <v>276</v>
      </c>
      <c r="L946">
        <v>50.862716666666699</v>
      </c>
      <c r="M946">
        <v>-6.5871166666666703</v>
      </c>
      <c r="N946" t="s">
        <v>129</v>
      </c>
      <c r="O946" t="s">
        <v>61</v>
      </c>
      <c r="P946">
        <v>1</v>
      </c>
      <c r="V946">
        <v>1</v>
      </c>
      <c r="Y946" t="s">
        <v>47</v>
      </c>
      <c r="Z946" t="s">
        <v>56</v>
      </c>
      <c r="AA946" t="s">
        <v>49</v>
      </c>
      <c r="AC946" t="s">
        <v>57</v>
      </c>
    </row>
    <row r="947" spans="1:29" x14ac:dyDescent="0.3">
      <c r="A947" s="1">
        <v>43644</v>
      </c>
      <c r="B947" s="2">
        <v>0.62189814814814814</v>
      </c>
      <c r="C947" t="s">
        <v>39</v>
      </c>
      <c r="D947" t="s">
        <v>13</v>
      </c>
      <c r="E947">
        <v>71</v>
      </c>
      <c r="F947" t="s">
        <v>40</v>
      </c>
      <c r="G947" t="s">
        <v>276</v>
      </c>
      <c r="H947" t="s">
        <v>41</v>
      </c>
      <c r="I947">
        <v>300</v>
      </c>
      <c r="J947" t="s">
        <v>42</v>
      </c>
      <c r="K947" t="s">
        <v>276</v>
      </c>
      <c r="L947">
        <v>50.876083333333298</v>
      </c>
      <c r="M947">
        <v>-6.5873900000000001</v>
      </c>
      <c r="N947" t="s">
        <v>129</v>
      </c>
      <c r="O947" t="s">
        <v>61</v>
      </c>
      <c r="P947">
        <v>1</v>
      </c>
      <c r="V947">
        <v>1</v>
      </c>
      <c r="Y947" t="s">
        <v>47</v>
      </c>
      <c r="Z947" t="s">
        <v>56</v>
      </c>
      <c r="AA947" t="s">
        <v>49</v>
      </c>
      <c r="AC947" t="s">
        <v>50</v>
      </c>
    </row>
    <row r="948" spans="1:29" x14ac:dyDescent="0.3">
      <c r="A948" s="1">
        <v>43644</v>
      </c>
      <c r="B948" s="2">
        <v>0.62533564814814813</v>
      </c>
      <c r="C948" t="s">
        <v>39</v>
      </c>
      <c r="D948" t="s">
        <v>13</v>
      </c>
      <c r="E948">
        <v>71</v>
      </c>
      <c r="F948" t="s">
        <v>40</v>
      </c>
      <c r="G948" t="s">
        <v>276</v>
      </c>
      <c r="H948" t="s">
        <v>41</v>
      </c>
      <c r="I948">
        <v>300</v>
      </c>
      <c r="J948" t="s">
        <v>42</v>
      </c>
      <c r="K948" t="s">
        <v>276</v>
      </c>
      <c r="L948">
        <v>50.890266666666697</v>
      </c>
      <c r="M948">
        <v>-6.5877866666666698</v>
      </c>
      <c r="N948" t="s">
        <v>129</v>
      </c>
      <c r="O948" t="s">
        <v>61</v>
      </c>
      <c r="P948">
        <v>1</v>
      </c>
      <c r="V948">
        <v>1</v>
      </c>
      <c r="Y948" t="s">
        <v>47</v>
      </c>
      <c r="Z948" t="s">
        <v>56</v>
      </c>
      <c r="AA948" t="s">
        <v>49</v>
      </c>
      <c r="AC948" t="s">
        <v>50</v>
      </c>
    </row>
    <row r="949" spans="1:29" x14ac:dyDescent="0.3">
      <c r="A949" s="1">
        <v>43644</v>
      </c>
      <c r="B949" s="2">
        <v>0.66326388888888888</v>
      </c>
      <c r="C949" t="s">
        <v>39</v>
      </c>
      <c r="D949" t="s">
        <v>13</v>
      </c>
      <c r="E949">
        <v>71</v>
      </c>
      <c r="F949" t="s">
        <v>40</v>
      </c>
      <c r="G949" t="s">
        <v>276</v>
      </c>
      <c r="H949" t="s">
        <v>41</v>
      </c>
      <c r="I949">
        <v>300</v>
      </c>
      <c r="J949" t="s">
        <v>42</v>
      </c>
      <c r="K949" t="s">
        <v>276</v>
      </c>
      <c r="L949">
        <v>50.943091666666703</v>
      </c>
      <c r="M949">
        <v>-6.6327633333333296</v>
      </c>
      <c r="N949" t="s">
        <v>146</v>
      </c>
      <c r="O949" t="s">
        <v>61</v>
      </c>
      <c r="P949">
        <v>1</v>
      </c>
      <c r="V949">
        <v>1</v>
      </c>
      <c r="Y949" t="s">
        <v>47</v>
      </c>
      <c r="Z949" t="s">
        <v>56</v>
      </c>
      <c r="AA949" t="s">
        <v>49</v>
      </c>
      <c r="AC949" t="s">
        <v>50</v>
      </c>
    </row>
    <row r="950" spans="1:29" x14ac:dyDescent="0.3">
      <c r="A950" s="1">
        <v>43644</v>
      </c>
      <c r="B950" s="2">
        <v>0.67724537037037036</v>
      </c>
      <c r="C950" t="s">
        <v>39</v>
      </c>
      <c r="D950" t="s">
        <v>13</v>
      </c>
      <c r="E950">
        <v>71</v>
      </c>
      <c r="F950" t="s">
        <v>40</v>
      </c>
      <c r="G950" t="s">
        <v>276</v>
      </c>
      <c r="H950" t="s">
        <v>41</v>
      </c>
      <c r="I950">
        <v>300</v>
      </c>
      <c r="J950" t="s">
        <v>42</v>
      </c>
      <c r="K950" t="s">
        <v>276</v>
      </c>
      <c r="L950">
        <v>50.999645000000001</v>
      </c>
      <c r="M950">
        <v>-6.6420233333333298</v>
      </c>
      <c r="N950" t="s">
        <v>146</v>
      </c>
      <c r="O950" t="s">
        <v>61</v>
      </c>
      <c r="P950">
        <v>3</v>
      </c>
      <c r="V950">
        <v>3</v>
      </c>
      <c r="Y950" t="s">
        <v>47</v>
      </c>
      <c r="Z950" t="s">
        <v>56</v>
      </c>
      <c r="AA950" t="s">
        <v>49</v>
      </c>
      <c r="AC950" t="s">
        <v>50</v>
      </c>
    </row>
    <row r="951" spans="1:29" x14ac:dyDescent="0.3">
      <c r="A951" s="1">
        <v>43644</v>
      </c>
      <c r="B951" s="2">
        <v>0.59299768518518514</v>
      </c>
      <c r="C951" t="s">
        <v>39</v>
      </c>
      <c r="D951" t="s">
        <v>13</v>
      </c>
      <c r="E951">
        <v>700</v>
      </c>
      <c r="F951" t="s">
        <v>40</v>
      </c>
      <c r="G951" t="s">
        <v>276</v>
      </c>
      <c r="H951" t="s">
        <v>41</v>
      </c>
      <c r="I951">
        <v>300</v>
      </c>
      <c r="J951" t="s">
        <v>42</v>
      </c>
      <c r="K951" t="s">
        <v>276</v>
      </c>
      <c r="L951">
        <v>50.811646666666697</v>
      </c>
      <c r="M951">
        <v>-6.6085250000000002</v>
      </c>
      <c r="N951" t="s">
        <v>129</v>
      </c>
      <c r="O951" t="s">
        <v>100</v>
      </c>
      <c r="V951">
        <v>1</v>
      </c>
      <c r="W951" t="s">
        <v>28</v>
      </c>
      <c r="X951" t="s">
        <v>52</v>
      </c>
      <c r="Y951" t="s">
        <v>47</v>
      </c>
      <c r="Z951" t="s">
        <v>56</v>
      </c>
      <c r="AA951" t="s">
        <v>49</v>
      </c>
      <c r="AC951" t="s">
        <v>50</v>
      </c>
    </row>
    <row r="952" spans="1:29" x14ac:dyDescent="0.3">
      <c r="A952" s="1">
        <v>43644</v>
      </c>
      <c r="B952" s="2">
        <v>0.61766203703703704</v>
      </c>
      <c r="C952" t="s">
        <v>39</v>
      </c>
      <c r="D952" t="s">
        <v>13</v>
      </c>
      <c r="E952">
        <v>71</v>
      </c>
      <c r="F952" t="s">
        <v>40</v>
      </c>
      <c r="G952" t="s">
        <v>276</v>
      </c>
      <c r="H952" t="s">
        <v>41</v>
      </c>
      <c r="I952">
        <v>300</v>
      </c>
      <c r="J952" t="s">
        <v>42</v>
      </c>
      <c r="K952" t="s">
        <v>276</v>
      </c>
      <c r="L952">
        <v>50.858714999999997</v>
      </c>
      <c r="M952">
        <v>-6.5869949999999999</v>
      </c>
      <c r="N952" t="s">
        <v>129</v>
      </c>
      <c r="O952" t="s">
        <v>100</v>
      </c>
      <c r="V952">
        <v>2</v>
      </c>
      <c r="W952" t="s">
        <v>28</v>
      </c>
      <c r="X952" t="s">
        <v>52</v>
      </c>
      <c r="Y952" t="s">
        <v>47</v>
      </c>
      <c r="Z952" t="s">
        <v>56</v>
      </c>
      <c r="AA952" t="s">
        <v>49</v>
      </c>
      <c r="AC952" t="s">
        <v>50</v>
      </c>
    </row>
    <row r="953" spans="1:29" x14ac:dyDescent="0.3">
      <c r="A953" s="1">
        <v>43644</v>
      </c>
      <c r="B953" s="2">
        <v>0.62164351851851851</v>
      </c>
      <c r="C953" t="s">
        <v>39</v>
      </c>
      <c r="D953" t="s">
        <v>13</v>
      </c>
      <c r="E953">
        <v>71</v>
      </c>
      <c r="F953" t="s">
        <v>40</v>
      </c>
      <c r="G953" t="s">
        <v>276</v>
      </c>
      <c r="H953" t="s">
        <v>41</v>
      </c>
      <c r="I953">
        <v>300</v>
      </c>
      <c r="J953" t="s">
        <v>42</v>
      </c>
      <c r="K953" t="s">
        <v>276</v>
      </c>
      <c r="L953">
        <v>50.875083333333301</v>
      </c>
      <c r="M953">
        <v>-6.5873566666666701</v>
      </c>
      <c r="N953" t="s">
        <v>129</v>
      </c>
      <c r="O953" t="s">
        <v>100</v>
      </c>
      <c r="V953">
        <v>1</v>
      </c>
      <c r="W953" t="s">
        <v>28</v>
      </c>
      <c r="X953" t="s">
        <v>52</v>
      </c>
      <c r="Y953" t="s">
        <v>47</v>
      </c>
      <c r="Z953" t="s">
        <v>56</v>
      </c>
      <c r="AA953" t="s">
        <v>49</v>
      </c>
      <c r="AC953" t="s">
        <v>50</v>
      </c>
    </row>
    <row r="954" spans="1:29" x14ac:dyDescent="0.3">
      <c r="A954" s="1">
        <v>43644</v>
      </c>
      <c r="B954" s="2">
        <v>0.66146990740740741</v>
      </c>
      <c r="C954" t="s">
        <v>39</v>
      </c>
      <c r="D954" t="s">
        <v>13</v>
      </c>
      <c r="E954">
        <v>71</v>
      </c>
      <c r="F954" t="s">
        <v>40</v>
      </c>
      <c r="G954" t="s">
        <v>276</v>
      </c>
      <c r="H954" t="s">
        <v>41</v>
      </c>
      <c r="I954">
        <v>300</v>
      </c>
      <c r="J954" t="s">
        <v>42</v>
      </c>
      <c r="K954" t="s">
        <v>276</v>
      </c>
      <c r="L954">
        <v>50.937013333333297</v>
      </c>
      <c r="M954">
        <v>-6.6267166666666704</v>
      </c>
      <c r="N954" t="s">
        <v>146</v>
      </c>
      <c r="O954" t="s">
        <v>100</v>
      </c>
      <c r="V954">
        <v>6</v>
      </c>
      <c r="W954" t="s">
        <v>28</v>
      </c>
      <c r="X954" t="s">
        <v>52</v>
      </c>
      <c r="Y954" t="s">
        <v>47</v>
      </c>
      <c r="Z954" t="s">
        <v>56</v>
      </c>
      <c r="AA954" t="s">
        <v>49</v>
      </c>
      <c r="AC954" t="s">
        <v>50</v>
      </c>
    </row>
    <row r="955" spans="1:29" x14ac:dyDescent="0.3">
      <c r="A955" s="1">
        <v>43644</v>
      </c>
      <c r="B955" s="2">
        <v>0.6677777777777778</v>
      </c>
      <c r="C955" t="s">
        <v>39</v>
      </c>
      <c r="D955" t="s">
        <v>13</v>
      </c>
      <c r="E955">
        <v>71</v>
      </c>
      <c r="F955" t="s">
        <v>40</v>
      </c>
      <c r="G955" t="s">
        <v>276</v>
      </c>
      <c r="H955" t="s">
        <v>41</v>
      </c>
      <c r="I955">
        <v>300</v>
      </c>
      <c r="J955" t="s">
        <v>42</v>
      </c>
      <c r="K955" t="s">
        <v>276</v>
      </c>
      <c r="L955">
        <v>50.961323333333297</v>
      </c>
      <c r="M955">
        <v>-6.6359783333333304</v>
      </c>
      <c r="N955" t="s">
        <v>146</v>
      </c>
      <c r="O955" t="s">
        <v>100</v>
      </c>
      <c r="V955">
        <v>1</v>
      </c>
      <c r="W955" t="s">
        <v>28</v>
      </c>
      <c r="X955" t="s">
        <v>52</v>
      </c>
      <c r="Y955" t="s">
        <v>47</v>
      </c>
      <c r="Z955" t="s">
        <v>56</v>
      </c>
      <c r="AA955" t="s">
        <v>49</v>
      </c>
      <c r="AC955" t="s">
        <v>50</v>
      </c>
    </row>
    <row r="956" spans="1:29" x14ac:dyDescent="0.3">
      <c r="A956" s="1">
        <v>43644</v>
      </c>
      <c r="B956" s="2">
        <v>0.67604166666666676</v>
      </c>
      <c r="C956" t="s">
        <v>39</v>
      </c>
      <c r="D956" t="s">
        <v>13</v>
      </c>
      <c r="E956">
        <v>71</v>
      </c>
      <c r="F956" t="s">
        <v>40</v>
      </c>
      <c r="G956" t="s">
        <v>276</v>
      </c>
      <c r="H956" t="s">
        <v>41</v>
      </c>
      <c r="I956">
        <v>300</v>
      </c>
      <c r="J956" t="s">
        <v>42</v>
      </c>
      <c r="K956" t="s">
        <v>276</v>
      </c>
      <c r="L956">
        <v>50.994765000000001</v>
      </c>
      <c r="M956">
        <v>-6.6414766666666702</v>
      </c>
      <c r="N956" t="s">
        <v>146</v>
      </c>
      <c r="O956" t="s">
        <v>100</v>
      </c>
      <c r="V956">
        <v>6</v>
      </c>
      <c r="W956" t="s">
        <v>28</v>
      </c>
      <c r="X956" t="s">
        <v>52</v>
      </c>
      <c r="Y956" t="s">
        <v>47</v>
      </c>
      <c r="Z956" t="s">
        <v>56</v>
      </c>
      <c r="AA956" t="s">
        <v>49</v>
      </c>
      <c r="AC956" t="s">
        <v>50</v>
      </c>
    </row>
    <row r="957" spans="1:29" x14ac:dyDescent="0.3">
      <c r="A957" s="1">
        <v>43644</v>
      </c>
      <c r="B957" s="2">
        <v>0.68396990740740737</v>
      </c>
      <c r="C957" t="s">
        <v>39</v>
      </c>
      <c r="D957" t="s">
        <v>13</v>
      </c>
      <c r="E957">
        <v>71</v>
      </c>
      <c r="F957" t="s">
        <v>40</v>
      </c>
      <c r="G957" t="s">
        <v>276</v>
      </c>
      <c r="H957" t="s">
        <v>41</v>
      </c>
      <c r="I957">
        <v>300</v>
      </c>
      <c r="J957" t="s">
        <v>42</v>
      </c>
      <c r="K957" t="s">
        <v>276</v>
      </c>
      <c r="L957">
        <v>51.026885</v>
      </c>
      <c r="M957">
        <v>-6.6450250000000004</v>
      </c>
      <c r="N957" t="s">
        <v>146</v>
      </c>
      <c r="O957" t="s">
        <v>100</v>
      </c>
      <c r="V957">
        <v>1</v>
      </c>
      <c r="W957" t="s">
        <v>28</v>
      </c>
      <c r="X957" t="s">
        <v>52</v>
      </c>
      <c r="Y957" t="s">
        <v>47</v>
      </c>
      <c r="Z957" t="s">
        <v>56</v>
      </c>
      <c r="AA957" t="s">
        <v>49</v>
      </c>
      <c r="AC957" t="s">
        <v>50</v>
      </c>
    </row>
    <row r="958" spans="1:29" x14ac:dyDescent="0.3">
      <c r="A958" s="1">
        <v>43644</v>
      </c>
      <c r="B958" s="2">
        <v>0.45957175925925925</v>
      </c>
      <c r="C958" t="s">
        <v>39</v>
      </c>
      <c r="D958" t="s">
        <v>13</v>
      </c>
      <c r="E958">
        <v>70</v>
      </c>
      <c r="F958" t="s">
        <v>40</v>
      </c>
      <c r="G958" t="s">
        <v>276</v>
      </c>
      <c r="H958" t="s">
        <v>41</v>
      </c>
      <c r="I958">
        <v>300</v>
      </c>
      <c r="J958" t="s">
        <v>42</v>
      </c>
      <c r="K958" t="s">
        <v>276</v>
      </c>
      <c r="L958">
        <v>50.812231666666698</v>
      </c>
      <c r="M958">
        <v>-6.9954983333333303</v>
      </c>
      <c r="N958" t="s">
        <v>129</v>
      </c>
      <c r="O958" t="s">
        <v>54</v>
      </c>
      <c r="V958">
        <v>1</v>
      </c>
      <c r="W958" t="s">
        <v>28</v>
      </c>
      <c r="X958" t="s">
        <v>52</v>
      </c>
      <c r="Y958" t="s">
        <v>47</v>
      </c>
      <c r="Z958" t="s">
        <v>56</v>
      </c>
      <c r="AA958" t="s">
        <v>49</v>
      </c>
      <c r="AC958" t="s">
        <v>50</v>
      </c>
    </row>
    <row r="959" spans="1:29" x14ac:dyDescent="0.3">
      <c r="A959" s="1">
        <v>43644</v>
      </c>
      <c r="B959" s="2">
        <v>0.65979166666666667</v>
      </c>
      <c r="C959" t="s">
        <v>39</v>
      </c>
      <c r="D959" t="s">
        <v>13</v>
      </c>
      <c r="E959">
        <v>71</v>
      </c>
      <c r="F959" t="s">
        <v>40</v>
      </c>
      <c r="G959" t="s">
        <v>276</v>
      </c>
      <c r="H959" t="s">
        <v>41</v>
      </c>
      <c r="I959">
        <v>300</v>
      </c>
      <c r="J959" t="s">
        <v>42</v>
      </c>
      <c r="K959" t="s">
        <v>276</v>
      </c>
      <c r="L959">
        <v>50.931336666666702</v>
      </c>
      <c r="M959">
        <v>-6.6209133333333297</v>
      </c>
      <c r="N959" t="s">
        <v>146</v>
      </c>
      <c r="O959" t="s">
        <v>54</v>
      </c>
      <c r="V959">
        <v>2</v>
      </c>
      <c r="W959" t="s">
        <v>28</v>
      </c>
      <c r="X959" t="s">
        <v>52</v>
      </c>
      <c r="Y959" t="s">
        <v>47</v>
      </c>
      <c r="Z959" t="s">
        <v>56</v>
      </c>
      <c r="AA959" t="s">
        <v>49</v>
      </c>
      <c r="AC959" t="s">
        <v>50</v>
      </c>
    </row>
    <row r="960" spans="1:29" x14ac:dyDescent="0.3">
      <c r="A960" s="1">
        <v>43644</v>
      </c>
      <c r="B960" s="2">
        <v>0.66245370370370371</v>
      </c>
      <c r="C960" t="s">
        <v>39</v>
      </c>
      <c r="D960" t="s">
        <v>13</v>
      </c>
      <c r="E960">
        <v>71</v>
      </c>
      <c r="F960" t="s">
        <v>40</v>
      </c>
      <c r="G960" t="s">
        <v>276</v>
      </c>
      <c r="H960" t="s">
        <v>41</v>
      </c>
      <c r="I960">
        <v>300</v>
      </c>
      <c r="J960" t="s">
        <v>42</v>
      </c>
      <c r="K960" t="s">
        <v>276</v>
      </c>
      <c r="L960">
        <v>50.940325000000001</v>
      </c>
      <c r="M960">
        <v>-6.6300800000000004</v>
      </c>
      <c r="N960" t="s">
        <v>146</v>
      </c>
      <c r="O960" t="s">
        <v>54</v>
      </c>
      <c r="V960">
        <v>1</v>
      </c>
      <c r="W960" t="s">
        <v>28</v>
      </c>
      <c r="X960" t="s">
        <v>52</v>
      </c>
      <c r="Y960" t="s">
        <v>47</v>
      </c>
      <c r="Z960" t="s">
        <v>56</v>
      </c>
      <c r="AA960" t="s">
        <v>49</v>
      </c>
      <c r="AC960" t="s">
        <v>50</v>
      </c>
    </row>
    <row r="961" spans="1:29" x14ac:dyDescent="0.3">
      <c r="A961" s="1">
        <v>43644</v>
      </c>
      <c r="B961" s="2">
        <v>0.67815972222222232</v>
      </c>
      <c r="C961" t="s">
        <v>39</v>
      </c>
      <c r="D961" t="s">
        <v>13</v>
      </c>
      <c r="E961">
        <v>71</v>
      </c>
      <c r="F961" t="s">
        <v>40</v>
      </c>
      <c r="G961" t="s">
        <v>276</v>
      </c>
      <c r="H961" t="s">
        <v>41</v>
      </c>
      <c r="I961">
        <v>300</v>
      </c>
      <c r="J961" t="s">
        <v>42</v>
      </c>
      <c r="K961" t="s">
        <v>276</v>
      </c>
      <c r="L961">
        <v>51.003403333333303</v>
      </c>
      <c r="M961">
        <v>-6.6423816666666697</v>
      </c>
      <c r="N961" t="s">
        <v>146</v>
      </c>
      <c r="O961" t="s">
        <v>54</v>
      </c>
      <c r="V961">
        <v>2</v>
      </c>
      <c r="W961" t="s">
        <v>28</v>
      </c>
      <c r="X961" t="s">
        <v>52</v>
      </c>
      <c r="Y961" t="s">
        <v>47</v>
      </c>
      <c r="Z961" t="s">
        <v>56</v>
      </c>
      <c r="AA961" t="s">
        <v>49</v>
      </c>
      <c r="AC961" t="s">
        <v>57</v>
      </c>
    </row>
    <row r="962" spans="1:29" x14ac:dyDescent="0.3">
      <c r="A962" s="1">
        <v>43645</v>
      </c>
      <c r="B962" s="2">
        <v>0.63890046296296299</v>
      </c>
      <c r="C962" t="s">
        <v>39</v>
      </c>
      <c r="D962" t="s">
        <v>13</v>
      </c>
      <c r="E962">
        <v>78</v>
      </c>
      <c r="F962" t="s">
        <v>40</v>
      </c>
      <c r="G962" t="s">
        <v>276</v>
      </c>
      <c r="H962" t="s">
        <v>41</v>
      </c>
      <c r="I962">
        <v>300</v>
      </c>
      <c r="J962" t="s">
        <v>42</v>
      </c>
      <c r="K962" t="s">
        <v>276</v>
      </c>
      <c r="L962">
        <v>51.062631666666697</v>
      </c>
      <c r="M962">
        <v>-10.863490000000001</v>
      </c>
      <c r="N962" t="s">
        <v>129</v>
      </c>
      <c r="O962" t="s">
        <v>61</v>
      </c>
      <c r="P962">
        <v>1</v>
      </c>
      <c r="V962">
        <v>1</v>
      </c>
      <c r="Y962" t="s">
        <v>47</v>
      </c>
      <c r="Z962" t="s">
        <v>56</v>
      </c>
      <c r="AA962" t="s">
        <v>49</v>
      </c>
      <c r="AC962" t="s">
        <v>50</v>
      </c>
    </row>
    <row r="963" spans="1:29" x14ac:dyDescent="0.3">
      <c r="A963" s="1">
        <v>43645</v>
      </c>
      <c r="B963" s="2">
        <v>0.64217592592592598</v>
      </c>
      <c r="C963" t="s">
        <v>39</v>
      </c>
      <c r="D963" t="s">
        <v>13</v>
      </c>
      <c r="E963">
        <v>78</v>
      </c>
      <c r="F963" t="s">
        <v>40</v>
      </c>
      <c r="G963" t="s">
        <v>276</v>
      </c>
      <c r="H963" t="s">
        <v>41</v>
      </c>
      <c r="I963">
        <v>300</v>
      </c>
      <c r="J963" t="s">
        <v>42</v>
      </c>
      <c r="K963" t="s">
        <v>276</v>
      </c>
      <c r="L963">
        <v>51.062615000000001</v>
      </c>
      <c r="M963">
        <v>-10.883505</v>
      </c>
      <c r="N963" t="s">
        <v>129</v>
      </c>
      <c r="O963" t="s">
        <v>61</v>
      </c>
      <c r="P963">
        <v>1</v>
      </c>
      <c r="V963">
        <v>1</v>
      </c>
      <c r="Y963" t="s">
        <v>47</v>
      </c>
      <c r="Z963" t="s">
        <v>56</v>
      </c>
      <c r="AA963" t="s">
        <v>49</v>
      </c>
      <c r="AC963" t="s">
        <v>50</v>
      </c>
    </row>
    <row r="964" spans="1:29" x14ac:dyDescent="0.3">
      <c r="A964" s="1">
        <v>43645</v>
      </c>
      <c r="B964" s="2">
        <v>0.37927083333333328</v>
      </c>
      <c r="C964" t="s">
        <v>39</v>
      </c>
      <c r="D964" t="s">
        <v>13</v>
      </c>
      <c r="E964">
        <v>75</v>
      </c>
      <c r="F964" t="s">
        <v>40</v>
      </c>
      <c r="G964" t="s">
        <v>276</v>
      </c>
      <c r="H964" t="s">
        <v>41</v>
      </c>
      <c r="I964">
        <v>300</v>
      </c>
      <c r="J964" t="s">
        <v>42</v>
      </c>
      <c r="K964" t="s">
        <v>276</v>
      </c>
      <c r="L964">
        <v>51.062183333333302</v>
      </c>
      <c r="M964">
        <v>-9.8113533333333294</v>
      </c>
      <c r="N964" t="s">
        <v>43</v>
      </c>
      <c r="O964" t="s">
        <v>61</v>
      </c>
      <c r="P964">
        <v>2</v>
      </c>
      <c r="V964">
        <v>2</v>
      </c>
      <c r="Y964" t="s">
        <v>47</v>
      </c>
      <c r="Z964" t="s">
        <v>56</v>
      </c>
      <c r="AA964" t="s">
        <v>49</v>
      </c>
      <c r="AC964" t="s">
        <v>50</v>
      </c>
    </row>
    <row r="965" spans="1:29" x14ac:dyDescent="0.3">
      <c r="A965" s="1">
        <v>43646</v>
      </c>
      <c r="B965" s="2">
        <v>0.53384259259259259</v>
      </c>
      <c r="C965" t="s">
        <v>39</v>
      </c>
      <c r="D965" t="s">
        <v>13</v>
      </c>
      <c r="E965">
        <v>84</v>
      </c>
      <c r="F965" t="s">
        <v>40</v>
      </c>
      <c r="G965" t="s">
        <v>276</v>
      </c>
      <c r="H965" t="s">
        <v>41</v>
      </c>
      <c r="I965">
        <v>300</v>
      </c>
      <c r="J965" t="s">
        <v>42</v>
      </c>
      <c r="K965" t="s">
        <v>276</v>
      </c>
      <c r="L965">
        <v>51.8159383333333</v>
      </c>
      <c r="M965">
        <v>-10.753951666666699</v>
      </c>
      <c r="N965" t="s">
        <v>129</v>
      </c>
      <c r="O965" t="s">
        <v>61</v>
      </c>
      <c r="P965">
        <v>4</v>
      </c>
      <c r="V965">
        <v>4</v>
      </c>
      <c r="Y965" t="s">
        <v>47</v>
      </c>
      <c r="Z965" t="s">
        <v>56</v>
      </c>
      <c r="AA965" t="s">
        <v>49</v>
      </c>
      <c r="AC965" t="s">
        <v>50</v>
      </c>
    </row>
    <row r="966" spans="1:29" x14ac:dyDescent="0.3">
      <c r="A966" s="1">
        <v>43646</v>
      </c>
      <c r="B966" s="2">
        <v>0.42053240740740744</v>
      </c>
      <c r="C966" t="s">
        <v>39</v>
      </c>
      <c r="D966" t="s">
        <v>13</v>
      </c>
      <c r="E966">
        <v>80</v>
      </c>
      <c r="F966" t="s">
        <v>40</v>
      </c>
      <c r="G966" t="s">
        <v>276</v>
      </c>
      <c r="H966" t="s">
        <v>41</v>
      </c>
      <c r="I966">
        <v>300</v>
      </c>
      <c r="J966" t="s">
        <v>42</v>
      </c>
      <c r="K966" t="s">
        <v>276</v>
      </c>
      <c r="L966">
        <v>51.698541666666699</v>
      </c>
      <c r="M966">
        <v>-11.347198333333299</v>
      </c>
      <c r="N966" t="s">
        <v>129</v>
      </c>
      <c r="O966" t="s">
        <v>61</v>
      </c>
      <c r="P966">
        <v>1</v>
      </c>
      <c r="V966">
        <v>1</v>
      </c>
      <c r="Y966" t="s">
        <v>47</v>
      </c>
      <c r="Z966" t="s">
        <v>56</v>
      </c>
      <c r="AA966" t="s">
        <v>49</v>
      </c>
      <c r="AC966" t="s">
        <v>50</v>
      </c>
    </row>
    <row r="967" spans="1:29" x14ac:dyDescent="0.3">
      <c r="A967" s="1">
        <v>43646</v>
      </c>
      <c r="B967" s="2">
        <v>0.42106481481481484</v>
      </c>
      <c r="C967" t="s">
        <v>39</v>
      </c>
      <c r="D967" t="s">
        <v>13</v>
      </c>
      <c r="E967">
        <v>80</v>
      </c>
      <c r="F967" t="s">
        <v>40</v>
      </c>
      <c r="G967" t="s">
        <v>276</v>
      </c>
      <c r="H967" t="s">
        <v>41</v>
      </c>
      <c r="I967">
        <v>300</v>
      </c>
      <c r="J967" t="s">
        <v>42</v>
      </c>
      <c r="K967" t="s">
        <v>276</v>
      </c>
      <c r="L967">
        <v>51.700628333333299</v>
      </c>
      <c r="M967">
        <v>-11.346546666666701</v>
      </c>
      <c r="N967" t="s">
        <v>129</v>
      </c>
      <c r="O967" t="s">
        <v>61</v>
      </c>
      <c r="P967">
        <v>1</v>
      </c>
      <c r="V967">
        <v>1</v>
      </c>
      <c r="Y967" t="s">
        <v>47</v>
      </c>
      <c r="Z967" t="s">
        <v>56</v>
      </c>
      <c r="AA967" t="s">
        <v>49</v>
      </c>
      <c r="AC967" t="s">
        <v>50</v>
      </c>
    </row>
    <row r="968" spans="1:29" x14ac:dyDescent="0.3">
      <c r="A968" s="1">
        <v>43646</v>
      </c>
      <c r="B968" s="2">
        <v>0.40623842592592596</v>
      </c>
      <c r="C968" t="s">
        <v>39</v>
      </c>
      <c r="D968" t="s">
        <v>13</v>
      </c>
      <c r="E968">
        <v>80</v>
      </c>
      <c r="F968" t="s">
        <v>40</v>
      </c>
      <c r="G968" t="s">
        <v>276</v>
      </c>
      <c r="H968" t="s">
        <v>41</v>
      </c>
      <c r="I968">
        <v>300</v>
      </c>
      <c r="J968" t="s">
        <v>42</v>
      </c>
      <c r="K968" t="s">
        <v>276</v>
      </c>
      <c r="L968">
        <v>51.642136666666701</v>
      </c>
      <c r="M968">
        <v>-11.364395</v>
      </c>
      <c r="N968" t="s">
        <v>129</v>
      </c>
      <c r="O968" t="s">
        <v>54</v>
      </c>
      <c r="V968">
        <v>1</v>
      </c>
      <c r="W968" t="s">
        <v>28</v>
      </c>
      <c r="X968" t="s">
        <v>52</v>
      </c>
      <c r="Y968" t="s">
        <v>47</v>
      </c>
      <c r="Z968" t="s">
        <v>56</v>
      </c>
      <c r="AA968" t="s">
        <v>49</v>
      </c>
      <c r="AC968" t="s">
        <v>50</v>
      </c>
    </row>
    <row r="969" spans="1:29" x14ac:dyDescent="0.3">
      <c r="A969" s="1">
        <v>43647</v>
      </c>
      <c r="B969" s="2">
        <v>0.42989583333333337</v>
      </c>
      <c r="C969" t="s">
        <v>39</v>
      </c>
      <c r="D969" t="s">
        <v>13</v>
      </c>
      <c r="E969">
        <v>89</v>
      </c>
      <c r="F969" t="s">
        <v>40</v>
      </c>
      <c r="G969" t="s">
        <v>276</v>
      </c>
      <c r="H969" t="s">
        <v>41</v>
      </c>
      <c r="I969">
        <v>300</v>
      </c>
      <c r="J969" t="s">
        <v>42</v>
      </c>
      <c r="K969" t="s">
        <v>276</v>
      </c>
      <c r="L969">
        <v>52.571643333333299</v>
      </c>
      <c r="M969">
        <v>-10.969196666666701</v>
      </c>
      <c r="N969" t="s">
        <v>129</v>
      </c>
      <c r="O969" t="s">
        <v>44</v>
      </c>
      <c r="V969">
        <v>1</v>
      </c>
      <c r="X969" t="s">
        <v>46</v>
      </c>
      <c r="Y969" t="s">
        <v>47</v>
      </c>
      <c r="Z969" t="s">
        <v>56</v>
      </c>
      <c r="AA969" t="s">
        <v>49</v>
      </c>
      <c r="AC969" t="s">
        <v>50</v>
      </c>
    </row>
    <row r="970" spans="1:29" x14ac:dyDescent="0.3">
      <c r="A970" s="1">
        <v>43647</v>
      </c>
      <c r="B970" s="2">
        <v>0.85194444444444439</v>
      </c>
      <c r="C970" t="s">
        <v>39</v>
      </c>
      <c r="D970" t="s">
        <v>13</v>
      </c>
      <c r="E970">
        <v>93</v>
      </c>
      <c r="F970" t="s">
        <v>40</v>
      </c>
      <c r="G970" t="s">
        <v>276</v>
      </c>
      <c r="H970" t="s">
        <v>41</v>
      </c>
      <c r="I970">
        <v>300</v>
      </c>
      <c r="J970" t="s">
        <v>42</v>
      </c>
      <c r="K970" t="s">
        <v>276</v>
      </c>
      <c r="L970">
        <v>52.811071666666699</v>
      </c>
      <c r="M970">
        <v>-12.030371666666699</v>
      </c>
      <c r="N970" t="s">
        <v>43</v>
      </c>
      <c r="O970" t="s">
        <v>61</v>
      </c>
      <c r="P970">
        <v>4</v>
      </c>
      <c r="V970">
        <v>4</v>
      </c>
      <c r="Y970" t="s">
        <v>47</v>
      </c>
      <c r="Z970" t="s">
        <v>56</v>
      </c>
      <c r="AA970" t="s">
        <v>49</v>
      </c>
      <c r="AC970" t="s">
        <v>50</v>
      </c>
    </row>
    <row r="971" spans="1:29" x14ac:dyDescent="0.3">
      <c r="A971" s="1">
        <v>43647</v>
      </c>
      <c r="B971" s="2">
        <v>0.42930555555555555</v>
      </c>
      <c r="C971" t="s">
        <v>39</v>
      </c>
      <c r="D971" t="s">
        <v>13</v>
      </c>
      <c r="E971">
        <v>89</v>
      </c>
      <c r="F971" t="s">
        <v>40</v>
      </c>
      <c r="G971" t="s">
        <v>276</v>
      </c>
      <c r="H971" t="s">
        <v>41</v>
      </c>
      <c r="I971">
        <v>300</v>
      </c>
      <c r="J971" t="s">
        <v>42</v>
      </c>
      <c r="K971" t="s">
        <v>276</v>
      </c>
      <c r="L971">
        <v>52.5716033333333</v>
      </c>
      <c r="M971">
        <v>-10.9654783333333</v>
      </c>
      <c r="N971" t="s">
        <v>129</v>
      </c>
      <c r="O971" t="s">
        <v>100</v>
      </c>
      <c r="V971">
        <v>1</v>
      </c>
      <c r="W971" t="s">
        <v>28</v>
      </c>
      <c r="X971" t="s">
        <v>52</v>
      </c>
      <c r="Y971" t="s">
        <v>47</v>
      </c>
      <c r="Z971" t="s">
        <v>56</v>
      </c>
      <c r="AA971" t="s">
        <v>49</v>
      </c>
      <c r="AC971" t="s">
        <v>50</v>
      </c>
    </row>
    <row r="972" spans="1:29" x14ac:dyDescent="0.3">
      <c r="A972" s="1">
        <v>43648</v>
      </c>
      <c r="B972" s="2">
        <v>0.27273148148148146</v>
      </c>
      <c r="C972" t="s">
        <v>39</v>
      </c>
      <c r="D972" t="s">
        <v>13</v>
      </c>
      <c r="E972">
        <v>99</v>
      </c>
      <c r="F972" t="s">
        <v>40</v>
      </c>
      <c r="G972" t="s">
        <v>276</v>
      </c>
      <c r="H972" t="s">
        <v>41</v>
      </c>
      <c r="I972">
        <v>300</v>
      </c>
      <c r="J972" t="s">
        <v>42</v>
      </c>
      <c r="K972" t="s">
        <v>276</v>
      </c>
      <c r="L972">
        <v>52.852483333333304</v>
      </c>
      <c r="M972">
        <v>-10.625816666666701</v>
      </c>
      <c r="N972" t="s">
        <v>129</v>
      </c>
      <c r="O972" t="s">
        <v>61</v>
      </c>
      <c r="P972">
        <v>3</v>
      </c>
      <c r="V972">
        <v>3</v>
      </c>
      <c r="Y972" t="s">
        <v>47</v>
      </c>
      <c r="Z972" t="s">
        <v>56</v>
      </c>
      <c r="AA972" t="s">
        <v>49</v>
      </c>
      <c r="AC972" t="s">
        <v>50</v>
      </c>
    </row>
    <row r="973" spans="1:29" x14ac:dyDescent="0.3">
      <c r="A973" s="1">
        <v>43648</v>
      </c>
      <c r="B973" s="2">
        <v>0.27299768518518519</v>
      </c>
      <c r="C973" t="s">
        <v>39</v>
      </c>
      <c r="D973" t="s">
        <v>13</v>
      </c>
      <c r="E973">
        <v>99</v>
      </c>
      <c r="F973" t="s">
        <v>40</v>
      </c>
      <c r="G973" t="s">
        <v>276</v>
      </c>
      <c r="H973" t="s">
        <v>41</v>
      </c>
      <c r="I973">
        <v>300</v>
      </c>
      <c r="J973" t="s">
        <v>42</v>
      </c>
      <c r="K973" t="s">
        <v>276</v>
      </c>
      <c r="L973">
        <v>52.852440000000001</v>
      </c>
      <c r="M973">
        <v>-10.624093333333301</v>
      </c>
      <c r="N973" t="s">
        <v>129</v>
      </c>
      <c r="O973" t="s">
        <v>61</v>
      </c>
      <c r="P973">
        <v>1</v>
      </c>
      <c r="V973">
        <v>1</v>
      </c>
      <c r="Y973" t="s">
        <v>47</v>
      </c>
      <c r="Z973" t="s">
        <v>56</v>
      </c>
      <c r="AA973" t="s">
        <v>49</v>
      </c>
      <c r="AC973" t="s">
        <v>57</v>
      </c>
    </row>
    <row r="974" spans="1:29" x14ac:dyDescent="0.3">
      <c r="A974" s="1">
        <v>43648</v>
      </c>
      <c r="B974" s="2">
        <v>0.29275462962962961</v>
      </c>
      <c r="C974" t="s">
        <v>39</v>
      </c>
      <c r="D974" t="s">
        <v>13</v>
      </c>
      <c r="E974">
        <v>99</v>
      </c>
      <c r="F974" t="s">
        <v>40</v>
      </c>
      <c r="G974" t="s">
        <v>276</v>
      </c>
      <c r="H974" t="s">
        <v>41</v>
      </c>
      <c r="I974">
        <v>300</v>
      </c>
      <c r="J974" t="s">
        <v>42</v>
      </c>
      <c r="K974" t="s">
        <v>276</v>
      </c>
      <c r="L974">
        <v>52.853250000000003</v>
      </c>
      <c r="M974">
        <v>-10.4950666666667</v>
      </c>
      <c r="N974" t="s">
        <v>129</v>
      </c>
      <c r="O974" t="s">
        <v>61</v>
      </c>
      <c r="P974">
        <v>1</v>
      </c>
      <c r="V974">
        <v>1</v>
      </c>
      <c r="Y974" t="s">
        <v>47</v>
      </c>
      <c r="Z974" t="s">
        <v>56</v>
      </c>
      <c r="AA974" t="s">
        <v>49</v>
      </c>
      <c r="AC974" t="s">
        <v>50</v>
      </c>
    </row>
    <row r="975" spans="1:29" x14ac:dyDescent="0.3">
      <c r="A975" s="1">
        <v>43648</v>
      </c>
      <c r="B975" s="2">
        <v>0.30907407407407406</v>
      </c>
      <c r="C975" t="s">
        <v>39</v>
      </c>
      <c r="D975" t="s">
        <v>13</v>
      </c>
      <c r="E975">
        <v>99</v>
      </c>
      <c r="F975" t="s">
        <v>40</v>
      </c>
      <c r="G975" t="s">
        <v>276</v>
      </c>
      <c r="H975" t="s">
        <v>41</v>
      </c>
      <c r="I975">
        <v>300</v>
      </c>
      <c r="J975" t="s">
        <v>42</v>
      </c>
      <c r="K975" t="s">
        <v>276</v>
      </c>
      <c r="L975">
        <v>52.853279999999998</v>
      </c>
      <c r="M975">
        <v>-10.387131666666701</v>
      </c>
      <c r="N975" t="s">
        <v>129</v>
      </c>
      <c r="O975" t="s">
        <v>61</v>
      </c>
      <c r="P975">
        <v>1</v>
      </c>
      <c r="V975">
        <v>1</v>
      </c>
      <c r="Y975" t="s">
        <v>47</v>
      </c>
      <c r="Z975" t="s">
        <v>56</v>
      </c>
      <c r="AA975" t="s">
        <v>49</v>
      </c>
      <c r="AC975" t="s">
        <v>57</v>
      </c>
    </row>
    <row r="976" spans="1:29" x14ac:dyDescent="0.3">
      <c r="A976" s="1">
        <v>43648</v>
      </c>
      <c r="B976" s="2">
        <v>0.31930555555555556</v>
      </c>
      <c r="C976" t="s">
        <v>39</v>
      </c>
      <c r="D976" t="s">
        <v>13</v>
      </c>
      <c r="E976">
        <v>99</v>
      </c>
      <c r="F976" t="s">
        <v>40</v>
      </c>
      <c r="G976" t="s">
        <v>276</v>
      </c>
      <c r="H976" t="s">
        <v>41</v>
      </c>
      <c r="I976">
        <v>300</v>
      </c>
      <c r="J976" t="s">
        <v>42</v>
      </c>
      <c r="K976" t="s">
        <v>276</v>
      </c>
      <c r="L976">
        <v>52.853290000000001</v>
      </c>
      <c r="M976">
        <v>-10.3185533333333</v>
      </c>
      <c r="N976" t="s">
        <v>129</v>
      </c>
      <c r="O976" t="s">
        <v>61</v>
      </c>
      <c r="P976">
        <v>1</v>
      </c>
      <c r="V976">
        <v>1</v>
      </c>
      <c r="Y976" t="s">
        <v>47</v>
      </c>
      <c r="Z976" t="s">
        <v>56</v>
      </c>
      <c r="AA976" t="s">
        <v>49</v>
      </c>
      <c r="AC976" t="s">
        <v>50</v>
      </c>
    </row>
    <row r="977" spans="1:29" x14ac:dyDescent="0.3">
      <c r="A977" s="1">
        <v>43648</v>
      </c>
      <c r="B977" s="2">
        <v>0.39366898148148149</v>
      </c>
      <c r="C977" t="s">
        <v>39</v>
      </c>
      <c r="D977" t="s">
        <v>13</v>
      </c>
      <c r="E977">
        <v>100</v>
      </c>
      <c r="F977" t="s">
        <v>40</v>
      </c>
      <c r="G977" t="s">
        <v>276</v>
      </c>
      <c r="H977" t="s">
        <v>41</v>
      </c>
      <c r="I977">
        <v>300</v>
      </c>
      <c r="J977" t="s">
        <v>42</v>
      </c>
      <c r="K977" t="s">
        <v>276</v>
      </c>
      <c r="L977">
        <v>53.045726666666702</v>
      </c>
      <c r="M977">
        <v>-10.140435</v>
      </c>
      <c r="N977" t="s">
        <v>129</v>
      </c>
      <c r="O977" t="s">
        <v>147</v>
      </c>
      <c r="V977">
        <v>1</v>
      </c>
      <c r="W977" t="s">
        <v>28</v>
      </c>
      <c r="X977" t="s">
        <v>52</v>
      </c>
      <c r="Y977" t="s">
        <v>47</v>
      </c>
      <c r="Z977" t="s">
        <v>56</v>
      </c>
      <c r="AA977" t="s">
        <v>49</v>
      </c>
      <c r="AC977" t="s">
        <v>50</v>
      </c>
    </row>
    <row r="978" spans="1:29" x14ac:dyDescent="0.3">
      <c r="A978" s="1">
        <v>43648</v>
      </c>
      <c r="B978" s="2">
        <v>0.38010416666666669</v>
      </c>
      <c r="C978" t="s">
        <v>39</v>
      </c>
      <c r="D978" t="s">
        <v>13</v>
      </c>
      <c r="E978">
        <v>100</v>
      </c>
      <c r="F978" t="s">
        <v>40</v>
      </c>
      <c r="G978" t="s">
        <v>276</v>
      </c>
      <c r="H978" t="s">
        <v>41</v>
      </c>
      <c r="I978">
        <v>300</v>
      </c>
      <c r="J978" t="s">
        <v>42</v>
      </c>
      <c r="K978" t="s">
        <v>276</v>
      </c>
      <c r="L978">
        <v>52.991210000000002</v>
      </c>
      <c r="M978">
        <v>-10.139198333333299</v>
      </c>
      <c r="N978" t="s">
        <v>146</v>
      </c>
      <c r="O978" t="s">
        <v>147</v>
      </c>
      <c r="V978">
        <v>1</v>
      </c>
      <c r="W978" t="s">
        <v>28</v>
      </c>
      <c r="X978" t="s">
        <v>52</v>
      </c>
      <c r="Y978" t="s">
        <v>47</v>
      </c>
      <c r="Z978" t="s">
        <v>56</v>
      </c>
      <c r="AA978" t="s">
        <v>49</v>
      </c>
      <c r="AC978" t="s">
        <v>50</v>
      </c>
    </row>
    <row r="979" spans="1:29" x14ac:dyDescent="0.3">
      <c r="A979" s="1">
        <v>43648</v>
      </c>
      <c r="B979" s="2">
        <v>0.36284722222222227</v>
      </c>
      <c r="C979" t="s">
        <v>39</v>
      </c>
      <c r="D979" t="s">
        <v>13</v>
      </c>
      <c r="E979">
        <v>100</v>
      </c>
      <c r="F979" t="s">
        <v>40</v>
      </c>
      <c r="G979" t="s">
        <v>276</v>
      </c>
      <c r="H979" t="s">
        <v>41</v>
      </c>
      <c r="I979">
        <v>300</v>
      </c>
      <c r="J979" t="s">
        <v>42</v>
      </c>
      <c r="K979" t="s">
        <v>276</v>
      </c>
      <c r="L979">
        <v>52.920101666666703</v>
      </c>
      <c r="M979">
        <v>-10.1386516666667</v>
      </c>
      <c r="N979" t="s">
        <v>146</v>
      </c>
      <c r="O979" t="s">
        <v>123</v>
      </c>
      <c r="V979">
        <v>1</v>
      </c>
      <c r="W979" t="s">
        <v>28</v>
      </c>
      <c r="X979" t="s">
        <v>52</v>
      </c>
      <c r="Y979" t="s">
        <v>47</v>
      </c>
      <c r="Z979" t="s">
        <v>56</v>
      </c>
      <c r="AA979" t="s">
        <v>49</v>
      </c>
      <c r="AC979" t="s">
        <v>50</v>
      </c>
    </row>
    <row r="980" spans="1:29" x14ac:dyDescent="0.3">
      <c r="A980" s="1">
        <v>43648</v>
      </c>
      <c r="B980" s="2">
        <v>0.70188657407407407</v>
      </c>
      <c r="C980" t="s">
        <v>39</v>
      </c>
      <c r="D980" t="s">
        <v>13</v>
      </c>
      <c r="E980">
        <v>103</v>
      </c>
      <c r="F980" t="s">
        <v>40</v>
      </c>
      <c r="G980" t="s">
        <v>276</v>
      </c>
      <c r="H980" t="s">
        <v>41</v>
      </c>
      <c r="I980">
        <v>300</v>
      </c>
      <c r="J980" t="s">
        <v>42</v>
      </c>
      <c r="K980" t="s">
        <v>276</v>
      </c>
      <c r="L980">
        <v>53.099184999999999</v>
      </c>
      <c r="M980">
        <v>-11.423935</v>
      </c>
      <c r="N980" t="s">
        <v>129</v>
      </c>
      <c r="O980" t="s">
        <v>100</v>
      </c>
      <c r="V980">
        <v>1</v>
      </c>
      <c r="W980" t="s">
        <v>28</v>
      </c>
      <c r="X980" t="s">
        <v>52</v>
      </c>
      <c r="Y980" t="s">
        <v>47</v>
      </c>
      <c r="Z980" t="s">
        <v>56</v>
      </c>
      <c r="AA980" t="s">
        <v>49</v>
      </c>
      <c r="AC980" t="s">
        <v>50</v>
      </c>
    </row>
    <row r="981" spans="1:29" x14ac:dyDescent="0.3">
      <c r="A981" s="1">
        <v>43648</v>
      </c>
      <c r="B981" s="2">
        <v>0.53034722222222219</v>
      </c>
      <c r="C981" t="s">
        <v>39</v>
      </c>
      <c r="D981" t="s">
        <v>13</v>
      </c>
      <c r="E981">
        <v>1020</v>
      </c>
      <c r="F981" t="s">
        <v>40</v>
      </c>
      <c r="G981" t="s">
        <v>276</v>
      </c>
      <c r="H981" t="s">
        <v>41</v>
      </c>
      <c r="I981">
        <v>300</v>
      </c>
      <c r="J981" t="s">
        <v>42</v>
      </c>
      <c r="K981" t="s">
        <v>276</v>
      </c>
      <c r="L981">
        <v>53.099748333333302</v>
      </c>
      <c r="M981">
        <v>-10.416268333333299</v>
      </c>
      <c r="N981" t="s">
        <v>43</v>
      </c>
      <c r="O981" t="s">
        <v>100</v>
      </c>
      <c r="V981">
        <v>1</v>
      </c>
      <c r="W981" t="s">
        <v>28</v>
      </c>
      <c r="X981" t="s">
        <v>52</v>
      </c>
      <c r="Y981" t="s">
        <v>47</v>
      </c>
      <c r="Z981" t="s">
        <v>56</v>
      </c>
      <c r="AA981" t="s">
        <v>49</v>
      </c>
      <c r="AC981" t="s">
        <v>57</v>
      </c>
    </row>
    <row r="982" spans="1:29" x14ac:dyDescent="0.3">
      <c r="A982" s="1">
        <v>43648</v>
      </c>
      <c r="B982" s="2">
        <v>0.39694444444444449</v>
      </c>
      <c r="C982" t="s">
        <v>39</v>
      </c>
      <c r="D982" t="s">
        <v>13</v>
      </c>
      <c r="E982">
        <v>100</v>
      </c>
      <c r="F982" t="s">
        <v>40</v>
      </c>
      <c r="G982" t="s">
        <v>276</v>
      </c>
      <c r="H982" t="s">
        <v>41</v>
      </c>
      <c r="I982">
        <v>300</v>
      </c>
      <c r="J982" t="s">
        <v>42</v>
      </c>
      <c r="K982" t="s">
        <v>276</v>
      </c>
      <c r="L982">
        <v>53.058808333333303</v>
      </c>
      <c r="M982">
        <v>-10.1406683333333</v>
      </c>
      <c r="N982" t="s">
        <v>129</v>
      </c>
      <c r="O982" t="s">
        <v>100</v>
      </c>
      <c r="V982">
        <v>1</v>
      </c>
      <c r="W982" t="s">
        <v>28</v>
      </c>
      <c r="X982" t="s">
        <v>52</v>
      </c>
      <c r="Y982" t="s">
        <v>47</v>
      </c>
      <c r="Z982" t="s">
        <v>56</v>
      </c>
      <c r="AA982" t="s">
        <v>49</v>
      </c>
      <c r="AC982" t="s">
        <v>57</v>
      </c>
    </row>
    <row r="983" spans="1:29" x14ac:dyDescent="0.3">
      <c r="A983" s="1">
        <v>43648</v>
      </c>
      <c r="B983" s="2">
        <v>0.40383101851851855</v>
      </c>
      <c r="C983" t="s">
        <v>39</v>
      </c>
      <c r="D983" t="s">
        <v>13</v>
      </c>
      <c r="E983">
        <v>100</v>
      </c>
      <c r="F983" t="s">
        <v>40</v>
      </c>
      <c r="G983" t="s">
        <v>276</v>
      </c>
      <c r="H983" t="s">
        <v>41</v>
      </c>
      <c r="I983">
        <v>300</v>
      </c>
      <c r="J983" t="s">
        <v>42</v>
      </c>
      <c r="K983" t="s">
        <v>276</v>
      </c>
      <c r="L983">
        <v>53.086640000000003</v>
      </c>
      <c r="M983">
        <v>-10.141258333333299</v>
      </c>
      <c r="N983" t="s">
        <v>129</v>
      </c>
      <c r="O983" t="s">
        <v>100</v>
      </c>
      <c r="V983">
        <v>1</v>
      </c>
      <c r="W983" t="s">
        <v>28</v>
      </c>
      <c r="X983" t="s">
        <v>52</v>
      </c>
      <c r="Y983" t="s">
        <v>47</v>
      </c>
      <c r="Z983" t="s">
        <v>56</v>
      </c>
      <c r="AA983" t="s">
        <v>49</v>
      </c>
      <c r="AC983" t="s">
        <v>50</v>
      </c>
    </row>
    <row r="984" spans="1:29" x14ac:dyDescent="0.3">
      <c r="A984" s="1">
        <v>43648</v>
      </c>
      <c r="B984" s="2">
        <v>0.40606481481481477</v>
      </c>
      <c r="C984" t="s">
        <v>39</v>
      </c>
      <c r="D984" t="s">
        <v>13</v>
      </c>
      <c r="E984">
        <v>100</v>
      </c>
      <c r="F984" t="s">
        <v>40</v>
      </c>
      <c r="G984" t="s">
        <v>276</v>
      </c>
      <c r="H984" t="s">
        <v>41</v>
      </c>
      <c r="I984">
        <v>300</v>
      </c>
      <c r="J984" t="s">
        <v>42</v>
      </c>
      <c r="K984" t="s">
        <v>276</v>
      </c>
      <c r="L984">
        <v>53.095440000000004</v>
      </c>
      <c r="M984">
        <v>-10.1415066666667</v>
      </c>
      <c r="N984" t="s">
        <v>129</v>
      </c>
      <c r="O984" t="s">
        <v>100</v>
      </c>
      <c r="V984">
        <v>1</v>
      </c>
      <c r="W984" t="s">
        <v>28</v>
      </c>
      <c r="X984" t="s">
        <v>52</v>
      </c>
      <c r="Y984" t="s">
        <v>47</v>
      </c>
      <c r="Z984" t="s">
        <v>56</v>
      </c>
      <c r="AA984" t="s">
        <v>49</v>
      </c>
      <c r="AC984" t="s">
        <v>50</v>
      </c>
    </row>
    <row r="985" spans="1:29" x14ac:dyDescent="0.3">
      <c r="A985" s="1">
        <v>43648</v>
      </c>
      <c r="B985" s="2">
        <v>0.2980902777777778</v>
      </c>
      <c r="C985" t="s">
        <v>39</v>
      </c>
      <c r="D985" t="s">
        <v>13</v>
      </c>
      <c r="E985">
        <v>99</v>
      </c>
      <c r="F985" t="s">
        <v>40</v>
      </c>
      <c r="G985" t="s">
        <v>276</v>
      </c>
      <c r="H985" t="s">
        <v>41</v>
      </c>
      <c r="I985">
        <v>300</v>
      </c>
      <c r="J985" t="s">
        <v>42</v>
      </c>
      <c r="K985" t="s">
        <v>276</v>
      </c>
      <c r="L985">
        <v>52.853306666666697</v>
      </c>
      <c r="M985">
        <v>-10.4600833333333</v>
      </c>
      <c r="N985" t="s">
        <v>129</v>
      </c>
      <c r="O985" t="s">
        <v>100</v>
      </c>
      <c r="V985">
        <v>1</v>
      </c>
      <c r="W985" t="s">
        <v>28</v>
      </c>
      <c r="X985" t="s">
        <v>52</v>
      </c>
      <c r="Y985" t="s">
        <v>47</v>
      </c>
      <c r="Z985" t="s">
        <v>56</v>
      </c>
      <c r="AA985" t="s">
        <v>49</v>
      </c>
      <c r="AC985" t="s">
        <v>50</v>
      </c>
    </row>
    <row r="986" spans="1:29" x14ac:dyDescent="0.3">
      <c r="A986" s="1">
        <v>43648</v>
      </c>
      <c r="B986" s="2">
        <v>0.31106481481481479</v>
      </c>
      <c r="C986" t="s">
        <v>39</v>
      </c>
      <c r="D986" t="s">
        <v>13</v>
      </c>
      <c r="E986">
        <v>99</v>
      </c>
      <c r="F986" t="s">
        <v>40</v>
      </c>
      <c r="G986" t="s">
        <v>276</v>
      </c>
      <c r="H986" t="s">
        <v>41</v>
      </c>
      <c r="I986">
        <v>300</v>
      </c>
      <c r="J986" t="s">
        <v>42</v>
      </c>
      <c r="K986" t="s">
        <v>276</v>
      </c>
      <c r="L986">
        <v>52.853291666666699</v>
      </c>
      <c r="M986">
        <v>-10.373945000000001</v>
      </c>
      <c r="N986" t="s">
        <v>129</v>
      </c>
      <c r="O986" t="s">
        <v>100</v>
      </c>
      <c r="V986">
        <v>2</v>
      </c>
      <c r="W986" t="s">
        <v>28</v>
      </c>
      <c r="X986" t="s">
        <v>52</v>
      </c>
      <c r="Y986" t="s">
        <v>47</v>
      </c>
      <c r="Z986" t="s">
        <v>56</v>
      </c>
      <c r="AA986" t="s">
        <v>49</v>
      </c>
      <c r="AC986" t="s">
        <v>50</v>
      </c>
    </row>
    <row r="987" spans="1:29" x14ac:dyDescent="0.3">
      <c r="A987" s="1">
        <v>43648</v>
      </c>
      <c r="B987" s="2">
        <v>0.31106481481481479</v>
      </c>
      <c r="C987" t="s">
        <v>39</v>
      </c>
      <c r="D987" t="s">
        <v>13</v>
      </c>
      <c r="E987">
        <v>99</v>
      </c>
      <c r="F987" t="s">
        <v>40</v>
      </c>
      <c r="G987" t="s">
        <v>276</v>
      </c>
      <c r="H987" t="s">
        <v>41</v>
      </c>
      <c r="I987">
        <v>300</v>
      </c>
      <c r="J987" t="s">
        <v>42</v>
      </c>
      <c r="K987" t="s">
        <v>276</v>
      </c>
      <c r="L987">
        <v>52.853291666666699</v>
      </c>
      <c r="M987">
        <v>-10.373945000000001</v>
      </c>
      <c r="N987" t="s">
        <v>129</v>
      </c>
      <c r="O987" t="s">
        <v>100</v>
      </c>
      <c r="V987">
        <v>2</v>
      </c>
      <c r="W987" t="s">
        <v>28</v>
      </c>
      <c r="X987" t="s">
        <v>52</v>
      </c>
      <c r="Y987" t="s">
        <v>47</v>
      </c>
      <c r="Z987" t="s">
        <v>56</v>
      </c>
      <c r="AA987" t="s">
        <v>49</v>
      </c>
      <c r="AC987" t="s">
        <v>57</v>
      </c>
    </row>
    <row r="988" spans="1:29" x14ac:dyDescent="0.3">
      <c r="A988" s="1">
        <v>43648</v>
      </c>
      <c r="B988" s="2">
        <v>0.38090277777777781</v>
      </c>
      <c r="C988" t="s">
        <v>39</v>
      </c>
      <c r="D988" t="s">
        <v>13</v>
      </c>
      <c r="E988">
        <v>100</v>
      </c>
      <c r="F988" t="s">
        <v>40</v>
      </c>
      <c r="G988" t="s">
        <v>276</v>
      </c>
      <c r="H988" t="s">
        <v>41</v>
      </c>
      <c r="I988">
        <v>300</v>
      </c>
      <c r="J988" t="s">
        <v>42</v>
      </c>
      <c r="K988" t="s">
        <v>276</v>
      </c>
      <c r="L988">
        <v>52.994421666666703</v>
      </c>
      <c r="M988">
        <v>-10.13926</v>
      </c>
      <c r="N988" t="s">
        <v>146</v>
      </c>
      <c r="O988" t="s">
        <v>100</v>
      </c>
      <c r="V988">
        <v>6</v>
      </c>
      <c r="W988" t="s">
        <v>28</v>
      </c>
      <c r="X988" t="s">
        <v>52</v>
      </c>
      <c r="Y988" t="s">
        <v>47</v>
      </c>
      <c r="Z988" t="s">
        <v>56</v>
      </c>
      <c r="AA988" t="s">
        <v>49</v>
      </c>
      <c r="AC988" t="s">
        <v>57</v>
      </c>
    </row>
    <row r="989" spans="1:29" x14ac:dyDescent="0.3">
      <c r="A989" s="1">
        <v>43648</v>
      </c>
      <c r="B989" s="2">
        <v>0.38422453703703702</v>
      </c>
      <c r="C989" t="s">
        <v>39</v>
      </c>
      <c r="D989" t="s">
        <v>13</v>
      </c>
      <c r="E989">
        <v>100</v>
      </c>
      <c r="F989" t="s">
        <v>40</v>
      </c>
      <c r="G989" t="s">
        <v>276</v>
      </c>
      <c r="H989" t="s">
        <v>41</v>
      </c>
      <c r="I989">
        <v>300</v>
      </c>
      <c r="J989" t="s">
        <v>42</v>
      </c>
      <c r="K989" t="s">
        <v>276</v>
      </c>
      <c r="L989">
        <v>53.007818333333297</v>
      </c>
      <c r="M989">
        <v>-10.1394916666667</v>
      </c>
      <c r="N989" t="s">
        <v>146</v>
      </c>
      <c r="O989" t="s">
        <v>100</v>
      </c>
      <c r="V989">
        <v>1</v>
      </c>
      <c r="W989" t="s">
        <v>28</v>
      </c>
      <c r="X989" t="s">
        <v>52</v>
      </c>
      <c r="Y989" t="s">
        <v>47</v>
      </c>
      <c r="Z989" t="s">
        <v>56</v>
      </c>
      <c r="AA989" t="s">
        <v>49</v>
      </c>
      <c r="AC989" t="s">
        <v>50</v>
      </c>
    </row>
    <row r="990" spans="1:29" x14ac:dyDescent="0.3">
      <c r="A990" s="1">
        <v>43648</v>
      </c>
      <c r="B990" s="2">
        <v>0.36538194444444444</v>
      </c>
      <c r="C990" t="s">
        <v>39</v>
      </c>
      <c r="D990" t="s">
        <v>13</v>
      </c>
      <c r="E990">
        <v>100</v>
      </c>
      <c r="F990" t="s">
        <v>40</v>
      </c>
      <c r="G990" t="s">
        <v>276</v>
      </c>
      <c r="H990" t="s">
        <v>41</v>
      </c>
      <c r="I990">
        <v>300</v>
      </c>
      <c r="J990" t="s">
        <v>42</v>
      </c>
      <c r="K990" t="s">
        <v>276</v>
      </c>
      <c r="L990">
        <v>52.93047</v>
      </c>
      <c r="M990">
        <v>-10.1387</v>
      </c>
      <c r="N990" t="s">
        <v>146</v>
      </c>
      <c r="O990" t="s">
        <v>148</v>
      </c>
      <c r="V990">
        <v>1</v>
      </c>
      <c r="W990" t="s">
        <v>28</v>
      </c>
      <c r="X990" t="s">
        <v>52</v>
      </c>
      <c r="Y990" t="s">
        <v>47</v>
      </c>
      <c r="Z990" t="s">
        <v>56</v>
      </c>
      <c r="AA990" t="s">
        <v>49</v>
      </c>
      <c r="AC990" t="s">
        <v>50</v>
      </c>
    </row>
    <row r="991" spans="1:29" x14ac:dyDescent="0.3">
      <c r="A991" s="1">
        <v>43649</v>
      </c>
      <c r="B991" s="2">
        <v>0.36487268518518517</v>
      </c>
      <c r="C991" t="s">
        <v>39</v>
      </c>
      <c r="D991" t="s">
        <v>13</v>
      </c>
      <c r="E991">
        <v>105</v>
      </c>
      <c r="F991" t="s">
        <v>40</v>
      </c>
      <c r="G991" t="s">
        <v>276</v>
      </c>
      <c r="H991" t="s">
        <v>41</v>
      </c>
      <c r="I991">
        <v>300</v>
      </c>
      <c r="J991" t="s">
        <v>42</v>
      </c>
      <c r="K991" t="s">
        <v>276</v>
      </c>
      <c r="L991">
        <v>53.467696666666697</v>
      </c>
      <c r="M991">
        <v>-10.4940766666667</v>
      </c>
      <c r="N991" t="s">
        <v>129</v>
      </c>
      <c r="O991" t="s">
        <v>44</v>
      </c>
      <c r="V991">
        <v>1</v>
      </c>
      <c r="X991" t="s">
        <v>46</v>
      </c>
      <c r="Y991" t="s">
        <v>47</v>
      </c>
      <c r="Z991" t="s">
        <v>56</v>
      </c>
      <c r="AA991" t="s">
        <v>49</v>
      </c>
      <c r="AC991" t="s">
        <v>50</v>
      </c>
    </row>
    <row r="992" spans="1:29" x14ac:dyDescent="0.3">
      <c r="A992" s="1">
        <v>43649</v>
      </c>
      <c r="B992" s="2">
        <v>0.41928240740740735</v>
      </c>
      <c r="C992" t="s">
        <v>39</v>
      </c>
      <c r="D992" t="s">
        <v>13</v>
      </c>
      <c r="E992">
        <v>106</v>
      </c>
      <c r="F992" t="s">
        <v>40</v>
      </c>
      <c r="G992" t="s">
        <v>276</v>
      </c>
      <c r="H992" t="s">
        <v>41</v>
      </c>
      <c r="I992">
        <v>300</v>
      </c>
      <c r="J992" t="s">
        <v>42</v>
      </c>
      <c r="K992" t="s">
        <v>276</v>
      </c>
      <c r="L992">
        <v>53.600009999999997</v>
      </c>
      <c r="M992">
        <v>-10.657125000000001</v>
      </c>
      <c r="N992" t="s">
        <v>129</v>
      </c>
      <c r="O992" t="s">
        <v>44</v>
      </c>
      <c r="V992">
        <v>1</v>
      </c>
      <c r="X992" t="s">
        <v>46</v>
      </c>
      <c r="Y992" t="s">
        <v>47</v>
      </c>
      <c r="Z992" t="s">
        <v>56</v>
      </c>
      <c r="AA992" t="s">
        <v>49</v>
      </c>
      <c r="AC992" t="s">
        <v>50</v>
      </c>
    </row>
    <row r="993" spans="1:29" x14ac:dyDescent="0.3">
      <c r="A993" s="1">
        <v>43649</v>
      </c>
      <c r="B993" s="2">
        <v>0.30788194444444444</v>
      </c>
      <c r="C993" t="s">
        <v>39</v>
      </c>
      <c r="D993" t="s">
        <v>13</v>
      </c>
      <c r="E993">
        <v>104</v>
      </c>
      <c r="F993" t="s">
        <v>40</v>
      </c>
      <c r="G993" t="s">
        <v>276</v>
      </c>
      <c r="H993" t="s">
        <v>41</v>
      </c>
      <c r="I993">
        <v>300</v>
      </c>
      <c r="J993" t="s">
        <v>42</v>
      </c>
      <c r="K993" t="s">
        <v>276</v>
      </c>
      <c r="L993">
        <v>53.348765</v>
      </c>
      <c r="M993">
        <v>-10.6734333333333</v>
      </c>
      <c r="N993" t="s">
        <v>43</v>
      </c>
      <c r="O993" t="s">
        <v>123</v>
      </c>
      <c r="V993">
        <v>1</v>
      </c>
      <c r="W993" t="s">
        <v>28</v>
      </c>
      <c r="X993" t="s">
        <v>52</v>
      </c>
      <c r="Y993" t="s">
        <v>47</v>
      </c>
      <c r="Z993" t="s">
        <v>56</v>
      </c>
      <c r="AA993" t="s">
        <v>49</v>
      </c>
      <c r="AC993" t="s">
        <v>57</v>
      </c>
    </row>
    <row r="994" spans="1:29" x14ac:dyDescent="0.3">
      <c r="A994" s="1">
        <v>43649</v>
      </c>
      <c r="B994" s="2">
        <v>0.3634722222222222</v>
      </c>
      <c r="C994" t="s">
        <v>39</v>
      </c>
      <c r="D994" t="s">
        <v>13</v>
      </c>
      <c r="E994">
        <v>105</v>
      </c>
      <c r="F994" t="s">
        <v>40</v>
      </c>
      <c r="G994" t="s">
        <v>276</v>
      </c>
      <c r="H994" t="s">
        <v>41</v>
      </c>
      <c r="I994">
        <v>300</v>
      </c>
      <c r="J994" t="s">
        <v>42</v>
      </c>
      <c r="K994" t="s">
        <v>276</v>
      </c>
      <c r="L994">
        <v>53.461716666666703</v>
      </c>
      <c r="M994">
        <v>-10.493916666666699</v>
      </c>
      <c r="N994" t="s">
        <v>129</v>
      </c>
      <c r="O994" t="s">
        <v>123</v>
      </c>
      <c r="V994">
        <v>1</v>
      </c>
      <c r="W994" t="s">
        <v>28</v>
      </c>
      <c r="X994" t="s">
        <v>52</v>
      </c>
      <c r="Y994" t="s">
        <v>47</v>
      </c>
      <c r="Z994" t="s">
        <v>56</v>
      </c>
      <c r="AA994" t="s">
        <v>49</v>
      </c>
      <c r="AC994" t="s">
        <v>57</v>
      </c>
    </row>
    <row r="995" spans="1:29" x14ac:dyDescent="0.3">
      <c r="A995" s="1">
        <v>43649</v>
      </c>
      <c r="B995" s="2">
        <v>0.34418981481481481</v>
      </c>
      <c r="C995" t="s">
        <v>39</v>
      </c>
      <c r="D995" t="s">
        <v>13</v>
      </c>
      <c r="E995">
        <v>105</v>
      </c>
      <c r="F995" t="s">
        <v>40</v>
      </c>
      <c r="G995" t="s">
        <v>276</v>
      </c>
      <c r="H995" t="s">
        <v>41</v>
      </c>
      <c r="I995">
        <v>300</v>
      </c>
      <c r="J995" t="s">
        <v>42</v>
      </c>
      <c r="K995" t="s">
        <v>276</v>
      </c>
      <c r="L995">
        <v>53.379078333333297</v>
      </c>
      <c r="M995">
        <v>-10.4912666666667</v>
      </c>
      <c r="N995" t="s">
        <v>129</v>
      </c>
      <c r="O995" t="s">
        <v>100</v>
      </c>
      <c r="V995">
        <v>4</v>
      </c>
      <c r="W995" t="s">
        <v>28</v>
      </c>
      <c r="X995" t="s">
        <v>52</v>
      </c>
      <c r="Y995" t="s">
        <v>47</v>
      </c>
      <c r="Z995" t="s">
        <v>56</v>
      </c>
      <c r="AA995" t="s">
        <v>49</v>
      </c>
      <c r="AC995" t="s">
        <v>50</v>
      </c>
    </row>
    <row r="996" spans="1:29" x14ac:dyDescent="0.3">
      <c r="A996" s="1">
        <v>43649</v>
      </c>
      <c r="B996" s="2">
        <v>0.34628472222222223</v>
      </c>
      <c r="C996" t="s">
        <v>39</v>
      </c>
      <c r="D996" t="s">
        <v>13</v>
      </c>
      <c r="E996">
        <v>105</v>
      </c>
      <c r="F996" t="s">
        <v>40</v>
      </c>
      <c r="G996" t="s">
        <v>276</v>
      </c>
      <c r="H996" t="s">
        <v>41</v>
      </c>
      <c r="I996">
        <v>300</v>
      </c>
      <c r="J996" t="s">
        <v>42</v>
      </c>
      <c r="K996" t="s">
        <v>276</v>
      </c>
      <c r="L996">
        <v>53.388013333333298</v>
      </c>
      <c r="M996">
        <v>-10.4915483333333</v>
      </c>
      <c r="N996" t="s">
        <v>129</v>
      </c>
      <c r="O996" t="s">
        <v>100</v>
      </c>
      <c r="V996">
        <v>2</v>
      </c>
      <c r="W996" t="s">
        <v>28</v>
      </c>
      <c r="X996" t="s">
        <v>52</v>
      </c>
      <c r="Y996" t="s">
        <v>47</v>
      </c>
      <c r="Z996" t="s">
        <v>56</v>
      </c>
      <c r="AA996" t="s">
        <v>49</v>
      </c>
      <c r="AC996" t="s">
        <v>50</v>
      </c>
    </row>
    <row r="997" spans="1:29" x14ac:dyDescent="0.3">
      <c r="A997" s="1">
        <v>43653</v>
      </c>
      <c r="B997" s="2">
        <v>0.45591435185185186</v>
      </c>
      <c r="C997" t="s">
        <v>39</v>
      </c>
      <c r="D997" t="s">
        <v>13</v>
      </c>
      <c r="E997">
        <v>131</v>
      </c>
      <c r="F997" t="s">
        <v>40</v>
      </c>
      <c r="G997" t="s">
        <v>276</v>
      </c>
      <c r="H997" t="s">
        <v>41</v>
      </c>
      <c r="I997">
        <v>300</v>
      </c>
      <c r="J997" t="s">
        <v>42</v>
      </c>
      <c r="K997" t="s">
        <v>276</v>
      </c>
      <c r="L997">
        <v>53.2162333333333</v>
      </c>
      <c r="M997">
        <v>-14.433438333333299</v>
      </c>
      <c r="N997" t="s">
        <v>129</v>
      </c>
      <c r="O997" t="s">
        <v>100</v>
      </c>
      <c r="V997">
        <v>3</v>
      </c>
      <c r="W997" t="s">
        <v>28</v>
      </c>
      <c r="X997" t="s">
        <v>52</v>
      </c>
      <c r="Y997" t="s">
        <v>47</v>
      </c>
      <c r="Z997" t="s">
        <v>56</v>
      </c>
      <c r="AA997" t="s">
        <v>49</v>
      </c>
      <c r="AC997" t="s">
        <v>50</v>
      </c>
    </row>
    <row r="998" spans="1:29" x14ac:dyDescent="0.3">
      <c r="A998" s="1">
        <v>43653</v>
      </c>
      <c r="B998" s="2">
        <v>0.45333333333333337</v>
      </c>
      <c r="C998" t="s">
        <v>39</v>
      </c>
      <c r="D998" t="s">
        <v>13</v>
      </c>
      <c r="E998">
        <v>131</v>
      </c>
      <c r="F998" t="s">
        <v>40</v>
      </c>
      <c r="G998" t="s">
        <v>276</v>
      </c>
      <c r="H998" t="s">
        <v>41</v>
      </c>
      <c r="I998">
        <v>300</v>
      </c>
      <c r="J998" t="s">
        <v>42</v>
      </c>
      <c r="K998" t="s">
        <v>276</v>
      </c>
      <c r="L998">
        <v>53.206955000000001</v>
      </c>
      <c r="M998">
        <v>-14.441898333333301</v>
      </c>
      <c r="N998" t="s">
        <v>129</v>
      </c>
      <c r="O998" t="s">
        <v>54</v>
      </c>
      <c r="V998">
        <v>1</v>
      </c>
      <c r="W998" t="s">
        <v>28</v>
      </c>
      <c r="X998" t="s">
        <v>52</v>
      </c>
      <c r="Y998" t="s">
        <v>47</v>
      </c>
      <c r="Z998" t="s">
        <v>56</v>
      </c>
      <c r="AA998" t="s">
        <v>49</v>
      </c>
      <c r="AC998" t="s">
        <v>50</v>
      </c>
    </row>
    <row r="999" spans="1:29" x14ac:dyDescent="0.3">
      <c r="A999" s="1">
        <v>43654</v>
      </c>
      <c r="B999" s="2">
        <v>0.41216435185185185</v>
      </c>
      <c r="C999" t="s">
        <v>39</v>
      </c>
      <c r="D999" t="s">
        <v>13</v>
      </c>
      <c r="E999">
        <v>135</v>
      </c>
      <c r="F999" t="s">
        <v>40</v>
      </c>
      <c r="G999" t="s">
        <v>276</v>
      </c>
      <c r="H999" t="s">
        <v>41</v>
      </c>
      <c r="I999">
        <v>300</v>
      </c>
      <c r="J999" t="s">
        <v>42</v>
      </c>
      <c r="K999" t="s">
        <v>276</v>
      </c>
      <c r="L999">
        <v>53.858751666666699</v>
      </c>
      <c r="M999">
        <v>-11.76633</v>
      </c>
      <c r="N999" t="s">
        <v>129</v>
      </c>
      <c r="O999" t="s">
        <v>44</v>
      </c>
      <c r="V999">
        <v>3</v>
      </c>
      <c r="X999" t="s">
        <v>46</v>
      </c>
      <c r="Y999" t="s">
        <v>47</v>
      </c>
      <c r="Z999" t="s">
        <v>56</v>
      </c>
      <c r="AA999" t="s">
        <v>49</v>
      </c>
      <c r="AC999" t="s">
        <v>50</v>
      </c>
    </row>
    <row r="1000" spans="1:29" x14ac:dyDescent="0.3">
      <c r="A1000" s="1">
        <v>43654</v>
      </c>
      <c r="B1000" s="2">
        <v>0.40369212962962964</v>
      </c>
      <c r="C1000" t="s">
        <v>39</v>
      </c>
      <c r="D1000" t="s">
        <v>13</v>
      </c>
      <c r="E1000">
        <v>135</v>
      </c>
      <c r="F1000" t="s">
        <v>40</v>
      </c>
      <c r="G1000" t="s">
        <v>276</v>
      </c>
      <c r="H1000" t="s">
        <v>41</v>
      </c>
      <c r="I1000">
        <v>300</v>
      </c>
      <c r="J1000" t="s">
        <v>42</v>
      </c>
      <c r="K1000" t="s">
        <v>276</v>
      </c>
      <c r="L1000">
        <v>53.858568333333302</v>
      </c>
      <c r="M1000">
        <v>-11.825746666666699</v>
      </c>
      <c r="N1000" t="s">
        <v>129</v>
      </c>
      <c r="O1000" t="s">
        <v>54</v>
      </c>
      <c r="V1000">
        <v>1</v>
      </c>
      <c r="W1000" t="s">
        <v>28</v>
      </c>
      <c r="X1000" t="s">
        <v>52</v>
      </c>
      <c r="Y1000" t="s">
        <v>47</v>
      </c>
      <c r="Z1000" t="s">
        <v>56</v>
      </c>
      <c r="AA1000" t="s">
        <v>49</v>
      </c>
      <c r="AC1000" t="s">
        <v>57</v>
      </c>
    </row>
    <row r="1001" spans="1:29" x14ac:dyDescent="0.3">
      <c r="A1001" s="1">
        <v>43654</v>
      </c>
      <c r="B1001" s="2">
        <v>0.40591435185185182</v>
      </c>
      <c r="C1001" t="s">
        <v>39</v>
      </c>
      <c r="D1001" t="s">
        <v>13</v>
      </c>
      <c r="E1001">
        <v>135</v>
      </c>
      <c r="F1001" t="s">
        <v>40</v>
      </c>
      <c r="G1001" t="s">
        <v>276</v>
      </c>
      <c r="H1001" t="s">
        <v>41</v>
      </c>
      <c r="I1001">
        <v>300</v>
      </c>
      <c r="J1001" t="s">
        <v>42</v>
      </c>
      <c r="K1001" t="s">
        <v>276</v>
      </c>
      <c r="L1001">
        <v>53.858595000000001</v>
      </c>
      <c r="M1001">
        <v>-11.810283333333301</v>
      </c>
      <c r="N1001" t="s">
        <v>129</v>
      </c>
      <c r="O1001" t="s">
        <v>54</v>
      </c>
      <c r="V1001">
        <v>2</v>
      </c>
      <c r="W1001" t="s">
        <v>28</v>
      </c>
      <c r="X1001" t="s">
        <v>52</v>
      </c>
      <c r="Y1001" t="s">
        <v>47</v>
      </c>
      <c r="Z1001" t="s">
        <v>56</v>
      </c>
      <c r="AA1001" t="s">
        <v>49</v>
      </c>
      <c r="AC1001" t="s">
        <v>50</v>
      </c>
    </row>
    <row r="1002" spans="1:29" x14ac:dyDescent="0.3">
      <c r="A1002" s="1">
        <v>43655</v>
      </c>
      <c r="B1002" s="2">
        <v>0.47923611111111114</v>
      </c>
      <c r="C1002" t="s">
        <v>39</v>
      </c>
      <c r="D1002" t="s">
        <v>13</v>
      </c>
      <c r="E1002">
        <v>147</v>
      </c>
      <c r="F1002" t="s">
        <v>40</v>
      </c>
      <c r="G1002" t="s">
        <v>276</v>
      </c>
      <c r="H1002" t="s">
        <v>41</v>
      </c>
      <c r="I1002">
        <v>300</v>
      </c>
      <c r="J1002" t="s">
        <v>42</v>
      </c>
      <c r="K1002" t="s">
        <v>276</v>
      </c>
      <c r="L1002">
        <v>54.442548333333299</v>
      </c>
      <c r="M1002">
        <v>-9.6595999999999993</v>
      </c>
      <c r="N1002" t="s">
        <v>129</v>
      </c>
      <c r="O1002" t="s">
        <v>44</v>
      </c>
      <c r="V1002">
        <v>1</v>
      </c>
      <c r="X1002" t="s">
        <v>46</v>
      </c>
      <c r="Y1002" t="s">
        <v>47</v>
      </c>
      <c r="Z1002" t="s">
        <v>56</v>
      </c>
      <c r="AA1002" t="s">
        <v>49</v>
      </c>
      <c r="AC1002" t="s">
        <v>57</v>
      </c>
    </row>
    <row r="1003" spans="1:29" x14ac:dyDescent="0.3">
      <c r="A1003" s="1">
        <v>43655</v>
      </c>
      <c r="B1003" s="2">
        <v>0.48372685185185182</v>
      </c>
      <c r="C1003" t="s">
        <v>39</v>
      </c>
      <c r="D1003" t="s">
        <v>13</v>
      </c>
      <c r="E1003">
        <v>147</v>
      </c>
      <c r="F1003" t="s">
        <v>40</v>
      </c>
      <c r="G1003" t="s">
        <v>276</v>
      </c>
      <c r="H1003" t="s">
        <v>41</v>
      </c>
      <c r="I1003">
        <v>300</v>
      </c>
      <c r="J1003" t="s">
        <v>42</v>
      </c>
      <c r="K1003" t="s">
        <v>276</v>
      </c>
      <c r="L1003">
        <v>54.442284999999998</v>
      </c>
      <c r="M1003">
        <v>-9.6265466666666697</v>
      </c>
      <c r="N1003" t="s">
        <v>129</v>
      </c>
      <c r="O1003" t="s">
        <v>44</v>
      </c>
      <c r="V1003">
        <v>1</v>
      </c>
      <c r="X1003" t="s">
        <v>46</v>
      </c>
      <c r="Y1003" t="s">
        <v>47</v>
      </c>
      <c r="Z1003" t="s">
        <v>56</v>
      </c>
      <c r="AA1003" t="s">
        <v>49</v>
      </c>
      <c r="AC1003" t="s">
        <v>57</v>
      </c>
    </row>
    <row r="1004" spans="1:29" x14ac:dyDescent="0.3">
      <c r="A1004" s="1">
        <v>43655</v>
      </c>
      <c r="B1004" s="2">
        <v>0.50061342592592595</v>
      </c>
      <c r="C1004" t="s">
        <v>39</v>
      </c>
      <c r="D1004" t="s">
        <v>13</v>
      </c>
      <c r="E1004">
        <v>147</v>
      </c>
      <c r="F1004" t="s">
        <v>40</v>
      </c>
      <c r="G1004" t="s">
        <v>276</v>
      </c>
      <c r="H1004" t="s">
        <v>41</v>
      </c>
      <c r="I1004">
        <v>300</v>
      </c>
      <c r="J1004" t="s">
        <v>42</v>
      </c>
      <c r="K1004" t="s">
        <v>276</v>
      </c>
      <c r="L1004">
        <v>54.442214999999997</v>
      </c>
      <c r="M1004">
        <v>-9.5028116666666698</v>
      </c>
      <c r="N1004" t="s">
        <v>129</v>
      </c>
      <c r="O1004" t="s">
        <v>44</v>
      </c>
      <c r="V1004">
        <v>1</v>
      </c>
      <c r="X1004" t="s">
        <v>46</v>
      </c>
      <c r="Y1004" t="s">
        <v>47</v>
      </c>
      <c r="Z1004" t="s">
        <v>56</v>
      </c>
      <c r="AA1004" t="s">
        <v>49</v>
      </c>
      <c r="AC1004" t="s">
        <v>50</v>
      </c>
    </row>
    <row r="1005" spans="1:29" x14ac:dyDescent="0.3">
      <c r="A1005" s="1">
        <v>43655</v>
      </c>
      <c r="B1005" s="2">
        <v>0.50252314814814814</v>
      </c>
      <c r="C1005" t="s">
        <v>39</v>
      </c>
      <c r="D1005" t="s">
        <v>13</v>
      </c>
      <c r="E1005">
        <v>147</v>
      </c>
      <c r="F1005" t="s">
        <v>40</v>
      </c>
      <c r="G1005" t="s">
        <v>276</v>
      </c>
      <c r="H1005" t="s">
        <v>41</v>
      </c>
      <c r="I1005">
        <v>300</v>
      </c>
      <c r="J1005" t="s">
        <v>42</v>
      </c>
      <c r="K1005" t="s">
        <v>276</v>
      </c>
      <c r="L1005">
        <v>54.442093333333297</v>
      </c>
      <c r="M1005">
        <v>-9.4887633333333294</v>
      </c>
      <c r="N1005" t="s">
        <v>129</v>
      </c>
      <c r="O1005" t="s">
        <v>44</v>
      </c>
      <c r="V1005">
        <v>1</v>
      </c>
      <c r="X1005" t="s">
        <v>46</v>
      </c>
      <c r="Y1005" t="s">
        <v>47</v>
      </c>
      <c r="Z1005" t="s">
        <v>56</v>
      </c>
      <c r="AA1005" t="s">
        <v>49</v>
      </c>
      <c r="AC1005" t="s">
        <v>50</v>
      </c>
    </row>
    <row r="1006" spans="1:29" x14ac:dyDescent="0.3">
      <c r="A1006" s="1">
        <v>43655</v>
      </c>
      <c r="B1006" s="2">
        <v>0.50893518518518521</v>
      </c>
      <c r="C1006" t="s">
        <v>39</v>
      </c>
      <c r="D1006" t="s">
        <v>13</v>
      </c>
      <c r="E1006">
        <v>147</v>
      </c>
      <c r="F1006" t="s">
        <v>40</v>
      </c>
      <c r="G1006" t="s">
        <v>276</v>
      </c>
      <c r="H1006" t="s">
        <v>41</v>
      </c>
      <c r="I1006">
        <v>300</v>
      </c>
      <c r="J1006" t="s">
        <v>42</v>
      </c>
      <c r="K1006" t="s">
        <v>276</v>
      </c>
      <c r="L1006">
        <v>54.441634999999998</v>
      </c>
      <c r="M1006">
        <v>-9.4417366666666709</v>
      </c>
      <c r="N1006" t="s">
        <v>129</v>
      </c>
      <c r="O1006" t="s">
        <v>44</v>
      </c>
      <c r="V1006">
        <v>1</v>
      </c>
      <c r="X1006" t="s">
        <v>46</v>
      </c>
      <c r="Y1006" t="s">
        <v>47</v>
      </c>
      <c r="Z1006" t="s">
        <v>56</v>
      </c>
      <c r="AA1006" t="s">
        <v>49</v>
      </c>
      <c r="AC1006" t="s">
        <v>50</v>
      </c>
    </row>
    <row r="1007" spans="1:29" x14ac:dyDescent="0.3">
      <c r="A1007" s="1">
        <v>43655</v>
      </c>
      <c r="B1007" s="2">
        <v>0.51409722222222221</v>
      </c>
      <c r="C1007" t="s">
        <v>39</v>
      </c>
      <c r="D1007" t="s">
        <v>13</v>
      </c>
      <c r="E1007">
        <v>147</v>
      </c>
      <c r="F1007" t="s">
        <v>40</v>
      </c>
      <c r="G1007" t="s">
        <v>276</v>
      </c>
      <c r="H1007" t="s">
        <v>41</v>
      </c>
      <c r="I1007">
        <v>300</v>
      </c>
      <c r="J1007" t="s">
        <v>42</v>
      </c>
      <c r="K1007" t="s">
        <v>276</v>
      </c>
      <c r="L1007">
        <v>54.441256666666703</v>
      </c>
      <c r="M1007">
        <v>-9.4037333333333297</v>
      </c>
      <c r="N1007" t="s">
        <v>129</v>
      </c>
      <c r="O1007" t="s">
        <v>44</v>
      </c>
      <c r="V1007">
        <v>1</v>
      </c>
      <c r="X1007" t="s">
        <v>46</v>
      </c>
      <c r="Y1007" t="s">
        <v>47</v>
      </c>
      <c r="Z1007" t="s">
        <v>56</v>
      </c>
      <c r="AA1007" t="s">
        <v>49</v>
      </c>
      <c r="AC1007" t="s">
        <v>57</v>
      </c>
    </row>
    <row r="1008" spans="1:29" x14ac:dyDescent="0.3">
      <c r="A1008" s="1">
        <v>43655</v>
      </c>
      <c r="B1008" s="2">
        <v>0.57318287037037041</v>
      </c>
      <c r="C1008" t="s">
        <v>39</v>
      </c>
      <c r="D1008" t="s">
        <v>13</v>
      </c>
      <c r="E1008">
        <v>148</v>
      </c>
      <c r="F1008" t="s">
        <v>40</v>
      </c>
      <c r="G1008" t="s">
        <v>276</v>
      </c>
      <c r="H1008" t="s">
        <v>41</v>
      </c>
      <c r="I1008">
        <v>300</v>
      </c>
      <c r="J1008" t="s">
        <v>42</v>
      </c>
      <c r="K1008" t="s">
        <v>276</v>
      </c>
      <c r="L1008">
        <v>54.503461666666702</v>
      </c>
      <c r="M1008">
        <v>-9.0843100000000003</v>
      </c>
      <c r="N1008" t="s">
        <v>129</v>
      </c>
      <c r="O1008" t="s">
        <v>44</v>
      </c>
      <c r="V1008">
        <v>1</v>
      </c>
      <c r="X1008" t="s">
        <v>46</v>
      </c>
      <c r="Y1008" t="s">
        <v>47</v>
      </c>
      <c r="Z1008" t="s">
        <v>56</v>
      </c>
      <c r="AA1008" t="s">
        <v>49</v>
      </c>
      <c r="AC1008" t="s">
        <v>50</v>
      </c>
    </row>
    <row r="1009" spans="1:29" x14ac:dyDescent="0.3">
      <c r="A1009" s="1">
        <v>43655</v>
      </c>
      <c r="B1009" s="2">
        <v>0.58737268518518515</v>
      </c>
      <c r="C1009" t="s">
        <v>39</v>
      </c>
      <c r="D1009" t="s">
        <v>13</v>
      </c>
      <c r="E1009">
        <v>148</v>
      </c>
      <c r="F1009" t="s">
        <v>40</v>
      </c>
      <c r="G1009" t="s">
        <v>276</v>
      </c>
      <c r="H1009" t="s">
        <v>41</v>
      </c>
      <c r="I1009">
        <v>300</v>
      </c>
      <c r="J1009" t="s">
        <v>42</v>
      </c>
      <c r="K1009" t="s">
        <v>276</v>
      </c>
      <c r="L1009">
        <v>54.561118333333297</v>
      </c>
      <c r="M1009">
        <v>-9.0821316666666707</v>
      </c>
      <c r="N1009" t="s">
        <v>129</v>
      </c>
      <c r="O1009" t="s">
        <v>44</v>
      </c>
      <c r="V1009">
        <v>2</v>
      </c>
      <c r="X1009" t="s">
        <v>46</v>
      </c>
      <c r="Y1009" t="s">
        <v>47</v>
      </c>
      <c r="Z1009" t="s">
        <v>56</v>
      </c>
      <c r="AA1009" t="s">
        <v>49</v>
      </c>
      <c r="AC1009" t="s">
        <v>57</v>
      </c>
    </row>
    <row r="1010" spans="1:29" x14ac:dyDescent="0.3">
      <c r="A1010" s="1">
        <v>43655</v>
      </c>
      <c r="B1010" s="2">
        <v>0.61697916666666663</v>
      </c>
      <c r="C1010" t="s">
        <v>39</v>
      </c>
      <c r="D1010" t="s">
        <v>13</v>
      </c>
      <c r="E1010">
        <v>149</v>
      </c>
      <c r="F1010" t="s">
        <v>40</v>
      </c>
      <c r="G1010" t="s">
        <v>276</v>
      </c>
      <c r="H1010" t="s">
        <v>41</v>
      </c>
      <c r="I1010">
        <v>300</v>
      </c>
      <c r="J1010" t="s">
        <v>42</v>
      </c>
      <c r="K1010" t="s">
        <v>276</v>
      </c>
      <c r="L1010">
        <v>54.608028333333301</v>
      </c>
      <c r="M1010">
        <v>-9.2070383333333297</v>
      </c>
      <c r="N1010" t="s">
        <v>129</v>
      </c>
      <c r="O1010" t="s">
        <v>44</v>
      </c>
      <c r="V1010">
        <v>1</v>
      </c>
      <c r="X1010" t="s">
        <v>46</v>
      </c>
      <c r="Y1010" t="s">
        <v>47</v>
      </c>
      <c r="Z1010" t="s">
        <v>56</v>
      </c>
      <c r="AA1010" t="s">
        <v>49</v>
      </c>
      <c r="AC1010" t="s">
        <v>57</v>
      </c>
    </row>
    <row r="1011" spans="1:29" x14ac:dyDescent="0.3">
      <c r="A1011" s="1">
        <v>43655</v>
      </c>
      <c r="B1011" s="2">
        <v>0.62201388888888887</v>
      </c>
      <c r="C1011" t="s">
        <v>39</v>
      </c>
      <c r="D1011" t="s">
        <v>13</v>
      </c>
      <c r="E1011">
        <v>149</v>
      </c>
      <c r="F1011" t="s">
        <v>40</v>
      </c>
      <c r="G1011" t="s">
        <v>276</v>
      </c>
      <c r="H1011" t="s">
        <v>41</v>
      </c>
      <c r="I1011">
        <v>300</v>
      </c>
      <c r="J1011" t="s">
        <v>42</v>
      </c>
      <c r="K1011" t="s">
        <v>276</v>
      </c>
      <c r="L1011">
        <v>54.610444999999999</v>
      </c>
      <c r="M1011">
        <v>-9.2418233333333308</v>
      </c>
      <c r="N1011" t="s">
        <v>129</v>
      </c>
      <c r="O1011" t="s">
        <v>44</v>
      </c>
      <c r="V1011">
        <v>1</v>
      </c>
      <c r="X1011" t="s">
        <v>46</v>
      </c>
      <c r="Y1011" t="s">
        <v>47</v>
      </c>
      <c r="Z1011" t="s">
        <v>56</v>
      </c>
      <c r="AA1011" t="s">
        <v>49</v>
      </c>
      <c r="AC1011" t="s">
        <v>50</v>
      </c>
    </row>
    <row r="1012" spans="1:29" x14ac:dyDescent="0.3">
      <c r="A1012" s="1">
        <v>43655</v>
      </c>
      <c r="B1012" s="2">
        <v>0.48334490740740743</v>
      </c>
      <c r="C1012" t="s">
        <v>39</v>
      </c>
      <c r="D1012" t="s">
        <v>13</v>
      </c>
      <c r="E1012">
        <v>147</v>
      </c>
      <c r="F1012" t="s">
        <v>40</v>
      </c>
      <c r="G1012" t="s">
        <v>276</v>
      </c>
      <c r="H1012" t="s">
        <v>41</v>
      </c>
      <c r="I1012">
        <v>300</v>
      </c>
      <c r="J1012" t="s">
        <v>42</v>
      </c>
      <c r="K1012" t="s">
        <v>276</v>
      </c>
      <c r="L1012">
        <v>54.44229</v>
      </c>
      <c r="M1012">
        <v>-9.6292633333333306</v>
      </c>
      <c r="N1012" t="s">
        <v>129</v>
      </c>
      <c r="O1012" t="s">
        <v>61</v>
      </c>
      <c r="P1012">
        <v>1</v>
      </c>
      <c r="V1012">
        <v>1</v>
      </c>
      <c r="Y1012" t="s">
        <v>47</v>
      </c>
      <c r="Z1012" t="s">
        <v>56</v>
      </c>
      <c r="AA1012" t="s">
        <v>49</v>
      </c>
      <c r="AC1012" t="s">
        <v>57</v>
      </c>
    </row>
    <row r="1013" spans="1:29" x14ac:dyDescent="0.3">
      <c r="A1013" s="1">
        <v>43655</v>
      </c>
      <c r="B1013" s="2">
        <v>0.51728009259259256</v>
      </c>
      <c r="C1013" t="s">
        <v>39</v>
      </c>
      <c r="D1013" t="s">
        <v>13</v>
      </c>
      <c r="E1013">
        <v>147</v>
      </c>
      <c r="F1013" t="s">
        <v>40</v>
      </c>
      <c r="G1013" t="s">
        <v>276</v>
      </c>
      <c r="H1013" t="s">
        <v>41</v>
      </c>
      <c r="I1013">
        <v>300</v>
      </c>
      <c r="J1013" t="s">
        <v>42</v>
      </c>
      <c r="K1013" t="s">
        <v>276</v>
      </c>
      <c r="L1013">
        <v>54.441128333333303</v>
      </c>
      <c r="M1013">
        <v>-9.3803516666666695</v>
      </c>
      <c r="N1013" t="s">
        <v>129</v>
      </c>
      <c r="O1013" t="s">
        <v>61</v>
      </c>
      <c r="S1013">
        <v>1</v>
      </c>
      <c r="V1013">
        <v>1</v>
      </c>
      <c r="Y1013" t="s">
        <v>47</v>
      </c>
      <c r="Z1013" t="s">
        <v>56</v>
      </c>
      <c r="AA1013" t="s">
        <v>49</v>
      </c>
      <c r="AC1013" t="s">
        <v>50</v>
      </c>
    </row>
    <row r="1014" spans="1:29" x14ac:dyDescent="0.3">
      <c r="A1014" s="1">
        <v>43655</v>
      </c>
      <c r="B1014" s="2">
        <v>0.53773148148148142</v>
      </c>
      <c r="C1014" t="s">
        <v>39</v>
      </c>
      <c r="D1014" t="s">
        <v>13</v>
      </c>
      <c r="E1014">
        <v>147</v>
      </c>
      <c r="F1014" t="s">
        <v>40</v>
      </c>
      <c r="G1014" t="s">
        <v>276</v>
      </c>
      <c r="H1014" t="s">
        <v>41</v>
      </c>
      <c r="I1014">
        <v>300</v>
      </c>
      <c r="J1014" t="s">
        <v>42</v>
      </c>
      <c r="K1014" t="s">
        <v>276</v>
      </c>
      <c r="L1014">
        <v>54.441428333333299</v>
      </c>
      <c r="M1014">
        <v>-9.2315850000000008</v>
      </c>
      <c r="N1014" t="s">
        <v>129</v>
      </c>
      <c r="O1014" t="s">
        <v>147</v>
      </c>
      <c r="V1014">
        <v>1</v>
      </c>
      <c r="W1014" t="s">
        <v>28</v>
      </c>
      <c r="X1014" t="s">
        <v>52</v>
      </c>
      <c r="Y1014" t="s">
        <v>47</v>
      </c>
      <c r="Z1014" t="s">
        <v>56</v>
      </c>
      <c r="AA1014" t="s">
        <v>49</v>
      </c>
      <c r="AC1014" t="s">
        <v>57</v>
      </c>
    </row>
    <row r="1015" spans="1:29" x14ac:dyDescent="0.3">
      <c r="A1015" s="1">
        <v>43655</v>
      </c>
      <c r="B1015" s="2">
        <v>0.57092592592592595</v>
      </c>
      <c r="C1015" t="s">
        <v>39</v>
      </c>
      <c r="D1015" t="s">
        <v>13</v>
      </c>
      <c r="E1015">
        <v>148</v>
      </c>
      <c r="F1015" t="s">
        <v>40</v>
      </c>
      <c r="G1015" t="s">
        <v>276</v>
      </c>
      <c r="H1015" t="s">
        <v>41</v>
      </c>
      <c r="I1015">
        <v>300</v>
      </c>
      <c r="J1015" t="s">
        <v>42</v>
      </c>
      <c r="K1015" t="s">
        <v>276</v>
      </c>
      <c r="L1015">
        <v>54.494271666666698</v>
      </c>
      <c r="M1015">
        <v>-9.0843849999999993</v>
      </c>
      <c r="N1015" t="s">
        <v>129</v>
      </c>
      <c r="O1015" t="s">
        <v>147</v>
      </c>
      <c r="V1015">
        <v>1</v>
      </c>
      <c r="W1015" t="s">
        <v>28</v>
      </c>
      <c r="X1015" t="s">
        <v>52</v>
      </c>
      <c r="Y1015" t="s">
        <v>47</v>
      </c>
      <c r="Z1015" t="s">
        <v>56</v>
      </c>
      <c r="AA1015" t="s">
        <v>49</v>
      </c>
      <c r="AC1015" t="s">
        <v>50</v>
      </c>
    </row>
    <row r="1016" spans="1:29" x14ac:dyDescent="0.3">
      <c r="A1016" s="1">
        <v>43655</v>
      </c>
      <c r="B1016" s="2">
        <v>0.4480555555555556</v>
      </c>
      <c r="C1016" t="s">
        <v>39</v>
      </c>
      <c r="D1016" t="s">
        <v>13</v>
      </c>
      <c r="E1016">
        <v>146</v>
      </c>
      <c r="F1016" t="s">
        <v>40</v>
      </c>
      <c r="G1016" t="s">
        <v>276</v>
      </c>
      <c r="H1016" t="s">
        <v>41</v>
      </c>
      <c r="I1016">
        <v>300</v>
      </c>
      <c r="J1016" t="s">
        <v>42</v>
      </c>
      <c r="K1016" t="s">
        <v>276</v>
      </c>
      <c r="L1016">
        <v>54.442115000000001</v>
      </c>
      <c r="M1016">
        <v>-9.8855933333333308</v>
      </c>
      <c r="N1016" t="s">
        <v>129</v>
      </c>
      <c r="O1016" t="s">
        <v>123</v>
      </c>
      <c r="V1016">
        <v>1</v>
      </c>
      <c r="W1016" t="s">
        <v>28</v>
      </c>
      <c r="X1016" t="s">
        <v>52</v>
      </c>
      <c r="Y1016" t="s">
        <v>47</v>
      </c>
      <c r="Z1016" t="s">
        <v>56</v>
      </c>
      <c r="AA1016" t="s">
        <v>49</v>
      </c>
      <c r="AC1016" t="s">
        <v>57</v>
      </c>
    </row>
    <row r="1017" spans="1:29" x14ac:dyDescent="0.3">
      <c r="A1017" s="1">
        <v>43655</v>
      </c>
      <c r="B1017" s="2">
        <v>0.55387731481481484</v>
      </c>
      <c r="C1017" t="s">
        <v>39</v>
      </c>
      <c r="D1017" t="s">
        <v>13</v>
      </c>
      <c r="E1017">
        <v>147</v>
      </c>
      <c r="F1017" t="s">
        <v>40</v>
      </c>
      <c r="G1017" t="s">
        <v>276</v>
      </c>
      <c r="H1017" t="s">
        <v>41</v>
      </c>
      <c r="I1017">
        <v>300</v>
      </c>
      <c r="J1017" t="s">
        <v>42</v>
      </c>
      <c r="K1017" t="s">
        <v>276</v>
      </c>
      <c r="L1017">
        <v>54.441103333333302</v>
      </c>
      <c r="M1017">
        <v>-9.1132433333333296</v>
      </c>
      <c r="N1017" t="s">
        <v>129</v>
      </c>
      <c r="O1017" t="s">
        <v>123</v>
      </c>
      <c r="V1017">
        <v>1</v>
      </c>
      <c r="W1017" t="s">
        <v>28</v>
      </c>
      <c r="X1017" t="s">
        <v>52</v>
      </c>
      <c r="Y1017" t="s">
        <v>47</v>
      </c>
      <c r="Z1017" t="s">
        <v>56</v>
      </c>
      <c r="AA1017" t="s">
        <v>49</v>
      </c>
      <c r="AC1017" t="s">
        <v>57</v>
      </c>
    </row>
    <row r="1018" spans="1:29" x14ac:dyDescent="0.3">
      <c r="A1018" s="1">
        <v>43655</v>
      </c>
      <c r="B1018" s="2">
        <v>0.49449074074074079</v>
      </c>
      <c r="C1018" t="s">
        <v>39</v>
      </c>
      <c r="D1018" t="s">
        <v>13</v>
      </c>
      <c r="E1018">
        <v>147</v>
      </c>
      <c r="F1018" t="s">
        <v>40</v>
      </c>
      <c r="G1018" t="s">
        <v>276</v>
      </c>
      <c r="H1018" t="s">
        <v>41</v>
      </c>
      <c r="I1018">
        <v>300</v>
      </c>
      <c r="J1018" t="s">
        <v>42</v>
      </c>
      <c r="K1018" t="s">
        <v>276</v>
      </c>
      <c r="L1018">
        <v>54.442223333333303</v>
      </c>
      <c r="M1018">
        <v>-9.5467549999999992</v>
      </c>
      <c r="N1018" t="s">
        <v>129</v>
      </c>
      <c r="O1018" t="s">
        <v>51</v>
      </c>
      <c r="V1018">
        <v>1</v>
      </c>
      <c r="W1018" t="s">
        <v>28</v>
      </c>
      <c r="X1018" t="s">
        <v>52</v>
      </c>
      <c r="Y1018" t="s">
        <v>47</v>
      </c>
      <c r="Z1018" t="s">
        <v>56</v>
      </c>
      <c r="AA1018" t="s">
        <v>49</v>
      </c>
      <c r="AC1018" t="s">
        <v>57</v>
      </c>
    </row>
    <row r="1019" spans="1:29" x14ac:dyDescent="0.3">
      <c r="A1019" s="1">
        <v>43655</v>
      </c>
      <c r="B1019" s="2">
        <v>0.52342592592592596</v>
      </c>
      <c r="C1019" t="s">
        <v>39</v>
      </c>
      <c r="D1019" t="s">
        <v>13</v>
      </c>
      <c r="E1019">
        <v>147</v>
      </c>
      <c r="F1019" t="s">
        <v>40</v>
      </c>
      <c r="G1019" t="s">
        <v>276</v>
      </c>
      <c r="H1019" t="s">
        <v>41</v>
      </c>
      <c r="I1019">
        <v>300</v>
      </c>
      <c r="J1019" t="s">
        <v>42</v>
      </c>
      <c r="K1019" t="s">
        <v>276</v>
      </c>
      <c r="L1019">
        <v>54.441186666666702</v>
      </c>
      <c r="M1019">
        <v>-9.3355049999999995</v>
      </c>
      <c r="N1019" t="s">
        <v>129</v>
      </c>
      <c r="O1019" t="s">
        <v>51</v>
      </c>
      <c r="V1019">
        <v>1</v>
      </c>
      <c r="W1019" t="s">
        <v>28</v>
      </c>
      <c r="X1019" t="s">
        <v>52</v>
      </c>
      <c r="Y1019" t="s">
        <v>47</v>
      </c>
      <c r="Z1019" t="s">
        <v>56</v>
      </c>
      <c r="AA1019" t="s">
        <v>49</v>
      </c>
      <c r="AC1019" t="s">
        <v>50</v>
      </c>
    </row>
    <row r="1020" spans="1:29" x14ac:dyDescent="0.3">
      <c r="A1020" s="1">
        <v>43655</v>
      </c>
      <c r="B1020" s="2">
        <v>0.44657407407407407</v>
      </c>
      <c r="C1020" t="s">
        <v>39</v>
      </c>
      <c r="D1020" t="s">
        <v>13</v>
      </c>
      <c r="E1020">
        <v>146</v>
      </c>
      <c r="F1020" t="s">
        <v>40</v>
      </c>
      <c r="G1020" t="s">
        <v>276</v>
      </c>
      <c r="H1020" t="s">
        <v>41</v>
      </c>
      <c r="I1020">
        <v>300</v>
      </c>
      <c r="J1020" t="s">
        <v>42</v>
      </c>
      <c r="K1020" t="s">
        <v>276</v>
      </c>
      <c r="L1020">
        <v>54.441818333333302</v>
      </c>
      <c r="M1020">
        <v>-9.8961316666666708</v>
      </c>
      <c r="N1020" t="s">
        <v>129</v>
      </c>
      <c r="O1020" t="s">
        <v>100</v>
      </c>
      <c r="V1020">
        <v>3</v>
      </c>
      <c r="W1020" t="s">
        <v>28</v>
      </c>
      <c r="X1020" t="s">
        <v>52</v>
      </c>
      <c r="Y1020" t="s">
        <v>47</v>
      </c>
      <c r="Z1020" t="s">
        <v>56</v>
      </c>
      <c r="AA1020" t="s">
        <v>49</v>
      </c>
      <c r="AC1020" t="s">
        <v>57</v>
      </c>
    </row>
    <row r="1021" spans="1:29" x14ac:dyDescent="0.3">
      <c r="A1021" s="1">
        <v>43655</v>
      </c>
      <c r="B1021" s="2">
        <v>0.44995370370370374</v>
      </c>
      <c r="C1021" t="s">
        <v>39</v>
      </c>
      <c r="D1021" t="s">
        <v>13</v>
      </c>
      <c r="E1021">
        <v>146</v>
      </c>
      <c r="F1021" t="s">
        <v>40</v>
      </c>
      <c r="G1021" t="s">
        <v>276</v>
      </c>
      <c r="H1021" t="s">
        <v>41</v>
      </c>
      <c r="I1021">
        <v>300</v>
      </c>
      <c r="J1021" t="s">
        <v>42</v>
      </c>
      <c r="K1021" t="s">
        <v>276</v>
      </c>
      <c r="L1021">
        <v>54.442450000000001</v>
      </c>
      <c r="M1021">
        <v>-9.8720416666666697</v>
      </c>
      <c r="N1021" t="s">
        <v>129</v>
      </c>
      <c r="O1021" t="s">
        <v>100</v>
      </c>
      <c r="V1021">
        <v>1</v>
      </c>
      <c r="W1021" t="s">
        <v>28</v>
      </c>
      <c r="X1021" t="s">
        <v>52</v>
      </c>
      <c r="Y1021" t="s">
        <v>47</v>
      </c>
      <c r="Z1021" t="s">
        <v>56</v>
      </c>
      <c r="AA1021" t="s">
        <v>49</v>
      </c>
      <c r="AC1021" t="s">
        <v>50</v>
      </c>
    </row>
    <row r="1022" spans="1:29" x14ac:dyDescent="0.3">
      <c r="A1022" s="1">
        <v>43655</v>
      </c>
      <c r="B1022" s="2">
        <v>0.450625</v>
      </c>
      <c r="C1022" t="s">
        <v>39</v>
      </c>
      <c r="D1022" t="s">
        <v>13</v>
      </c>
      <c r="E1022">
        <v>146</v>
      </c>
      <c r="F1022" t="s">
        <v>40</v>
      </c>
      <c r="G1022" t="s">
        <v>276</v>
      </c>
      <c r="H1022" t="s">
        <v>41</v>
      </c>
      <c r="I1022">
        <v>300</v>
      </c>
      <c r="J1022" t="s">
        <v>42</v>
      </c>
      <c r="K1022" t="s">
        <v>276</v>
      </c>
      <c r="L1022">
        <v>54.442538333333303</v>
      </c>
      <c r="M1022">
        <v>-9.8672366666666704</v>
      </c>
      <c r="N1022" t="s">
        <v>129</v>
      </c>
      <c r="O1022" t="s">
        <v>100</v>
      </c>
      <c r="V1022">
        <v>1</v>
      </c>
      <c r="W1022" t="s">
        <v>28</v>
      </c>
      <c r="X1022" t="s">
        <v>52</v>
      </c>
      <c r="Y1022" t="s">
        <v>47</v>
      </c>
      <c r="Z1022" t="s">
        <v>56</v>
      </c>
      <c r="AA1022" t="s">
        <v>49</v>
      </c>
      <c r="AC1022" t="s">
        <v>50</v>
      </c>
    </row>
    <row r="1023" spans="1:29" x14ac:dyDescent="0.3">
      <c r="A1023" s="1">
        <v>43655</v>
      </c>
      <c r="B1023" s="2">
        <v>0.45488425925925924</v>
      </c>
      <c r="C1023" t="s">
        <v>39</v>
      </c>
      <c r="D1023" t="s">
        <v>13</v>
      </c>
      <c r="E1023">
        <v>146</v>
      </c>
      <c r="F1023" t="s">
        <v>40</v>
      </c>
      <c r="G1023" t="s">
        <v>276</v>
      </c>
      <c r="H1023" t="s">
        <v>41</v>
      </c>
      <c r="I1023">
        <v>300</v>
      </c>
      <c r="J1023" t="s">
        <v>42</v>
      </c>
      <c r="K1023" t="s">
        <v>276</v>
      </c>
      <c r="L1023">
        <v>54.4433333333333</v>
      </c>
      <c r="M1023">
        <v>-9.8368149999999996</v>
      </c>
      <c r="N1023" t="s">
        <v>129</v>
      </c>
      <c r="O1023" t="s">
        <v>100</v>
      </c>
      <c r="V1023">
        <v>1</v>
      </c>
      <c r="W1023" t="s">
        <v>28</v>
      </c>
      <c r="X1023" t="s">
        <v>52</v>
      </c>
      <c r="Y1023" t="s">
        <v>47</v>
      </c>
      <c r="Z1023" t="s">
        <v>56</v>
      </c>
      <c r="AA1023" t="s">
        <v>49</v>
      </c>
      <c r="AC1023" t="s">
        <v>50</v>
      </c>
    </row>
    <row r="1024" spans="1:29" x14ac:dyDescent="0.3">
      <c r="A1024" s="1">
        <v>43655</v>
      </c>
      <c r="B1024" s="2">
        <v>0.45978009259259256</v>
      </c>
      <c r="C1024" t="s">
        <v>39</v>
      </c>
      <c r="D1024" t="s">
        <v>13</v>
      </c>
      <c r="E1024">
        <v>147</v>
      </c>
      <c r="F1024" t="s">
        <v>40</v>
      </c>
      <c r="G1024" t="s">
        <v>276</v>
      </c>
      <c r="H1024" t="s">
        <v>41</v>
      </c>
      <c r="I1024">
        <v>300</v>
      </c>
      <c r="J1024" t="s">
        <v>42</v>
      </c>
      <c r="K1024" t="s">
        <v>276</v>
      </c>
      <c r="L1024">
        <v>54.443770000000001</v>
      </c>
      <c r="M1024">
        <v>-9.8020416666666694</v>
      </c>
      <c r="N1024" t="s">
        <v>129</v>
      </c>
      <c r="O1024" t="s">
        <v>100</v>
      </c>
      <c r="V1024">
        <v>1</v>
      </c>
      <c r="W1024" t="s">
        <v>28</v>
      </c>
      <c r="X1024" t="s">
        <v>52</v>
      </c>
      <c r="Y1024" t="s">
        <v>47</v>
      </c>
      <c r="Z1024" t="s">
        <v>56</v>
      </c>
      <c r="AA1024" t="s">
        <v>49</v>
      </c>
      <c r="AC1024" t="s">
        <v>50</v>
      </c>
    </row>
    <row r="1025" spans="1:29" x14ac:dyDescent="0.3">
      <c r="A1025" s="1">
        <v>43655</v>
      </c>
      <c r="B1025" s="2">
        <v>0.47804398148148147</v>
      </c>
      <c r="C1025" t="s">
        <v>39</v>
      </c>
      <c r="D1025" t="s">
        <v>13</v>
      </c>
      <c r="E1025">
        <v>147</v>
      </c>
      <c r="F1025" t="s">
        <v>40</v>
      </c>
      <c r="G1025" t="s">
        <v>276</v>
      </c>
      <c r="H1025" t="s">
        <v>41</v>
      </c>
      <c r="I1025">
        <v>300</v>
      </c>
      <c r="J1025" t="s">
        <v>42</v>
      </c>
      <c r="K1025" t="s">
        <v>276</v>
      </c>
      <c r="L1025">
        <v>54.442675000000001</v>
      </c>
      <c r="M1025">
        <v>-9.6683683333333299</v>
      </c>
      <c r="N1025" t="s">
        <v>129</v>
      </c>
      <c r="O1025" t="s">
        <v>100</v>
      </c>
      <c r="V1025">
        <v>1</v>
      </c>
      <c r="W1025" t="s">
        <v>28</v>
      </c>
      <c r="X1025" t="s">
        <v>52</v>
      </c>
      <c r="Y1025" t="s">
        <v>47</v>
      </c>
      <c r="Z1025" t="s">
        <v>56</v>
      </c>
      <c r="AA1025" t="s">
        <v>49</v>
      </c>
      <c r="AC1025" t="s">
        <v>50</v>
      </c>
    </row>
    <row r="1026" spans="1:29" x14ac:dyDescent="0.3">
      <c r="A1026" s="1">
        <v>43655</v>
      </c>
      <c r="B1026" s="2">
        <v>0.4934027777777778</v>
      </c>
      <c r="C1026" t="s">
        <v>39</v>
      </c>
      <c r="D1026" t="s">
        <v>13</v>
      </c>
      <c r="E1026">
        <v>147</v>
      </c>
      <c r="F1026" t="s">
        <v>40</v>
      </c>
      <c r="G1026" t="s">
        <v>276</v>
      </c>
      <c r="H1026" t="s">
        <v>41</v>
      </c>
      <c r="I1026">
        <v>300</v>
      </c>
      <c r="J1026" t="s">
        <v>42</v>
      </c>
      <c r="K1026" t="s">
        <v>276</v>
      </c>
      <c r="L1026">
        <v>54.442156666666698</v>
      </c>
      <c r="M1026">
        <v>-9.5548033333333304</v>
      </c>
      <c r="N1026" t="s">
        <v>129</v>
      </c>
      <c r="O1026" t="s">
        <v>100</v>
      </c>
      <c r="V1026">
        <v>1</v>
      </c>
      <c r="W1026" t="s">
        <v>28</v>
      </c>
      <c r="X1026" t="s">
        <v>52</v>
      </c>
      <c r="Y1026" t="s">
        <v>47</v>
      </c>
      <c r="Z1026" t="s">
        <v>56</v>
      </c>
      <c r="AA1026" t="s">
        <v>49</v>
      </c>
      <c r="AC1026" t="s">
        <v>50</v>
      </c>
    </row>
    <row r="1027" spans="1:29" x14ac:dyDescent="0.3">
      <c r="A1027" s="1">
        <v>43655</v>
      </c>
      <c r="B1027" s="2">
        <v>0.50171296296296297</v>
      </c>
      <c r="C1027" t="s">
        <v>39</v>
      </c>
      <c r="D1027" t="s">
        <v>13</v>
      </c>
      <c r="E1027">
        <v>147</v>
      </c>
      <c r="F1027" t="s">
        <v>40</v>
      </c>
      <c r="G1027" t="s">
        <v>276</v>
      </c>
      <c r="H1027" t="s">
        <v>41</v>
      </c>
      <c r="I1027">
        <v>300</v>
      </c>
      <c r="J1027" t="s">
        <v>42</v>
      </c>
      <c r="K1027" t="s">
        <v>276</v>
      </c>
      <c r="L1027">
        <v>54.442151666666703</v>
      </c>
      <c r="M1027">
        <v>-9.4947700000000008</v>
      </c>
      <c r="N1027" t="s">
        <v>129</v>
      </c>
      <c r="O1027" t="s">
        <v>100</v>
      </c>
      <c r="V1027">
        <v>1</v>
      </c>
      <c r="W1027" t="s">
        <v>28</v>
      </c>
      <c r="X1027" t="s">
        <v>52</v>
      </c>
      <c r="Y1027" t="s">
        <v>47</v>
      </c>
      <c r="Z1027" t="s">
        <v>56</v>
      </c>
      <c r="AA1027" t="s">
        <v>49</v>
      </c>
      <c r="AC1027" t="s">
        <v>50</v>
      </c>
    </row>
    <row r="1028" spans="1:29" x14ac:dyDescent="0.3">
      <c r="A1028" s="1">
        <v>43655</v>
      </c>
      <c r="B1028" s="2">
        <v>0.54605324074074069</v>
      </c>
      <c r="C1028" t="s">
        <v>39</v>
      </c>
      <c r="D1028" t="s">
        <v>13</v>
      </c>
      <c r="E1028">
        <v>147</v>
      </c>
      <c r="F1028" t="s">
        <v>40</v>
      </c>
      <c r="G1028" t="s">
        <v>276</v>
      </c>
      <c r="H1028" t="s">
        <v>41</v>
      </c>
      <c r="I1028">
        <v>300</v>
      </c>
      <c r="J1028" t="s">
        <v>42</v>
      </c>
      <c r="K1028" t="s">
        <v>276</v>
      </c>
      <c r="L1028">
        <v>54.441454999999998</v>
      </c>
      <c r="M1028">
        <v>-9.1707450000000001</v>
      </c>
      <c r="N1028" t="s">
        <v>129</v>
      </c>
      <c r="O1028" t="s">
        <v>100</v>
      </c>
      <c r="V1028">
        <v>1</v>
      </c>
      <c r="W1028" t="s">
        <v>28</v>
      </c>
      <c r="X1028" t="s">
        <v>52</v>
      </c>
      <c r="Y1028" t="s">
        <v>47</v>
      </c>
      <c r="Z1028" t="s">
        <v>56</v>
      </c>
      <c r="AA1028" t="s">
        <v>49</v>
      </c>
      <c r="AC1028" t="s">
        <v>50</v>
      </c>
    </row>
    <row r="1029" spans="1:29" x14ac:dyDescent="0.3">
      <c r="A1029" s="1">
        <v>43655</v>
      </c>
      <c r="B1029" s="2">
        <v>0.56627314814814811</v>
      </c>
      <c r="C1029" t="s">
        <v>39</v>
      </c>
      <c r="D1029" t="s">
        <v>13</v>
      </c>
      <c r="E1029">
        <v>148</v>
      </c>
      <c r="F1029" t="s">
        <v>40</v>
      </c>
      <c r="G1029" t="s">
        <v>276</v>
      </c>
      <c r="H1029" t="s">
        <v>41</v>
      </c>
      <c r="I1029">
        <v>300</v>
      </c>
      <c r="J1029" t="s">
        <v>42</v>
      </c>
      <c r="K1029" t="s">
        <v>276</v>
      </c>
      <c r="L1029">
        <v>54.475443333333303</v>
      </c>
      <c r="M1029">
        <v>-9.081645</v>
      </c>
      <c r="N1029" t="s">
        <v>129</v>
      </c>
      <c r="O1029" t="s">
        <v>100</v>
      </c>
      <c r="V1029">
        <v>1</v>
      </c>
      <c r="W1029" t="s">
        <v>28</v>
      </c>
      <c r="X1029" t="s">
        <v>52</v>
      </c>
      <c r="Y1029" t="s">
        <v>47</v>
      </c>
      <c r="Z1029" t="s">
        <v>56</v>
      </c>
      <c r="AA1029" t="s">
        <v>49</v>
      </c>
      <c r="AC1029" t="s">
        <v>57</v>
      </c>
    </row>
    <row r="1030" spans="1:29" x14ac:dyDescent="0.3">
      <c r="A1030" s="1">
        <v>43655</v>
      </c>
      <c r="B1030" s="2">
        <v>0.54658564814814814</v>
      </c>
      <c r="C1030" t="s">
        <v>39</v>
      </c>
      <c r="D1030" t="s">
        <v>13</v>
      </c>
      <c r="E1030">
        <v>147</v>
      </c>
      <c r="F1030" t="s">
        <v>40</v>
      </c>
      <c r="G1030" t="s">
        <v>276</v>
      </c>
      <c r="H1030" t="s">
        <v>41</v>
      </c>
      <c r="I1030">
        <v>300</v>
      </c>
      <c r="J1030" t="s">
        <v>42</v>
      </c>
      <c r="K1030" t="s">
        <v>276</v>
      </c>
      <c r="L1030">
        <v>54.441434999999998</v>
      </c>
      <c r="M1030">
        <v>-9.1669516666666695</v>
      </c>
      <c r="N1030" t="s">
        <v>129</v>
      </c>
      <c r="O1030" t="s">
        <v>118</v>
      </c>
      <c r="V1030">
        <v>1</v>
      </c>
      <c r="W1030" t="s">
        <v>28</v>
      </c>
      <c r="X1030" t="s">
        <v>52</v>
      </c>
      <c r="Y1030" t="s">
        <v>47</v>
      </c>
      <c r="Z1030" t="s">
        <v>56</v>
      </c>
      <c r="AA1030" t="s">
        <v>49</v>
      </c>
      <c r="AC1030" t="s">
        <v>50</v>
      </c>
    </row>
    <row r="1031" spans="1:29" x14ac:dyDescent="0.3">
      <c r="A1031" s="1">
        <v>43655</v>
      </c>
      <c r="B1031" s="2">
        <v>0.57032407407407404</v>
      </c>
      <c r="C1031" t="s">
        <v>39</v>
      </c>
      <c r="D1031" t="s">
        <v>13</v>
      </c>
      <c r="E1031">
        <v>148</v>
      </c>
      <c r="F1031" t="s">
        <v>40</v>
      </c>
      <c r="G1031" t="s">
        <v>276</v>
      </c>
      <c r="H1031" t="s">
        <v>41</v>
      </c>
      <c r="I1031">
        <v>300</v>
      </c>
      <c r="J1031" t="s">
        <v>42</v>
      </c>
      <c r="K1031" t="s">
        <v>276</v>
      </c>
      <c r="L1031">
        <v>54.491803333333301</v>
      </c>
      <c r="M1031">
        <v>-9.0840116666666706</v>
      </c>
      <c r="N1031" t="s">
        <v>129</v>
      </c>
      <c r="O1031" t="s">
        <v>118</v>
      </c>
      <c r="V1031">
        <v>1</v>
      </c>
      <c r="W1031" t="s">
        <v>28</v>
      </c>
      <c r="X1031" t="s">
        <v>52</v>
      </c>
      <c r="Y1031" t="s">
        <v>47</v>
      </c>
      <c r="Z1031" t="s">
        <v>56</v>
      </c>
      <c r="AA1031" t="s">
        <v>49</v>
      </c>
      <c r="AC1031" t="s">
        <v>57</v>
      </c>
    </row>
    <row r="1032" spans="1:29" x14ac:dyDescent="0.3">
      <c r="A1032" s="1">
        <v>43655</v>
      </c>
      <c r="B1032" s="2">
        <v>0.57372685185185179</v>
      </c>
      <c r="C1032" t="s">
        <v>39</v>
      </c>
      <c r="D1032" t="s">
        <v>13</v>
      </c>
      <c r="E1032">
        <v>148</v>
      </c>
      <c r="F1032" t="s">
        <v>40</v>
      </c>
      <c r="G1032" t="s">
        <v>276</v>
      </c>
      <c r="H1032" t="s">
        <v>41</v>
      </c>
      <c r="I1032">
        <v>300</v>
      </c>
      <c r="J1032" t="s">
        <v>42</v>
      </c>
      <c r="K1032" t="s">
        <v>276</v>
      </c>
      <c r="L1032">
        <v>54.50564</v>
      </c>
      <c r="M1032">
        <v>-9.0843033333333292</v>
      </c>
      <c r="N1032" t="s">
        <v>129</v>
      </c>
      <c r="O1032" t="s">
        <v>118</v>
      </c>
      <c r="V1032">
        <v>3</v>
      </c>
      <c r="W1032" t="s">
        <v>28</v>
      </c>
      <c r="X1032" t="s">
        <v>52</v>
      </c>
      <c r="Y1032" t="s">
        <v>47</v>
      </c>
      <c r="Z1032" t="s">
        <v>56</v>
      </c>
      <c r="AA1032" t="s">
        <v>49</v>
      </c>
      <c r="AC1032" t="s">
        <v>50</v>
      </c>
    </row>
    <row r="1033" spans="1:29" x14ac:dyDescent="0.3">
      <c r="A1033" s="1">
        <v>43655</v>
      </c>
      <c r="B1033" s="2">
        <v>0.44974537037037038</v>
      </c>
      <c r="C1033" t="s">
        <v>39</v>
      </c>
      <c r="D1033" t="s">
        <v>13</v>
      </c>
      <c r="E1033">
        <v>146</v>
      </c>
      <c r="F1033" t="s">
        <v>40</v>
      </c>
      <c r="G1033" t="s">
        <v>276</v>
      </c>
      <c r="H1033" t="s">
        <v>41</v>
      </c>
      <c r="I1033">
        <v>300</v>
      </c>
      <c r="J1033" t="s">
        <v>42</v>
      </c>
      <c r="K1033" t="s">
        <v>276</v>
      </c>
      <c r="L1033">
        <v>54.442421666666696</v>
      </c>
      <c r="M1033">
        <v>-9.8735233333333294</v>
      </c>
      <c r="N1033" t="s">
        <v>129</v>
      </c>
      <c r="O1033" t="s">
        <v>54</v>
      </c>
      <c r="V1033">
        <v>1</v>
      </c>
      <c r="W1033" t="s">
        <v>28</v>
      </c>
      <c r="X1033" t="s">
        <v>52</v>
      </c>
      <c r="Y1033" t="s">
        <v>47</v>
      </c>
      <c r="Z1033" t="s">
        <v>56</v>
      </c>
      <c r="AA1033" t="s">
        <v>49</v>
      </c>
      <c r="AC1033" t="s">
        <v>50</v>
      </c>
    </row>
    <row r="1034" spans="1:29" x14ac:dyDescent="0.3">
      <c r="A1034" s="1">
        <v>43655</v>
      </c>
      <c r="B1034" s="2">
        <v>0.47909722222222223</v>
      </c>
      <c r="C1034" t="s">
        <v>39</v>
      </c>
      <c r="D1034" t="s">
        <v>13</v>
      </c>
      <c r="E1034">
        <v>147</v>
      </c>
      <c r="F1034" t="s">
        <v>40</v>
      </c>
      <c r="G1034" t="s">
        <v>276</v>
      </c>
      <c r="H1034" t="s">
        <v>41</v>
      </c>
      <c r="I1034">
        <v>300</v>
      </c>
      <c r="J1034" t="s">
        <v>42</v>
      </c>
      <c r="K1034" t="s">
        <v>276</v>
      </c>
      <c r="L1034">
        <v>54.442546666666701</v>
      </c>
      <c r="M1034">
        <v>-9.6607083333333303</v>
      </c>
      <c r="N1034" t="s">
        <v>129</v>
      </c>
      <c r="O1034" t="s">
        <v>54</v>
      </c>
      <c r="V1034">
        <v>1</v>
      </c>
      <c r="W1034" t="s">
        <v>28</v>
      </c>
      <c r="X1034" t="s">
        <v>52</v>
      </c>
      <c r="Y1034" t="s">
        <v>47</v>
      </c>
      <c r="Z1034" t="s">
        <v>56</v>
      </c>
      <c r="AA1034" t="s">
        <v>49</v>
      </c>
      <c r="AC1034" t="s">
        <v>57</v>
      </c>
    </row>
    <row r="1035" spans="1:29" x14ac:dyDescent="0.3">
      <c r="A1035" s="1">
        <v>43656</v>
      </c>
      <c r="B1035" s="2">
        <v>0.42263888888888884</v>
      </c>
      <c r="C1035" t="s">
        <v>39</v>
      </c>
      <c r="D1035" t="s">
        <v>13</v>
      </c>
      <c r="E1035">
        <v>152</v>
      </c>
      <c r="F1035" t="s">
        <v>95</v>
      </c>
      <c r="G1035" t="s">
        <v>276</v>
      </c>
      <c r="H1035" t="s">
        <v>41</v>
      </c>
      <c r="I1035">
        <v>300</v>
      </c>
      <c r="J1035" t="s">
        <v>42</v>
      </c>
      <c r="K1035" t="s">
        <v>276</v>
      </c>
      <c r="L1035">
        <v>54.856618333333302</v>
      </c>
      <c r="M1035">
        <v>-8.8962116666666695</v>
      </c>
      <c r="N1035" t="s">
        <v>129</v>
      </c>
      <c r="O1035" t="s">
        <v>44</v>
      </c>
      <c r="V1035">
        <v>1</v>
      </c>
      <c r="X1035" t="s">
        <v>46</v>
      </c>
      <c r="Y1035" t="s">
        <v>47</v>
      </c>
      <c r="Z1035" t="s">
        <v>56</v>
      </c>
      <c r="AA1035" t="s">
        <v>49</v>
      </c>
      <c r="AC1035" t="s">
        <v>50</v>
      </c>
    </row>
    <row r="1036" spans="1:29" x14ac:dyDescent="0.3">
      <c r="A1036" s="1">
        <v>43656</v>
      </c>
      <c r="B1036" s="2">
        <v>0.46016203703703701</v>
      </c>
      <c r="C1036" t="s">
        <v>39</v>
      </c>
      <c r="D1036" t="s">
        <v>13</v>
      </c>
      <c r="E1036">
        <v>153</v>
      </c>
      <c r="F1036" t="s">
        <v>40</v>
      </c>
      <c r="G1036" t="s">
        <v>276</v>
      </c>
      <c r="H1036" t="s">
        <v>41</v>
      </c>
      <c r="I1036">
        <v>300</v>
      </c>
      <c r="J1036" t="s">
        <v>42</v>
      </c>
      <c r="K1036" t="s">
        <v>276</v>
      </c>
      <c r="L1036">
        <v>54.951898333333297</v>
      </c>
      <c r="M1036">
        <v>-8.8029316666666695</v>
      </c>
      <c r="N1036" t="s">
        <v>129</v>
      </c>
      <c r="O1036" t="s">
        <v>44</v>
      </c>
      <c r="V1036">
        <v>1</v>
      </c>
      <c r="X1036" t="s">
        <v>46</v>
      </c>
      <c r="Y1036" t="s">
        <v>47</v>
      </c>
      <c r="Z1036" t="s">
        <v>56</v>
      </c>
      <c r="AA1036" t="s">
        <v>49</v>
      </c>
      <c r="AC1036" t="s">
        <v>50</v>
      </c>
    </row>
    <row r="1037" spans="1:29" x14ac:dyDescent="0.3">
      <c r="A1037" s="1">
        <v>43656</v>
      </c>
      <c r="B1037" s="2">
        <v>0.4912731481481481</v>
      </c>
      <c r="C1037" t="s">
        <v>39</v>
      </c>
      <c r="D1037" t="s">
        <v>13</v>
      </c>
      <c r="E1037">
        <v>153</v>
      </c>
      <c r="F1037" t="s">
        <v>40</v>
      </c>
      <c r="G1037" t="s">
        <v>276</v>
      </c>
      <c r="H1037" t="s">
        <v>41</v>
      </c>
      <c r="I1037">
        <v>300</v>
      </c>
      <c r="J1037" t="s">
        <v>42</v>
      </c>
      <c r="K1037" t="s">
        <v>276</v>
      </c>
      <c r="L1037">
        <v>55.063825000000001</v>
      </c>
      <c r="M1037">
        <v>-8.6885100000000008</v>
      </c>
      <c r="N1037" t="s">
        <v>129</v>
      </c>
      <c r="O1037" t="s">
        <v>44</v>
      </c>
      <c r="V1037">
        <v>1</v>
      </c>
      <c r="X1037" t="s">
        <v>46</v>
      </c>
      <c r="Y1037" t="s">
        <v>47</v>
      </c>
      <c r="Z1037" t="s">
        <v>56</v>
      </c>
      <c r="AA1037" t="s">
        <v>49</v>
      </c>
      <c r="AC1037" t="s">
        <v>50</v>
      </c>
    </row>
    <row r="1038" spans="1:29" x14ac:dyDescent="0.3">
      <c r="A1038" s="1">
        <v>43656</v>
      </c>
      <c r="B1038" s="2">
        <v>0.53028935185185189</v>
      </c>
      <c r="C1038" t="s">
        <v>39</v>
      </c>
      <c r="D1038" t="s">
        <v>13</v>
      </c>
      <c r="E1038">
        <v>154</v>
      </c>
      <c r="F1038" t="s">
        <v>40</v>
      </c>
      <c r="G1038" t="s">
        <v>276</v>
      </c>
      <c r="H1038" t="s">
        <v>41</v>
      </c>
      <c r="I1038">
        <v>300</v>
      </c>
      <c r="J1038" t="s">
        <v>42</v>
      </c>
      <c r="K1038" t="s">
        <v>276</v>
      </c>
      <c r="L1038">
        <v>55.106988333333298</v>
      </c>
      <c r="M1038">
        <v>-8.8320100000000004</v>
      </c>
      <c r="N1038" t="s">
        <v>129</v>
      </c>
      <c r="O1038" t="s">
        <v>44</v>
      </c>
      <c r="V1038">
        <v>1</v>
      </c>
      <c r="X1038" t="s">
        <v>46</v>
      </c>
      <c r="Y1038" t="s">
        <v>47</v>
      </c>
      <c r="Z1038" t="s">
        <v>56</v>
      </c>
      <c r="AA1038" t="s">
        <v>49</v>
      </c>
      <c r="AC1038" t="s">
        <v>50</v>
      </c>
    </row>
    <row r="1039" spans="1:29" x14ac:dyDescent="0.3">
      <c r="A1039" s="1">
        <v>43656</v>
      </c>
      <c r="B1039" s="2">
        <v>0.56432870370370369</v>
      </c>
      <c r="C1039" t="s">
        <v>39</v>
      </c>
      <c r="D1039" t="s">
        <v>13</v>
      </c>
      <c r="E1039">
        <v>155</v>
      </c>
      <c r="F1039" t="s">
        <v>40</v>
      </c>
      <c r="G1039" t="s">
        <v>276</v>
      </c>
      <c r="H1039" t="s">
        <v>41</v>
      </c>
      <c r="I1039">
        <v>300</v>
      </c>
      <c r="J1039" t="s">
        <v>42</v>
      </c>
      <c r="K1039" t="s">
        <v>276</v>
      </c>
      <c r="L1039">
        <v>55.1070833333333</v>
      </c>
      <c r="M1039">
        <v>-9.0701066666666694</v>
      </c>
      <c r="N1039" t="s">
        <v>129</v>
      </c>
      <c r="O1039" t="s">
        <v>44</v>
      </c>
      <c r="V1039">
        <v>1</v>
      </c>
      <c r="X1039" t="s">
        <v>46</v>
      </c>
      <c r="Y1039" t="s">
        <v>47</v>
      </c>
      <c r="Z1039" t="s">
        <v>56</v>
      </c>
      <c r="AA1039" t="s">
        <v>49</v>
      </c>
      <c r="AC1039" t="s">
        <v>50</v>
      </c>
    </row>
    <row r="1040" spans="1:29" x14ac:dyDescent="0.3">
      <c r="A1040" s="1">
        <v>43656</v>
      </c>
      <c r="B1040" s="2">
        <v>0.57207175925925924</v>
      </c>
      <c r="C1040" t="s">
        <v>39</v>
      </c>
      <c r="D1040" t="s">
        <v>13</v>
      </c>
      <c r="E1040">
        <v>155</v>
      </c>
      <c r="F1040" t="s">
        <v>40</v>
      </c>
      <c r="G1040" t="s">
        <v>276</v>
      </c>
      <c r="H1040" t="s">
        <v>41</v>
      </c>
      <c r="I1040">
        <v>300</v>
      </c>
      <c r="J1040" t="s">
        <v>42</v>
      </c>
      <c r="K1040" t="s">
        <v>276</v>
      </c>
      <c r="L1040">
        <v>55.107556666666703</v>
      </c>
      <c r="M1040">
        <v>-9.1258433333333304</v>
      </c>
      <c r="N1040" t="s">
        <v>129</v>
      </c>
      <c r="O1040" t="s">
        <v>44</v>
      </c>
      <c r="V1040">
        <v>1</v>
      </c>
      <c r="X1040" t="s">
        <v>46</v>
      </c>
      <c r="Y1040" t="s">
        <v>47</v>
      </c>
      <c r="Z1040" t="s">
        <v>56</v>
      </c>
      <c r="AA1040" t="s">
        <v>49</v>
      </c>
      <c r="AC1040" t="s">
        <v>57</v>
      </c>
    </row>
    <row r="1041" spans="1:29" x14ac:dyDescent="0.3">
      <c r="A1041" s="1">
        <v>43656</v>
      </c>
      <c r="B1041" s="2">
        <v>0.65467592592592594</v>
      </c>
      <c r="C1041" t="s">
        <v>39</v>
      </c>
      <c r="D1041" t="s">
        <v>13</v>
      </c>
      <c r="E1041">
        <v>156</v>
      </c>
      <c r="F1041" t="s">
        <v>40</v>
      </c>
      <c r="G1041" t="s">
        <v>276</v>
      </c>
      <c r="H1041" t="s">
        <v>41</v>
      </c>
      <c r="I1041">
        <v>300</v>
      </c>
      <c r="J1041" t="s">
        <v>42</v>
      </c>
      <c r="K1041" t="s">
        <v>276</v>
      </c>
      <c r="L1041">
        <v>55.104790000000001</v>
      </c>
      <c r="M1041">
        <v>-9.7049249999999994</v>
      </c>
      <c r="N1041" t="s">
        <v>129</v>
      </c>
      <c r="O1041" t="s">
        <v>61</v>
      </c>
      <c r="P1041">
        <v>1</v>
      </c>
      <c r="V1041">
        <v>1</v>
      </c>
      <c r="Y1041" t="s">
        <v>47</v>
      </c>
      <c r="Z1041" t="s">
        <v>56</v>
      </c>
      <c r="AA1041" t="s">
        <v>49</v>
      </c>
      <c r="AC1041" t="s">
        <v>57</v>
      </c>
    </row>
    <row r="1042" spans="1:29" x14ac:dyDescent="0.3">
      <c r="A1042" s="1">
        <v>43656</v>
      </c>
      <c r="B1042" s="2">
        <v>0.66322916666666665</v>
      </c>
      <c r="C1042" t="s">
        <v>39</v>
      </c>
      <c r="D1042" t="s">
        <v>13</v>
      </c>
      <c r="E1042">
        <v>156</v>
      </c>
      <c r="F1042" t="s">
        <v>40</v>
      </c>
      <c r="G1042" t="s">
        <v>276</v>
      </c>
      <c r="H1042" t="s">
        <v>41</v>
      </c>
      <c r="I1042">
        <v>300</v>
      </c>
      <c r="J1042" t="s">
        <v>42</v>
      </c>
      <c r="K1042" t="s">
        <v>276</v>
      </c>
      <c r="L1042">
        <v>55.107723333333297</v>
      </c>
      <c r="M1042">
        <v>-9.7680983333333309</v>
      </c>
      <c r="N1042" t="s">
        <v>129</v>
      </c>
      <c r="O1042" t="s">
        <v>61</v>
      </c>
      <c r="P1042">
        <v>1</v>
      </c>
      <c r="V1042">
        <v>1</v>
      </c>
      <c r="Y1042" t="s">
        <v>47</v>
      </c>
      <c r="Z1042" t="s">
        <v>56</v>
      </c>
      <c r="AA1042" t="s">
        <v>49</v>
      </c>
      <c r="AC1042" t="s">
        <v>57</v>
      </c>
    </row>
    <row r="1043" spans="1:29" x14ac:dyDescent="0.3">
      <c r="A1043" s="1">
        <v>43656</v>
      </c>
      <c r="B1043" s="2">
        <v>0.41431712962962958</v>
      </c>
      <c r="C1043" t="s">
        <v>39</v>
      </c>
      <c r="D1043" t="s">
        <v>13</v>
      </c>
      <c r="E1043">
        <v>152</v>
      </c>
      <c r="F1043" t="s">
        <v>95</v>
      </c>
      <c r="G1043" t="s">
        <v>276</v>
      </c>
      <c r="H1043" t="s">
        <v>41</v>
      </c>
      <c r="I1043">
        <v>300</v>
      </c>
      <c r="J1043" t="s">
        <v>42</v>
      </c>
      <c r="K1043" t="s">
        <v>276</v>
      </c>
      <c r="L1043">
        <v>54.856569999999998</v>
      </c>
      <c r="M1043">
        <v>-8.8963116666666693</v>
      </c>
      <c r="N1043" t="s">
        <v>129</v>
      </c>
      <c r="O1043" t="s">
        <v>61</v>
      </c>
      <c r="S1043">
        <v>1</v>
      </c>
      <c r="V1043">
        <v>1</v>
      </c>
      <c r="Y1043" t="s">
        <v>47</v>
      </c>
      <c r="Z1043" t="s">
        <v>56</v>
      </c>
      <c r="AA1043" t="s">
        <v>49</v>
      </c>
      <c r="AC1043" t="s">
        <v>50</v>
      </c>
    </row>
    <row r="1044" spans="1:29" x14ac:dyDescent="0.3">
      <c r="A1044" s="1">
        <v>43656</v>
      </c>
      <c r="B1044" s="2">
        <v>0.41570601851851857</v>
      </c>
      <c r="C1044" t="s">
        <v>39</v>
      </c>
      <c r="D1044" t="s">
        <v>13</v>
      </c>
      <c r="E1044">
        <v>152</v>
      </c>
      <c r="F1044" t="s">
        <v>95</v>
      </c>
      <c r="G1044" t="s">
        <v>276</v>
      </c>
      <c r="H1044" t="s">
        <v>41</v>
      </c>
      <c r="I1044">
        <v>300</v>
      </c>
      <c r="J1044" t="s">
        <v>42</v>
      </c>
      <c r="K1044" t="s">
        <v>276</v>
      </c>
      <c r="L1044">
        <v>54.856535000000001</v>
      </c>
      <c r="M1044">
        <v>-8.8961666666666694</v>
      </c>
      <c r="N1044" t="s">
        <v>129</v>
      </c>
      <c r="O1044" t="s">
        <v>61</v>
      </c>
      <c r="P1044">
        <v>3</v>
      </c>
      <c r="V1044">
        <v>3</v>
      </c>
      <c r="Y1044" t="s">
        <v>47</v>
      </c>
      <c r="Z1044" t="s">
        <v>56</v>
      </c>
      <c r="AA1044" t="s">
        <v>49</v>
      </c>
      <c r="AC1044" t="s">
        <v>50</v>
      </c>
    </row>
    <row r="1045" spans="1:29" x14ac:dyDescent="0.3">
      <c r="A1045" s="1">
        <v>43656</v>
      </c>
      <c r="B1045" s="2">
        <v>0.55092592592592593</v>
      </c>
      <c r="C1045" t="s">
        <v>39</v>
      </c>
      <c r="D1045" t="s">
        <v>13</v>
      </c>
      <c r="E1045">
        <v>155</v>
      </c>
      <c r="F1045" t="s">
        <v>40</v>
      </c>
      <c r="G1045" t="s">
        <v>276</v>
      </c>
      <c r="H1045" t="s">
        <v>41</v>
      </c>
      <c r="I1045">
        <v>300</v>
      </c>
      <c r="J1045" t="s">
        <v>42</v>
      </c>
      <c r="K1045" t="s">
        <v>276</v>
      </c>
      <c r="L1045">
        <v>55.106470000000002</v>
      </c>
      <c r="M1045">
        <v>-8.9746183333333303</v>
      </c>
      <c r="N1045" t="s">
        <v>129</v>
      </c>
      <c r="O1045" t="s">
        <v>61</v>
      </c>
      <c r="P1045">
        <v>1</v>
      </c>
      <c r="V1045">
        <v>1</v>
      </c>
      <c r="Y1045" t="s">
        <v>47</v>
      </c>
      <c r="Z1045" t="s">
        <v>56</v>
      </c>
      <c r="AA1045" t="s">
        <v>49</v>
      </c>
      <c r="AC1045" t="s">
        <v>50</v>
      </c>
    </row>
    <row r="1046" spans="1:29" x14ac:dyDescent="0.3">
      <c r="A1046" s="1">
        <v>43656</v>
      </c>
      <c r="B1046" s="2">
        <v>0.45346064814814818</v>
      </c>
      <c r="C1046" t="s">
        <v>39</v>
      </c>
      <c r="D1046" t="s">
        <v>13</v>
      </c>
      <c r="E1046">
        <v>153</v>
      </c>
      <c r="F1046" t="s">
        <v>40</v>
      </c>
      <c r="G1046" t="s">
        <v>276</v>
      </c>
      <c r="H1046" t="s">
        <v>41</v>
      </c>
      <c r="I1046">
        <v>300</v>
      </c>
      <c r="J1046" t="s">
        <v>42</v>
      </c>
      <c r="K1046" t="s">
        <v>276</v>
      </c>
      <c r="L1046">
        <v>54.927873333333302</v>
      </c>
      <c r="M1046">
        <v>-8.8262800000000006</v>
      </c>
      <c r="N1046" t="s">
        <v>129</v>
      </c>
      <c r="O1046" t="s">
        <v>123</v>
      </c>
      <c r="V1046">
        <v>1</v>
      </c>
      <c r="W1046" t="s">
        <v>28</v>
      </c>
      <c r="X1046" t="s">
        <v>52</v>
      </c>
      <c r="Y1046" t="s">
        <v>47</v>
      </c>
      <c r="Z1046" t="s">
        <v>56</v>
      </c>
      <c r="AA1046" t="s">
        <v>49</v>
      </c>
      <c r="AC1046" t="s">
        <v>57</v>
      </c>
    </row>
    <row r="1047" spans="1:29" x14ac:dyDescent="0.3">
      <c r="A1047" s="1">
        <v>43656</v>
      </c>
      <c r="B1047" s="2">
        <v>0.41415509259259259</v>
      </c>
      <c r="C1047" t="s">
        <v>39</v>
      </c>
      <c r="D1047" t="s">
        <v>13</v>
      </c>
      <c r="E1047">
        <v>152</v>
      </c>
      <c r="F1047" t="s">
        <v>95</v>
      </c>
      <c r="G1047" t="s">
        <v>276</v>
      </c>
      <c r="H1047" t="s">
        <v>41</v>
      </c>
      <c r="I1047">
        <v>300</v>
      </c>
      <c r="J1047" t="s">
        <v>42</v>
      </c>
      <c r="K1047" t="s">
        <v>276</v>
      </c>
      <c r="L1047">
        <v>54.856563333333298</v>
      </c>
      <c r="M1047">
        <v>-8.8963249999999992</v>
      </c>
      <c r="N1047" t="s">
        <v>129</v>
      </c>
      <c r="O1047" t="s">
        <v>100</v>
      </c>
      <c r="V1047">
        <v>1</v>
      </c>
      <c r="W1047" t="s">
        <v>28</v>
      </c>
      <c r="X1047" t="s">
        <v>52</v>
      </c>
      <c r="Y1047" t="s">
        <v>47</v>
      </c>
      <c r="Z1047" t="s">
        <v>56</v>
      </c>
      <c r="AA1047" t="s">
        <v>49</v>
      </c>
      <c r="AC1047" t="s">
        <v>50</v>
      </c>
    </row>
    <row r="1048" spans="1:29" x14ac:dyDescent="0.3">
      <c r="A1048" s="1">
        <v>43656</v>
      </c>
      <c r="B1048" s="2">
        <v>0.48659722222222218</v>
      </c>
      <c r="C1048" t="s">
        <v>39</v>
      </c>
      <c r="D1048" t="s">
        <v>13</v>
      </c>
      <c r="E1048">
        <v>153</v>
      </c>
      <c r="F1048" t="s">
        <v>40</v>
      </c>
      <c r="G1048" t="s">
        <v>276</v>
      </c>
      <c r="H1048" t="s">
        <v>41</v>
      </c>
      <c r="I1048">
        <v>300</v>
      </c>
      <c r="J1048" t="s">
        <v>42</v>
      </c>
      <c r="K1048" t="s">
        <v>276</v>
      </c>
      <c r="L1048">
        <v>55.0470683333333</v>
      </c>
      <c r="M1048">
        <v>-8.7065083333333302</v>
      </c>
      <c r="N1048" t="s">
        <v>129</v>
      </c>
      <c r="O1048" t="s">
        <v>100</v>
      </c>
      <c r="V1048">
        <v>1</v>
      </c>
      <c r="W1048" t="s">
        <v>28</v>
      </c>
      <c r="X1048" t="s">
        <v>52</v>
      </c>
      <c r="Y1048" t="s">
        <v>47</v>
      </c>
      <c r="Z1048" t="s">
        <v>56</v>
      </c>
      <c r="AA1048" t="s">
        <v>49</v>
      </c>
      <c r="AC1048" t="s">
        <v>50</v>
      </c>
    </row>
    <row r="1049" spans="1:29" x14ac:dyDescent="0.3">
      <c r="A1049" s="1">
        <v>43656</v>
      </c>
      <c r="B1049" s="2">
        <v>0.46039351851851856</v>
      </c>
      <c r="C1049" t="s">
        <v>39</v>
      </c>
      <c r="D1049" t="s">
        <v>13</v>
      </c>
      <c r="E1049">
        <v>153</v>
      </c>
      <c r="F1049" t="s">
        <v>40</v>
      </c>
      <c r="G1049" t="s">
        <v>276</v>
      </c>
      <c r="H1049" t="s">
        <v>41</v>
      </c>
      <c r="I1049">
        <v>300</v>
      </c>
      <c r="J1049" t="s">
        <v>42</v>
      </c>
      <c r="K1049" t="s">
        <v>276</v>
      </c>
      <c r="L1049">
        <v>54.952731666666701</v>
      </c>
      <c r="M1049">
        <v>-8.8021316666666696</v>
      </c>
      <c r="N1049" t="s">
        <v>129</v>
      </c>
      <c r="O1049" t="s">
        <v>118</v>
      </c>
      <c r="V1049">
        <v>2</v>
      </c>
      <c r="W1049" t="s">
        <v>28</v>
      </c>
      <c r="X1049" t="s">
        <v>52</v>
      </c>
      <c r="Y1049" t="s">
        <v>47</v>
      </c>
      <c r="Z1049" t="s">
        <v>56</v>
      </c>
      <c r="AA1049" t="s">
        <v>49</v>
      </c>
      <c r="AC1049" t="s">
        <v>50</v>
      </c>
    </row>
    <row r="1050" spans="1:29" x14ac:dyDescent="0.3">
      <c r="A1050" s="1">
        <v>43656</v>
      </c>
      <c r="B1050" s="2">
        <v>0.47994212962962962</v>
      </c>
      <c r="C1050" t="s">
        <v>39</v>
      </c>
      <c r="D1050" t="s">
        <v>13</v>
      </c>
      <c r="E1050">
        <v>153</v>
      </c>
      <c r="F1050" t="s">
        <v>40</v>
      </c>
      <c r="G1050" t="s">
        <v>276</v>
      </c>
      <c r="H1050" t="s">
        <v>41</v>
      </c>
      <c r="I1050">
        <v>300</v>
      </c>
      <c r="J1050" t="s">
        <v>42</v>
      </c>
      <c r="K1050" t="s">
        <v>276</v>
      </c>
      <c r="L1050">
        <v>55.023253333333301</v>
      </c>
      <c r="M1050">
        <v>-8.7319733333333307</v>
      </c>
      <c r="N1050" t="s">
        <v>129</v>
      </c>
      <c r="O1050" t="s">
        <v>148</v>
      </c>
      <c r="V1050">
        <v>2</v>
      </c>
      <c r="W1050" t="s">
        <v>28</v>
      </c>
      <c r="X1050" t="s">
        <v>52</v>
      </c>
      <c r="Y1050" t="s">
        <v>47</v>
      </c>
      <c r="Z1050" t="s">
        <v>56</v>
      </c>
      <c r="AA1050" t="s">
        <v>49</v>
      </c>
      <c r="AC1050" t="s">
        <v>50</v>
      </c>
    </row>
    <row r="1051" spans="1:29" x14ac:dyDescent="0.3">
      <c r="A1051" s="1">
        <v>43656</v>
      </c>
      <c r="B1051" s="2">
        <v>0.46207175925925931</v>
      </c>
      <c r="C1051" t="s">
        <v>39</v>
      </c>
      <c r="D1051" t="s">
        <v>13</v>
      </c>
      <c r="E1051">
        <v>153</v>
      </c>
      <c r="F1051" t="s">
        <v>40</v>
      </c>
      <c r="G1051" t="s">
        <v>276</v>
      </c>
      <c r="H1051" t="s">
        <v>41</v>
      </c>
      <c r="I1051">
        <v>300</v>
      </c>
      <c r="J1051" t="s">
        <v>42</v>
      </c>
      <c r="K1051" t="s">
        <v>276</v>
      </c>
      <c r="L1051">
        <v>54.958711666666701</v>
      </c>
      <c r="M1051">
        <v>-8.7961500000000008</v>
      </c>
      <c r="N1051" t="s">
        <v>129</v>
      </c>
      <c r="O1051" t="s">
        <v>54</v>
      </c>
      <c r="V1051">
        <v>1</v>
      </c>
      <c r="W1051" t="s">
        <v>28</v>
      </c>
      <c r="X1051" t="s">
        <v>52</v>
      </c>
      <c r="Y1051" t="s">
        <v>47</v>
      </c>
      <c r="Z1051" t="s">
        <v>56</v>
      </c>
      <c r="AA1051" t="s">
        <v>49</v>
      </c>
      <c r="AC1051" t="s">
        <v>50</v>
      </c>
    </row>
    <row r="1052" spans="1:29" x14ac:dyDescent="0.3">
      <c r="A1052" s="1">
        <v>43657</v>
      </c>
      <c r="B1052" s="2">
        <v>0.67633101851851851</v>
      </c>
      <c r="C1052" t="s">
        <v>39</v>
      </c>
      <c r="D1052" t="s">
        <v>13</v>
      </c>
      <c r="E1052">
        <v>166</v>
      </c>
      <c r="F1052" t="s">
        <v>40</v>
      </c>
      <c r="G1052" t="s">
        <v>276</v>
      </c>
      <c r="H1052" t="s">
        <v>41</v>
      </c>
      <c r="I1052">
        <v>300</v>
      </c>
      <c r="J1052" t="s">
        <v>42</v>
      </c>
      <c r="K1052" t="s">
        <v>276</v>
      </c>
      <c r="L1052">
        <v>55.538471666666702</v>
      </c>
      <c r="M1052">
        <v>-7.3273733333333304</v>
      </c>
      <c r="N1052" t="s">
        <v>129</v>
      </c>
      <c r="O1052" t="s">
        <v>44</v>
      </c>
      <c r="V1052">
        <v>1</v>
      </c>
      <c r="X1052" t="s">
        <v>46</v>
      </c>
      <c r="Y1052" t="s">
        <v>47</v>
      </c>
      <c r="Z1052" t="s">
        <v>56</v>
      </c>
      <c r="AA1052" t="s">
        <v>49</v>
      </c>
      <c r="AC1052" t="s">
        <v>50</v>
      </c>
    </row>
    <row r="1053" spans="1:29" x14ac:dyDescent="0.3">
      <c r="A1053" s="1">
        <v>43657</v>
      </c>
      <c r="B1053" s="2">
        <v>0.67738425925925927</v>
      </c>
      <c r="C1053" t="s">
        <v>39</v>
      </c>
      <c r="D1053" t="s">
        <v>13</v>
      </c>
      <c r="E1053">
        <v>166</v>
      </c>
      <c r="F1053" t="s">
        <v>40</v>
      </c>
      <c r="G1053" t="s">
        <v>276</v>
      </c>
      <c r="H1053" t="s">
        <v>41</v>
      </c>
      <c r="I1053">
        <v>300</v>
      </c>
      <c r="J1053" t="s">
        <v>42</v>
      </c>
      <c r="K1053" t="s">
        <v>276</v>
      </c>
      <c r="L1053">
        <v>55.538433333333302</v>
      </c>
      <c r="M1053">
        <v>-7.3336783333333297</v>
      </c>
      <c r="N1053" t="s">
        <v>129</v>
      </c>
      <c r="O1053" t="s">
        <v>44</v>
      </c>
      <c r="V1053">
        <v>1</v>
      </c>
      <c r="X1053" t="s">
        <v>46</v>
      </c>
      <c r="Y1053" t="s">
        <v>47</v>
      </c>
      <c r="Z1053" t="s">
        <v>56</v>
      </c>
      <c r="AA1053" t="s">
        <v>49</v>
      </c>
      <c r="AC1053" t="s">
        <v>50</v>
      </c>
    </row>
    <row r="1054" spans="1:29" x14ac:dyDescent="0.3">
      <c r="A1054" s="1">
        <v>43657</v>
      </c>
      <c r="B1054" s="2">
        <v>0.70322916666666668</v>
      </c>
      <c r="C1054" t="s">
        <v>39</v>
      </c>
      <c r="D1054" t="s">
        <v>13</v>
      </c>
      <c r="E1054">
        <v>166</v>
      </c>
      <c r="F1054" t="s">
        <v>40</v>
      </c>
      <c r="G1054" t="s">
        <v>276</v>
      </c>
      <c r="H1054" t="s">
        <v>41</v>
      </c>
      <c r="I1054">
        <v>300</v>
      </c>
      <c r="J1054" t="s">
        <v>42</v>
      </c>
      <c r="K1054" t="s">
        <v>276</v>
      </c>
      <c r="L1054">
        <v>55.539031666666702</v>
      </c>
      <c r="M1054">
        <v>-7.4928733333333302</v>
      </c>
      <c r="N1054" t="s">
        <v>129</v>
      </c>
      <c r="O1054" t="s">
        <v>44</v>
      </c>
      <c r="V1054">
        <v>1</v>
      </c>
      <c r="X1054" t="s">
        <v>46</v>
      </c>
      <c r="Y1054" t="s">
        <v>47</v>
      </c>
      <c r="Z1054" t="s">
        <v>56</v>
      </c>
      <c r="AA1054" t="s">
        <v>49</v>
      </c>
      <c r="AC1054" t="s">
        <v>57</v>
      </c>
    </row>
    <row r="1055" spans="1:29" x14ac:dyDescent="0.3">
      <c r="A1055" s="1">
        <v>43657</v>
      </c>
      <c r="B1055" s="2">
        <v>0.82071759259259258</v>
      </c>
      <c r="C1055" t="s">
        <v>39</v>
      </c>
      <c r="D1055" t="s">
        <v>13</v>
      </c>
      <c r="E1055">
        <v>167</v>
      </c>
      <c r="F1055" t="s">
        <v>95</v>
      </c>
      <c r="G1055" t="s">
        <v>276</v>
      </c>
      <c r="H1055" t="s">
        <v>41</v>
      </c>
      <c r="K1055" t="s">
        <v>276</v>
      </c>
      <c r="L1055">
        <v>55.538400000000003</v>
      </c>
      <c r="M1055">
        <v>-8.0438083333333292</v>
      </c>
      <c r="N1055" t="s">
        <v>129</v>
      </c>
      <c r="O1055" t="s">
        <v>61</v>
      </c>
      <c r="U1055">
        <v>5</v>
      </c>
      <c r="V1055">
        <v>5</v>
      </c>
      <c r="Y1055" t="s">
        <v>47</v>
      </c>
      <c r="Z1055" t="s">
        <v>56</v>
      </c>
      <c r="AA1055" t="s">
        <v>49</v>
      </c>
      <c r="AC1055" t="s">
        <v>50</v>
      </c>
    </row>
    <row r="1056" spans="1:29" x14ac:dyDescent="0.3">
      <c r="A1056" s="1">
        <v>43657</v>
      </c>
      <c r="B1056" s="2">
        <v>0.81530092592592596</v>
      </c>
      <c r="C1056" t="s">
        <v>39</v>
      </c>
      <c r="D1056" t="s">
        <v>13</v>
      </c>
      <c r="E1056">
        <v>167</v>
      </c>
      <c r="F1056" t="s">
        <v>95</v>
      </c>
      <c r="G1056" t="s">
        <v>276</v>
      </c>
      <c r="H1056" t="s">
        <v>41</v>
      </c>
      <c r="K1056" t="s">
        <v>276</v>
      </c>
      <c r="L1056">
        <v>55.538356666666701</v>
      </c>
      <c r="M1056">
        <v>-8.0589383333333302</v>
      </c>
      <c r="N1056" t="s">
        <v>129</v>
      </c>
      <c r="O1056" t="s">
        <v>123</v>
      </c>
      <c r="V1056">
        <v>1</v>
      </c>
      <c r="W1056" t="s">
        <v>28</v>
      </c>
      <c r="X1056" t="s">
        <v>52</v>
      </c>
      <c r="Y1056" t="s">
        <v>47</v>
      </c>
      <c r="Z1056" t="s">
        <v>56</v>
      </c>
      <c r="AA1056" t="s">
        <v>49</v>
      </c>
      <c r="AC1056" t="s">
        <v>50</v>
      </c>
    </row>
    <row r="1057" spans="1:29" x14ac:dyDescent="0.3">
      <c r="A1057" s="1">
        <v>43657</v>
      </c>
      <c r="B1057" s="2">
        <v>0.82377314814814817</v>
      </c>
      <c r="C1057" t="s">
        <v>39</v>
      </c>
      <c r="D1057" t="s">
        <v>13</v>
      </c>
      <c r="E1057">
        <v>167</v>
      </c>
      <c r="F1057" t="s">
        <v>95</v>
      </c>
      <c r="G1057" t="s">
        <v>276</v>
      </c>
      <c r="H1057" t="s">
        <v>41</v>
      </c>
      <c r="K1057" t="s">
        <v>276</v>
      </c>
      <c r="L1057">
        <v>55.538044999999997</v>
      </c>
      <c r="M1057">
        <v>-8.0392449999999993</v>
      </c>
      <c r="N1057" t="s">
        <v>129</v>
      </c>
      <c r="O1057" t="s">
        <v>100</v>
      </c>
      <c r="V1057">
        <v>1</v>
      </c>
      <c r="W1057" t="s">
        <v>28</v>
      </c>
      <c r="X1057" t="s">
        <v>52</v>
      </c>
      <c r="Y1057" t="s">
        <v>47</v>
      </c>
      <c r="Z1057" t="s">
        <v>56</v>
      </c>
      <c r="AA1057" t="s">
        <v>49</v>
      </c>
      <c r="AC1057" t="s">
        <v>50</v>
      </c>
    </row>
    <row r="1058" spans="1:29" x14ac:dyDescent="0.3">
      <c r="A1058" s="1">
        <v>43658</v>
      </c>
      <c r="B1058" s="2">
        <v>0.4604166666666667</v>
      </c>
      <c r="C1058" t="s">
        <v>39</v>
      </c>
      <c r="D1058" t="s">
        <v>13</v>
      </c>
      <c r="E1058">
        <v>171</v>
      </c>
      <c r="F1058" t="s">
        <v>40</v>
      </c>
      <c r="G1058" t="s">
        <v>276</v>
      </c>
      <c r="H1058" t="s">
        <v>41</v>
      </c>
      <c r="I1058">
        <v>300</v>
      </c>
      <c r="J1058" t="s">
        <v>42</v>
      </c>
      <c r="K1058" t="s">
        <v>276</v>
      </c>
      <c r="L1058">
        <v>55.6890583333333</v>
      </c>
      <c r="M1058">
        <v>-8.3710349999999991</v>
      </c>
      <c r="N1058" t="s">
        <v>129</v>
      </c>
      <c r="O1058" t="s">
        <v>44</v>
      </c>
      <c r="V1058">
        <v>1</v>
      </c>
      <c r="X1058" t="s">
        <v>46</v>
      </c>
      <c r="Y1058" t="s">
        <v>47</v>
      </c>
      <c r="Z1058" t="s">
        <v>56</v>
      </c>
      <c r="AA1058" t="s">
        <v>49</v>
      </c>
      <c r="AC1058" t="s">
        <v>50</v>
      </c>
    </row>
    <row r="1059" spans="1:29" x14ac:dyDescent="0.3">
      <c r="A1059" s="1">
        <v>43658</v>
      </c>
      <c r="B1059" s="2">
        <v>0.44563657407407403</v>
      </c>
      <c r="C1059" t="s">
        <v>39</v>
      </c>
      <c r="D1059" t="s">
        <v>13</v>
      </c>
      <c r="E1059">
        <v>171</v>
      </c>
      <c r="F1059" t="s">
        <v>40</v>
      </c>
      <c r="G1059" t="s">
        <v>276</v>
      </c>
      <c r="H1059" t="s">
        <v>41</v>
      </c>
      <c r="I1059">
        <v>300</v>
      </c>
      <c r="J1059" t="s">
        <v>42</v>
      </c>
      <c r="K1059" t="s">
        <v>276</v>
      </c>
      <c r="L1059">
        <v>55.689171666666702</v>
      </c>
      <c r="M1059">
        <v>-8.4841750000000005</v>
      </c>
      <c r="N1059" t="s">
        <v>129</v>
      </c>
      <c r="O1059" t="s">
        <v>61</v>
      </c>
      <c r="P1059">
        <v>1</v>
      </c>
      <c r="V1059">
        <v>1</v>
      </c>
      <c r="Y1059" t="s">
        <v>47</v>
      </c>
      <c r="Z1059" t="s">
        <v>56</v>
      </c>
      <c r="AA1059" t="s">
        <v>49</v>
      </c>
      <c r="AC1059" t="s">
        <v>50</v>
      </c>
    </row>
    <row r="1060" spans="1:29" x14ac:dyDescent="0.3">
      <c r="A1060" s="1">
        <v>43658</v>
      </c>
      <c r="B1060" s="2">
        <v>0.45177083333333329</v>
      </c>
      <c r="C1060" t="s">
        <v>39</v>
      </c>
      <c r="D1060" t="s">
        <v>13</v>
      </c>
      <c r="E1060">
        <v>171</v>
      </c>
      <c r="F1060" t="s">
        <v>40</v>
      </c>
      <c r="G1060" t="s">
        <v>276</v>
      </c>
      <c r="H1060" t="s">
        <v>41</v>
      </c>
      <c r="I1060">
        <v>300</v>
      </c>
      <c r="J1060" t="s">
        <v>42</v>
      </c>
      <c r="K1060" t="s">
        <v>276</v>
      </c>
      <c r="L1060">
        <v>55.689121666666701</v>
      </c>
      <c r="M1060">
        <v>-8.4373550000000002</v>
      </c>
      <c r="N1060" t="s">
        <v>129</v>
      </c>
      <c r="O1060" t="s">
        <v>100</v>
      </c>
      <c r="V1060">
        <v>1</v>
      </c>
      <c r="W1060" t="s">
        <v>28</v>
      </c>
      <c r="X1060" t="s">
        <v>52</v>
      </c>
      <c r="Y1060" t="s">
        <v>47</v>
      </c>
      <c r="Z1060" t="s">
        <v>56</v>
      </c>
      <c r="AA1060" t="s">
        <v>49</v>
      </c>
      <c r="AC1060" t="s">
        <v>50</v>
      </c>
    </row>
    <row r="1061" spans="1:29" x14ac:dyDescent="0.3">
      <c r="A1061" s="1">
        <v>43658</v>
      </c>
      <c r="B1061" s="2">
        <v>0.46012731481481484</v>
      </c>
      <c r="C1061" t="s">
        <v>39</v>
      </c>
      <c r="D1061" t="s">
        <v>13</v>
      </c>
      <c r="E1061">
        <v>171</v>
      </c>
      <c r="F1061" t="s">
        <v>40</v>
      </c>
      <c r="G1061" t="s">
        <v>276</v>
      </c>
      <c r="H1061" t="s">
        <v>41</v>
      </c>
      <c r="I1061">
        <v>300</v>
      </c>
      <c r="J1061" t="s">
        <v>42</v>
      </c>
      <c r="K1061" t="s">
        <v>276</v>
      </c>
      <c r="L1061">
        <v>55.689046666666698</v>
      </c>
      <c r="M1061">
        <v>-8.3732900000000008</v>
      </c>
      <c r="N1061" t="s">
        <v>129</v>
      </c>
      <c r="O1061" t="s">
        <v>118</v>
      </c>
      <c r="V1061">
        <v>2</v>
      </c>
      <c r="W1061" t="s">
        <v>28</v>
      </c>
      <c r="X1061" t="s">
        <v>52</v>
      </c>
      <c r="Y1061" t="s">
        <v>47</v>
      </c>
      <c r="Z1061" t="s">
        <v>56</v>
      </c>
      <c r="AA1061" t="s">
        <v>49</v>
      </c>
      <c r="AC1061" t="s">
        <v>50</v>
      </c>
    </row>
    <row r="1062" spans="1:29" x14ac:dyDescent="0.3">
      <c r="A1062" s="1">
        <v>43659</v>
      </c>
      <c r="B1062" s="2">
        <v>0.73326388888888883</v>
      </c>
      <c r="C1062" t="s">
        <v>39</v>
      </c>
      <c r="D1062" t="s">
        <v>13</v>
      </c>
      <c r="E1062">
        <v>179</v>
      </c>
      <c r="F1062" t="s">
        <v>40</v>
      </c>
      <c r="G1062" t="s">
        <v>276</v>
      </c>
      <c r="H1062" t="s">
        <v>41</v>
      </c>
      <c r="I1062">
        <v>300</v>
      </c>
      <c r="J1062" t="s">
        <v>42</v>
      </c>
      <c r="K1062" t="s">
        <v>276</v>
      </c>
      <c r="L1062">
        <v>55.988518333333303</v>
      </c>
      <c r="M1062">
        <v>-9.2138783333333301</v>
      </c>
      <c r="N1062" t="s">
        <v>129</v>
      </c>
      <c r="O1062" t="s">
        <v>44</v>
      </c>
      <c r="V1062">
        <v>1</v>
      </c>
      <c r="X1062" t="s">
        <v>46</v>
      </c>
      <c r="Y1062" t="s">
        <v>47</v>
      </c>
      <c r="Z1062" t="s">
        <v>56</v>
      </c>
      <c r="AA1062" t="s">
        <v>49</v>
      </c>
      <c r="AC1062" t="s">
        <v>57</v>
      </c>
    </row>
    <row r="1063" spans="1:29" x14ac:dyDescent="0.3">
      <c r="A1063" s="1">
        <v>43659</v>
      </c>
      <c r="B1063" s="2">
        <v>0.74721064814814808</v>
      </c>
      <c r="C1063" t="s">
        <v>39</v>
      </c>
      <c r="D1063" t="s">
        <v>13</v>
      </c>
      <c r="E1063">
        <v>179</v>
      </c>
      <c r="F1063" t="s">
        <v>40</v>
      </c>
      <c r="G1063" t="s">
        <v>276</v>
      </c>
      <c r="H1063" t="s">
        <v>41</v>
      </c>
      <c r="I1063">
        <v>300</v>
      </c>
      <c r="J1063" t="s">
        <v>42</v>
      </c>
      <c r="K1063" t="s">
        <v>276</v>
      </c>
      <c r="L1063">
        <v>56.046133333333302</v>
      </c>
      <c r="M1063">
        <v>-9.2215233333333302</v>
      </c>
      <c r="N1063" t="s">
        <v>129</v>
      </c>
      <c r="O1063" t="s">
        <v>44</v>
      </c>
      <c r="V1063">
        <v>2</v>
      </c>
      <c r="X1063" t="s">
        <v>46</v>
      </c>
      <c r="Y1063" t="s">
        <v>47</v>
      </c>
      <c r="Z1063" t="s">
        <v>56</v>
      </c>
      <c r="AA1063" t="s">
        <v>49</v>
      </c>
      <c r="AC1063" t="s">
        <v>57</v>
      </c>
    </row>
    <row r="1064" spans="1:29" x14ac:dyDescent="0.3">
      <c r="A1064" s="1">
        <v>43659</v>
      </c>
      <c r="B1064" s="2">
        <v>0.78666666666666663</v>
      </c>
      <c r="C1064" t="s">
        <v>39</v>
      </c>
      <c r="D1064" t="s">
        <v>13</v>
      </c>
      <c r="E1064">
        <v>180</v>
      </c>
      <c r="F1064" t="s">
        <v>40</v>
      </c>
      <c r="G1064" t="s">
        <v>276</v>
      </c>
      <c r="H1064" t="s">
        <v>41</v>
      </c>
      <c r="I1064">
        <v>300</v>
      </c>
      <c r="J1064" t="s">
        <v>42</v>
      </c>
      <c r="K1064" t="s">
        <v>276</v>
      </c>
      <c r="L1064">
        <v>56.115560000000002</v>
      </c>
      <c r="M1064">
        <v>-9.0625233333333295</v>
      </c>
      <c r="N1064" t="s">
        <v>129</v>
      </c>
      <c r="O1064" t="s">
        <v>44</v>
      </c>
      <c r="V1064">
        <v>2</v>
      </c>
      <c r="X1064" t="s">
        <v>46</v>
      </c>
      <c r="Y1064" t="s">
        <v>47</v>
      </c>
      <c r="Z1064" t="s">
        <v>56</v>
      </c>
      <c r="AA1064" t="s">
        <v>49</v>
      </c>
      <c r="AC1064" t="s">
        <v>57</v>
      </c>
    </row>
    <row r="1065" spans="1:29" x14ac:dyDescent="0.3">
      <c r="A1065" s="1">
        <v>43659</v>
      </c>
      <c r="B1065" s="2">
        <v>0.82033564814814808</v>
      </c>
      <c r="C1065" t="s">
        <v>39</v>
      </c>
      <c r="D1065" t="s">
        <v>13</v>
      </c>
      <c r="E1065">
        <v>180</v>
      </c>
      <c r="F1065" t="s">
        <v>40</v>
      </c>
      <c r="G1065" t="s">
        <v>276</v>
      </c>
      <c r="H1065" t="s">
        <v>41</v>
      </c>
      <c r="I1065">
        <v>300</v>
      </c>
      <c r="J1065" t="s">
        <v>42</v>
      </c>
      <c r="K1065" t="s">
        <v>276</v>
      </c>
      <c r="L1065">
        <v>56.115443333333303</v>
      </c>
      <c r="M1065">
        <v>-8.8228849999999994</v>
      </c>
      <c r="N1065" t="s">
        <v>129</v>
      </c>
      <c r="O1065" t="s">
        <v>44</v>
      </c>
      <c r="V1065">
        <v>2</v>
      </c>
      <c r="X1065" t="s">
        <v>46</v>
      </c>
      <c r="Y1065" t="s">
        <v>47</v>
      </c>
      <c r="Z1065" t="s">
        <v>56</v>
      </c>
      <c r="AA1065" t="s">
        <v>49</v>
      </c>
      <c r="AC1065" t="s">
        <v>50</v>
      </c>
    </row>
    <row r="1066" spans="1:29" x14ac:dyDescent="0.3">
      <c r="A1066" s="1">
        <v>43659</v>
      </c>
      <c r="B1066" s="2">
        <v>0.82111111111111112</v>
      </c>
      <c r="C1066" t="s">
        <v>39</v>
      </c>
      <c r="D1066" t="s">
        <v>13</v>
      </c>
      <c r="E1066">
        <v>180</v>
      </c>
      <c r="F1066" t="s">
        <v>40</v>
      </c>
      <c r="G1066" t="s">
        <v>276</v>
      </c>
      <c r="H1066" t="s">
        <v>41</v>
      </c>
      <c r="I1066">
        <v>300</v>
      </c>
      <c r="J1066" t="s">
        <v>42</v>
      </c>
      <c r="K1066" t="s">
        <v>276</v>
      </c>
      <c r="L1066">
        <v>56.1154266666667</v>
      </c>
      <c r="M1066">
        <v>-8.8173833333333302</v>
      </c>
      <c r="N1066" t="s">
        <v>129</v>
      </c>
      <c r="O1066" t="s">
        <v>44</v>
      </c>
      <c r="V1066">
        <v>1</v>
      </c>
      <c r="X1066" t="s">
        <v>46</v>
      </c>
      <c r="Y1066" t="s">
        <v>47</v>
      </c>
      <c r="Z1066" t="s">
        <v>56</v>
      </c>
      <c r="AA1066" t="s">
        <v>49</v>
      </c>
      <c r="AC1066" t="s">
        <v>50</v>
      </c>
    </row>
    <row r="1067" spans="1:29" x14ac:dyDescent="0.3">
      <c r="A1067" s="1">
        <v>43659</v>
      </c>
      <c r="B1067" s="2">
        <v>0.61266203703703703</v>
      </c>
      <c r="C1067" t="s">
        <v>39</v>
      </c>
      <c r="D1067" t="s">
        <v>13</v>
      </c>
      <c r="E1067">
        <v>176</v>
      </c>
      <c r="F1067" t="s">
        <v>40</v>
      </c>
      <c r="G1067" t="s">
        <v>276</v>
      </c>
      <c r="H1067" t="s">
        <v>41</v>
      </c>
      <c r="I1067">
        <v>300</v>
      </c>
      <c r="J1067" t="s">
        <v>42</v>
      </c>
      <c r="K1067" t="s">
        <v>276</v>
      </c>
      <c r="L1067">
        <v>55.861506666666699</v>
      </c>
      <c r="M1067">
        <v>-9.00149166666667</v>
      </c>
      <c r="N1067" t="s">
        <v>129</v>
      </c>
      <c r="O1067" t="s">
        <v>44</v>
      </c>
      <c r="V1067">
        <v>1</v>
      </c>
      <c r="X1067" t="s">
        <v>46</v>
      </c>
      <c r="Y1067" t="s">
        <v>47</v>
      </c>
      <c r="Z1067" t="s">
        <v>56</v>
      </c>
      <c r="AA1067" t="s">
        <v>49</v>
      </c>
      <c r="AC1067" t="s">
        <v>57</v>
      </c>
    </row>
    <row r="1068" spans="1:29" x14ac:dyDescent="0.3">
      <c r="A1068" s="1">
        <v>43659</v>
      </c>
      <c r="B1068" s="2">
        <v>0.6367708333333334</v>
      </c>
      <c r="C1068" t="s">
        <v>39</v>
      </c>
      <c r="D1068" t="s">
        <v>13</v>
      </c>
      <c r="E1068">
        <v>176</v>
      </c>
      <c r="F1068" t="s">
        <v>40</v>
      </c>
      <c r="G1068" t="s">
        <v>276</v>
      </c>
      <c r="H1068" t="s">
        <v>41</v>
      </c>
      <c r="I1068">
        <v>300</v>
      </c>
      <c r="J1068" t="s">
        <v>42</v>
      </c>
      <c r="K1068" t="s">
        <v>276</v>
      </c>
      <c r="L1068">
        <v>55.861066666666702</v>
      </c>
      <c r="M1068">
        <v>-9.1699966666666697</v>
      </c>
      <c r="N1068" t="s">
        <v>129</v>
      </c>
      <c r="O1068" t="s">
        <v>44</v>
      </c>
      <c r="V1068">
        <v>1</v>
      </c>
      <c r="X1068" t="s">
        <v>46</v>
      </c>
      <c r="Y1068" t="s">
        <v>47</v>
      </c>
      <c r="Z1068" t="s">
        <v>56</v>
      </c>
      <c r="AA1068" t="s">
        <v>49</v>
      </c>
      <c r="AC1068" t="s">
        <v>57</v>
      </c>
    </row>
    <row r="1069" spans="1:29" x14ac:dyDescent="0.3">
      <c r="A1069" s="1">
        <v>43659</v>
      </c>
      <c r="B1069" s="2">
        <v>0.64603009259259259</v>
      </c>
      <c r="C1069" t="s">
        <v>39</v>
      </c>
      <c r="D1069" t="s">
        <v>13</v>
      </c>
      <c r="E1069">
        <v>176</v>
      </c>
      <c r="F1069" t="s">
        <v>40</v>
      </c>
      <c r="G1069" t="s">
        <v>276</v>
      </c>
      <c r="H1069" t="s">
        <v>41</v>
      </c>
      <c r="I1069">
        <v>300</v>
      </c>
      <c r="J1069" t="s">
        <v>42</v>
      </c>
      <c r="K1069" t="s">
        <v>276</v>
      </c>
      <c r="L1069">
        <v>55.860663333333299</v>
      </c>
      <c r="M1069">
        <v>-9.2334583333333295</v>
      </c>
      <c r="N1069" t="s">
        <v>129</v>
      </c>
      <c r="O1069" t="s">
        <v>44</v>
      </c>
      <c r="V1069">
        <v>3</v>
      </c>
      <c r="X1069" t="s">
        <v>46</v>
      </c>
      <c r="Y1069" t="s">
        <v>47</v>
      </c>
      <c r="Z1069" t="s">
        <v>56</v>
      </c>
      <c r="AA1069" t="s">
        <v>49</v>
      </c>
      <c r="AC1069" t="s">
        <v>50</v>
      </c>
    </row>
    <row r="1070" spans="1:29" x14ac:dyDescent="0.3">
      <c r="A1070" s="1">
        <v>43659</v>
      </c>
      <c r="B1070" s="2">
        <v>0.37065972222222227</v>
      </c>
      <c r="C1070" t="s">
        <v>39</v>
      </c>
      <c r="D1070" t="s">
        <v>13</v>
      </c>
      <c r="E1070">
        <v>174</v>
      </c>
      <c r="F1070" t="s">
        <v>40</v>
      </c>
      <c r="G1070" t="s">
        <v>276</v>
      </c>
      <c r="H1070" t="s">
        <v>41</v>
      </c>
      <c r="I1070">
        <v>300</v>
      </c>
      <c r="J1070" t="s">
        <v>42</v>
      </c>
      <c r="K1070" t="s">
        <v>276</v>
      </c>
      <c r="L1070">
        <v>55.860111666666697</v>
      </c>
      <c r="M1070">
        <v>-7.9658083333333298</v>
      </c>
      <c r="N1070" t="s">
        <v>129</v>
      </c>
      <c r="O1070" t="s">
        <v>44</v>
      </c>
      <c r="V1070">
        <v>4</v>
      </c>
      <c r="X1070" t="s">
        <v>46</v>
      </c>
      <c r="Y1070" t="s">
        <v>47</v>
      </c>
      <c r="Z1070" t="s">
        <v>56</v>
      </c>
      <c r="AA1070" t="s">
        <v>49</v>
      </c>
      <c r="AC1070" t="s">
        <v>50</v>
      </c>
    </row>
    <row r="1071" spans="1:29" x14ac:dyDescent="0.3">
      <c r="A1071" s="1">
        <v>43659</v>
      </c>
      <c r="B1071" s="2">
        <v>0.79509259259259257</v>
      </c>
      <c r="C1071" t="s">
        <v>39</v>
      </c>
      <c r="D1071" t="s">
        <v>13</v>
      </c>
      <c r="E1071">
        <v>180</v>
      </c>
      <c r="F1071" t="s">
        <v>40</v>
      </c>
      <c r="G1071" t="s">
        <v>276</v>
      </c>
      <c r="H1071" t="s">
        <v>41</v>
      </c>
      <c r="I1071">
        <v>300</v>
      </c>
      <c r="J1071" t="s">
        <v>42</v>
      </c>
      <c r="K1071" t="s">
        <v>276</v>
      </c>
      <c r="L1071">
        <v>56.115493333333298</v>
      </c>
      <c r="M1071">
        <v>-9.0017300000000002</v>
      </c>
      <c r="N1071" t="s">
        <v>129</v>
      </c>
      <c r="O1071" t="s">
        <v>61</v>
      </c>
      <c r="P1071">
        <v>1</v>
      </c>
      <c r="V1071">
        <v>1</v>
      </c>
      <c r="Y1071" t="s">
        <v>47</v>
      </c>
      <c r="Z1071" t="s">
        <v>56</v>
      </c>
      <c r="AA1071" t="s">
        <v>49</v>
      </c>
      <c r="AC1071" t="s">
        <v>57</v>
      </c>
    </row>
    <row r="1072" spans="1:29" x14ac:dyDescent="0.3">
      <c r="A1072" s="1">
        <v>43659</v>
      </c>
      <c r="B1072" s="2">
        <v>0.80103009259259261</v>
      </c>
      <c r="C1072" t="s">
        <v>39</v>
      </c>
      <c r="D1072" t="s">
        <v>13</v>
      </c>
      <c r="E1072">
        <v>180</v>
      </c>
      <c r="F1072" t="s">
        <v>40</v>
      </c>
      <c r="G1072" t="s">
        <v>276</v>
      </c>
      <c r="H1072" t="s">
        <v>41</v>
      </c>
      <c r="I1072">
        <v>300</v>
      </c>
      <c r="J1072" t="s">
        <v>42</v>
      </c>
      <c r="K1072" t="s">
        <v>276</v>
      </c>
      <c r="L1072">
        <v>56.115243333333297</v>
      </c>
      <c r="M1072">
        <v>-8.9597383333333305</v>
      </c>
      <c r="N1072" t="s">
        <v>129</v>
      </c>
      <c r="O1072" t="s">
        <v>61</v>
      </c>
      <c r="S1072">
        <v>1</v>
      </c>
      <c r="V1072">
        <v>1</v>
      </c>
      <c r="Y1072" t="s">
        <v>47</v>
      </c>
      <c r="Z1072" t="s">
        <v>56</v>
      </c>
      <c r="AA1072" t="s">
        <v>49</v>
      </c>
      <c r="AC1072" t="s">
        <v>57</v>
      </c>
    </row>
    <row r="1073" spans="1:29" x14ac:dyDescent="0.3">
      <c r="A1073" s="1">
        <v>43659</v>
      </c>
      <c r="B1073" s="2">
        <v>0.80435185185185187</v>
      </c>
      <c r="C1073" t="s">
        <v>39</v>
      </c>
      <c r="D1073" t="s">
        <v>13</v>
      </c>
      <c r="E1073">
        <v>180</v>
      </c>
      <c r="F1073" t="s">
        <v>40</v>
      </c>
      <c r="G1073" t="s">
        <v>276</v>
      </c>
      <c r="H1073" t="s">
        <v>41</v>
      </c>
      <c r="I1073">
        <v>300</v>
      </c>
      <c r="J1073" t="s">
        <v>42</v>
      </c>
      <c r="K1073" t="s">
        <v>276</v>
      </c>
      <c r="L1073">
        <v>56.115348333333301</v>
      </c>
      <c r="M1073">
        <v>-8.9363233333333305</v>
      </c>
      <c r="N1073" t="s">
        <v>129</v>
      </c>
      <c r="O1073" t="s">
        <v>61</v>
      </c>
      <c r="R1073">
        <v>1</v>
      </c>
      <c r="V1073">
        <v>1</v>
      </c>
      <c r="Y1073" t="s">
        <v>47</v>
      </c>
      <c r="Z1073" t="s">
        <v>56</v>
      </c>
      <c r="AA1073" t="s">
        <v>49</v>
      </c>
      <c r="AC1073" t="s">
        <v>50</v>
      </c>
    </row>
    <row r="1074" spans="1:29" x14ac:dyDescent="0.3">
      <c r="A1074" s="1">
        <v>43659</v>
      </c>
      <c r="B1074" s="2">
        <v>0.82054398148148155</v>
      </c>
      <c r="C1074" t="s">
        <v>39</v>
      </c>
      <c r="D1074" t="s">
        <v>13</v>
      </c>
      <c r="E1074">
        <v>180</v>
      </c>
      <c r="F1074" t="s">
        <v>40</v>
      </c>
      <c r="G1074" t="s">
        <v>276</v>
      </c>
      <c r="H1074" t="s">
        <v>41</v>
      </c>
      <c r="I1074">
        <v>300</v>
      </c>
      <c r="J1074" t="s">
        <v>42</v>
      </c>
      <c r="K1074" t="s">
        <v>276</v>
      </c>
      <c r="L1074">
        <v>56.115448333333298</v>
      </c>
      <c r="M1074">
        <v>-8.8213849999999994</v>
      </c>
      <c r="N1074" t="s">
        <v>129</v>
      </c>
      <c r="O1074" t="s">
        <v>61</v>
      </c>
      <c r="P1074">
        <v>2</v>
      </c>
      <c r="V1074">
        <v>2</v>
      </c>
      <c r="Y1074" t="s">
        <v>47</v>
      </c>
      <c r="Z1074" t="s">
        <v>56</v>
      </c>
      <c r="AA1074" t="s">
        <v>49</v>
      </c>
      <c r="AC1074" t="s">
        <v>50</v>
      </c>
    </row>
    <row r="1075" spans="1:29" x14ac:dyDescent="0.3">
      <c r="A1075" s="1">
        <v>43659</v>
      </c>
      <c r="B1075" s="2">
        <v>0.60060185185185189</v>
      </c>
      <c r="C1075" t="s">
        <v>39</v>
      </c>
      <c r="D1075" t="s">
        <v>13</v>
      </c>
      <c r="E1075">
        <v>176</v>
      </c>
      <c r="F1075" t="s">
        <v>40</v>
      </c>
      <c r="G1075" t="s">
        <v>276</v>
      </c>
      <c r="H1075" t="s">
        <v>41</v>
      </c>
      <c r="I1075">
        <v>300</v>
      </c>
      <c r="J1075" t="s">
        <v>42</v>
      </c>
      <c r="K1075" t="s">
        <v>276</v>
      </c>
      <c r="L1075">
        <v>55.861193333333297</v>
      </c>
      <c r="M1075">
        <v>-8.9168266666666707</v>
      </c>
      <c r="N1075" t="s">
        <v>129</v>
      </c>
      <c r="O1075" t="s">
        <v>61</v>
      </c>
      <c r="P1075">
        <v>1</v>
      </c>
      <c r="V1075">
        <v>1</v>
      </c>
      <c r="Y1075" t="s">
        <v>47</v>
      </c>
      <c r="Z1075" t="s">
        <v>56</v>
      </c>
      <c r="AA1075" t="s">
        <v>49</v>
      </c>
      <c r="AC1075" t="s">
        <v>50</v>
      </c>
    </row>
    <row r="1076" spans="1:29" x14ac:dyDescent="0.3">
      <c r="A1076" s="1">
        <v>43659</v>
      </c>
      <c r="B1076" s="2">
        <v>0.37079861111111106</v>
      </c>
      <c r="C1076" t="s">
        <v>39</v>
      </c>
      <c r="D1076" t="s">
        <v>13</v>
      </c>
      <c r="E1076">
        <v>174</v>
      </c>
      <c r="F1076" t="s">
        <v>40</v>
      </c>
      <c r="G1076" t="s">
        <v>276</v>
      </c>
      <c r="H1076" t="s">
        <v>41</v>
      </c>
      <c r="I1076">
        <v>300</v>
      </c>
      <c r="J1076" t="s">
        <v>42</v>
      </c>
      <c r="K1076" t="s">
        <v>276</v>
      </c>
      <c r="L1076">
        <v>55.860111666666697</v>
      </c>
      <c r="M1076">
        <v>-7.9668116666666702</v>
      </c>
      <c r="N1076" t="s">
        <v>129</v>
      </c>
      <c r="O1076" t="s">
        <v>61</v>
      </c>
      <c r="T1076">
        <v>1</v>
      </c>
      <c r="V1076">
        <v>1</v>
      </c>
      <c r="Y1076" t="s">
        <v>47</v>
      </c>
      <c r="Z1076" t="s">
        <v>56</v>
      </c>
      <c r="AA1076" t="s">
        <v>49</v>
      </c>
      <c r="AC1076" t="s">
        <v>50</v>
      </c>
    </row>
    <row r="1077" spans="1:29" x14ac:dyDescent="0.3">
      <c r="A1077" s="1">
        <v>43659</v>
      </c>
      <c r="B1077" s="2">
        <v>0.37214120370370374</v>
      </c>
      <c r="C1077" t="s">
        <v>39</v>
      </c>
      <c r="D1077" t="s">
        <v>13</v>
      </c>
      <c r="E1077">
        <v>174</v>
      </c>
      <c r="F1077" t="s">
        <v>40</v>
      </c>
      <c r="G1077" t="s">
        <v>276</v>
      </c>
      <c r="H1077" t="s">
        <v>41</v>
      </c>
      <c r="I1077">
        <v>300</v>
      </c>
      <c r="J1077" t="s">
        <v>42</v>
      </c>
      <c r="K1077" t="s">
        <v>276</v>
      </c>
      <c r="L1077">
        <v>55.860108333333301</v>
      </c>
      <c r="M1077">
        <v>-7.9764566666666701</v>
      </c>
      <c r="N1077" t="s">
        <v>129</v>
      </c>
      <c r="O1077" t="s">
        <v>61</v>
      </c>
      <c r="P1077">
        <v>1</v>
      </c>
      <c r="V1077">
        <v>1</v>
      </c>
      <c r="Y1077" t="s">
        <v>47</v>
      </c>
      <c r="Z1077" t="s">
        <v>56</v>
      </c>
      <c r="AA1077" t="s">
        <v>49</v>
      </c>
      <c r="AC1077" t="s">
        <v>50</v>
      </c>
    </row>
    <row r="1078" spans="1:29" x14ac:dyDescent="0.3">
      <c r="A1078" s="1">
        <v>43659</v>
      </c>
      <c r="B1078" s="2">
        <v>0.47180555555555559</v>
      </c>
      <c r="C1078" t="s">
        <v>39</v>
      </c>
      <c r="D1078" t="s">
        <v>13</v>
      </c>
      <c r="E1078">
        <v>175</v>
      </c>
      <c r="F1078" t="s">
        <v>95</v>
      </c>
      <c r="G1078" t="s">
        <v>276</v>
      </c>
      <c r="H1078" t="s">
        <v>41</v>
      </c>
      <c r="K1078" t="s">
        <v>276</v>
      </c>
      <c r="L1078">
        <v>55.862094999999997</v>
      </c>
      <c r="M1078">
        <v>-8.4443016666666697</v>
      </c>
      <c r="N1078" t="s">
        <v>129</v>
      </c>
      <c r="O1078" t="s">
        <v>147</v>
      </c>
      <c r="V1078">
        <v>3</v>
      </c>
      <c r="W1078" t="s">
        <v>28</v>
      </c>
      <c r="X1078" t="s">
        <v>52</v>
      </c>
      <c r="Y1078" t="s">
        <v>47</v>
      </c>
      <c r="Z1078" t="s">
        <v>56</v>
      </c>
      <c r="AA1078" t="s">
        <v>49</v>
      </c>
      <c r="AC1078" t="s">
        <v>50</v>
      </c>
    </row>
    <row r="1079" spans="1:29" x14ac:dyDescent="0.3">
      <c r="A1079" s="1">
        <v>43659</v>
      </c>
      <c r="B1079" s="2">
        <v>0.84756944444444438</v>
      </c>
      <c r="C1079" t="s">
        <v>39</v>
      </c>
      <c r="D1079" t="s">
        <v>13</v>
      </c>
      <c r="E1079">
        <v>180</v>
      </c>
      <c r="F1079" t="s">
        <v>40</v>
      </c>
      <c r="G1079" t="s">
        <v>276</v>
      </c>
      <c r="H1079" t="s">
        <v>41</v>
      </c>
      <c r="I1079">
        <v>300</v>
      </c>
      <c r="J1079" t="s">
        <v>42</v>
      </c>
      <c r="K1079" t="s">
        <v>276</v>
      </c>
      <c r="L1079">
        <v>56.115573333333302</v>
      </c>
      <c r="M1079">
        <v>-8.6222866666666693</v>
      </c>
      <c r="N1079" t="s">
        <v>129</v>
      </c>
      <c r="O1079" t="s">
        <v>100</v>
      </c>
      <c r="V1079">
        <v>2</v>
      </c>
      <c r="W1079" t="s">
        <v>28</v>
      </c>
      <c r="X1079" t="s">
        <v>52</v>
      </c>
      <c r="Y1079" t="s">
        <v>47</v>
      </c>
      <c r="Z1079" t="s">
        <v>56</v>
      </c>
      <c r="AA1079" t="s">
        <v>49</v>
      </c>
      <c r="AC1079" t="s">
        <v>57</v>
      </c>
    </row>
    <row r="1080" spans="1:29" x14ac:dyDescent="0.3">
      <c r="A1080" s="1">
        <v>43659</v>
      </c>
      <c r="B1080" s="2">
        <v>0.73289351851851858</v>
      </c>
      <c r="C1080" t="s">
        <v>39</v>
      </c>
      <c r="D1080" t="s">
        <v>13</v>
      </c>
      <c r="E1080">
        <v>179</v>
      </c>
      <c r="F1080" t="s">
        <v>40</v>
      </c>
      <c r="G1080" t="s">
        <v>276</v>
      </c>
      <c r="H1080" t="s">
        <v>41</v>
      </c>
      <c r="I1080">
        <v>300</v>
      </c>
      <c r="J1080" t="s">
        <v>42</v>
      </c>
      <c r="K1080" t="s">
        <v>276</v>
      </c>
      <c r="L1080">
        <v>55.987099999999998</v>
      </c>
      <c r="M1080">
        <v>-9.2136333333333305</v>
      </c>
      <c r="N1080" t="s">
        <v>129</v>
      </c>
      <c r="O1080" t="s">
        <v>54</v>
      </c>
      <c r="V1080">
        <v>2</v>
      </c>
      <c r="W1080" t="s">
        <v>28</v>
      </c>
      <c r="X1080" t="s">
        <v>52</v>
      </c>
      <c r="Y1080" t="s">
        <v>47</v>
      </c>
      <c r="Z1080" t="s">
        <v>56</v>
      </c>
      <c r="AA1080" t="s">
        <v>49</v>
      </c>
      <c r="AC1080" t="s">
        <v>57</v>
      </c>
    </row>
    <row r="1081" spans="1:29" x14ac:dyDescent="0.3">
      <c r="A1081" s="1">
        <v>43660</v>
      </c>
      <c r="B1081" s="2">
        <v>0.81707175925925923</v>
      </c>
      <c r="C1081" t="s">
        <v>39</v>
      </c>
      <c r="D1081" t="s">
        <v>13</v>
      </c>
      <c r="E1081">
        <v>183</v>
      </c>
      <c r="F1081" t="s">
        <v>40</v>
      </c>
      <c r="G1081" t="s">
        <v>276</v>
      </c>
      <c r="H1081" t="s">
        <v>41</v>
      </c>
      <c r="I1081">
        <v>300</v>
      </c>
      <c r="J1081" t="s">
        <v>42</v>
      </c>
      <c r="K1081" t="s">
        <v>276</v>
      </c>
      <c r="L1081">
        <v>56.361803333333299</v>
      </c>
      <c r="M1081">
        <v>-8.0040150000000008</v>
      </c>
      <c r="N1081" t="s">
        <v>129</v>
      </c>
      <c r="O1081" t="s">
        <v>44</v>
      </c>
      <c r="V1081">
        <v>2</v>
      </c>
      <c r="X1081" t="s">
        <v>46</v>
      </c>
      <c r="Y1081" t="s">
        <v>47</v>
      </c>
      <c r="Z1081" t="s">
        <v>56</v>
      </c>
      <c r="AA1081" t="s">
        <v>49</v>
      </c>
      <c r="AC1081" t="s">
        <v>50</v>
      </c>
    </row>
    <row r="1082" spans="1:29" x14ac:dyDescent="0.3">
      <c r="A1082" s="1">
        <v>43660</v>
      </c>
      <c r="B1082" s="2">
        <v>0.83895833333333336</v>
      </c>
      <c r="C1082" t="s">
        <v>39</v>
      </c>
      <c r="D1082" t="s">
        <v>13</v>
      </c>
      <c r="E1082">
        <v>183</v>
      </c>
      <c r="F1082" t="s">
        <v>40</v>
      </c>
      <c r="G1082" t="s">
        <v>276</v>
      </c>
      <c r="H1082" t="s">
        <v>41</v>
      </c>
      <c r="I1082">
        <v>300</v>
      </c>
      <c r="J1082" t="s">
        <v>42</v>
      </c>
      <c r="K1082" t="s">
        <v>276</v>
      </c>
      <c r="L1082">
        <v>56.361961666666701</v>
      </c>
      <c r="M1082">
        <v>-8.1635249999999999</v>
      </c>
      <c r="N1082" t="s">
        <v>129</v>
      </c>
      <c r="O1082" t="s">
        <v>44</v>
      </c>
      <c r="V1082">
        <v>2</v>
      </c>
      <c r="X1082" t="s">
        <v>46</v>
      </c>
      <c r="Y1082" t="s">
        <v>47</v>
      </c>
      <c r="Z1082" t="s">
        <v>56</v>
      </c>
      <c r="AA1082" t="s">
        <v>49</v>
      </c>
      <c r="AC1082" t="s">
        <v>57</v>
      </c>
    </row>
    <row r="1083" spans="1:29" x14ac:dyDescent="0.3">
      <c r="A1083" s="1">
        <v>43660</v>
      </c>
      <c r="B1083" s="2">
        <v>0.63445601851851852</v>
      </c>
      <c r="C1083" t="s">
        <v>39</v>
      </c>
      <c r="D1083" t="s">
        <v>13</v>
      </c>
      <c r="E1083">
        <v>181</v>
      </c>
      <c r="F1083" t="s">
        <v>40</v>
      </c>
      <c r="G1083" t="s">
        <v>276</v>
      </c>
      <c r="H1083" t="s">
        <v>41</v>
      </c>
      <c r="I1083">
        <v>300</v>
      </c>
      <c r="J1083" t="s">
        <v>42</v>
      </c>
      <c r="K1083" t="s">
        <v>276</v>
      </c>
      <c r="L1083">
        <v>56.292373333333302</v>
      </c>
      <c r="M1083">
        <v>-7.4258783333333298</v>
      </c>
      <c r="N1083" t="s">
        <v>129</v>
      </c>
      <c r="O1083" t="s">
        <v>44</v>
      </c>
      <c r="V1083">
        <v>1</v>
      </c>
      <c r="X1083" t="s">
        <v>46</v>
      </c>
      <c r="Y1083" t="s">
        <v>47</v>
      </c>
      <c r="Z1083" t="s">
        <v>56</v>
      </c>
      <c r="AA1083" t="s">
        <v>49</v>
      </c>
      <c r="AC1083" t="s">
        <v>57</v>
      </c>
    </row>
    <row r="1084" spans="1:29" x14ac:dyDescent="0.3">
      <c r="A1084" s="1">
        <v>43660</v>
      </c>
      <c r="B1084" s="2">
        <v>0.64991898148148153</v>
      </c>
      <c r="C1084" t="s">
        <v>39</v>
      </c>
      <c r="D1084" t="s">
        <v>13</v>
      </c>
      <c r="E1084">
        <v>181</v>
      </c>
      <c r="F1084" t="s">
        <v>40</v>
      </c>
      <c r="G1084" t="s">
        <v>276</v>
      </c>
      <c r="H1084" t="s">
        <v>41</v>
      </c>
      <c r="I1084">
        <v>300</v>
      </c>
      <c r="J1084" t="s">
        <v>42</v>
      </c>
      <c r="K1084" t="s">
        <v>276</v>
      </c>
      <c r="L1084">
        <v>56.354815000000002</v>
      </c>
      <c r="M1084">
        <v>-7.4729716666666697</v>
      </c>
      <c r="N1084" t="s">
        <v>129</v>
      </c>
      <c r="O1084" t="s">
        <v>44</v>
      </c>
      <c r="V1084">
        <v>1</v>
      </c>
      <c r="X1084" t="s">
        <v>46</v>
      </c>
      <c r="Y1084" t="s">
        <v>47</v>
      </c>
      <c r="Z1084" t="s">
        <v>56</v>
      </c>
      <c r="AA1084" t="s">
        <v>49</v>
      </c>
      <c r="AC1084" t="s">
        <v>50</v>
      </c>
    </row>
    <row r="1085" spans="1:29" x14ac:dyDescent="0.3">
      <c r="A1085" s="1">
        <v>43660</v>
      </c>
      <c r="B1085" s="2">
        <v>0.80891203703703696</v>
      </c>
      <c r="C1085" t="s">
        <v>39</v>
      </c>
      <c r="D1085" t="s">
        <v>13</v>
      </c>
      <c r="E1085">
        <v>183</v>
      </c>
      <c r="F1085" t="s">
        <v>40</v>
      </c>
      <c r="G1085" t="s">
        <v>276</v>
      </c>
      <c r="H1085" t="s">
        <v>41</v>
      </c>
      <c r="I1085">
        <v>300</v>
      </c>
      <c r="J1085" t="s">
        <v>42</v>
      </c>
      <c r="K1085" t="s">
        <v>276</v>
      </c>
      <c r="L1085">
        <v>56.362146666666703</v>
      </c>
      <c r="M1085">
        <v>-7.9446300000000001</v>
      </c>
      <c r="N1085" t="s">
        <v>129</v>
      </c>
      <c r="O1085" t="s">
        <v>61</v>
      </c>
      <c r="P1085">
        <v>2</v>
      </c>
      <c r="V1085">
        <v>2</v>
      </c>
      <c r="Y1085" t="s">
        <v>47</v>
      </c>
      <c r="Z1085" t="s">
        <v>56</v>
      </c>
      <c r="AA1085" t="s">
        <v>49</v>
      </c>
      <c r="AC1085" t="s">
        <v>50</v>
      </c>
    </row>
    <row r="1086" spans="1:29" x14ac:dyDescent="0.3">
      <c r="A1086" s="1">
        <v>43660</v>
      </c>
      <c r="B1086" s="2">
        <v>0.81776620370370379</v>
      </c>
      <c r="C1086" t="s">
        <v>39</v>
      </c>
      <c r="D1086" t="s">
        <v>13</v>
      </c>
      <c r="E1086">
        <v>183</v>
      </c>
      <c r="F1086" t="s">
        <v>40</v>
      </c>
      <c r="G1086" t="s">
        <v>276</v>
      </c>
      <c r="H1086" t="s">
        <v>41</v>
      </c>
      <c r="I1086">
        <v>300</v>
      </c>
      <c r="J1086" t="s">
        <v>42</v>
      </c>
      <c r="K1086" t="s">
        <v>276</v>
      </c>
      <c r="L1086">
        <v>56.361845000000002</v>
      </c>
      <c r="M1086">
        <v>-8.0089783333333298</v>
      </c>
      <c r="N1086" t="s">
        <v>129</v>
      </c>
      <c r="O1086" t="s">
        <v>61</v>
      </c>
      <c r="P1086">
        <v>1</v>
      </c>
      <c r="V1086">
        <v>1</v>
      </c>
      <c r="Y1086" t="s">
        <v>47</v>
      </c>
      <c r="Z1086" t="s">
        <v>56</v>
      </c>
      <c r="AA1086" t="s">
        <v>49</v>
      </c>
      <c r="AC1086" t="s">
        <v>57</v>
      </c>
    </row>
    <row r="1087" spans="1:29" x14ac:dyDescent="0.3">
      <c r="A1087" s="1">
        <v>43660</v>
      </c>
      <c r="B1087" s="2">
        <v>0.55348379629629629</v>
      </c>
      <c r="C1087" t="s">
        <v>39</v>
      </c>
      <c r="D1087" t="s">
        <v>13</v>
      </c>
      <c r="E1087">
        <v>181</v>
      </c>
      <c r="F1087" t="s">
        <v>40</v>
      </c>
      <c r="G1087" t="s">
        <v>276</v>
      </c>
      <c r="H1087" t="s">
        <v>41</v>
      </c>
      <c r="I1087">
        <v>300</v>
      </c>
      <c r="J1087" t="s">
        <v>42</v>
      </c>
      <c r="K1087" t="s">
        <v>276</v>
      </c>
      <c r="L1087">
        <v>56.362706666666703</v>
      </c>
      <c r="M1087">
        <v>-6.9210849999999997</v>
      </c>
      <c r="N1087" t="s">
        <v>129</v>
      </c>
      <c r="O1087" t="s">
        <v>61</v>
      </c>
      <c r="P1087">
        <v>1</v>
      </c>
      <c r="V1087">
        <v>1</v>
      </c>
      <c r="Y1087" t="s">
        <v>47</v>
      </c>
      <c r="Z1087" t="s">
        <v>56</v>
      </c>
      <c r="AA1087" t="s">
        <v>49</v>
      </c>
      <c r="AC1087" t="s">
        <v>57</v>
      </c>
    </row>
    <row r="1088" spans="1:29" x14ac:dyDescent="0.3">
      <c r="A1088" s="1">
        <v>43660</v>
      </c>
      <c r="B1088" s="2">
        <v>0.58416666666666661</v>
      </c>
      <c r="C1088" t="s">
        <v>39</v>
      </c>
      <c r="D1088" t="s">
        <v>13</v>
      </c>
      <c r="E1088">
        <v>181</v>
      </c>
      <c r="F1088" t="s">
        <v>40</v>
      </c>
      <c r="G1088" t="s">
        <v>276</v>
      </c>
      <c r="H1088" t="s">
        <v>41</v>
      </c>
      <c r="I1088">
        <v>300</v>
      </c>
      <c r="J1088" t="s">
        <v>42</v>
      </c>
      <c r="K1088" t="s">
        <v>276</v>
      </c>
      <c r="L1088">
        <v>56.280696666666699</v>
      </c>
      <c r="M1088">
        <v>-7.0926499999999999</v>
      </c>
      <c r="N1088" t="s">
        <v>129</v>
      </c>
      <c r="O1088" t="s">
        <v>61</v>
      </c>
      <c r="P1088">
        <v>1</v>
      </c>
      <c r="V1088">
        <v>1</v>
      </c>
      <c r="Y1088" t="s">
        <v>47</v>
      </c>
      <c r="Z1088" t="s">
        <v>56</v>
      </c>
      <c r="AA1088" t="s">
        <v>49</v>
      </c>
      <c r="AC1088" t="s">
        <v>50</v>
      </c>
    </row>
    <row r="1089" spans="1:29" x14ac:dyDescent="0.3">
      <c r="A1089" s="1">
        <v>43660</v>
      </c>
      <c r="B1089" s="2">
        <v>0.60723379629629626</v>
      </c>
      <c r="C1089" t="s">
        <v>39</v>
      </c>
      <c r="D1089" t="s">
        <v>13</v>
      </c>
      <c r="E1089">
        <v>181</v>
      </c>
      <c r="F1089" t="s">
        <v>40</v>
      </c>
      <c r="G1089" t="s">
        <v>276</v>
      </c>
      <c r="H1089" t="s">
        <v>41</v>
      </c>
      <c r="I1089">
        <v>300</v>
      </c>
      <c r="J1089" t="s">
        <v>42</v>
      </c>
      <c r="K1089" t="s">
        <v>276</v>
      </c>
      <c r="L1089">
        <v>56.261233333333301</v>
      </c>
      <c r="M1089">
        <v>-7.2565949999999999</v>
      </c>
      <c r="N1089" t="s">
        <v>129</v>
      </c>
      <c r="O1089" t="s">
        <v>61</v>
      </c>
      <c r="P1089">
        <v>1</v>
      </c>
      <c r="V1089">
        <v>1</v>
      </c>
      <c r="Y1089" t="s">
        <v>47</v>
      </c>
      <c r="Z1089" t="s">
        <v>56</v>
      </c>
      <c r="AA1089" t="s">
        <v>49</v>
      </c>
      <c r="AC1089" t="s">
        <v>50</v>
      </c>
    </row>
    <row r="1090" spans="1:29" x14ac:dyDescent="0.3">
      <c r="A1090" s="1">
        <v>43660</v>
      </c>
      <c r="B1090" s="2">
        <v>0.64626157407407414</v>
      </c>
      <c r="C1090" t="s">
        <v>39</v>
      </c>
      <c r="D1090" t="s">
        <v>13</v>
      </c>
      <c r="E1090">
        <v>181</v>
      </c>
      <c r="F1090" t="s">
        <v>40</v>
      </c>
      <c r="G1090" t="s">
        <v>276</v>
      </c>
      <c r="H1090" t="s">
        <v>41</v>
      </c>
      <c r="I1090">
        <v>300</v>
      </c>
      <c r="J1090" t="s">
        <v>42</v>
      </c>
      <c r="K1090" t="s">
        <v>276</v>
      </c>
      <c r="L1090">
        <v>56.340265000000002</v>
      </c>
      <c r="M1090">
        <v>-7.4602066666666698</v>
      </c>
      <c r="N1090" t="s">
        <v>129</v>
      </c>
      <c r="O1090" t="s">
        <v>61</v>
      </c>
      <c r="P1090">
        <v>1</v>
      </c>
      <c r="V1090">
        <v>1</v>
      </c>
      <c r="Y1090" t="s">
        <v>47</v>
      </c>
      <c r="Z1090" t="s">
        <v>56</v>
      </c>
      <c r="AA1090" t="s">
        <v>49</v>
      </c>
      <c r="AC1090" t="s">
        <v>50</v>
      </c>
    </row>
    <row r="1091" spans="1:29" x14ac:dyDescent="0.3">
      <c r="A1091" s="1">
        <v>43660</v>
      </c>
      <c r="B1091" s="2">
        <v>0.64883101851851854</v>
      </c>
      <c r="C1091" t="s">
        <v>39</v>
      </c>
      <c r="D1091" t="s">
        <v>13</v>
      </c>
      <c r="E1091">
        <v>181</v>
      </c>
      <c r="F1091" t="s">
        <v>40</v>
      </c>
      <c r="G1091" t="s">
        <v>276</v>
      </c>
      <c r="H1091" t="s">
        <v>41</v>
      </c>
      <c r="I1091">
        <v>300</v>
      </c>
      <c r="J1091" t="s">
        <v>42</v>
      </c>
      <c r="K1091" t="s">
        <v>276</v>
      </c>
      <c r="L1091">
        <v>56.350454999999997</v>
      </c>
      <c r="M1091">
        <v>-7.4691533333333302</v>
      </c>
      <c r="N1091" t="s">
        <v>129</v>
      </c>
      <c r="O1091" t="s">
        <v>86</v>
      </c>
      <c r="V1091">
        <v>1</v>
      </c>
      <c r="W1091" t="s">
        <v>28</v>
      </c>
      <c r="X1091" t="s">
        <v>52</v>
      </c>
      <c r="Y1091" t="s">
        <v>47</v>
      </c>
      <c r="Z1091" t="s">
        <v>56</v>
      </c>
      <c r="AA1091" t="s">
        <v>49</v>
      </c>
      <c r="AC1091" t="s">
        <v>50</v>
      </c>
    </row>
    <row r="1092" spans="1:29" x14ac:dyDescent="0.3">
      <c r="A1092" s="1">
        <v>43660</v>
      </c>
      <c r="B1092" s="2">
        <v>0.6092129629629629</v>
      </c>
      <c r="C1092" t="s">
        <v>39</v>
      </c>
      <c r="D1092" t="s">
        <v>13</v>
      </c>
      <c r="E1092">
        <v>181</v>
      </c>
      <c r="F1092" t="s">
        <v>40</v>
      </c>
      <c r="G1092" t="s">
        <v>276</v>
      </c>
      <c r="H1092" t="s">
        <v>41</v>
      </c>
      <c r="I1092">
        <v>300</v>
      </c>
      <c r="J1092" t="s">
        <v>42</v>
      </c>
      <c r="K1092" t="s">
        <v>276</v>
      </c>
      <c r="L1092">
        <v>56.261110000000002</v>
      </c>
      <c r="M1092">
        <v>-7.27196</v>
      </c>
      <c r="N1092" t="s">
        <v>129</v>
      </c>
      <c r="O1092" t="s">
        <v>148</v>
      </c>
      <c r="V1092">
        <v>1</v>
      </c>
      <c r="W1092" t="s">
        <v>28</v>
      </c>
      <c r="X1092" t="s">
        <v>52</v>
      </c>
      <c r="Y1092" t="s">
        <v>47</v>
      </c>
      <c r="Z1092" t="s">
        <v>56</v>
      </c>
      <c r="AA1092" t="s">
        <v>49</v>
      </c>
      <c r="AC1092" t="s">
        <v>50</v>
      </c>
    </row>
    <row r="1093" spans="1:29" x14ac:dyDescent="0.3">
      <c r="A1093" s="1">
        <v>43661</v>
      </c>
      <c r="B1093" s="2">
        <v>0.84762731481481479</v>
      </c>
      <c r="C1093" t="s">
        <v>39</v>
      </c>
      <c r="D1093" t="s">
        <v>13</v>
      </c>
      <c r="E1093">
        <v>189</v>
      </c>
      <c r="F1093" t="s">
        <v>40</v>
      </c>
      <c r="G1093" t="s">
        <v>276</v>
      </c>
      <c r="H1093" t="s">
        <v>41</v>
      </c>
      <c r="I1093">
        <v>300</v>
      </c>
      <c r="J1093" t="s">
        <v>42</v>
      </c>
      <c r="K1093" t="s">
        <v>276</v>
      </c>
      <c r="L1093">
        <v>57.039431666666701</v>
      </c>
      <c r="M1093">
        <v>-9.2370999999999999</v>
      </c>
      <c r="N1093" t="s">
        <v>129</v>
      </c>
      <c r="O1093" t="s">
        <v>121</v>
      </c>
      <c r="V1093">
        <v>1</v>
      </c>
      <c r="W1093" t="s">
        <v>28</v>
      </c>
      <c r="X1093" t="s">
        <v>52</v>
      </c>
      <c r="Y1093" t="s">
        <v>47</v>
      </c>
      <c r="Z1093" t="s">
        <v>56</v>
      </c>
      <c r="AA1093" t="s">
        <v>49</v>
      </c>
      <c r="AC1093" t="s">
        <v>50</v>
      </c>
    </row>
    <row r="1094" spans="1:29" x14ac:dyDescent="0.3">
      <c r="A1094" s="1">
        <v>43661</v>
      </c>
      <c r="B1094" s="2">
        <v>0.81494212962962964</v>
      </c>
      <c r="C1094" t="s">
        <v>39</v>
      </c>
      <c r="D1094" t="s">
        <v>13</v>
      </c>
      <c r="E1094">
        <v>189</v>
      </c>
      <c r="F1094" t="s">
        <v>40</v>
      </c>
      <c r="G1094" t="s">
        <v>276</v>
      </c>
      <c r="H1094" t="s">
        <v>41</v>
      </c>
      <c r="I1094">
        <v>300</v>
      </c>
      <c r="J1094" t="s">
        <v>42</v>
      </c>
      <c r="K1094" t="s">
        <v>276</v>
      </c>
      <c r="L1094">
        <v>56.923508333333302</v>
      </c>
      <c r="M1094">
        <v>-9.1235533333333301</v>
      </c>
      <c r="N1094" t="s">
        <v>129</v>
      </c>
      <c r="O1094" t="s">
        <v>44</v>
      </c>
      <c r="V1094">
        <v>1</v>
      </c>
      <c r="X1094" t="s">
        <v>46</v>
      </c>
      <c r="Y1094" t="s">
        <v>47</v>
      </c>
      <c r="Z1094" t="s">
        <v>56</v>
      </c>
      <c r="AA1094" t="s">
        <v>49</v>
      </c>
      <c r="AC1094" t="s">
        <v>57</v>
      </c>
    </row>
    <row r="1095" spans="1:29" x14ac:dyDescent="0.3">
      <c r="A1095" s="1">
        <v>43661</v>
      </c>
      <c r="B1095" s="2">
        <v>0.81556712962962974</v>
      </c>
      <c r="C1095" t="s">
        <v>39</v>
      </c>
      <c r="D1095" t="s">
        <v>13</v>
      </c>
      <c r="E1095">
        <v>189</v>
      </c>
      <c r="F1095" t="s">
        <v>40</v>
      </c>
      <c r="G1095" t="s">
        <v>276</v>
      </c>
      <c r="H1095" t="s">
        <v>41</v>
      </c>
      <c r="I1095">
        <v>300</v>
      </c>
      <c r="J1095" t="s">
        <v>42</v>
      </c>
      <c r="K1095" t="s">
        <v>276</v>
      </c>
      <c r="L1095">
        <v>56.925636666666698</v>
      </c>
      <c r="M1095">
        <v>-9.1259783333333306</v>
      </c>
      <c r="N1095" t="s">
        <v>129</v>
      </c>
      <c r="O1095" t="s">
        <v>44</v>
      </c>
      <c r="V1095">
        <v>1</v>
      </c>
      <c r="X1095" t="s">
        <v>46</v>
      </c>
      <c r="Y1095" t="s">
        <v>47</v>
      </c>
      <c r="Z1095" t="s">
        <v>56</v>
      </c>
      <c r="AA1095" t="s">
        <v>49</v>
      </c>
      <c r="AC1095" t="s">
        <v>57</v>
      </c>
    </row>
    <row r="1096" spans="1:29" x14ac:dyDescent="0.3">
      <c r="A1096" s="1">
        <v>43661</v>
      </c>
      <c r="B1096" s="2">
        <v>0.37133101851851852</v>
      </c>
      <c r="C1096" t="s">
        <v>39</v>
      </c>
      <c r="D1096" t="s">
        <v>13</v>
      </c>
      <c r="E1096">
        <v>184</v>
      </c>
      <c r="F1096" t="s">
        <v>40</v>
      </c>
      <c r="G1096" t="s">
        <v>276</v>
      </c>
      <c r="H1096" t="s">
        <v>41</v>
      </c>
      <c r="I1096">
        <v>300</v>
      </c>
      <c r="J1096" t="s">
        <v>42</v>
      </c>
      <c r="K1096" t="s">
        <v>276</v>
      </c>
      <c r="L1096">
        <v>56.616464999999998</v>
      </c>
      <c r="M1096">
        <v>-7.6840066666666704</v>
      </c>
      <c r="N1096" t="s">
        <v>129</v>
      </c>
      <c r="O1096" t="s">
        <v>44</v>
      </c>
      <c r="V1096">
        <v>1</v>
      </c>
      <c r="X1096" t="s">
        <v>46</v>
      </c>
      <c r="Y1096" t="s">
        <v>47</v>
      </c>
      <c r="Z1096" t="s">
        <v>56</v>
      </c>
      <c r="AA1096" t="s">
        <v>49</v>
      </c>
      <c r="AC1096" t="s">
        <v>57</v>
      </c>
    </row>
    <row r="1097" spans="1:29" x14ac:dyDescent="0.3">
      <c r="A1097" s="1">
        <v>43661</v>
      </c>
      <c r="B1097" s="2">
        <v>0.38109953703703708</v>
      </c>
      <c r="C1097" t="s">
        <v>39</v>
      </c>
      <c r="D1097" t="s">
        <v>13</v>
      </c>
      <c r="E1097">
        <v>184</v>
      </c>
      <c r="F1097" t="s">
        <v>40</v>
      </c>
      <c r="G1097" t="s">
        <v>276</v>
      </c>
      <c r="H1097" t="s">
        <v>41</v>
      </c>
      <c r="I1097">
        <v>300</v>
      </c>
      <c r="J1097" t="s">
        <v>42</v>
      </c>
      <c r="K1097" t="s">
        <v>276</v>
      </c>
      <c r="L1097">
        <v>56.616561666666698</v>
      </c>
      <c r="M1097">
        <v>-7.6145566666666697</v>
      </c>
      <c r="N1097" t="s">
        <v>129</v>
      </c>
      <c r="O1097" t="s">
        <v>44</v>
      </c>
      <c r="V1097">
        <v>1</v>
      </c>
      <c r="X1097" t="s">
        <v>46</v>
      </c>
      <c r="Y1097" t="s">
        <v>47</v>
      </c>
      <c r="Z1097" t="s">
        <v>56</v>
      </c>
      <c r="AA1097" t="s">
        <v>49</v>
      </c>
      <c r="AC1097" t="s">
        <v>50</v>
      </c>
    </row>
    <row r="1098" spans="1:29" x14ac:dyDescent="0.3">
      <c r="A1098" s="1">
        <v>43661</v>
      </c>
      <c r="B1098" s="2">
        <v>0.40494212962962961</v>
      </c>
      <c r="C1098" t="s">
        <v>39</v>
      </c>
      <c r="D1098" t="s">
        <v>13</v>
      </c>
      <c r="E1098">
        <v>184</v>
      </c>
      <c r="F1098" t="s">
        <v>40</v>
      </c>
      <c r="G1098" t="s">
        <v>276</v>
      </c>
      <c r="H1098" t="s">
        <v>41</v>
      </c>
      <c r="I1098">
        <v>300</v>
      </c>
      <c r="J1098" t="s">
        <v>42</v>
      </c>
      <c r="K1098" t="s">
        <v>276</v>
      </c>
      <c r="L1098">
        <v>56.617294999999999</v>
      </c>
      <c r="M1098">
        <v>-7.4399016666666702</v>
      </c>
      <c r="N1098" t="s">
        <v>129</v>
      </c>
      <c r="O1098" t="s">
        <v>44</v>
      </c>
      <c r="V1098">
        <v>1</v>
      </c>
      <c r="X1098" t="s">
        <v>46</v>
      </c>
      <c r="Y1098" t="s">
        <v>47</v>
      </c>
      <c r="Z1098" t="s">
        <v>56</v>
      </c>
      <c r="AA1098" t="s">
        <v>49</v>
      </c>
      <c r="AC1098" t="s">
        <v>57</v>
      </c>
    </row>
    <row r="1099" spans="1:29" x14ac:dyDescent="0.3">
      <c r="A1099" s="1">
        <v>43661</v>
      </c>
      <c r="B1099" s="2">
        <v>0.8052083333333333</v>
      </c>
      <c r="C1099" t="s">
        <v>39</v>
      </c>
      <c r="D1099" t="s">
        <v>13</v>
      </c>
      <c r="E1099">
        <v>189</v>
      </c>
      <c r="F1099" t="s">
        <v>40</v>
      </c>
      <c r="G1099" t="s">
        <v>276</v>
      </c>
      <c r="H1099" t="s">
        <v>41</v>
      </c>
      <c r="I1099">
        <v>300</v>
      </c>
      <c r="J1099" t="s">
        <v>42</v>
      </c>
      <c r="K1099" t="s">
        <v>276</v>
      </c>
      <c r="L1099">
        <v>56.8883783333333</v>
      </c>
      <c r="M1099">
        <v>-9.0916049999999995</v>
      </c>
      <c r="N1099" t="s">
        <v>129</v>
      </c>
      <c r="O1099" t="s">
        <v>61</v>
      </c>
      <c r="P1099">
        <v>1</v>
      </c>
      <c r="V1099">
        <v>1</v>
      </c>
      <c r="Y1099" t="s">
        <v>47</v>
      </c>
      <c r="Z1099" t="s">
        <v>56</v>
      </c>
      <c r="AA1099" t="s">
        <v>49</v>
      </c>
      <c r="AC1099" t="s">
        <v>57</v>
      </c>
    </row>
    <row r="1100" spans="1:29" x14ac:dyDescent="0.3">
      <c r="A1100" s="1">
        <v>43661</v>
      </c>
      <c r="B1100" s="2">
        <v>0.3888773148148148</v>
      </c>
      <c r="C1100" t="s">
        <v>39</v>
      </c>
      <c r="D1100" t="s">
        <v>13</v>
      </c>
      <c r="E1100">
        <v>184</v>
      </c>
      <c r="F1100" t="s">
        <v>40</v>
      </c>
      <c r="G1100" t="s">
        <v>276</v>
      </c>
      <c r="H1100" t="s">
        <v>41</v>
      </c>
      <c r="I1100">
        <v>300</v>
      </c>
      <c r="J1100" t="s">
        <v>42</v>
      </c>
      <c r="K1100" t="s">
        <v>276</v>
      </c>
      <c r="L1100">
        <v>56.616280000000003</v>
      </c>
      <c r="M1100">
        <v>-7.5581066666666699</v>
      </c>
      <c r="N1100" t="s">
        <v>129</v>
      </c>
      <c r="O1100" t="s">
        <v>61</v>
      </c>
      <c r="P1100">
        <v>3</v>
      </c>
      <c r="V1100">
        <v>3</v>
      </c>
      <c r="Y1100" t="s">
        <v>47</v>
      </c>
      <c r="Z1100" t="s">
        <v>56</v>
      </c>
      <c r="AA1100" t="s">
        <v>49</v>
      </c>
      <c r="AC1100" t="s">
        <v>50</v>
      </c>
    </row>
    <row r="1101" spans="1:29" x14ac:dyDescent="0.3">
      <c r="A1101" s="1">
        <v>43661</v>
      </c>
      <c r="B1101" s="2">
        <v>0.39766203703703701</v>
      </c>
      <c r="C1101" t="s">
        <v>39</v>
      </c>
      <c r="D1101" t="s">
        <v>13</v>
      </c>
      <c r="E1101">
        <v>184</v>
      </c>
      <c r="F1101" t="s">
        <v>40</v>
      </c>
      <c r="G1101" t="s">
        <v>276</v>
      </c>
      <c r="H1101" t="s">
        <v>41</v>
      </c>
      <c r="I1101">
        <v>300</v>
      </c>
      <c r="J1101" t="s">
        <v>42</v>
      </c>
      <c r="K1101" t="s">
        <v>276</v>
      </c>
      <c r="L1101">
        <v>56.616493333333302</v>
      </c>
      <c r="M1101">
        <v>-7.4938266666666697</v>
      </c>
      <c r="N1101" t="s">
        <v>129</v>
      </c>
      <c r="O1101" t="s">
        <v>61</v>
      </c>
      <c r="P1101">
        <v>1</v>
      </c>
      <c r="V1101">
        <v>1</v>
      </c>
      <c r="Y1101" t="s">
        <v>47</v>
      </c>
      <c r="Z1101" t="s">
        <v>56</v>
      </c>
      <c r="AA1101" t="s">
        <v>49</v>
      </c>
      <c r="AC1101" t="s">
        <v>57</v>
      </c>
    </row>
    <row r="1102" spans="1:29" x14ac:dyDescent="0.3">
      <c r="A1102" s="1">
        <v>43661</v>
      </c>
      <c r="B1102" s="2">
        <v>0.41791666666666666</v>
      </c>
      <c r="C1102" t="s">
        <v>39</v>
      </c>
      <c r="D1102" t="s">
        <v>13</v>
      </c>
      <c r="E1102">
        <v>184</v>
      </c>
      <c r="F1102" t="s">
        <v>40</v>
      </c>
      <c r="G1102" t="s">
        <v>276</v>
      </c>
      <c r="H1102" t="s">
        <v>41</v>
      </c>
      <c r="I1102">
        <v>300</v>
      </c>
      <c r="J1102" t="s">
        <v>42</v>
      </c>
      <c r="K1102" t="s">
        <v>276</v>
      </c>
      <c r="L1102">
        <v>56.617156666666702</v>
      </c>
      <c r="M1102">
        <v>-7.33815666666667</v>
      </c>
      <c r="N1102" t="s">
        <v>129</v>
      </c>
      <c r="O1102" t="s">
        <v>61</v>
      </c>
      <c r="P1102">
        <v>2</v>
      </c>
      <c r="R1102">
        <v>1</v>
      </c>
      <c r="S1102">
        <v>2</v>
      </c>
      <c r="V1102">
        <v>5</v>
      </c>
      <c r="Y1102" t="s">
        <v>47</v>
      </c>
      <c r="Z1102" t="s">
        <v>56</v>
      </c>
      <c r="AA1102" t="s">
        <v>49</v>
      </c>
      <c r="AC1102" t="s">
        <v>57</v>
      </c>
    </row>
    <row r="1103" spans="1:29" x14ac:dyDescent="0.3">
      <c r="A1103" s="1">
        <v>43661</v>
      </c>
      <c r="B1103" s="2">
        <v>0.42011574074074076</v>
      </c>
      <c r="C1103" t="s">
        <v>39</v>
      </c>
      <c r="D1103" t="s">
        <v>13</v>
      </c>
      <c r="E1103">
        <v>184</v>
      </c>
      <c r="F1103" t="s">
        <v>40</v>
      </c>
      <c r="G1103" t="s">
        <v>276</v>
      </c>
      <c r="H1103" t="s">
        <v>41</v>
      </c>
      <c r="I1103">
        <v>300</v>
      </c>
      <c r="J1103" t="s">
        <v>42</v>
      </c>
      <c r="K1103" t="s">
        <v>276</v>
      </c>
      <c r="L1103">
        <v>56.616965</v>
      </c>
      <c r="M1103">
        <v>-7.3205066666666703</v>
      </c>
      <c r="N1103" t="s">
        <v>129</v>
      </c>
      <c r="O1103" t="s">
        <v>61</v>
      </c>
      <c r="P1103">
        <v>1</v>
      </c>
      <c r="V1103">
        <v>1</v>
      </c>
      <c r="Y1103" t="s">
        <v>47</v>
      </c>
      <c r="Z1103" t="s">
        <v>56</v>
      </c>
      <c r="AA1103" t="s">
        <v>49</v>
      </c>
      <c r="AC1103" t="s">
        <v>50</v>
      </c>
    </row>
    <row r="1104" spans="1:29" x14ac:dyDescent="0.3">
      <c r="A1104" s="1">
        <v>43661</v>
      </c>
      <c r="B1104" s="2">
        <v>0.42400462962962965</v>
      </c>
      <c r="C1104" t="s">
        <v>39</v>
      </c>
      <c r="D1104" t="s">
        <v>13</v>
      </c>
      <c r="E1104">
        <v>184</v>
      </c>
      <c r="F1104" t="s">
        <v>40</v>
      </c>
      <c r="G1104" t="s">
        <v>276</v>
      </c>
      <c r="H1104" t="s">
        <v>41</v>
      </c>
      <c r="I1104">
        <v>300</v>
      </c>
      <c r="J1104" t="s">
        <v>42</v>
      </c>
      <c r="K1104" t="s">
        <v>276</v>
      </c>
      <c r="L1104">
        <v>56.617043333333299</v>
      </c>
      <c r="M1104">
        <v>-7.2896150000000004</v>
      </c>
      <c r="N1104" t="s">
        <v>129</v>
      </c>
      <c r="O1104" t="s">
        <v>61</v>
      </c>
      <c r="P1104">
        <v>1</v>
      </c>
      <c r="V1104">
        <v>1</v>
      </c>
      <c r="Y1104" t="s">
        <v>47</v>
      </c>
      <c r="Z1104" t="s">
        <v>56</v>
      </c>
      <c r="AA1104" t="s">
        <v>49</v>
      </c>
      <c r="AC1104" t="s">
        <v>57</v>
      </c>
    </row>
    <row r="1105" spans="1:29" x14ac:dyDescent="0.3">
      <c r="A1105" s="1">
        <v>43661</v>
      </c>
      <c r="B1105" s="2">
        <v>0.46587962962962964</v>
      </c>
      <c r="C1105" t="s">
        <v>39</v>
      </c>
      <c r="D1105" t="s">
        <v>13</v>
      </c>
      <c r="E1105">
        <v>185</v>
      </c>
      <c r="F1105" t="s">
        <v>40</v>
      </c>
      <c r="G1105" t="s">
        <v>276</v>
      </c>
      <c r="H1105" t="s">
        <v>41</v>
      </c>
      <c r="I1105">
        <v>300</v>
      </c>
      <c r="J1105" t="s">
        <v>42</v>
      </c>
      <c r="K1105" t="s">
        <v>276</v>
      </c>
      <c r="L1105">
        <v>56.742415000000001</v>
      </c>
      <c r="M1105">
        <v>-7.4325099999999997</v>
      </c>
      <c r="N1105" t="s">
        <v>129</v>
      </c>
      <c r="O1105" t="s">
        <v>61</v>
      </c>
      <c r="P1105">
        <v>3</v>
      </c>
      <c r="V1105">
        <v>3</v>
      </c>
      <c r="Y1105" t="s">
        <v>47</v>
      </c>
      <c r="Z1105" t="s">
        <v>56</v>
      </c>
      <c r="AA1105" t="s">
        <v>49</v>
      </c>
      <c r="AC1105" t="s">
        <v>50</v>
      </c>
    </row>
    <row r="1106" spans="1:29" x14ac:dyDescent="0.3">
      <c r="A1106" s="1">
        <v>43661</v>
      </c>
      <c r="B1106" s="2">
        <v>0.37152777777777773</v>
      </c>
      <c r="C1106" t="s">
        <v>39</v>
      </c>
      <c r="D1106" t="s">
        <v>13</v>
      </c>
      <c r="E1106">
        <v>184</v>
      </c>
      <c r="F1106" t="s">
        <v>40</v>
      </c>
      <c r="G1106" t="s">
        <v>276</v>
      </c>
      <c r="H1106" t="s">
        <v>41</v>
      </c>
      <c r="I1106">
        <v>300</v>
      </c>
      <c r="J1106" t="s">
        <v>42</v>
      </c>
      <c r="K1106" t="s">
        <v>276</v>
      </c>
      <c r="L1106">
        <v>56.616468333333302</v>
      </c>
      <c r="M1106">
        <v>-7.6825983333333303</v>
      </c>
      <c r="N1106" t="s">
        <v>129</v>
      </c>
      <c r="O1106" t="s">
        <v>86</v>
      </c>
      <c r="V1106">
        <v>1</v>
      </c>
      <c r="W1106" t="s">
        <v>28</v>
      </c>
      <c r="X1106" t="s">
        <v>52</v>
      </c>
      <c r="Y1106" t="s">
        <v>47</v>
      </c>
      <c r="Z1106" t="s">
        <v>56</v>
      </c>
      <c r="AA1106" t="s">
        <v>49</v>
      </c>
      <c r="AC1106" t="s">
        <v>50</v>
      </c>
    </row>
    <row r="1107" spans="1:29" x14ac:dyDescent="0.3">
      <c r="A1107" s="1">
        <v>43661</v>
      </c>
      <c r="B1107" s="2">
        <v>0.38951388888888888</v>
      </c>
      <c r="C1107" t="s">
        <v>39</v>
      </c>
      <c r="D1107" t="s">
        <v>13</v>
      </c>
      <c r="E1107">
        <v>184</v>
      </c>
      <c r="F1107" t="s">
        <v>40</v>
      </c>
      <c r="G1107" t="s">
        <v>276</v>
      </c>
      <c r="H1107" t="s">
        <v>41</v>
      </c>
      <c r="I1107">
        <v>300</v>
      </c>
      <c r="J1107" t="s">
        <v>42</v>
      </c>
      <c r="K1107" t="s">
        <v>276</v>
      </c>
      <c r="L1107">
        <v>56.616243333333301</v>
      </c>
      <c r="M1107">
        <v>-7.5533583333333301</v>
      </c>
      <c r="N1107" t="s">
        <v>129</v>
      </c>
      <c r="O1107" t="s">
        <v>147</v>
      </c>
      <c r="V1107">
        <v>16</v>
      </c>
      <c r="W1107" t="s">
        <v>28</v>
      </c>
      <c r="X1107" t="s">
        <v>52</v>
      </c>
      <c r="Y1107" t="s">
        <v>47</v>
      </c>
      <c r="Z1107" t="s">
        <v>56</v>
      </c>
      <c r="AA1107" t="s">
        <v>49</v>
      </c>
      <c r="AC1107" t="s">
        <v>50</v>
      </c>
    </row>
    <row r="1108" spans="1:29" x14ac:dyDescent="0.3">
      <c r="A1108" s="1">
        <v>43661</v>
      </c>
      <c r="B1108" s="2">
        <v>0.38997685185185182</v>
      </c>
      <c r="C1108" t="s">
        <v>39</v>
      </c>
      <c r="D1108" t="s">
        <v>13</v>
      </c>
      <c r="E1108">
        <v>184</v>
      </c>
      <c r="F1108" t="s">
        <v>40</v>
      </c>
      <c r="G1108" t="s">
        <v>276</v>
      </c>
      <c r="H1108" t="s">
        <v>41</v>
      </c>
      <c r="I1108">
        <v>300</v>
      </c>
      <c r="J1108" t="s">
        <v>42</v>
      </c>
      <c r="K1108" t="s">
        <v>276</v>
      </c>
      <c r="L1108">
        <v>56.616233333333298</v>
      </c>
      <c r="M1108">
        <v>-7.5499099999999997</v>
      </c>
      <c r="N1108" t="s">
        <v>129</v>
      </c>
      <c r="O1108" t="s">
        <v>147</v>
      </c>
      <c r="V1108">
        <v>2</v>
      </c>
      <c r="W1108" t="s">
        <v>28</v>
      </c>
      <c r="X1108" t="s">
        <v>52</v>
      </c>
      <c r="Y1108" t="s">
        <v>47</v>
      </c>
      <c r="Z1108" t="s">
        <v>56</v>
      </c>
      <c r="AA1108" t="s">
        <v>49</v>
      </c>
      <c r="AC1108" t="s">
        <v>50</v>
      </c>
    </row>
    <row r="1109" spans="1:29" x14ac:dyDescent="0.3">
      <c r="A1109" s="1">
        <v>43661</v>
      </c>
      <c r="B1109" s="2">
        <v>0.40665509259259264</v>
      </c>
      <c r="C1109" t="s">
        <v>39</v>
      </c>
      <c r="D1109" t="s">
        <v>13</v>
      </c>
      <c r="E1109">
        <v>184</v>
      </c>
      <c r="F1109" t="s">
        <v>40</v>
      </c>
      <c r="G1109" t="s">
        <v>276</v>
      </c>
      <c r="H1109" t="s">
        <v>41</v>
      </c>
      <c r="I1109">
        <v>300</v>
      </c>
      <c r="J1109" t="s">
        <v>42</v>
      </c>
      <c r="K1109" t="s">
        <v>276</v>
      </c>
      <c r="L1109">
        <v>56.617333333333299</v>
      </c>
      <c r="M1109">
        <v>-7.4268066666666703</v>
      </c>
      <c r="N1109" t="s">
        <v>129</v>
      </c>
      <c r="O1109" t="s">
        <v>100</v>
      </c>
      <c r="V1109">
        <v>2</v>
      </c>
      <c r="W1109" t="s">
        <v>28</v>
      </c>
      <c r="X1109" t="s">
        <v>52</v>
      </c>
      <c r="Y1109" t="s">
        <v>47</v>
      </c>
      <c r="Z1109" t="s">
        <v>56</v>
      </c>
      <c r="AA1109" t="s">
        <v>49</v>
      </c>
      <c r="AC1109" t="s">
        <v>57</v>
      </c>
    </row>
    <row r="1110" spans="1:29" x14ac:dyDescent="0.3">
      <c r="A1110" s="1">
        <v>43661</v>
      </c>
      <c r="B1110" s="2">
        <v>0.42055555555555557</v>
      </c>
      <c r="C1110" t="s">
        <v>39</v>
      </c>
      <c r="D1110" t="s">
        <v>13</v>
      </c>
      <c r="E1110">
        <v>184</v>
      </c>
      <c r="F1110" t="s">
        <v>40</v>
      </c>
      <c r="G1110" t="s">
        <v>276</v>
      </c>
      <c r="H1110" t="s">
        <v>41</v>
      </c>
      <c r="I1110">
        <v>300</v>
      </c>
      <c r="J1110" t="s">
        <v>42</v>
      </c>
      <c r="K1110" t="s">
        <v>276</v>
      </c>
      <c r="L1110">
        <v>56.616976666666702</v>
      </c>
      <c r="M1110">
        <v>-7.3169733333333298</v>
      </c>
      <c r="N1110" t="s">
        <v>129</v>
      </c>
      <c r="O1110" t="s">
        <v>100</v>
      </c>
      <c r="V1110">
        <v>1</v>
      </c>
      <c r="W1110" t="s">
        <v>28</v>
      </c>
      <c r="X1110" t="s">
        <v>52</v>
      </c>
      <c r="Y1110" t="s">
        <v>47</v>
      </c>
      <c r="Z1110" t="s">
        <v>56</v>
      </c>
      <c r="AA1110" t="s">
        <v>49</v>
      </c>
      <c r="AC1110" t="s">
        <v>57</v>
      </c>
    </row>
    <row r="1111" spans="1:29" x14ac:dyDescent="0.3">
      <c r="A1111" s="1">
        <v>43661</v>
      </c>
      <c r="B1111" s="2">
        <v>0.39934027777777775</v>
      </c>
      <c r="C1111" t="s">
        <v>39</v>
      </c>
      <c r="D1111" t="s">
        <v>13</v>
      </c>
      <c r="E1111">
        <v>184</v>
      </c>
      <c r="F1111" t="s">
        <v>40</v>
      </c>
      <c r="G1111" t="s">
        <v>276</v>
      </c>
      <c r="H1111" t="s">
        <v>41</v>
      </c>
      <c r="I1111">
        <v>300</v>
      </c>
      <c r="J1111" t="s">
        <v>42</v>
      </c>
      <c r="K1111" t="s">
        <v>276</v>
      </c>
      <c r="L1111">
        <v>56.616758333333301</v>
      </c>
      <c r="M1111">
        <v>-7.4815449999999997</v>
      </c>
      <c r="N1111" t="s">
        <v>129</v>
      </c>
      <c r="O1111" t="s">
        <v>118</v>
      </c>
      <c r="V1111">
        <v>1</v>
      </c>
      <c r="W1111" t="s">
        <v>28</v>
      </c>
      <c r="X1111" t="s">
        <v>52</v>
      </c>
      <c r="Y1111" t="s">
        <v>47</v>
      </c>
      <c r="Z1111" t="s">
        <v>56</v>
      </c>
      <c r="AA1111" t="s">
        <v>49</v>
      </c>
      <c r="AC1111" t="s">
        <v>57</v>
      </c>
    </row>
    <row r="1112" spans="1:29" x14ac:dyDescent="0.3">
      <c r="A1112" s="1">
        <v>43661</v>
      </c>
      <c r="B1112" s="2">
        <v>0.42094907407407406</v>
      </c>
      <c r="C1112" t="s">
        <v>39</v>
      </c>
      <c r="D1112" t="s">
        <v>13</v>
      </c>
      <c r="E1112">
        <v>184</v>
      </c>
      <c r="F1112" t="s">
        <v>40</v>
      </c>
      <c r="G1112" t="s">
        <v>276</v>
      </c>
      <c r="H1112" t="s">
        <v>41</v>
      </c>
      <c r="I1112">
        <v>300</v>
      </c>
      <c r="J1112" t="s">
        <v>42</v>
      </c>
      <c r="K1112" t="s">
        <v>276</v>
      </c>
      <c r="L1112">
        <v>56.616986666666698</v>
      </c>
      <c r="M1112">
        <v>-7.3137933333333303</v>
      </c>
      <c r="N1112" t="s">
        <v>129</v>
      </c>
      <c r="O1112" t="s">
        <v>118</v>
      </c>
      <c r="V1112">
        <v>1</v>
      </c>
      <c r="W1112" t="s">
        <v>28</v>
      </c>
      <c r="X1112" t="s">
        <v>52</v>
      </c>
      <c r="Y1112" t="s">
        <v>47</v>
      </c>
      <c r="Z1112" t="s">
        <v>56</v>
      </c>
      <c r="AA1112" t="s">
        <v>49</v>
      </c>
      <c r="AC1112" t="s">
        <v>50</v>
      </c>
    </row>
    <row r="1113" spans="1:29" x14ac:dyDescent="0.3">
      <c r="A1113" s="1">
        <v>43661</v>
      </c>
      <c r="B1113" s="2">
        <v>0.49085648148148148</v>
      </c>
      <c r="C1113" t="s">
        <v>39</v>
      </c>
      <c r="D1113" t="s">
        <v>13</v>
      </c>
      <c r="E1113">
        <v>185</v>
      </c>
      <c r="F1113" t="s">
        <v>40</v>
      </c>
      <c r="G1113" t="s">
        <v>276</v>
      </c>
      <c r="H1113" t="s">
        <v>41</v>
      </c>
      <c r="I1113">
        <v>300</v>
      </c>
      <c r="J1113" t="s">
        <v>42</v>
      </c>
      <c r="K1113" t="s">
        <v>276</v>
      </c>
      <c r="L1113">
        <v>56.821035000000002</v>
      </c>
      <c r="M1113">
        <v>-7.5561716666666703</v>
      </c>
      <c r="N1113" t="s">
        <v>129</v>
      </c>
      <c r="O1113" t="s">
        <v>118</v>
      </c>
      <c r="V1113">
        <v>3</v>
      </c>
      <c r="W1113" t="s">
        <v>28</v>
      </c>
      <c r="X1113" t="s">
        <v>52</v>
      </c>
      <c r="Y1113" t="s">
        <v>47</v>
      </c>
      <c r="Z1113" t="s">
        <v>56</v>
      </c>
      <c r="AA1113" t="s">
        <v>49</v>
      </c>
      <c r="AC1113" t="s">
        <v>57</v>
      </c>
    </row>
    <row r="1114" spans="1:29" x14ac:dyDescent="0.3">
      <c r="A1114" s="1">
        <v>43661</v>
      </c>
      <c r="B1114" s="2">
        <v>0.47202546296296299</v>
      </c>
      <c r="C1114" t="s">
        <v>39</v>
      </c>
      <c r="D1114" t="s">
        <v>13</v>
      </c>
      <c r="E1114">
        <v>185</v>
      </c>
      <c r="F1114" t="s">
        <v>40</v>
      </c>
      <c r="G1114" t="s">
        <v>276</v>
      </c>
      <c r="H1114" t="s">
        <v>41</v>
      </c>
      <c r="I1114">
        <v>300</v>
      </c>
      <c r="J1114" t="s">
        <v>42</v>
      </c>
      <c r="K1114" t="s">
        <v>276</v>
      </c>
      <c r="L1114">
        <v>56.763683333333297</v>
      </c>
      <c r="M1114">
        <v>-7.4578100000000003</v>
      </c>
      <c r="N1114" t="s">
        <v>129</v>
      </c>
      <c r="O1114" t="s">
        <v>148</v>
      </c>
      <c r="V1114">
        <v>6</v>
      </c>
      <c r="W1114" t="s">
        <v>28</v>
      </c>
      <c r="X1114" t="s">
        <v>52</v>
      </c>
      <c r="Y1114" t="s">
        <v>47</v>
      </c>
      <c r="Z1114" t="s">
        <v>56</v>
      </c>
      <c r="AA1114" t="s">
        <v>49</v>
      </c>
      <c r="AC1114" t="s">
        <v>57</v>
      </c>
    </row>
    <row r="1115" spans="1:29" x14ac:dyDescent="0.3">
      <c r="A1115" s="1">
        <v>43661</v>
      </c>
      <c r="B1115" s="2">
        <v>0.48238425925925926</v>
      </c>
      <c r="C1115" t="s">
        <v>39</v>
      </c>
      <c r="D1115" t="s">
        <v>13</v>
      </c>
      <c r="E1115">
        <v>185</v>
      </c>
      <c r="F1115" t="s">
        <v>40</v>
      </c>
      <c r="G1115" t="s">
        <v>276</v>
      </c>
      <c r="H1115" t="s">
        <v>41</v>
      </c>
      <c r="I1115">
        <v>300</v>
      </c>
      <c r="J1115" t="s">
        <v>42</v>
      </c>
      <c r="K1115" t="s">
        <v>276</v>
      </c>
      <c r="L1115">
        <v>56.795985000000002</v>
      </c>
      <c r="M1115">
        <v>-7.5081533333333299</v>
      </c>
      <c r="N1115" t="s">
        <v>129</v>
      </c>
      <c r="O1115" t="s">
        <v>148</v>
      </c>
      <c r="V1115">
        <v>5</v>
      </c>
      <c r="W1115" t="s">
        <v>28</v>
      </c>
      <c r="X1115" t="s">
        <v>52</v>
      </c>
      <c r="Y1115" t="s">
        <v>47</v>
      </c>
      <c r="Z1115" t="s">
        <v>56</v>
      </c>
      <c r="AA1115" t="s">
        <v>49</v>
      </c>
      <c r="AC1115" t="s">
        <v>57</v>
      </c>
    </row>
    <row r="1116" spans="1:29" x14ac:dyDescent="0.3">
      <c r="A1116" s="1">
        <v>43661</v>
      </c>
      <c r="B1116" s="2">
        <v>0.39922453703703703</v>
      </c>
      <c r="C1116" t="s">
        <v>39</v>
      </c>
      <c r="D1116" t="s">
        <v>13</v>
      </c>
      <c r="E1116">
        <v>184</v>
      </c>
      <c r="F1116" t="s">
        <v>40</v>
      </c>
      <c r="G1116" t="s">
        <v>276</v>
      </c>
      <c r="H1116" t="s">
        <v>41</v>
      </c>
      <c r="I1116">
        <v>300</v>
      </c>
      <c r="J1116" t="s">
        <v>42</v>
      </c>
      <c r="K1116" t="s">
        <v>276</v>
      </c>
      <c r="L1116">
        <v>56.616738333333302</v>
      </c>
      <c r="M1116">
        <v>-7.4824700000000002</v>
      </c>
      <c r="N1116" t="s">
        <v>129</v>
      </c>
      <c r="O1116" t="s">
        <v>54</v>
      </c>
      <c r="V1116">
        <v>2</v>
      </c>
      <c r="W1116" t="s">
        <v>28</v>
      </c>
      <c r="X1116" t="s">
        <v>52</v>
      </c>
      <c r="Y1116" t="s">
        <v>47</v>
      </c>
      <c r="Z1116" t="s">
        <v>56</v>
      </c>
      <c r="AA1116" t="s">
        <v>49</v>
      </c>
      <c r="AC1116" t="s">
        <v>57</v>
      </c>
    </row>
    <row r="1117" spans="1:29" x14ac:dyDescent="0.3">
      <c r="A1117" s="1">
        <v>43661</v>
      </c>
      <c r="B1117" s="2">
        <v>0.45986111111111111</v>
      </c>
      <c r="C1117" t="s">
        <v>39</v>
      </c>
      <c r="D1117" t="s">
        <v>13</v>
      </c>
      <c r="E1117">
        <v>185</v>
      </c>
      <c r="F1117" t="s">
        <v>40</v>
      </c>
      <c r="G1117" t="s">
        <v>276</v>
      </c>
      <c r="H1117" t="s">
        <v>41</v>
      </c>
      <c r="I1117">
        <v>300</v>
      </c>
      <c r="J1117" t="s">
        <v>42</v>
      </c>
      <c r="K1117" t="s">
        <v>276</v>
      </c>
      <c r="L1117">
        <v>56.721848333333298</v>
      </c>
      <c r="M1117">
        <v>-7.4079316666666699</v>
      </c>
      <c r="N1117" t="s">
        <v>129</v>
      </c>
      <c r="O1117" t="s">
        <v>54</v>
      </c>
      <c r="V1117">
        <v>1</v>
      </c>
      <c r="W1117" t="s">
        <v>28</v>
      </c>
      <c r="X1117" t="s">
        <v>52</v>
      </c>
      <c r="Y1117" t="s">
        <v>47</v>
      </c>
      <c r="Z1117" t="s">
        <v>56</v>
      </c>
      <c r="AA1117" t="s">
        <v>49</v>
      </c>
      <c r="AC1117" t="s">
        <v>57</v>
      </c>
    </row>
    <row r="1118" spans="1:29" x14ac:dyDescent="0.3">
      <c r="A1118" s="1">
        <v>43661</v>
      </c>
      <c r="B1118" s="2">
        <v>0.4607175925925926</v>
      </c>
      <c r="C1118" t="s">
        <v>39</v>
      </c>
      <c r="D1118" t="s">
        <v>13</v>
      </c>
      <c r="E1118">
        <v>185</v>
      </c>
      <c r="F1118" t="s">
        <v>40</v>
      </c>
      <c r="G1118" t="s">
        <v>276</v>
      </c>
      <c r="H1118" t="s">
        <v>41</v>
      </c>
      <c r="I1118">
        <v>300</v>
      </c>
      <c r="J1118" t="s">
        <v>42</v>
      </c>
      <c r="K1118" t="s">
        <v>276</v>
      </c>
      <c r="L1118">
        <v>56.724791666666697</v>
      </c>
      <c r="M1118">
        <v>-7.41139833333333</v>
      </c>
      <c r="N1118" t="s">
        <v>129</v>
      </c>
      <c r="O1118" t="s">
        <v>54</v>
      </c>
      <c r="V1118">
        <v>1</v>
      </c>
      <c r="W1118" t="s">
        <v>28</v>
      </c>
      <c r="X1118" t="s">
        <v>52</v>
      </c>
      <c r="Y1118" t="s">
        <v>47</v>
      </c>
      <c r="Z1118" t="s">
        <v>56</v>
      </c>
      <c r="AA1118" t="s">
        <v>49</v>
      </c>
      <c r="AC1118" t="s">
        <v>57</v>
      </c>
    </row>
    <row r="1119" spans="1:29" x14ac:dyDescent="0.3">
      <c r="A1119" s="1">
        <v>43661</v>
      </c>
      <c r="B1119" s="2">
        <v>0.46141203703703698</v>
      </c>
      <c r="C1119" t="s">
        <v>39</v>
      </c>
      <c r="D1119" t="s">
        <v>13</v>
      </c>
      <c r="E1119">
        <v>185</v>
      </c>
      <c r="F1119" t="s">
        <v>40</v>
      </c>
      <c r="G1119" t="s">
        <v>276</v>
      </c>
      <c r="H1119" t="s">
        <v>41</v>
      </c>
      <c r="I1119">
        <v>300</v>
      </c>
      <c r="J1119" t="s">
        <v>42</v>
      </c>
      <c r="K1119" t="s">
        <v>276</v>
      </c>
      <c r="L1119">
        <v>56.727156666666701</v>
      </c>
      <c r="M1119">
        <v>-7.4141933333333299</v>
      </c>
      <c r="N1119" t="s">
        <v>129</v>
      </c>
      <c r="O1119" t="s">
        <v>54</v>
      </c>
      <c r="V1119">
        <v>1</v>
      </c>
      <c r="W1119" t="s">
        <v>28</v>
      </c>
      <c r="X1119" t="s">
        <v>52</v>
      </c>
      <c r="Y1119" t="s">
        <v>47</v>
      </c>
      <c r="Z1119" t="s">
        <v>56</v>
      </c>
      <c r="AA1119" t="s">
        <v>49</v>
      </c>
      <c r="AC1119" t="s">
        <v>57</v>
      </c>
    </row>
    <row r="1120" spans="1:29" x14ac:dyDescent="0.3">
      <c r="A1120" s="1">
        <v>43662</v>
      </c>
      <c r="B1120" s="2">
        <v>0.58015046296296291</v>
      </c>
      <c r="C1120" t="s">
        <v>39</v>
      </c>
      <c r="D1120" t="s">
        <v>13</v>
      </c>
      <c r="E1120">
        <v>1920</v>
      </c>
      <c r="F1120" t="s">
        <v>40</v>
      </c>
      <c r="G1120" t="s">
        <v>276</v>
      </c>
      <c r="H1120" t="s">
        <v>41</v>
      </c>
      <c r="I1120">
        <v>300</v>
      </c>
      <c r="J1120" t="s">
        <v>42</v>
      </c>
      <c r="K1120" t="s">
        <v>276</v>
      </c>
      <c r="L1120">
        <v>57.367668333333299</v>
      </c>
      <c r="M1120">
        <v>-8.7405899999999992</v>
      </c>
      <c r="N1120" t="s">
        <v>129</v>
      </c>
      <c r="O1120" t="s">
        <v>44</v>
      </c>
      <c r="V1120">
        <v>1</v>
      </c>
      <c r="X1120" t="s">
        <v>46</v>
      </c>
      <c r="Y1120" t="s">
        <v>47</v>
      </c>
      <c r="Z1120" t="s">
        <v>56</v>
      </c>
      <c r="AA1120" t="s">
        <v>49</v>
      </c>
      <c r="AC1120" t="s">
        <v>50</v>
      </c>
    </row>
    <row r="1121" spans="1:29" x14ac:dyDescent="0.3">
      <c r="A1121" s="1">
        <v>43662</v>
      </c>
      <c r="B1121" s="2">
        <v>0.58186342592592599</v>
      </c>
      <c r="C1121" t="s">
        <v>39</v>
      </c>
      <c r="D1121" t="s">
        <v>13</v>
      </c>
      <c r="E1121">
        <v>1920</v>
      </c>
      <c r="F1121" t="s">
        <v>40</v>
      </c>
      <c r="G1121" t="s">
        <v>276</v>
      </c>
      <c r="H1121" t="s">
        <v>41</v>
      </c>
      <c r="I1121">
        <v>300</v>
      </c>
      <c r="J1121" t="s">
        <v>42</v>
      </c>
      <c r="K1121" t="s">
        <v>276</v>
      </c>
      <c r="L1121">
        <v>57.36692</v>
      </c>
      <c r="M1121">
        <v>-8.7529883333333292</v>
      </c>
      <c r="N1121" t="s">
        <v>129</v>
      </c>
      <c r="O1121" t="s">
        <v>44</v>
      </c>
      <c r="V1121">
        <v>1</v>
      </c>
      <c r="X1121" t="s">
        <v>46</v>
      </c>
      <c r="Y1121" t="s">
        <v>47</v>
      </c>
      <c r="Z1121" t="s">
        <v>56</v>
      </c>
      <c r="AA1121" t="s">
        <v>49</v>
      </c>
      <c r="AC1121" t="s">
        <v>50</v>
      </c>
    </row>
    <row r="1122" spans="1:29" x14ac:dyDescent="0.3">
      <c r="A1122" s="1">
        <v>43662</v>
      </c>
      <c r="B1122" s="2">
        <v>0.58300925925925928</v>
      </c>
      <c r="C1122" t="s">
        <v>39</v>
      </c>
      <c r="D1122" t="s">
        <v>13</v>
      </c>
      <c r="E1122">
        <v>1920</v>
      </c>
      <c r="F1122" t="s">
        <v>40</v>
      </c>
      <c r="G1122" t="s">
        <v>276</v>
      </c>
      <c r="H1122" t="s">
        <v>41</v>
      </c>
      <c r="I1122">
        <v>300</v>
      </c>
      <c r="J1122" t="s">
        <v>42</v>
      </c>
      <c r="K1122" t="s">
        <v>276</v>
      </c>
      <c r="L1122">
        <v>57.3664116666667</v>
      </c>
      <c r="M1122">
        <v>-8.7613099999999999</v>
      </c>
      <c r="N1122" t="s">
        <v>129</v>
      </c>
      <c r="O1122" t="s">
        <v>44</v>
      </c>
      <c r="V1122">
        <v>2</v>
      </c>
      <c r="X1122" t="s">
        <v>46</v>
      </c>
      <c r="Y1122" t="s">
        <v>47</v>
      </c>
      <c r="Z1122" t="s">
        <v>56</v>
      </c>
      <c r="AA1122" t="s">
        <v>49</v>
      </c>
      <c r="AC1122" t="s">
        <v>50</v>
      </c>
    </row>
    <row r="1123" spans="1:29" x14ac:dyDescent="0.3">
      <c r="A1123" s="1">
        <v>43662</v>
      </c>
      <c r="B1123" s="2">
        <v>0.58688657407407407</v>
      </c>
      <c r="C1123" t="s">
        <v>39</v>
      </c>
      <c r="D1123" t="s">
        <v>13</v>
      </c>
      <c r="E1123">
        <v>1920</v>
      </c>
      <c r="F1123" t="s">
        <v>40</v>
      </c>
      <c r="G1123" t="s">
        <v>276</v>
      </c>
      <c r="H1123" t="s">
        <v>41</v>
      </c>
      <c r="I1123">
        <v>300</v>
      </c>
      <c r="J1123" t="s">
        <v>42</v>
      </c>
      <c r="K1123" t="s">
        <v>276</v>
      </c>
      <c r="L1123">
        <v>57.365161666666701</v>
      </c>
      <c r="M1123">
        <v>-8.7900666666666698</v>
      </c>
      <c r="N1123" t="s">
        <v>129</v>
      </c>
      <c r="O1123" t="s">
        <v>44</v>
      </c>
      <c r="V1123">
        <v>1</v>
      </c>
      <c r="X1123" t="s">
        <v>46</v>
      </c>
      <c r="Y1123" t="s">
        <v>47</v>
      </c>
      <c r="Z1123" t="s">
        <v>56</v>
      </c>
      <c r="AA1123" t="s">
        <v>49</v>
      </c>
      <c r="AC1123" t="s">
        <v>50</v>
      </c>
    </row>
    <row r="1124" spans="1:29" x14ac:dyDescent="0.3">
      <c r="A1124" s="1">
        <v>43662</v>
      </c>
      <c r="B1124" s="2">
        <v>0.58715277777777775</v>
      </c>
      <c r="C1124" t="s">
        <v>39</v>
      </c>
      <c r="D1124" t="s">
        <v>13</v>
      </c>
      <c r="E1124">
        <v>1920</v>
      </c>
      <c r="F1124" t="s">
        <v>40</v>
      </c>
      <c r="G1124" t="s">
        <v>276</v>
      </c>
      <c r="H1124" t="s">
        <v>41</v>
      </c>
      <c r="I1124">
        <v>300</v>
      </c>
      <c r="J1124" t="s">
        <v>42</v>
      </c>
      <c r="K1124" t="s">
        <v>276</v>
      </c>
      <c r="L1124">
        <v>57.365166666666703</v>
      </c>
      <c r="M1124">
        <v>-8.7919416666666699</v>
      </c>
      <c r="N1124" t="s">
        <v>129</v>
      </c>
      <c r="O1124" t="s">
        <v>44</v>
      </c>
      <c r="V1124">
        <v>2</v>
      </c>
      <c r="X1124" t="s">
        <v>46</v>
      </c>
      <c r="Y1124" t="s">
        <v>47</v>
      </c>
      <c r="Z1124" t="s">
        <v>56</v>
      </c>
      <c r="AA1124" t="s">
        <v>49</v>
      </c>
      <c r="AC1124" t="s">
        <v>57</v>
      </c>
    </row>
    <row r="1125" spans="1:29" x14ac:dyDescent="0.3">
      <c r="A1125" s="1">
        <v>43662</v>
      </c>
      <c r="B1125" s="2">
        <v>0.5884490740740741</v>
      </c>
      <c r="C1125" t="s">
        <v>39</v>
      </c>
      <c r="D1125" t="s">
        <v>13</v>
      </c>
      <c r="E1125">
        <v>1920</v>
      </c>
      <c r="F1125" t="s">
        <v>40</v>
      </c>
      <c r="G1125" t="s">
        <v>276</v>
      </c>
      <c r="H1125" t="s">
        <v>41</v>
      </c>
      <c r="I1125">
        <v>300</v>
      </c>
      <c r="J1125" t="s">
        <v>42</v>
      </c>
      <c r="K1125" t="s">
        <v>276</v>
      </c>
      <c r="L1125">
        <v>57.3652533333333</v>
      </c>
      <c r="M1125">
        <v>-8.8014700000000001</v>
      </c>
      <c r="N1125" t="s">
        <v>129</v>
      </c>
      <c r="O1125" t="s">
        <v>44</v>
      </c>
      <c r="V1125">
        <v>1</v>
      </c>
      <c r="X1125" t="s">
        <v>46</v>
      </c>
      <c r="Y1125" t="s">
        <v>47</v>
      </c>
      <c r="Z1125" t="s">
        <v>56</v>
      </c>
      <c r="AA1125" t="s">
        <v>49</v>
      </c>
      <c r="AC1125" t="s">
        <v>57</v>
      </c>
    </row>
    <row r="1126" spans="1:29" x14ac:dyDescent="0.3">
      <c r="A1126" s="1">
        <v>43662</v>
      </c>
      <c r="B1126" s="2">
        <v>0.58884259259259253</v>
      </c>
      <c r="C1126" t="s">
        <v>39</v>
      </c>
      <c r="D1126" t="s">
        <v>13</v>
      </c>
      <c r="E1126">
        <v>1920</v>
      </c>
      <c r="F1126" t="s">
        <v>40</v>
      </c>
      <c r="G1126" t="s">
        <v>276</v>
      </c>
      <c r="H1126" t="s">
        <v>41</v>
      </c>
      <c r="I1126">
        <v>300</v>
      </c>
      <c r="J1126" t="s">
        <v>42</v>
      </c>
      <c r="K1126" t="s">
        <v>276</v>
      </c>
      <c r="L1126">
        <v>57.365295000000003</v>
      </c>
      <c r="M1126">
        <v>-8.8044033333333296</v>
      </c>
      <c r="N1126" t="s">
        <v>129</v>
      </c>
      <c r="O1126" t="s">
        <v>44</v>
      </c>
      <c r="V1126">
        <v>2</v>
      </c>
      <c r="X1126" t="s">
        <v>46</v>
      </c>
      <c r="Y1126" t="s">
        <v>47</v>
      </c>
      <c r="Z1126" t="s">
        <v>56</v>
      </c>
      <c r="AA1126" t="s">
        <v>49</v>
      </c>
      <c r="AC1126" t="s">
        <v>50</v>
      </c>
    </row>
    <row r="1127" spans="1:29" x14ac:dyDescent="0.3">
      <c r="A1127" s="1">
        <v>43662</v>
      </c>
      <c r="B1127" s="2">
        <v>0.59623842592592591</v>
      </c>
      <c r="C1127" t="s">
        <v>39</v>
      </c>
      <c r="D1127" t="s">
        <v>13</v>
      </c>
      <c r="E1127">
        <v>1920</v>
      </c>
      <c r="F1127" t="s">
        <v>40</v>
      </c>
      <c r="G1127" t="s">
        <v>276</v>
      </c>
      <c r="H1127" t="s">
        <v>41</v>
      </c>
      <c r="I1127">
        <v>300</v>
      </c>
      <c r="J1127" t="s">
        <v>42</v>
      </c>
      <c r="K1127" t="s">
        <v>276</v>
      </c>
      <c r="L1127">
        <v>57.3659483333333</v>
      </c>
      <c r="M1127">
        <v>-8.8587966666666702</v>
      </c>
      <c r="N1127" t="s">
        <v>129</v>
      </c>
      <c r="O1127" t="s">
        <v>44</v>
      </c>
      <c r="V1127">
        <v>1</v>
      </c>
      <c r="X1127" t="s">
        <v>46</v>
      </c>
      <c r="Y1127" t="s">
        <v>47</v>
      </c>
      <c r="Z1127" t="s">
        <v>56</v>
      </c>
      <c r="AA1127" t="s">
        <v>49</v>
      </c>
      <c r="AC1127" t="s">
        <v>50</v>
      </c>
    </row>
    <row r="1128" spans="1:29" x14ac:dyDescent="0.3">
      <c r="A1128" s="1">
        <v>43662</v>
      </c>
      <c r="B1128" s="2">
        <v>0.599675925925926</v>
      </c>
      <c r="C1128" t="s">
        <v>39</v>
      </c>
      <c r="D1128" t="s">
        <v>13</v>
      </c>
      <c r="E1128">
        <v>1920</v>
      </c>
      <c r="F1128" t="s">
        <v>40</v>
      </c>
      <c r="G1128" t="s">
        <v>276</v>
      </c>
      <c r="H1128" t="s">
        <v>41</v>
      </c>
      <c r="I1128">
        <v>300</v>
      </c>
      <c r="J1128" t="s">
        <v>42</v>
      </c>
      <c r="K1128" t="s">
        <v>276</v>
      </c>
      <c r="L1128">
        <v>57.3663733333333</v>
      </c>
      <c r="M1128">
        <v>-8.8834549999999997</v>
      </c>
      <c r="N1128" t="s">
        <v>129</v>
      </c>
      <c r="O1128" t="s">
        <v>44</v>
      </c>
      <c r="V1128">
        <v>1</v>
      </c>
      <c r="X1128" t="s">
        <v>46</v>
      </c>
      <c r="Y1128" t="s">
        <v>47</v>
      </c>
      <c r="Z1128" t="s">
        <v>56</v>
      </c>
      <c r="AA1128" t="s">
        <v>49</v>
      </c>
      <c r="AC1128" t="s">
        <v>57</v>
      </c>
    </row>
    <row r="1129" spans="1:29" x14ac:dyDescent="0.3">
      <c r="A1129" s="1">
        <v>43662</v>
      </c>
      <c r="B1129" s="2">
        <v>0.60812500000000003</v>
      </c>
      <c r="C1129" t="s">
        <v>39</v>
      </c>
      <c r="D1129" t="s">
        <v>13</v>
      </c>
      <c r="E1129">
        <v>1920</v>
      </c>
      <c r="F1129" t="s">
        <v>40</v>
      </c>
      <c r="G1129" t="s">
        <v>276</v>
      </c>
      <c r="H1129" t="s">
        <v>41</v>
      </c>
      <c r="I1129">
        <v>300</v>
      </c>
      <c r="J1129" t="s">
        <v>42</v>
      </c>
      <c r="K1129" t="s">
        <v>276</v>
      </c>
      <c r="L1129">
        <v>57.3647833333333</v>
      </c>
      <c r="M1129">
        <v>-8.9429066666666692</v>
      </c>
      <c r="N1129" t="s">
        <v>129</v>
      </c>
      <c r="O1129" t="s">
        <v>44</v>
      </c>
      <c r="V1129">
        <v>1</v>
      </c>
      <c r="X1129" t="s">
        <v>46</v>
      </c>
      <c r="Y1129" t="s">
        <v>47</v>
      </c>
      <c r="Z1129" t="s">
        <v>56</v>
      </c>
      <c r="AA1129" t="s">
        <v>49</v>
      </c>
      <c r="AC1129" t="s">
        <v>57</v>
      </c>
    </row>
    <row r="1130" spans="1:29" x14ac:dyDescent="0.3">
      <c r="A1130" s="1">
        <v>43662</v>
      </c>
      <c r="B1130" s="2">
        <v>0.66990740740740751</v>
      </c>
      <c r="C1130" t="s">
        <v>39</v>
      </c>
      <c r="D1130" t="s">
        <v>13</v>
      </c>
      <c r="E1130">
        <v>194</v>
      </c>
      <c r="F1130" t="s">
        <v>40</v>
      </c>
      <c r="G1130" t="s">
        <v>276</v>
      </c>
      <c r="H1130" t="s">
        <v>41</v>
      </c>
      <c r="I1130">
        <v>300</v>
      </c>
      <c r="J1130" t="s">
        <v>42</v>
      </c>
      <c r="K1130" t="s">
        <v>276</v>
      </c>
      <c r="L1130">
        <v>57.364226666666703</v>
      </c>
      <c r="M1130">
        <v>-9.2340233333333295</v>
      </c>
      <c r="N1130" t="s">
        <v>129</v>
      </c>
      <c r="O1130" t="s">
        <v>44</v>
      </c>
      <c r="V1130">
        <v>1</v>
      </c>
      <c r="X1130" t="s">
        <v>46</v>
      </c>
      <c r="Y1130" t="s">
        <v>47</v>
      </c>
      <c r="Z1130" t="s">
        <v>56</v>
      </c>
      <c r="AA1130" t="s">
        <v>49</v>
      </c>
      <c r="AC1130" t="s">
        <v>50</v>
      </c>
    </row>
    <row r="1131" spans="1:29" x14ac:dyDescent="0.3">
      <c r="A1131" s="1">
        <v>43662</v>
      </c>
      <c r="B1131" s="2">
        <v>0.40464120370370371</v>
      </c>
      <c r="C1131" t="s">
        <v>39</v>
      </c>
      <c r="D1131" t="s">
        <v>13</v>
      </c>
      <c r="E1131">
        <v>191</v>
      </c>
      <c r="F1131" t="s">
        <v>40</v>
      </c>
      <c r="G1131" t="s">
        <v>276</v>
      </c>
      <c r="H1131" t="s">
        <v>41</v>
      </c>
      <c r="I1131">
        <v>300</v>
      </c>
      <c r="J1131" t="s">
        <v>42</v>
      </c>
      <c r="K1131" t="s">
        <v>276</v>
      </c>
      <c r="L1131">
        <v>57.334406666666702</v>
      </c>
      <c r="M1131">
        <v>-7.6961050000000002</v>
      </c>
      <c r="N1131" t="s">
        <v>129</v>
      </c>
      <c r="O1131" t="s">
        <v>44</v>
      </c>
      <c r="V1131">
        <v>2</v>
      </c>
      <c r="X1131" t="s">
        <v>46</v>
      </c>
      <c r="Y1131" t="s">
        <v>47</v>
      </c>
      <c r="Z1131" t="s">
        <v>56</v>
      </c>
      <c r="AA1131" t="s">
        <v>49</v>
      </c>
      <c r="AC1131" t="s">
        <v>50</v>
      </c>
    </row>
    <row r="1132" spans="1:29" x14ac:dyDescent="0.3">
      <c r="A1132" s="1">
        <v>43662</v>
      </c>
      <c r="B1132" s="2">
        <v>0.72079861111111121</v>
      </c>
      <c r="C1132" t="s">
        <v>39</v>
      </c>
      <c r="D1132" t="s">
        <v>13</v>
      </c>
      <c r="E1132">
        <v>197</v>
      </c>
      <c r="F1132" t="s">
        <v>40</v>
      </c>
      <c r="G1132" t="s">
        <v>276</v>
      </c>
      <c r="H1132" t="s">
        <v>41</v>
      </c>
      <c r="I1132">
        <v>300</v>
      </c>
      <c r="J1132" t="s">
        <v>42</v>
      </c>
      <c r="K1132" t="s">
        <v>276</v>
      </c>
      <c r="L1132">
        <v>57.437139999999999</v>
      </c>
      <c r="M1132">
        <v>-9.5005233333333301</v>
      </c>
      <c r="N1132" t="s">
        <v>129</v>
      </c>
      <c r="O1132" t="s">
        <v>61</v>
      </c>
      <c r="P1132">
        <v>1</v>
      </c>
      <c r="V1132">
        <v>1</v>
      </c>
      <c r="Y1132" t="s">
        <v>47</v>
      </c>
      <c r="Z1132" t="s">
        <v>56</v>
      </c>
      <c r="AA1132" t="s">
        <v>49</v>
      </c>
      <c r="AC1132" t="s">
        <v>50</v>
      </c>
    </row>
    <row r="1133" spans="1:29" x14ac:dyDescent="0.3">
      <c r="A1133" s="1">
        <v>43662</v>
      </c>
      <c r="B1133" s="2">
        <v>0.44390046296296298</v>
      </c>
      <c r="C1133" t="s">
        <v>39</v>
      </c>
      <c r="D1133" t="s">
        <v>13</v>
      </c>
      <c r="E1133">
        <v>192</v>
      </c>
      <c r="F1133" t="s">
        <v>40</v>
      </c>
      <c r="G1133" t="s">
        <v>276</v>
      </c>
      <c r="H1133" t="s">
        <v>41</v>
      </c>
      <c r="I1133">
        <v>300</v>
      </c>
      <c r="J1133" t="s">
        <v>42</v>
      </c>
      <c r="K1133" t="s">
        <v>276</v>
      </c>
      <c r="L1133">
        <v>57.367386666666697</v>
      </c>
      <c r="M1133">
        <v>-7.9149766666666697</v>
      </c>
      <c r="N1133" t="s">
        <v>129</v>
      </c>
      <c r="O1133" t="s">
        <v>100</v>
      </c>
      <c r="V1133">
        <v>2</v>
      </c>
      <c r="W1133" t="s">
        <v>28</v>
      </c>
      <c r="X1133" t="s">
        <v>52</v>
      </c>
      <c r="Y1133" t="s">
        <v>47</v>
      </c>
      <c r="Z1133" t="s">
        <v>56</v>
      </c>
      <c r="AA1133" t="s">
        <v>49</v>
      </c>
      <c r="AC1133" t="s">
        <v>57</v>
      </c>
    </row>
    <row r="1134" spans="1:29" x14ac:dyDescent="0.3">
      <c r="A1134" s="1">
        <v>43662</v>
      </c>
      <c r="B1134" s="2">
        <v>0.71826388888888892</v>
      </c>
      <c r="C1134" t="s">
        <v>39</v>
      </c>
      <c r="D1134" t="s">
        <v>13</v>
      </c>
      <c r="E1134">
        <v>197</v>
      </c>
      <c r="F1134" t="s">
        <v>40</v>
      </c>
      <c r="G1134" t="s">
        <v>276</v>
      </c>
      <c r="H1134" t="s">
        <v>41</v>
      </c>
      <c r="I1134">
        <v>300</v>
      </c>
      <c r="J1134" t="s">
        <v>42</v>
      </c>
      <c r="K1134" t="s">
        <v>276</v>
      </c>
      <c r="L1134">
        <v>57.426541666666701</v>
      </c>
      <c r="M1134">
        <v>-9.4954499999999999</v>
      </c>
      <c r="N1134" t="s">
        <v>129</v>
      </c>
      <c r="O1134" t="s">
        <v>118</v>
      </c>
      <c r="V1134">
        <v>1</v>
      </c>
      <c r="W1134" t="s">
        <v>28</v>
      </c>
      <c r="X1134" t="s">
        <v>52</v>
      </c>
      <c r="Y1134" t="s">
        <v>47</v>
      </c>
      <c r="Z1134" t="s">
        <v>56</v>
      </c>
      <c r="AA1134" t="s">
        <v>49</v>
      </c>
      <c r="AC1134" t="s">
        <v>50</v>
      </c>
    </row>
    <row r="1135" spans="1:29" x14ac:dyDescent="0.3">
      <c r="A1135" s="1">
        <v>43662</v>
      </c>
      <c r="B1135" s="2">
        <v>0.75387731481481479</v>
      </c>
      <c r="C1135" t="s">
        <v>39</v>
      </c>
      <c r="D1135" t="s">
        <v>13</v>
      </c>
      <c r="E1135">
        <v>197</v>
      </c>
      <c r="F1135" t="s">
        <v>40</v>
      </c>
      <c r="G1135" t="s">
        <v>276</v>
      </c>
      <c r="H1135" t="s">
        <v>41</v>
      </c>
      <c r="I1135">
        <v>300</v>
      </c>
      <c r="J1135" t="s">
        <v>42</v>
      </c>
      <c r="K1135" t="s">
        <v>276</v>
      </c>
      <c r="L1135">
        <v>57.575983333333298</v>
      </c>
      <c r="M1135">
        <v>-9.5641916666666695</v>
      </c>
      <c r="N1135" t="s">
        <v>129</v>
      </c>
      <c r="O1135" t="s">
        <v>118</v>
      </c>
      <c r="V1135">
        <v>2</v>
      </c>
      <c r="W1135" t="s">
        <v>28</v>
      </c>
      <c r="X1135" t="s">
        <v>52</v>
      </c>
      <c r="Y1135" t="s">
        <v>47</v>
      </c>
      <c r="Z1135" t="s">
        <v>56</v>
      </c>
      <c r="AA1135" t="s">
        <v>49</v>
      </c>
      <c r="AC1135" t="s">
        <v>50</v>
      </c>
    </row>
    <row r="1136" spans="1:29" x14ac:dyDescent="0.3">
      <c r="A1136" s="1">
        <v>43662</v>
      </c>
      <c r="B1136" s="2">
        <v>0.59983796296296299</v>
      </c>
      <c r="C1136" t="s">
        <v>39</v>
      </c>
      <c r="D1136" t="s">
        <v>13</v>
      </c>
      <c r="E1136">
        <v>1920</v>
      </c>
      <c r="F1136" t="s">
        <v>40</v>
      </c>
      <c r="G1136" t="s">
        <v>276</v>
      </c>
      <c r="H1136" t="s">
        <v>41</v>
      </c>
      <c r="I1136">
        <v>300</v>
      </c>
      <c r="J1136" t="s">
        <v>42</v>
      </c>
      <c r="K1136" t="s">
        <v>276</v>
      </c>
      <c r="L1136">
        <v>57.366383333333303</v>
      </c>
      <c r="M1136">
        <v>-8.8845416666666708</v>
      </c>
      <c r="N1136" t="s">
        <v>129</v>
      </c>
      <c r="O1136" t="s">
        <v>118</v>
      </c>
      <c r="V1136">
        <v>1</v>
      </c>
      <c r="W1136" t="s">
        <v>28</v>
      </c>
      <c r="X1136" t="s">
        <v>52</v>
      </c>
      <c r="Y1136" t="s">
        <v>47</v>
      </c>
      <c r="Z1136" t="s">
        <v>56</v>
      </c>
      <c r="AA1136" t="s">
        <v>49</v>
      </c>
      <c r="AC1136" t="s">
        <v>50</v>
      </c>
    </row>
    <row r="1137" spans="1:29" x14ac:dyDescent="0.3">
      <c r="A1137" s="1">
        <v>43663</v>
      </c>
      <c r="B1137" s="2">
        <v>0.5744907407407408</v>
      </c>
      <c r="C1137" t="s">
        <v>39</v>
      </c>
      <c r="D1137" t="s">
        <v>13</v>
      </c>
      <c r="E1137">
        <v>204</v>
      </c>
      <c r="F1137" t="s">
        <v>40</v>
      </c>
      <c r="G1137" t="s">
        <v>276</v>
      </c>
      <c r="H1137" t="s">
        <v>131</v>
      </c>
      <c r="I1137">
        <v>300</v>
      </c>
      <c r="J1137" t="s">
        <v>42</v>
      </c>
      <c r="K1137" t="s">
        <v>276</v>
      </c>
      <c r="L1137">
        <v>57.868888333333302</v>
      </c>
      <c r="M1137">
        <v>-9.1811116666666699</v>
      </c>
      <c r="N1137" t="s">
        <v>129</v>
      </c>
      <c r="O1137" t="s">
        <v>44</v>
      </c>
      <c r="V1137">
        <v>1</v>
      </c>
      <c r="X1137" t="s">
        <v>46</v>
      </c>
      <c r="Y1137" t="s">
        <v>47</v>
      </c>
      <c r="Z1137" t="s">
        <v>56</v>
      </c>
      <c r="AA1137" t="s">
        <v>49</v>
      </c>
      <c r="AC1137" t="s">
        <v>57</v>
      </c>
    </row>
    <row r="1138" spans="1:29" x14ac:dyDescent="0.3">
      <c r="A1138" s="1">
        <v>43663</v>
      </c>
      <c r="B1138" s="2">
        <v>0.57907407407407407</v>
      </c>
      <c r="C1138" t="s">
        <v>39</v>
      </c>
      <c r="D1138" t="s">
        <v>13</v>
      </c>
      <c r="E1138">
        <v>204</v>
      </c>
      <c r="F1138" t="s">
        <v>40</v>
      </c>
      <c r="G1138" t="s">
        <v>276</v>
      </c>
      <c r="H1138" t="s">
        <v>131</v>
      </c>
      <c r="I1138">
        <v>300</v>
      </c>
      <c r="J1138" t="s">
        <v>42</v>
      </c>
      <c r="K1138" t="s">
        <v>276</v>
      </c>
      <c r="L1138">
        <v>57.868371666666697</v>
      </c>
      <c r="M1138">
        <v>-9.2103099999999998</v>
      </c>
      <c r="N1138" t="s">
        <v>129</v>
      </c>
      <c r="O1138" t="s">
        <v>44</v>
      </c>
      <c r="V1138">
        <v>6</v>
      </c>
      <c r="X1138" t="s">
        <v>46</v>
      </c>
      <c r="Y1138" t="s">
        <v>47</v>
      </c>
      <c r="Z1138" t="s">
        <v>56</v>
      </c>
      <c r="AA1138" t="s">
        <v>49</v>
      </c>
      <c r="AC1138" t="s">
        <v>57</v>
      </c>
    </row>
    <row r="1139" spans="1:29" x14ac:dyDescent="0.3">
      <c r="A1139" s="1">
        <v>43663</v>
      </c>
      <c r="B1139" s="2">
        <v>0.6232523148148148</v>
      </c>
      <c r="C1139" t="s">
        <v>39</v>
      </c>
      <c r="D1139" t="s">
        <v>13</v>
      </c>
      <c r="E1139">
        <v>205</v>
      </c>
      <c r="F1139" t="s">
        <v>40</v>
      </c>
      <c r="G1139" t="s">
        <v>276</v>
      </c>
      <c r="H1139" t="s">
        <v>41</v>
      </c>
      <c r="I1139">
        <v>300</v>
      </c>
      <c r="J1139" t="s">
        <v>42</v>
      </c>
      <c r="K1139" t="s">
        <v>276</v>
      </c>
      <c r="L1139">
        <v>57.916096666666697</v>
      </c>
      <c r="M1139">
        <v>-9.4113349999999993</v>
      </c>
      <c r="N1139" t="s">
        <v>129</v>
      </c>
      <c r="O1139" t="s">
        <v>44</v>
      </c>
      <c r="V1139">
        <v>2</v>
      </c>
      <c r="X1139" t="s">
        <v>46</v>
      </c>
      <c r="Y1139" t="s">
        <v>47</v>
      </c>
      <c r="Z1139" t="s">
        <v>56</v>
      </c>
      <c r="AA1139" t="s">
        <v>49</v>
      </c>
      <c r="AC1139" t="s">
        <v>57</v>
      </c>
    </row>
    <row r="1140" spans="1:29" x14ac:dyDescent="0.3">
      <c r="A1140" s="1">
        <v>43663</v>
      </c>
      <c r="B1140" s="2">
        <v>0.66886574074074068</v>
      </c>
      <c r="C1140" t="s">
        <v>39</v>
      </c>
      <c r="D1140" t="s">
        <v>13</v>
      </c>
      <c r="E1140">
        <v>205</v>
      </c>
      <c r="F1140" t="s">
        <v>40</v>
      </c>
      <c r="G1140" t="s">
        <v>276</v>
      </c>
      <c r="H1140" t="s">
        <v>41</v>
      </c>
      <c r="I1140">
        <v>300</v>
      </c>
      <c r="J1140" t="s">
        <v>42</v>
      </c>
      <c r="K1140" t="s">
        <v>276</v>
      </c>
      <c r="L1140">
        <v>58.100479999999997</v>
      </c>
      <c r="M1140">
        <v>-9.4094933333333302</v>
      </c>
      <c r="N1140" t="s">
        <v>129</v>
      </c>
      <c r="O1140" t="s">
        <v>44</v>
      </c>
      <c r="V1140">
        <v>2</v>
      </c>
      <c r="X1140" t="s">
        <v>46</v>
      </c>
      <c r="Y1140" t="s">
        <v>47</v>
      </c>
      <c r="Z1140" t="s">
        <v>56</v>
      </c>
      <c r="AA1140" t="s">
        <v>49</v>
      </c>
      <c r="AC1140" t="s">
        <v>50</v>
      </c>
    </row>
    <row r="1141" spans="1:29" x14ac:dyDescent="0.3">
      <c r="A1141" s="1">
        <v>43663</v>
      </c>
      <c r="B1141" s="2">
        <v>0.67881944444444453</v>
      </c>
      <c r="C1141" t="s">
        <v>39</v>
      </c>
      <c r="D1141" t="s">
        <v>13</v>
      </c>
      <c r="E1141">
        <v>206</v>
      </c>
      <c r="F1141" t="s">
        <v>40</v>
      </c>
      <c r="G1141" t="s">
        <v>276</v>
      </c>
      <c r="H1141" t="s">
        <v>41</v>
      </c>
      <c r="I1141">
        <v>300</v>
      </c>
      <c r="J1141" t="s">
        <v>42</v>
      </c>
      <c r="K1141" t="s">
        <v>276</v>
      </c>
      <c r="L1141">
        <v>58.121591666666703</v>
      </c>
      <c r="M1141">
        <v>-9.3735400000000002</v>
      </c>
      <c r="N1141" t="s">
        <v>129</v>
      </c>
      <c r="O1141" t="s">
        <v>44</v>
      </c>
      <c r="V1141">
        <v>3</v>
      </c>
      <c r="X1141" t="s">
        <v>46</v>
      </c>
      <c r="Y1141" t="s">
        <v>47</v>
      </c>
      <c r="Z1141" t="s">
        <v>56</v>
      </c>
      <c r="AA1141" t="s">
        <v>49</v>
      </c>
      <c r="AC1141" t="s">
        <v>57</v>
      </c>
    </row>
    <row r="1142" spans="1:29" x14ac:dyDescent="0.3">
      <c r="A1142" s="1">
        <v>43663</v>
      </c>
      <c r="B1142" s="2">
        <v>0.69832175925925932</v>
      </c>
      <c r="C1142" t="s">
        <v>39</v>
      </c>
      <c r="D1142" t="s">
        <v>13</v>
      </c>
      <c r="E1142">
        <v>206</v>
      </c>
      <c r="F1142" t="s">
        <v>40</v>
      </c>
      <c r="G1142" t="s">
        <v>276</v>
      </c>
      <c r="H1142" t="s">
        <v>41</v>
      </c>
      <c r="I1142">
        <v>300</v>
      </c>
      <c r="J1142" t="s">
        <v>42</v>
      </c>
      <c r="K1142" t="s">
        <v>276</v>
      </c>
      <c r="L1142">
        <v>58.122088333333302</v>
      </c>
      <c r="M1142">
        <v>-9.2190166666666702</v>
      </c>
      <c r="N1142" t="s">
        <v>129</v>
      </c>
      <c r="O1142" t="s">
        <v>44</v>
      </c>
      <c r="V1142">
        <v>1</v>
      </c>
      <c r="X1142" t="s">
        <v>46</v>
      </c>
      <c r="Y1142" t="s">
        <v>47</v>
      </c>
      <c r="Z1142" t="s">
        <v>56</v>
      </c>
      <c r="AA1142" t="s">
        <v>49</v>
      </c>
      <c r="AC1142" t="s">
        <v>57</v>
      </c>
    </row>
    <row r="1143" spans="1:29" x14ac:dyDescent="0.3">
      <c r="A1143" s="1">
        <v>43663</v>
      </c>
      <c r="B1143" s="2">
        <v>0.69805555555555554</v>
      </c>
      <c r="C1143" t="s">
        <v>39</v>
      </c>
      <c r="D1143" t="s">
        <v>13</v>
      </c>
      <c r="E1143">
        <v>206</v>
      </c>
      <c r="F1143" t="s">
        <v>40</v>
      </c>
      <c r="G1143" t="s">
        <v>276</v>
      </c>
      <c r="H1143" t="s">
        <v>41</v>
      </c>
      <c r="I1143">
        <v>300</v>
      </c>
      <c r="J1143" t="s">
        <v>42</v>
      </c>
      <c r="K1143" t="s">
        <v>276</v>
      </c>
      <c r="L1143">
        <v>58.122091666666698</v>
      </c>
      <c r="M1143">
        <v>-9.2210666666666707</v>
      </c>
      <c r="N1143" t="s">
        <v>129</v>
      </c>
      <c r="O1143" t="s">
        <v>61</v>
      </c>
      <c r="P1143">
        <v>1</v>
      </c>
      <c r="V1143">
        <v>1</v>
      </c>
      <c r="Y1143" t="s">
        <v>47</v>
      </c>
      <c r="Z1143" t="s">
        <v>56</v>
      </c>
      <c r="AA1143" t="s">
        <v>49</v>
      </c>
      <c r="AC1143" t="s">
        <v>57</v>
      </c>
    </row>
    <row r="1144" spans="1:29" x14ac:dyDescent="0.3">
      <c r="A1144" s="1">
        <v>43663</v>
      </c>
      <c r="B1144" s="2">
        <v>0.73398148148148146</v>
      </c>
      <c r="C1144" t="s">
        <v>39</v>
      </c>
      <c r="D1144" t="s">
        <v>13</v>
      </c>
      <c r="E1144">
        <v>206</v>
      </c>
      <c r="F1144" t="s">
        <v>40</v>
      </c>
      <c r="G1144" t="s">
        <v>276</v>
      </c>
      <c r="H1144" t="s">
        <v>41</v>
      </c>
      <c r="I1144">
        <v>300</v>
      </c>
      <c r="J1144" t="s">
        <v>42</v>
      </c>
      <c r="K1144" t="s">
        <v>276</v>
      </c>
      <c r="L1144">
        <v>58.123673333333301</v>
      </c>
      <c r="M1144">
        <v>-8.9418866666666705</v>
      </c>
      <c r="N1144" t="s">
        <v>129</v>
      </c>
      <c r="O1144" t="s">
        <v>86</v>
      </c>
      <c r="V1144">
        <v>2</v>
      </c>
      <c r="W1144" t="s">
        <v>28</v>
      </c>
      <c r="X1144" t="s">
        <v>52</v>
      </c>
      <c r="Y1144" t="s">
        <v>47</v>
      </c>
      <c r="Z1144" t="s">
        <v>56</v>
      </c>
      <c r="AA1144" t="s">
        <v>49</v>
      </c>
      <c r="AC1144" t="s">
        <v>57</v>
      </c>
    </row>
    <row r="1145" spans="1:29" x14ac:dyDescent="0.3">
      <c r="A1145" s="1">
        <v>43663</v>
      </c>
      <c r="B1145" s="2">
        <v>0.6769560185185185</v>
      </c>
      <c r="C1145" t="s">
        <v>39</v>
      </c>
      <c r="D1145" t="s">
        <v>13</v>
      </c>
      <c r="E1145">
        <v>206</v>
      </c>
      <c r="F1145" t="s">
        <v>40</v>
      </c>
      <c r="G1145" t="s">
        <v>276</v>
      </c>
      <c r="H1145" t="s">
        <v>41</v>
      </c>
      <c r="I1145">
        <v>300</v>
      </c>
      <c r="J1145" t="s">
        <v>42</v>
      </c>
      <c r="K1145" t="s">
        <v>276</v>
      </c>
      <c r="L1145">
        <v>58.121801666666698</v>
      </c>
      <c r="M1145">
        <v>-9.3881666666666703</v>
      </c>
      <c r="N1145" t="s">
        <v>129</v>
      </c>
      <c r="O1145" t="s">
        <v>123</v>
      </c>
      <c r="V1145">
        <v>1</v>
      </c>
      <c r="W1145" t="s">
        <v>28</v>
      </c>
      <c r="X1145" t="s">
        <v>52</v>
      </c>
      <c r="Y1145" t="s">
        <v>47</v>
      </c>
      <c r="Z1145" t="s">
        <v>56</v>
      </c>
      <c r="AA1145" t="s">
        <v>49</v>
      </c>
      <c r="AC1145" t="s">
        <v>57</v>
      </c>
    </row>
    <row r="1146" spans="1:29" x14ac:dyDescent="0.3">
      <c r="A1146" s="1">
        <v>43663</v>
      </c>
      <c r="B1146" s="2">
        <v>0.66046296296296292</v>
      </c>
      <c r="C1146" t="s">
        <v>39</v>
      </c>
      <c r="D1146" t="s">
        <v>13</v>
      </c>
      <c r="E1146">
        <v>205</v>
      </c>
      <c r="F1146" t="s">
        <v>40</v>
      </c>
      <c r="G1146" t="s">
        <v>276</v>
      </c>
      <c r="H1146" t="s">
        <v>41</v>
      </c>
      <c r="I1146">
        <v>300</v>
      </c>
      <c r="J1146" t="s">
        <v>42</v>
      </c>
      <c r="K1146" t="s">
        <v>276</v>
      </c>
      <c r="L1146">
        <v>58.066375000000001</v>
      </c>
      <c r="M1146">
        <v>-9.4088049999999992</v>
      </c>
      <c r="N1146" t="s">
        <v>129</v>
      </c>
      <c r="O1146" t="s">
        <v>118</v>
      </c>
      <c r="V1146">
        <v>2</v>
      </c>
      <c r="W1146" t="s">
        <v>28</v>
      </c>
      <c r="X1146" t="s">
        <v>52</v>
      </c>
      <c r="Y1146" t="s">
        <v>47</v>
      </c>
      <c r="Z1146" t="s">
        <v>56</v>
      </c>
      <c r="AA1146" t="s">
        <v>49</v>
      </c>
      <c r="AC1146" t="s">
        <v>50</v>
      </c>
    </row>
    <row r="1147" spans="1:29" x14ac:dyDescent="0.3">
      <c r="A1147" s="1">
        <v>43664</v>
      </c>
      <c r="B1147" s="2">
        <v>0.50723379629629628</v>
      </c>
      <c r="C1147" t="s">
        <v>39</v>
      </c>
      <c r="D1147" t="s">
        <v>13</v>
      </c>
      <c r="E1147">
        <v>208</v>
      </c>
      <c r="F1147" t="s">
        <v>40</v>
      </c>
      <c r="G1147" t="s">
        <v>276</v>
      </c>
      <c r="H1147" t="s">
        <v>41</v>
      </c>
      <c r="K1147" t="s">
        <v>276</v>
      </c>
      <c r="L1147">
        <v>58.253508333333301</v>
      </c>
      <c r="M1147">
        <v>-8.58989166666667</v>
      </c>
      <c r="N1147" t="s">
        <v>129</v>
      </c>
      <c r="O1147" t="s">
        <v>44</v>
      </c>
      <c r="V1147">
        <v>3</v>
      </c>
      <c r="X1147" t="s">
        <v>46</v>
      </c>
      <c r="Y1147" t="s">
        <v>47</v>
      </c>
      <c r="Z1147" t="s">
        <v>56</v>
      </c>
      <c r="AA1147" t="s">
        <v>49</v>
      </c>
      <c r="AC1147" t="s">
        <v>50</v>
      </c>
    </row>
    <row r="1148" spans="1:29" x14ac:dyDescent="0.3">
      <c r="A1148" s="1">
        <v>43664</v>
      </c>
      <c r="B1148" s="2">
        <v>0.51395833333333341</v>
      </c>
      <c r="C1148" t="s">
        <v>39</v>
      </c>
      <c r="D1148" t="s">
        <v>13</v>
      </c>
      <c r="E1148">
        <v>208</v>
      </c>
      <c r="F1148" t="s">
        <v>40</v>
      </c>
      <c r="G1148" t="s">
        <v>276</v>
      </c>
      <c r="H1148" t="s">
        <v>41</v>
      </c>
      <c r="K1148" t="s">
        <v>276</v>
      </c>
      <c r="L1148">
        <v>58.253034999999997</v>
      </c>
      <c r="M1148">
        <v>-8.5339933333333295</v>
      </c>
      <c r="N1148" t="s">
        <v>129</v>
      </c>
      <c r="O1148" t="s">
        <v>44</v>
      </c>
      <c r="V1148">
        <v>1</v>
      </c>
      <c r="X1148" t="s">
        <v>46</v>
      </c>
      <c r="Y1148" t="s">
        <v>47</v>
      </c>
      <c r="Z1148" t="s">
        <v>56</v>
      </c>
      <c r="AA1148" t="s">
        <v>49</v>
      </c>
      <c r="AC1148" t="s">
        <v>50</v>
      </c>
    </row>
    <row r="1149" spans="1:29" x14ac:dyDescent="0.3">
      <c r="A1149" s="1">
        <v>43664</v>
      </c>
      <c r="B1149" s="2">
        <v>0.68493055555555549</v>
      </c>
      <c r="C1149" t="s">
        <v>39</v>
      </c>
      <c r="D1149" t="s">
        <v>13</v>
      </c>
      <c r="E1149">
        <v>209</v>
      </c>
      <c r="F1149" t="s">
        <v>95</v>
      </c>
      <c r="G1149" t="s">
        <v>276</v>
      </c>
      <c r="H1149" t="s">
        <v>41</v>
      </c>
      <c r="K1149" t="s">
        <v>276</v>
      </c>
      <c r="L1149">
        <v>58.251211666666698</v>
      </c>
      <c r="M1149">
        <v>-8.0107800000000005</v>
      </c>
      <c r="N1149" t="s">
        <v>129</v>
      </c>
      <c r="O1149" t="s">
        <v>61</v>
      </c>
      <c r="P1149">
        <v>1</v>
      </c>
      <c r="V1149">
        <v>1</v>
      </c>
      <c r="Y1149" t="s">
        <v>47</v>
      </c>
      <c r="Z1149" t="s">
        <v>56</v>
      </c>
      <c r="AA1149" t="s">
        <v>49</v>
      </c>
      <c r="AC1149" t="s">
        <v>50</v>
      </c>
    </row>
    <row r="1150" spans="1:29" x14ac:dyDescent="0.3">
      <c r="A1150" s="1">
        <v>43664</v>
      </c>
      <c r="B1150" s="2">
        <v>0.81707175925925923</v>
      </c>
      <c r="C1150" t="s">
        <v>39</v>
      </c>
      <c r="D1150" t="s">
        <v>13</v>
      </c>
      <c r="E1150">
        <v>210</v>
      </c>
      <c r="F1150" t="s">
        <v>40</v>
      </c>
      <c r="G1150" t="s">
        <v>276</v>
      </c>
      <c r="H1150" t="s">
        <v>41</v>
      </c>
      <c r="I1150">
        <v>300</v>
      </c>
      <c r="J1150" t="s">
        <v>42</v>
      </c>
      <c r="K1150" t="s">
        <v>276</v>
      </c>
      <c r="L1150">
        <v>58.000010000000003</v>
      </c>
      <c r="M1150">
        <v>-8.0377899999999993</v>
      </c>
      <c r="N1150" t="s">
        <v>129</v>
      </c>
      <c r="O1150" t="s">
        <v>61</v>
      </c>
      <c r="P1150">
        <v>1</v>
      </c>
      <c r="V1150">
        <v>1</v>
      </c>
      <c r="Y1150" t="s">
        <v>47</v>
      </c>
      <c r="Z1150" t="s">
        <v>56</v>
      </c>
      <c r="AA1150" t="s">
        <v>49</v>
      </c>
      <c r="AC1150" t="s">
        <v>57</v>
      </c>
    </row>
    <row r="1151" spans="1:29" x14ac:dyDescent="0.3">
      <c r="A1151" s="1">
        <v>43664</v>
      </c>
      <c r="B1151" s="2">
        <v>0.53886574074074078</v>
      </c>
      <c r="C1151" t="s">
        <v>39</v>
      </c>
      <c r="D1151" t="s">
        <v>13</v>
      </c>
      <c r="E1151">
        <v>208</v>
      </c>
      <c r="F1151" t="s">
        <v>40</v>
      </c>
      <c r="G1151" t="s">
        <v>276</v>
      </c>
      <c r="H1151" t="s">
        <v>41</v>
      </c>
      <c r="K1151" t="s">
        <v>276</v>
      </c>
      <c r="L1151">
        <v>58.252965000000003</v>
      </c>
      <c r="M1151">
        <v>-8.5311416666666702</v>
      </c>
      <c r="N1151" t="s">
        <v>129</v>
      </c>
      <c r="O1151" t="s">
        <v>118</v>
      </c>
      <c r="V1151">
        <v>1</v>
      </c>
      <c r="W1151" t="s">
        <v>28</v>
      </c>
      <c r="X1151" t="s">
        <v>52</v>
      </c>
      <c r="Y1151" t="s">
        <v>47</v>
      </c>
      <c r="Z1151" t="s">
        <v>56</v>
      </c>
      <c r="AA1151" t="s">
        <v>49</v>
      </c>
      <c r="AC1151" t="s">
        <v>50</v>
      </c>
    </row>
    <row r="1152" spans="1:29" x14ac:dyDescent="0.3">
      <c r="A1152" s="1">
        <v>43665</v>
      </c>
      <c r="B1152" s="2">
        <v>0.42770833333333336</v>
      </c>
      <c r="C1152" t="s">
        <v>39</v>
      </c>
      <c r="D1152" t="s">
        <v>13</v>
      </c>
      <c r="E1152">
        <v>211</v>
      </c>
      <c r="F1152" t="s">
        <v>40</v>
      </c>
      <c r="G1152" t="s">
        <v>276</v>
      </c>
      <c r="H1152" t="s">
        <v>41</v>
      </c>
      <c r="I1152">
        <v>300</v>
      </c>
      <c r="J1152" t="s">
        <v>42</v>
      </c>
      <c r="K1152" t="s">
        <v>276</v>
      </c>
      <c r="L1152">
        <v>58.630020000000002</v>
      </c>
      <c r="M1152">
        <v>-6.4820266666666697</v>
      </c>
      <c r="N1152" t="s">
        <v>129</v>
      </c>
      <c r="O1152" t="s">
        <v>44</v>
      </c>
      <c r="V1152">
        <v>2</v>
      </c>
      <c r="X1152" t="s">
        <v>46</v>
      </c>
      <c r="Y1152" t="s">
        <v>47</v>
      </c>
      <c r="Z1152" t="s">
        <v>56</v>
      </c>
      <c r="AA1152" t="s">
        <v>49</v>
      </c>
      <c r="AC1152" t="s">
        <v>50</v>
      </c>
    </row>
    <row r="1153" spans="1:29" x14ac:dyDescent="0.3">
      <c r="A1153" s="1">
        <v>43665</v>
      </c>
      <c r="B1153" s="2">
        <v>0.56650462962962966</v>
      </c>
      <c r="C1153" t="s">
        <v>39</v>
      </c>
      <c r="D1153" t="s">
        <v>13</v>
      </c>
      <c r="E1153">
        <v>212</v>
      </c>
      <c r="F1153" t="s">
        <v>40</v>
      </c>
      <c r="G1153" t="s">
        <v>276</v>
      </c>
      <c r="H1153" t="s">
        <v>41</v>
      </c>
      <c r="I1153">
        <v>300</v>
      </c>
      <c r="J1153" t="s">
        <v>42</v>
      </c>
      <c r="K1153" t="s">
        <v>276</v>
      </c>
      <c r="L1153">
        <v>58.628101666666701</v>
      </c>
      <c r="M1153">
        <v>-5.4772766666666701</v>
      </c>
      <c r="N1153" t="s">
        <v>129</v>
      </c>
      <c r="O1153" t="s">
        <v>44</v>
      </c>
      <c r="V1153">
        <v>1</v>
      </c>
      <c r="X1153" t="s">
        <v>46</v>
      </c>
      <c r="Y1153" t="s">
        <v>47</v>
      </c>
      <c r="Z1153" t="s">
        <v>56</v>
      </c>
      <c r="AA1153" t="s">
        <v>49</v>
      </c>
      <c r="AC1153" t="s">
        <v>50</v>
      </c>
    </row>
    <row r="1154" spans="1:29" x14ac:dyDescent="0.3">
      <c r="A1154" s="1">
        <v>43665</v>
      </c>
      <c r="B1154" s="2">
        <v>0.56741898148148151</v>
      </c>
      <c r="C1154" t="s">
        <v>39</v>
      </c>
      <c r="D1154" t="s">
        <v>13</v>
      </c>
      <c r="E1154">
        <v>212</v>
      </c>
      <c r="F1154" t="s">
        <v>40</v>
      </c>
      <c r="G1154" t="s">
        <v>276</v>
      </c>
      <c r="H1154" t="s">
        <v>41</v>
      </c>
      <c r="I1154">
        <v>300</v>
      </c>
      <c r="J1154" t="s">
        <v>42</v>
      </c>
      <c r="K1154" t="s">
        <v>276</v>
      </c>
      <c r="L1154">
        <v>58.628081666666702</v>
      </c>
      <c r="M1154">
        <v>-5.4698799999999999</v>
      </c>
      <c r="N1154" t="s">
        <v>129</v>
      </c>
      <c r="O1154" t="s">
        <v>44</v>
      </c>
      <c r="V1154">
        <v>1</v>
      </c>
      <c r="X1154" t="s">
        <v>46</v>
      </c>
      <c r="Y1154" t="s">
        <v>47</v>
      </c>
      <c r="Z1154" t="s">
        <v>56</v>
      </c>
      <c r="AA1154" t="s">
        <v>49</v>
      </c>
      <c r="AC1154" t="s">
        <v>57</v>
      </c>
    </row>
    <row r="1155" spans="1:29" x14ac:dyDescent="0.3">
      <c r="A1155" s="1">
        <v>43665</v>
      </c>
      <c r="B1155" s="2">
        <v>0.58376157407407414</v>
      </c>
      <c r="C1155" t="s">
        <v>39</v>
      </c>
      <c r="D1155" t="s">
        <v>13</v>
      </c>
      <c r="E1155">
        <v>212</v>
      </c>
      <c r="F1155" t="s">
        <v>40</v>
      </c>
      <c r="G1155" t="s">
        <v>276</v>
      </c>
      <c r="H1155" t="s">
        <v>41</v>
      </c>
      <c r="I1155">
        <v>300</v>
      </c>
      <c r="J1155" t="s">
        <v>42</v>
      </c>
      <c r="K1155" t="s">
        <v>276</v>
      </c>
      <c r="L1155">
        <v>58.6269116666667</v>
      </c>
      <c r="M1155">
        <v>-5.3387533333333304</v>
      </c>
      <c r="N1155" t="s">
        <v>129</v>
      </c>
      <c r="O1155" t="s">
        <v>44</v>
      </c>
      <c r="V1155">
        <v>3</v>
      </c>
      <c r="X1155" t="s">
        <v>46</v>
      </c>
      <c r="Y1155" t="s">
        <v>47</v>
      </c>
      <c r="Z1155" t="s">
        <v>56</v>
      </c>
      <c r="AA1155" t="s">
        <v>49</v>
      </c>
      <c r="AC1155" t="s">
        <v>57</v>
      </c>
    </row>
    <row r="1156" spans="1:29" x14ac:dyDescent="0.3">
      <c r="A1156" s="1">
        <v>43665</v>
      </c>
      <c r="B1156" s="2">
        <v>0.58771990740740743</v>
      </c>
      <c r="C1156" t="s">
        <v>39</v>
      </c>
      <c r="D1156" t="s">
        <v>13</v>
      </c>
      <c r="E1156">
        <v>212</v>
      </c>
      <c r="F1156" t="s">
        <v>40</v>
      </c>
      <c r="G1156" t="s">
        <v>276</v>
      </c>
      <c r="H1156" t="s">
        <v>41</v>
      </c>
      <c r="I1156">
        <v>300</v>
      </c>
      <c r="J1156" t="s">
        <v>42</v>
      </c>
      <c r="K1156" t="s">
        <v>276</v>
      </c>
      <c r="L1156">
        <v>58.626801666666701</v>
      </c>
      <c r="M1156">
        <v>-5.3068166666666698</v>
      </c>
      <c r="N1156" t="s">
        <v>129</v>
      </c>
      <c r="O1156" t="s">
        <v>44</v>
      </c>
      <c r="V1156">
        <v>2</v>
      </c>
      <c r="X1156" t="s">
        <v>46</v>
      </c>
      <c r="Y1156" t="s">
        <v>47</v>
      </c>
      <c r="Z1156" t="s">
        <v>56</v>
      </c>
      <c r="AA1156" t="s">
        <v>49</v>
      </c>
      <c r="AC1156" t="s">
        <v>57</v>
      </c>
    </row>
    <row r="1157" spans="1:29" x14ac:dyDescent="0.3">
      <c r="A1157" s="1">
        <v>43665</v>
      </c>
      <c r="B1157" s="2">
        <v>0.60230324074074071</v>
      </c>
      <c r="C1157" t="s">
        <v>39</v>
      </c>
      <c r="D1157" t="s">
        <v>13</v>
      </c>
      <c r="E1157">
        <v>212</v>
      </c>
      <c r="F1157" t="s">
        <v>40</v>
      </c>
      <c r="G1157" t="s">
        <v>276</v>
      </c>
      <c r="H1157" t="s">
        <v>41</v>
      </c>
      <c r="I1157">
        <v>300</v>
      </c>
      <c r="J1157" t="s">
        <v>42</v>
      </c>
      <c r="K1157" t="s">
        <v>276</v>
      </c>
      <c r="L1157">
        <v>58.629606666666703</v>
      </c>
      <c r="M1157">
        <v>-5.1912616666666702</v>
      </c>
      <c r="N1157" t="s">
        <v>129</v>
      </c>
      <c r="O1157" t="s">
        <v>44</v>
      </c>
      <c r="V1157">
        <v>4</v>
      </c>
      <c r="X1157" t="s">
        <v>46</v>
      </c>
      <c r="Y1157" t="s">
        <v>47</v>
      </c>
      <c r="Z1157" t="s">
        <v>56</v>
      </c>
      <c r="AA1157" t="s">
        <v>49</v>
      </c>
      <c r="AC1157" t="s">
        <v>50</v>
      </c>
    </row>
    <row r="1158" spans="1:29" x14ac:dyDescent="0.3">
      <c r="A1158" s="1">
        <v>43665</v>
      </c>
      <c r="B1158" s="2">
        <v>0.56884259259259262</v>
      </c>
      <c r="C1158" t="s">
        <v>39</v>
      </c>
      <c r="D1158" t="s">
        <v>13</v>
      </c>
      <c r="E1158">
        <v>212</v>
      </c>
      <c r="F1158" t="s">
        <v>40</v>
      </c>
      <c r="G1158" t="s">
        <v>276</v>
      </c>
      <c r="H1158" t="s">
        <v>41</v>
      </c>
      <c r="I1158">
        <v>300</v>
      </c>
      <c r="J1158" t="s">
        <v>42</v>
      </c>
      <c r="K1158" t="s">
        <v>276</v>
      </c>
      <c r="L1158">
        <v>58.627993333333301</v>
      </c>
      <c r="M1158">
        <v>-5.4585049999999997</v>
      </c>
      <c r="N1158" t="s">
        <v>129</v>
      </c>
      <c r="O1158" t="s">
        <v>61</v>
      </c>
      <c r="S1158">
        <v>1</v>
      </c>
      <c r="V1158">
        <v>1</v>
      </c>
      <c r="Y1158" t="s">
        <v>47</v>
      </c>
      <c r="Z1158" t="s">
        <v>56</v>
      </c>
      <c r="AA1158" t="s">
        <v>49</v>
      </c>
      <c r="AC1158" t="s">
        <v>50</v>
      </c>
    </row>
    <row r="1159" spans="1:29" x14ac:dyDescent="0.3">
      <c r="A1159" s="1">
        <v>43665</v>
      </c>
      <c r="B1159" s="2">
        <v>0.57601851851851849</v>
      </c>
      <c r="C1159" t="s">
        <v>39</v>
      </c>
      <c r="D1159" t="s">
        <v>13</v>
      </c>
      <c r="E1159">
        <v>212</v>
      </c>
      <c r="F1159" t="s">
        <v>40</v>
      </c>
      <c r="G1159" t="s">
        <v>276</v>
      </c>
      <c r="H1159" t="s">
        <v>41</v>
      </c>
      <c r="I1159">
        <v>300</v>
      </c>
      <c r="J1159" t="s">
        <v>42</v>
      </c>
      <c r="K1159" t="s">
        <v>276</v>
      </c>
      <c r="L1159">
        <v>58.627506666666697</v>
      </c>
      <c r="M1159">
        <v>-5.4009683333333296</v>
      </c>
      <c r="N1159" t="s">
        <v>129</v>
      </c>
      <c r="O1159" t="s">
        <v>61</v>
      </c>
      <c r="P1159">
        <v>1</v>
      </c>
      <c r="V1159">
        <v>1</v>
      </c>
      <c r="Y1159" t="s">
        <v>47</v>
      </c>
      <c r="Z1159" t="s">
        <v>56</v>
      </c>
      <c r="AA1159" t="s">
        <v>49</v>
      </c>
      <c r="AC1159" t="s">
        <v>57</v>
      </c>
    </row>
    <row r="1160" spans="1:29" x14ac:dyDescent="0.3">
      <c r="A1160" s="1">
        <v>43665</v>
      </c>
      <c r="B1160" s="2">
        <v>0.59663194444444445</v>
      </c>
      <c r="C1160" t="s">
        <v>39</v>
      </c>
      <c r="D1160" t="s">
        <v>13</v>
      </c>
      <c r="E1160">
        <v>212</v>
      </c>
      <c r="F1160" t="s">
        <v>40</v>
      </c>
      <c r="G1160" t="s">
        <v>276</v>
      </c>
      <c r="H1160" t="s">
        <v>41</v>
      </c>
      <c r="I1160">
        <v>300</v>
      </c>
      <c r="J1160" t="s">
        <v>42</v>
      </c>
      <c r="K1160" t="s">
        <v>276</v>
      </c>
      <c r="L1160">
        <v>58.629035000000002</v>
      </c>
      <c r="M1160">
        <v>-5.2360199999999999</v>
      </c>
      <c r="N1160" t="s">
        <v>129</v>
      </c>
      <c r="O1160" t="s">
        <v>61</v>
      </c>
      <c r="P1160">
        <v>1</v>
      </c>
      <c r="V1160">
        <v>1</v>
      </c>
      <c r="Y1160" t="s">
        <v>47</v>
      </c>
      <c r="Z1160" t="s">
        <v>56</v>
      </c>
      <c r="AA1160" t="s">
        <v>49</v>
      </c>
      <c r="AC1160" t="s">
        <v>57</v>
      </c>
    </row>
    <row r="1161" spans="1:29" x14ac:dyDescent="0.3">
      <c r="A1161" s="1">
        <v>43665</v>
      </c>
      <c r="B1161" s="2">
        <v>0.6159027777777778</v>
      </c>
      <c r="C1161" t="s">
        <v>39</v>
      </c>
      <c r="D1161" t="s">
        <v>13</v>
      </c>
      <c r="E1161">
        <v>214</v>
      </c>
      <c r="F1161" t="s">
        <v>40</v>
      </c>
      <c r="G1161" t="s">
        <v>276</v>
      </c>
      <c r="H1161" t="s">
        <v>41</v>
      </c>
      <c r="I1161">
        <v>300</v>
      </c>
      <c r="J1161" t="s">
        <v>42</v>
      </c>
      <c r="K1161" t="s">
        <v>276</v>
      </c>
      <c r="L1161">
        <v>58.612421666666698</v>
      </c>
      <c r="M1161">
        <v>-5.1895749999999996</v>
      </c>
      <c r="N1161" t="s">
        <v>129</v>
      </c>
      <c r="O1161" t="s">
        <v>61</v>
      </c>
      <c r="P1161">
        <v>1</v>
      </c>
      <c r="V1161">
        <v>1</v>
      </c>
      <c r="Y1161" t="s">
        <v>47</v>
      </c>
      <c r="Z1161" t="s">
        <v>56</v>
      </c>
      <c r="AA1161" t="s">
        <v>49</v>
      </c>
      <c r="AC1161" t="s">
        <v>50</v>
      </c>
    </row>
    <row r="1162" spans="1:29" x14ac:dyDescent="0.3">
      <c r="A1162" s="1">
        <v>43665</v>
      </c>
      <c r="B1162" s="2">
        <v>0.45567129629629632</v>
      </c>
      <c r="C1162" t="s">
        <v>39</v>
      </c>
      <c r="D1162" t="s">
        <v>13</v>
      </c>
      <c r="E1162">
        <v>211</v>
      </c>
      <c r="F1162" t="s">
        <v>40</v>
      </c>
      <c r="G1162" t="s">
        <v>276</v>
      </c>
      <c r="H1162" t="s">
        <v>41</v>
      </c>
      <c r="I1162">
        <v>300</v>
      </c>
      <c r="J1162" t="s">
        <v>42</v>
      </c>
      <c r="K1162" t="s">
        <v>276</v>
      </c>
      <c r="L1162">
        <v>58.631546666666701</v>
      </c>
      <c r="M1162">
        <v>-6.2385799999999998</v>
      </c>
      <c r="N1162" t="s">
        <v>129</v>
      </c>
      <c r="O1162" t="s">
        <v>147</v>
      </c>
      <c r="V1162">
        <v>3</v>
      </c>
      <c r="W1162" t="s">
        <v>28</v>
      </c>
      <c r="X1162" t="s">
        <v>52</v>
      </c>
      <c r="Y1162" t="s">
        <v>47</v>
      </c>
      <c r="Z1162" t="s">
        <v>56</v>
      </c>
      <c r="AA1162" t="s">
        <v>49</v>
      </c>
      <c r="AC1162" t="s">
        <v>50</v>
      </c>
    </row>
    <row r="1163" spans="1:29" x14ac:dyDescent="0.3">
      <c r="A1163" s="1">
        <v>43665</v>
      </c>
      <c r="B1163" s="2">
        <v>0.58729166666666666</v>
      </c>
      <c r="C1163" t="s">
        <v>39</v>
      </c>
      <c r="D1163" t="s">
        <v>13</v>
      </c>
      <c r="E1163">
        <v>212</v>
      </c>
      <c r="F1163" t="s">
        <v>40</v>
      </c>
      <c r="G1163" t="s">
        <v>276</v>
      </c>
      <c r="H1163" t="s">
        <v>41</v>
      </c>
      <c r="I1163">
        <v>300</v>
      </c>
      <c r="J1163" t="s">
        <v>42</v>
      </c>
      <c r="K1163" t="s">
        <v>276</v>
      </c>
      <c r="L1163">
        <v>58.626820000000002</v>
      </c>
      <c r="M1163">
        <v>-5.3102600000000004</v>
      </c>
      <c r="N1163" t="s">
        <v>129</v>
      </c>
      <c r="O1163" t="s">
        <v>147</v>
      </c>
      <c r="V1163">
        <v>1</v>
      </c>
      <c r="W1163" t="s">
        <v>28</v>
      </c>
      <c r="X1163" t="s">
        <v>52</v>
      </c>
      <c r="Y1163" t="s">
        <v>47</v>
      </c>
      <c r="Z1163" t="s">
        <v>56</v>
      </c>
      <c r="AA1163" t="s">
        <v>49</v>
      </c>
      <c r="AC1163" t="s">
        <v>50</v>
      </c>
    </row>
    <row r="1164" spans="1:29" x14ac:dyDescent="0.3">
      <c r="A1164" s="1">
        <v>43665</v>
      </c>
      <c r="B1164" s="2">
        <v>0.58407407407407408</v>
      </c>
      <c r="C1164" t="s">
        <v>39</v>
      </c>
      <c r="D1164" t="s">
        <v>13</v>
      </c>
      <c r="E1164">
        <v>212</v>
      </c>
      <c r="F1164" t="s">
        <v>40</v>
      </c>
      <c r="G1164" t="s">
        <v>276</v>
      </c>
      <c r="H1164" t="s">
        <v>41</v>
      </c>
      <c r="I1164">
        <v>300</v>
      </c>
      <c r="J1164" t="s">
        <v>42</v>
      </c>
      <c r="K1164" t="s">
        <v>276</v>
      </c>
      <c r="L1164">
        <v>58.626901666666697</v>
      </c>
      <c r="M1164">
        <v>-5.3361016666666696</v>
      </c>
      <c r="N1164" t="s">
        <v>129</v>
      </c>
      <c r="O1164" t="s">
        <v>100</v>
      </c>
      <c r="V1164">
        <v>1</v>
      </c>
      <c r="W1164" t="s">
        <v>28</v>
      </c>
      <c r="X1164" t="s">
        <v>52</v>
      </c>
      <c r="Y1164" t="s">
        <v>47</v>
      </c>
      <c r="Z1164" t="s">
        <v>56</v>
      </c>
      <c r="AA1164" t="s">
        <v>49</v>
      </c>
      <c r="AC1164" t="s">
        <v>57</v>
      </c>
    </row>
    <row r="1165" spans="1:29" x14ac:dyDescent="0.3">
      <c r="A1165" s="1">
        <v>43665</v>
      </c>
      <c r="B1165" s="2">
        <v>0.60625000000000007</v>
      </c>
      <c r="C1165" t="s">
        <v>39</v>
      </c>
      <c r="D1165" t="s">
        <v>13</v>
      </c>
      <c r="E1165">
        <v>212</v>
      </c>
      <c r="F1165" t="s">
        <v>40</v>
      </c>
      <c r="G1165" t="s">
        <v>276</v>
      </c>
      <c r="H1165" t="s">
        <v>41</v>
      </c>
      <c r="I1165">
        <v>300</v>
      </c>
      <c r="J1165" t="s">
        <v>42</v>
      </c>
      <c r="K1165" t="s">
        <v>276</v>
      </c>
      <c r="L1165">
        <v>58.628916666666697</v>
      </c>
      <c r="M1165">
        <v>-5.1595700000000004</v>
      </c>
      <c r="N1165" t="s">
        <v>129</v>
      </c>
      <c r="O1165" t="s">
        <v>100</v>
      </c>
      <c r="V1165">
        <v>3</v>
      </c>
      <c r="W1165" t="s">
        <v>28</v>
      </c>
      <c r="X1165" t="s">
        <v>52</v>
      </c>
      <c r="Y1165" t="s">
        <v>47</v>
      </c>
      <c r="Z1165" t="s">
        <v>56</v>
      </c>
      <c r="AA1165" t="s">
        <v>49</v>
      </c>
      <c r="AC1165" t="s">
        <v>50</v>
      </c>
    </row>
    <row r="1166" spans="1:29" x14ac:dyDescent="0.3">
      <c r="A1166" s="1">
        <v>43666</v>
      </c>
      <c r="B1166" s="2">
        <v>0.66773148148148154</v>
      </c>
      <c r="C1166" t="s">
        <v>39</v>
      </c>
      <c r="D1166" t="s">
        <v>13</v>
      </c>
      <c r="E1166">
        <v>220</v>
      </c>
      <c r="F1166" t="s">
        <v>40</v>
      </c>
      <c r="G1166" t="s">
        <v>276</v>
      </c>
      <c r="H1166" t="s">
        <v>41</v>
      </c>
      <c r="I1166">
        <v>300</v>
      </c>
      <c r="J1166" t="s">
        <v>42</v>
      </c>
      <c r="K1166" t="s">
        <v>276</v>
      </c>
      <c r="L1166">
        <v>56.80209</v>
      </c>
      <c r="M1166">
        <v>-7.362965</v>
      </c>
      <c r="N1166" t="s">
        <v>129</v>
      </c>
      <c r="O1166" t="s">
        <v>170</v>
      </c>
      <c r="V1166">
        <v>9</v>
      </c>
      <c r="W1166" t="s">
        <v>28</v>
      </c>
      <c r="X1166" t="s">
        <v>52</v>
      </c>
      <c r="Y1166" t="s">
        <v>47</v>
      </c>
      <c r="Z1166" t="s">
        <v>56</v>
      </c>
      <c r="AA1166" t="s">
        <v>49</v>
      </c>
      <c r="AC1166" t="s">
        <v>50</v>
      </c>
    </row>
    <row r="1167" spans="1:29" x14ac:dyDescent="0.3">
      <c r="A1167" s="1">
        <v>43666</v>
      </c>
      <c r="B1167" s="2">
        <v>0.65935185185185186</v>
      </c>
      <c r="C1167" t="s">
        <v>39</v>
      </c>
      <c r="D1167" t="s">
        <v>13</v>
      </c>
      <c r="E1167">
        <v>220</v>
      </c>
      <c r="F1167" t="s">
        <v>40</v>
      </c>
      <c r="G1167" t="s">
        <v>276</v>
      </c>
      <c r="H1167" t="s">
        <v>41</v>
      </c>
      <c r="I1167">
        <v>300</v>
      </c>
      <c r="J1167" t="s">
        <v>42</v>
      </c>
      <c r="K1167" t="s">
        <v>276</v>
      </c>
      <c r="L1167">
        <v>56.808226666666698</v>
      </c>
      <c r="M1167">
        <v>-7.4241849999999996</v>
      </c>
      <c r="N1167" t="s">
        <v>129</v>
      </c>
      <c r="O1167" t="s">
        <v>44</v>
      </c>
      <c r="V1167">
        <v>1</v>
      </c>
      <c r="X1167" t="s">
        <v>46</v>
      </c>
      <c r="Y1167" t="s">
        <v>47</v>
      </c>
      <c r="Z1167" t="s">
        <v>56</v>
      </c>
      <c r="AA1167" t="s">
        <v>49</v>
      </c>
      <c r="AC1167" t="s">
        <v>50</v>
      </c>
    </row>
    <row r="1168" spans="1:29" x14ac:dyDescent="0.3">
      <c r="A1168" s="1">
        <v>43666</v>
      </c>
      <c r="B1168" s="2">
        <v>0.66731481481481481</v>
      </c>
      <c r="C1168" t="s">
        <v>39</v>
      </c>
      <c r="D1168" t="s">
        <v>13</v>
      </c>
      <c r="E1168">
        <v>220</v>
      </c>
      <c r="F1168" t="s">
        <v>40</v>
      </c>
      <c r="G1168" t="s">
        <v>276</v>
      </c>
      <c r="H1168" t="s">
        <v>41</v>
      </c>
      <c r="I1168">
        <v>300</v>
      </c>
      <c r="J1168" t="s">
        <v>42</v>
      </c>
      <c r="K1168" t="s">
        <v>276</v>
      </c>
      <c r="L1168">
        <v>56.802381666666697</v>
      </c>
      <c r="M1168">
        <v>-7.3659716666666704</v>
      </c>
      <c r="N1168" t="s">
        <v>129</v>
      </c>
      <c r="O1168" t="s">
        <v>44</v>
      </c>
      <c r="V1168">
        <v>1</v>
      </c>
      <c r="X1168" t="s">
        <v>46</v>
      </c>
      <c r="Y1168" t="s">
        <v>47</v>
      </c>
      <c r="Z1168" t="s">
        <v>56</v>
      </c>
      <c r="AA1168" t="s">
        <v>49</v>
      </c>
      <c r="AC1168" t="s">
        <v>57</v>
      </c>
    </row>
    <row r="1169" spans="1:29" x14ac:dyDescent="0.3">
      <c r="A1169" s="1">
        <v>43666</v>
      </c>
      <c r="B1169" s="2">
        <v>0.70351851851851854</v>
      </c>
      <c r="C1169" t="s">
        <v>39</v>
      </c>
      <c r="D1169" t="s">
        <v>13</v>
      </c>
      <c r="E1169">
        <v>220</v>
      </c>
      <c r="F1169" t="s">
        <v>40</v>
      </c>
      <c r="G1169" t="s">
        <v>276</v>
      </c>
      <c r="H1169" t="s">
        <v>41</v>
      </c>
      <c r="I1169">
        <v>300</v>
      </c>
      <c r="J1169" t="s">
        <v>42</v>
      </c>
      <c r="K1169" t="s">
        <v>276</v>
      </c>
      <c r="L1169">
        <v>56.77646</v>
      </c>
      <c r="M1169">
        <v>-7.0988949999999997</v>
      </c>
      <c r="N1169" t="s">
        <v>129</v>
      </c>
      <c r="O1169" t="s">
        <v>44</v>
      </c>
      <c r="V1169">
        <v>1</v>
      </c>
      <c r="X1169" t="s">
        <v>46</v>
      </c>
      <c r="Y1169" t="s">
        <v>47</v>
      </c>
      <c r="Z1169" t="s">
        <v>56</v>
      </c>
      <c r="AA1169" t="s">
        <v>49</v>
      </c>
      <c r="AC1169" t="s">
        <v>50</v>
      </c>
    </row>
    <row r="1170" spans="1:29" x14ac:dyDescent="0.3">
      <c r="A1170" s="1">
        <v>43666</v>
      </c>
      <c r="B1170" s="2">
        <v>0.27225694444444443</v>
      </c>
      <c r="C1170" t="s">
        <v>39</v>
      </c>
      <c r="D1170" t="s">
        <v>13</v>
      </c>
      <c r="E1170">
        <v>216</v>
      </c>
      <c r="F1170" t="s">
        <v>40</v>
      </c>
      <c r="G1170" t="s">
        <v>276</v>
      </c>
      <c r="H1170" t="s">
        <v>41</v>
      </c>
      <c r="I1170">
        <v>300</v>
      </c>
      <c r="J1170" t="s">
        <v>42</v>
      </c>
      <c r="K1170" t="s">
        <v>276</v>
      </c>
      <c r="L1170">
        <v>57.603074999999997</v>
      </c>
      <c r="M1170">
        <v>-6.945595</v>
      </c>
      <c r="N1170" t="s">
        <v>129</v>
      </c>
      <c r="O1170" t="s">
        <v>44</v>
      </c>
      <c r="V1170">
        <v>1</v>
      </c>
      <c r="X1170" t="s">
        <v>46</v>
      </c>
      <c r="Y1170" t="s">
        <v>47</v>
      </c>
      <c r="Z1170" t="s">
        <v>56</v>
      </c>
      <c r="AA1170" t="s">
        <v>49</v>
      </c>
      <c r="AC1170" t="s">
        <v>57</v>
      </c>
    </row>
    <row r="1171" spans="1:29" x14ac:dyDescent="0.3">
      <c r="A1171" s="1">
        <v>43666</v>
      </c>
      <c r="B1171" s="2">
        <v>0.67583333333333329</v>
      </c>
      <c r="C1171" t="s">
        <v>39</v>
      </c>
      <c r="D1171" t="s">
        <v>13</v>
      </c>
      <c r="E1171">
        <v>220</v>
      </c>
      <c r="F1171" t="s">
        <v>40</v>
      </c>
      <c r="G1171" t="s">
        <v>276</v>
      </c>
      <c r="H1171" t="s">
        <v>41</v>
      </c>
      <c r="I1171">
        <v>300</v>
      </c>
      <c r="J1171" t="s">
        <v>42</v>
      </c>
      <c r="K1171" t="s">
        <v>276</v>
      </c>
      <c r="L1171">
        <v>56.7963916666667</v>
      </c>
      <c r="M1171">
        <v>-7.30443</v>
      </c>
      <c r="N1171" t="s">
        <v>129</v>
      </c>
      <c r="O1171" t="s">
        <v>61</v>
      </c>
      <c r="P1171">
        <v>1</v>
      </c>
      <c r="V1171">
        <v>1</v>
      </c>
      <c r="Y1171" t="s">
        <v>47</v>
      </c>
      <c r="Z1171" t="s">
        <v>56</v>
      </c>
      <c r="AA1171" t="s">
        <v>49</v>
      </c>
      <c r="AC1171" t="s">
        <v>50</v>
      </c>
    </row>
    <row r="1172" spans="1:29" x14ac:dyDescent="0.3">
      <c r="A1172" s="1">
        <v>43666</v>
      </c>
      <c r="B1172" s="2">
        <v>0.68865740740740744</v>
      </c>
      <c r="C1172" t="s">
        <v>39</v>
      </c>
      <c r="D1172" t="s">
        <v>13</v>
      </c>
      <c r="E1172">
        <v>220</v>
      </c>
      <c r="F1172" t="s">
        <v>40</v>
      </c>
      <c r="G1172" t="s">
        <v>276</v>
      </c>
      <c r="H1172" t="s">
        <v>41</v>
      </c>
      <c r="I1172">
        <v>300</v>
      </c>
      <c r="J1172" t="s">
        <v>42</v>
      </c>
      <c r="K1172" t="s">
        <v>276</v>
      </c>
      <c r="L1172">
        <v>56.786738333333297</v>
      </c>
      <c r="M1172">
        <v>-7.2110649999999996</v>
      </c>
      <c r="N1172" t="s">
        <v>129</v>
      </c>
      <c r="O1172" t="s">
        <v>61</v>
      </c>
      <c r="P1172">
        <v>1</v>
      </c>
      <c r="V1172">
        <v>1</v>
      </c>
      <c r="Y1172" t="s">
        <v>47</v>
      </c>
      <c r="Z1172" t="s">
        <v>56</v>
      </c>
      <c r="AA1172" t="s">
        <v>49</v>
      </c>
      <c r="AC1172" t="s">
        <v>57</v>
      </c>
    </row>
    <row r="1173" spans="1:29" x14ac:dyDescent="0.3">
      <c r="A1173" s="1">
        <v>43666</v>
      </c>
      <c r="B1173" s="2">
        <v>0.66717592592592589</v>
      </c>
      <c r="C1173" t="s">
        <v>39</v>
      </c>
      <c r="D1173" t="s">
        <v>13</v>
      </c>
      <c r="E1173">
        <v>220</v>
      </c>
      <c r="F1173" t="s">
        <v>40</v>
      </c>
      <c r="G1173" t="s">
        <v>276</v>
      </c>
      <c r="H1173" t="s">
        <v>41</v>
      </c>
      <c r="I1173">
        <v>300</v>
      </c>
      <c r="J1173" t="s">
        <v>42</v>
      </c>
      <c r="K1173" t="s">
        <v>276</v>
      </c>
      <c r="L1173">
        <v>56.802489999999999</v>
      </c>
      <c r="M1173">
        <v>-7.3670349999999996</v>
      </c>
      <c r="N1173" t="s">
        <v>129</v>
      </c>
      <c r="O1173" t="s">
        <v>86</v>
      </c>
      <c r="V1173">
        <v>1</v>
      </c>
      <c r="W1173" t="s">
        <v>28</v>
      </c>
      <c r="X1173" t="s">
        <v>52</v>
      </c>
      <c r="Y1173" t="s">
        <v>47</v>
      </c>
      <c r="Z1173" t="s">
        <v>56</v>
      </c>
      <c r="AA1173" t="s">
        <v>49</v>
      </c>
      <c r="AC1173" t="s">
        <v>57</v>
      </c>
    </row>
    <row r="1174" spans="1:29" x14ac:dyDescent="0.3">
      <c r="A1174" s="1">
        <v>43666</v>
      </c>
      <c r="B1174" s="2">
        <v>0.55240740740740735</v>
      </c>
      <c r="C1174" t="s">
        <v>39</v>
      </c>
      <c r="D1174" t="s">
        <v>13</v>
      </c>
      <c r="E1174">
        <v>219</v>
      </c>
      <c r="F1174" t="s">
        <v>40</v>
      </c>
      <c r="G1174" t="s">
        <v>276</v>
      </c>
      <c r="H1174" t="s">
        <v>41</v>
      </c>
      <c r="I1174">
        <v>300</v>
      </c>
      <c r="J1174" t="s">
        <v>42</v>
      </c>
      <c r="K1174" t="s">
        <v>276</v>
      </c>
      <c r="L1174">
        <v>57.0892366666667</v>
      </c>
      <c r="M1174">
        <v>-6.9338183333333303</v>
      </c>
      <c r="N1174" t="s">
        <v>129</v>
      </c>
      <c r="O1174" t="s">
        <v>147</v>
      </c>
      <c r="V1174">
        <v>1</v>
      </c>
      <c r="W1174" t="s">
        <v>28</v>
      </c>
      <c r="X1174" t="s">
        <v>52</v>
      </c>
      <c r="Y1174" t="s">
        <v>47</v>
      </c>
      <c r="Z1174" t="s">
        <v>56</v>
      </c>
      <c r="AA1174" t="s">
        <v>49</v>
      </c>
      <c r="AC1174" t="s">
        <v>57</v>
      </c>
    </row>
    <row r="1175" spans="1:29" x14ac:dyDescent="0.3">
      <c r="A1175" s="1">
        <v>43666</v>
      </c>
      <c r="B1175" s="2">
        <v>0.36099537037037038</v>
      </c>
      <c r="C1175" t="s">
        <v>39</v>
      </c>
      <c r="D1175" t="s">
        <v>13</v>
      </c>
      <c r="E1175">
        <v>217</v>
      </c>
      <c r="F1175" t="s">
        <v>95</v>
      </c>
      <c r="G1175" t="s">
        <v>276</v>
      </c>
      <c r="H1175" t="s">
        <v>41</v>
      </c>
      <c r="K1175" t="s">
        <v>276</v>
      </c>
      <c r="L1175">
        <v>57.495923333333302</v>
      </c>
      <c r="M1175">
        <v>-6.8553266666666701</v>
      </c>
      <c r="N1175" t="s">
        <v>129</v>
      </c>
      <c r="O1175" t="s">
        <v>100</v>
      </c>
      <c r="V1175">
        <v>1</v>
      </c>
      <c r="W1175" t="s">
        <v>28</v>
      </c>
      <c r="X1175" t="s">
        <v>52</v>
      </c>
      <c r="Y1175" t="s">
        <v>47</v>
      </c>
      <c r="Z1175" t="s">
        <v>56</v>
      </c>
      <c r="AA1175" t="s">
        <v>49</v>
      </c>
      <c r="AC1175" t="s">
        <v>50</v>
      </c>
    </row>
    <row r="1176" spans="1:29" x14ac:dyDescent="0.3">
      <c r="A1176" s="1">
        <v>43666</v>
      </c>
      <c r="B1176" s="2">
        <v>0.54443287037037036</v>
      </c>
      <c r="C1176" t="s">
        <v>39</v>
      </c>
      <c r="D1176" t="s">
        <v>13</v>
      </c>
      <c r="E1176">
        <v>219</v>
      </c>
      <c r="F1176" t="s">
        <v>40</v>
      </c>
      <c r="G1176" t="s">
        <v>276</v>
      </c>
      <c r="H1176" t="s">
        <v>41</v>
      </c>
      <c r="I1176">
        <v>300</v>
      </c>
      <c r="J1176" t="s">
        <v>42</v>
      </c>
      <c r="K1176" t="s">
        <v>276</v>
      </c>
      <c r="L1176">
        <v>57.110131666666703</v>
      </c>
      <c r="M1176">
        <v>-6.8854300000000004</v>
      </c>
      <c r="N1176" t="s">
        <v>129</v>
      </c>
      <c r="O1176" t="s">
        <v>100</v>
      </c>
      <c r="V1176">
        <v>1</v>
      </c>
      <c r="W1176" t="s">
        <v>28</v>
      </c>
      <c r="X1176" t="s">
        <v>52</v>
      </c>
      <c r="Y1176" t="s">
        <v>47</v>
      </c>
      <c r="Z1176" t="s">
        <v>56</v>
      </c>
      <c r="AA1176" t="s">
        <v>49</v>
      </c>
      <c r="AC1176" t="s">
        <v>57</v>
      </c>
    </row>
    <row r="1177" spans="1:29" x14ac:dyDescent="0.3">
      <c r="A1177" s="1">
        <v>43666</v>
      </c>
      <c r="B1177" s="2">
        <v>0.72781250000000008</v>
      </c>
      <c r="C1177" t="s">
        <v>39</v>
      </c>
      <c r="D1177" t="s">
        <v>13</v>
      </c>
      <c r="E1177">
        <v>220</v>
      </c>
      <c r="F1177" t="s">
        <v>40</v>
      </c>
      <c r="G1177" t="s">
        <v>276</v>
      </c>
      <c r="H1177" t="s">
        <v>41</v>
      </c>
      <c r="I1177">
        <v>300</v>
      </c>
      <c r="J1177" t="s">
        <v>42</v>
      </c>
      <c r="K1177" t="s">
        <v>276</v>
      </c>
      <c r="L1177">
        <v>56.759716666666698</v>
      </c>
      <c r="M1177">
        <v>-6.9134883333333299</v>
      </c>
      <c r="N1177" t="s">
        <v>129</v>
      </c>
      <c r="O1177" t="s">
        <v>100</v>
      </c>
      <c r="V1177">
        <v>1</v>
      </c>
      <c r="W1177" t="s">
        <v>28</v>
      </c>
      <c r="X1177" t="s">
        <v>52</v>
      </c>
      <c r="Y1177" t="s">
        <v>47</v>
      </c>
      <c r="Z1177" t="s">
        <v>56</v>
      </c>
      <c r="AA1177" t="s">
        <v>49</v>
      </c>
      <c r="AC1177" t="s">
        <v>57</v>
      </c>
    </row>
    <row r="1178" spans="1:29" x14ac:dyDescent="0.3">
      <c r="A1178" s="1">
        <v>43666</v>
      </c>
      <c r="B1178" s="2">
        <v>0.32175925925925924</v>
      </c>
      <c r="C1178" t="s">
        <v>39</v>
      </c>
      <c r="D1178" t="s">
        <v>13</v>
      </c>
      <c r="E1178">
        <v>216</v>
      </c>
      <c r="F1178" t="s">
        <v>40</v>
      </c>
      <c r="G1178" t="s">
        <v>276</v>
      </c>
      <c r="H1178" t="s">
        <v>41</v>
      </c>
      <c r="I1178">
        <v>300</v>
      </c>
      <c r="J1178" t="s">
        <v>42</v>
      </c>
      <c r="K1178" t="s">
        <v>276</v>
      </c>
      <c r="L1178">
        <v>57.4106083333333</v>
      </c>
      <c r="M1178">
        <v>-6.91855333333333</v>
      </c>
      <c r="N1178" t="s">
        <v>129</v>
      </c>
      <c r="O1178" t="s">
        <v>118</v>
      </c>
      <c r="V1178">
        <v>1</v>
      </c>
      <c r="W1178" t="s">
        <v>28</v>
      </c>
      <c r="X1178" t="s">
        <v>52</v>
      </c>
      <c r="Y1178" t="s">
        <v>47</v>
      </c>
      <c r="Z1178" t="s">
        <v>56</v>
      </c>
      <c r="AA1178" t="s">
        <v>49</v>
      </c>
      <c r="AC1178" t="s">
        <v>57</v>
      </c>
    </row>
    <row r="1179" spans="1:29" x14ac:dyDescent="0.3">
      <c r="A1179" s="1">
        <v>43666</v>
      </c>
      <c r="B1179" s="2">
        <v>0.32415509259259262</v>
      </c>
      <c r="C1179" t="s">
        <v>39</v>
      </c>
      <c r="D1179" t="s">
        <v>13</v>
      </c>
      <c r="E1179">
        <v>216</v>
      </c>
      <c r="F1179" t="s">
        <v>40</v>
      </c>
      <c r="G1179" t="s">
        <v>276</v>
      </c>
      <c r="H1179" t="s">
        <v>41</v>
      </c>
      <c r="I1179">
        <v>300</v>
      </c>
      <c r="J1179" t="s">
        <v>42</v>
      </c>
      <c r="K1179" t="s">
        <v>276</v>
      </c>
      <c r="L1179">
        <v>57.400936666666702</v>
      </c>
      <c r="M1179">
        <v>-6.9197383333333304</v>
      </c>
      <c r="N1179" t="s">
        <v>129</v>
      </c>
      <c r="O1179" t="s">
        <v>118</v>
      </c>
      <c r="V1179">
        <v>1</v>
      </c>
      <c r="W1179" t="s">
        <v>28</v>
      </c>
      <c r="X1179" t="s">
        <v>52</v>
      </c>
      <c r="Y1179" t="s">
        <v>47</v>
      </c>
      <c r="Z1179" t="s">
        <v>56</v>
      </c>
      <c r="AA1179" t="s">
        <v>49</v>
      </c>
      <c r="AC1179" t="s">
        <v>57</v>
      </c>
    </row>
    <row r="1180" spans="1:29" x14ac:dyDescent="0.3">
      <c r="A1180" s="1">
        <v>43668</v>
      </c>
      <c r="B1180" s="2">
        <v>0.56020833333333331</v>
      </c>
      <c r="C1180" t="s">
        <v>39</v>
      </c>
      <c r="D1180" t="s">
        <v>13</v>
      </c>
      <c r="E1180">
        <v>226</v>
      </c>
      <c r="F1180" t="s">
        <v>40</v>
      </c>
      <c r="G1180" t="s">
        <v>276</v>
      </c>
      <c r="H1180" t="s">
        <v>131</v>
      </c>
      <c r="I1180">
        <v>300</v>
      </c>
      <c r="J1180" t="s">
        <v>42</v>
      </c>
      <c r="K1180" t="s">
        <v>276</v>
      </c>
      <c r="L1180">
        <v>54.18918</v>
      </c>
      <c r="M1180">
        <v>-10.27666</v>
      </c>
      <c r="N1180" t="s">
        <v>129</v>
      </c>
      <c r="O1180" t="s">
        <v>44</v>
      </c>
      <c r="V1180">
        <v>1</v>
      </c>
      <c r="X1180" t="s">
        <v>46</v>
      </c>
      <c r="Y1180" t="s">
        <v>47</v>
      </c>
      <c r="Z1180" t="s">
        <v>56</v>
      </c>
      <c r="AA1180" t="s">
        <v>49</v>
      </c>
      <c r="AC1180" t="s">
        <v>57</v>
      </c>
    </row>
    <row r="1181" spans="1:29" x14ac:dyDescent="0.3">
      <c r="A1181" s="1">
        <v>43668</v>
      </c>
      <c r="B1181" s="2">
        <v>0.56009259259259259</v>
      </c>
      <c r="C1181" t="s">
        <v>39</v>
      </c>
      <c r="D1181" t="s">
        <v>13</v>
      </c>
      <c r="E1181">
        <v>226</v>
      </c>
      <c r="F1181" t="s">
        <v>40</v>
      </c>
      <c r="G1181" t="s">
        <v>276</v>
      </c>
      <c r="H1181" t="s">
        <v>131</v>
      </c>
      <c r="I1181">
        <v>300</v>
      </c>
      <c r="J1181" t="s">
        <v>42</v>
      </c>
      <c r="K1181" t="s">
        <v>276</v>
      </c>
      <c r="L1181">
        <v>54.1893283333333</v>
      </c>
      <c r="M1181">
        <v>-10.276450000000001</v>
      </c>
      <c r="N1181" t="s">
        <v>129</v>
      </c>
      <c r="O1181" t="s">
        <v>123</v>
      </c>
      <c r="V1181">
        <v>1</v>
      </c>
      <c r="W1181" t="s">
        <v>28</v>
      </c>
      <c r="X1181" t="s">
        <v>52</v>
      </c>
      <c r="Y1181" t="s">
        <v>47</v>
      </c>
      <c r="Z1181" t="s">
        <v>56</v>
      </c>
      <c r="AA1181" t="s">
        <v>49</v>
      </c>
      <c r="AC1181" t="s">
        <v>57</v>
      </c>
    </row>
    <row r="1182" spans="1:29" x14ac:dyDescent="0.3">
      <c r="A1182" s="1">
        <v>43632</v>
      </c>
      <c r="B1182" s="2">
        <v>0.6849884259259259</v>
      </c>
      <c r="C1182" t="s">
        <v>39</v>
      </c>
      <c r="D1182" t="s">
        <v>13</v>
      </c>
      <c r="E1182">
        <v>13</v>
      </c>
      <c r="F1182" t="s">
        <v>95</v>
      </c>
      <c r="G1182" t="s">
        <v>276</v>
      </c>
      <c r="H1182" t="s">
        <v>41</v>
      </c>
      <c r="I1182">
        <v>300</v>
      </c>
      <c r="J1182" t="s">
        <v>42</v>
      </c>
      <c r="K1182" t="s">
        <v>276</v>
      </c>
      <c r="L1182">
        <v>48.311734999999999</v>
      </c>
      <c r="M1182">
        <v>-9.0123583333333297</v>
      </c>
      <c r="N1182" t="s">
        <v>43</v>
      </c>
      <c r="O1182" t="s">
        <v>61</v>
      </c>
      <c r="P1182">
        <v>3</v>
      </c>
      <c r="R1182">
        <v>4</v>
      </c>
      <c r="T1182">
        <v>1</v>
      </c>
      <c r="V1182">
        <v>8</v>
      </c>
      <c r="Y1182" t="s">
        <v>47</v>
      </c>
      <c r="Z1182" t="s">
        <v>64</v>
      </c>
      <c r="AA1182" s="6" t="s">
        <v>106</v>
      </c>
      <c r="AB1182" t="s">
        <v>87</v>
      </c>
      <c r="AC1182" t="s">
        <v>50</v>
      </c>
    </row>
    <row r="1183" spans="1:29" x14ac:dyDescent="0.3">
      <c r="A1183" s="1">
        <v>43640</v>
      </c>
      <c r="B1183" s="2">
        <v>0.71719907407407402</v>
      </c>
      <c r="C1183" t="s">
        <v>39</v>
      </c>
      <c r="D1183" t="s">
        <v>13</v>
      </c>
      <c r="E1183">
        <v>601</v>
      </c>
      <c r="F1183" t="s">
        <v>95</v>
      </c>
      <c r="G1183" t="s">
        <v>276</v>
      </c>
      <c r="H1183" t="s">
        <v>41</v>
      </c>
      <c r="K1183" t="s">
        <v>276</v>
      </c>
      <c r="L1183">
        <v>50.063308333333303</v>
      </c>
      <c r="M1183">
        <v>-10.6463816666667</v>
      </c>
      <c r="N1183" t="s">
        <v>43</v>
      </c>
      <c r="O1183" t="s">
        <v>61</v>
      </c>
      <c r="P1183">
        <v>6</v>
      </c>
      <c r="R1183">
        <v>3</v>
      </c>
      <c r="V1183">
        <v>9</v>
      </c>
      <c r="Y1183" t="s">
        <v>47</v>
      </c>
      <c r="Z1183" t="s">
        <v>64</v>
      </c>
      <c r="AA1183" s="6" t="s">
        <v>106</v>
      </c>
      <c r="AC1183" t="s">
        <v>50</v>
      </c>
    </row>
    <row r="1184" spans="1:29" x14ac:dyDescent="0.3">
      <c r="A1184" s="1">
        <v>43644</v>
      </c>
      <c r="B1184" s="2">
        <v>0.38858796296296294</v>
      </c>
      <c r="C1184" t="s">
        <v>39</v>
      </c>
      <c r="D1184" t="s">
        <v>13</v>
      </c>
      <c r="E1184">
        <v>69</v>
      </c>
      <c r="F1184" t="s">
        <v>40</v>
      </c>
      <c r="G1184" t="s">
        <v>276</v>
      </c>
      <c r="H1184" t="s">
        <v>41</v>
      </c>
      <c r="I1184">
        <v>300</v>
      </c>
      <c r="J1184" t="s">
        <v>42</v>
      </c>
      <c r="K1184" t="s">
        <v>276</v>
      </c>
      <c r="L1184">
        <v>50.812399999999997</v>
      </c>
      <c r="M1184">
        <v>-7.3935899999999997</v>
      </c>
      <c r="N1184" t="s">
        <v>43</v>
      </c>
      <c r="O1184" t="s">
        <v>85</v>
      </c>
      <c r="V1184">
        <v>1</v>
      </c>
      <c r="W1184" t="s">
        <v>28</v>
      </c>
      <c r="X1184" t="s">
        <v>52</v>
      </c>
      <c r="Y1184" t="s">
        <v>47</v>
      </c>
      <c r="Z1184" t="s">
        <v>64</v>
      </c>
      <c r="AA1184" s="6" t="s">
        <v>106</v>
      </c>
      <c r="AC1184" t="s">
        <v>50</v>
      </c>
    </row>
    <row r="1185" spans="1:29" x14ac:dyDescent="0.3">
      <c r="A1185" s="1">
        <v>43645</v>
      </c>
      <c r="B1185" s="2">
        <v>0.46359953703703699</v>
      </c>
      <c r="C1185" t="s">
        <v>39</v>
      </c>
      <c r="D1185" t="s">
        <v>13</v>
      </c>
      <c r="E1185">
        <v>76</v>
      </c>
      <c r="F1185" t="s">
        <v>95</v>
      </c>
      <c r="G1185" t="s">
        <v>276</v>
      </c>
      <c r="H1185" t="s">
        <v>41</v>
      </c>
      <c r="K1185" t="s">
        <v>276</v>
      </c>
      <c r="L1185">
        <v>51.064711666666703</v>
      </c>
      <c r="M1185">
        <v>-10.04312</v>
      </c>
      <c r="N1185" t="s">
        <v>43</v>
      </c>
      <c r="O1185" t="s">
        <v>61</v>
      </c>
      <c r="P1185">
        <v>3</v>
      </c>
      <c r="V1185">
        <v>3</v>
      </c>
      <c r="Y1185" t="s">
        <v>47</v>
      </c>
      <c r="Z1185" t="s">
        <v>64</v>
      </c>
      <c r="AA1185" s="6" t="s">
        <v>106</v>
      </c>
      <c r="AC1185" t="s">
        <v>50</v>
      </c>
    </row>
    <row r="1186" spans="1:29" x14ac:dyDescent="0.3">
      <c r="A1186" s="1">
        <v>43645</v>
      </c>
      <c r="B1186" s="2">
        <v>0.46386574074074072</v>
      </c>
      <c r="C1186" t="s">
        <v>39</v>
      </c>
      <c r="D1186" t="s">
        <v>13</v>
      </c>
      <c r="E1186">
        <v>76</v>
      </c>
      <c r="F1186" t="s">
        <v>95</v>
      </c>
      <c r="G1186" t="s">
        <v>276</v>
      </c>
      <c r="H1186" t="s">
        <v>41</v>
      </c>
      <c r="K1186" t="s">
        <v>276</v>
      </c>
      <c r="L1186">
        <v>51.064903333333298</v>
      </c>
      <c r="M1186">
        <v>-10.042669999999999</v>
      </c>
      <c r="N1186" t="s">
        <v>43</v>
      </c>
      <c r="O1186" t="s">
        <v>51</v>
      </c>
      <c r="V1186">
        <v>1</v>
      </c>
      <c r="W1186" t="s">
        <v>28</v>
      </c>
      <c r="X1186" t="s">
        <v>52</v>
      </c>
      <c r="Y1186" t="s">
        <v>47</v>
      </c>
      <c r="Z1186" t="s">
        <v>64</v>
      </c>
      <c r="AA1186" s="6" t="s">
        <v>106</v>
      </c>
      <c r="AC1186" t="s">
        <v>50</v>
      </c>
    </row>
    <row r="1187" spans="1:29" x14ac:dyDescent="0.3">
      <c r="A1187" s="1">
        <v>43647</v>
      </c>
      <c r="B1187" s="2">
        <v>0.4971180555555556</v>
      </c>
      <c r="C1187" t="s">
        <v>39</v>
      </c>
      <c r="D1187" t="s">
        <v>13</v>
      </c>
      <c r="E1187">
        <v>90</v>
      </c>
      <c r="F1187" t="s">
        <v>40</v>
      </c>
      <c r="G1187" t="s">
        <v>276</v>
      </c>
      <c r="H1187" t="s">
        <v>41</v>
      </c>
      <c r="K1187" t="s">
        <v>276</v>
      </c>
      <c r="L1187">
        <v>52.573823333333301</v>
      </c>
      <c r="M1187">
        <v>-11.121698333333301</v>
      </c>
      <c r="N1187" t="s">
        <v>43</v>
      </c>
      <c r="O1187" t="s">
        <v>61</v>
      </c>
      <c r="P1187">
        <v>4</v>
      </c>
      <c r="V1187">
        <v>4</v>
      </c>
      <c r="Y1187" t="s">
        <v>47</v>
      </c>
      <c r="Z1187" t="s">
        <v>64</v>
      </c>
      <c r="AA1187" s="6" t="s">
        <v>106</v>
      </c>
      <c r="AC1187" t="s">
        <v>50</v>
      </c>
    </row>
    <row r="1188" spans="1:29" x14ac:dyDescent="0.3">
      <c r="A1188" s="1">
        <v>43652</v>
      </c>
      <c r="B1188" s="2">
        <v>0.4642592592592592</v>
      </c>
      <c r="C1188" t="s">
        <v>39</v>
      </c>
      <c r="D1188" t="s">
        <v>13</v>
      </c>
      <c r="E1188">
        <v>123</v>
      </c>
      <c r="F1188" t="s">
        <v>40</v>
      </c>
      <c r="G1188" t="s">
        <v>276</v>
      </c>
      <c r="H1188" t="s">
        <v>41</v>
      </c>
      <c r="I1188">
        <v>300</v>
      </c>
      <c r="J1188" t="s">
        <v>42</v>
      </c>
      <c r="K1188" t="s">
        <v>276</v>
      </c>
      <c r="L1188">
        <v>52.593916666666701</v>
      </c>
      <c r="M1188">
        <v>-13.4056933333333</v>
      </c>
      <c r="N1188" t="s">
        <v>43</v>
      </c>
      <c r="O1188" t="s">
        <v>44</v>
      </c>
      <c r="V1188">
        <v>2</v>
      </c>
      <c r="X1188" t="s">
        <v>46</v>
      </c>
      <c r="Y1188" t="s">
        <v>47</v>
      </c>
      <c r="Z1188" t="s">
        <v>64</v>
      </c>
      <c r="AA1188" s="6" t="s">
        <v>106</v>
      </c>
      <c r="AC1188" t="s">
        <v>50</v>
      </c>
    </row>
    <row r="1189" spans="1:29" x14ac:dyDescent="0.3">
      <c r="A1189" s="1">
        <v>43652</v>
      </c>
      <c r="B1189" s="2">
        <v>0.47063657407407405</v>
      </c>
      <c r="C1189" t="s">
        <v>39</v>
      </c>
      <c r="D1189" t="s">
        <v>13</v>
      </c>
      <c r="E1189">
        <v>123</v>
      </c>
      <c r="F1189" t="s">
        <v>40</v>
      </c>
      <c r="G1189" t="s">
        <v>276</v>
      </c>
      <c r="H1189" t="s">
        <v>41</v>
      </c>
      <c r="I1189">
        <v>300</v>
      </c>
      <c r="J1189" t="s">
        <v>42</v>
      </c>
      <c r="K1189" t="s">
        <v>276</v>
      </c>
      <c r="L1189">
        <v>52.5940266666667</v>
      </c>
      <c r="M1189">
        <v>-13.40579</v>
      </c>
      <c r="N1189" t="s">
        <v>43</v>
      </c>
      <c r="O1189" t="s">
        <v>123</v>
      </c>
      <c r="V1189">
        <v>5</v>
      </c>
      <c r="W1189" t="s">
        <v>28</v>
      </c>
      <c r="X1189" t="s">
        <v>52</v>
      </c>
      <c r="Y1189" t="s">
        <v>47</v>
      </c>
      <c r="Z1189" t="s">
        <v>64</v>
      </c>
      <c r="AA1189" s="6" t="s">
        <v>106</v>
      </c>
      <c r="AC1189" t="s">
        <v>50</v>
      </c>
    </row>
    <row r="1190" spans="1:29" x14ac:dyDescent="0.3">
      <c r="A1190" s="1">
        <v>43663</v>
      </c>
      <c r="B1190" s="2">
        <v>0.46464120370370371</v>
      </c>
      <c r="C1190" t="s">
        <v>39</v>
      </c>
      <c r="D1190" t="s">
        <v>13</v>
      </c>
      <c r="E1190">
        <v>200</v>
      </c>
      <c r="F1190" t="s">
        <v>95</v>
      </c>
      <c r="G1190" t="s">
        <v>276</v>
      </c>
      <c r="H1190" t="s">
        <v>131</v>
      </c>
      <c r="K1190" t="s">
        <v>276</v>
      </c>
      <c r="L1190">
        <v>57.869439999999997</v>
      </c>
      <c r="M1190">
        <v>-8.9137283333333297</v>
      </c>
      <c r="N1190" t="s">
        <v>43</v>
      </c>
      <c r="O1190" t="s">
        <v>44</v>
      </c>
      <c r="V1190">
        <v>18</v>
      </c>
      <c r="X1190" t="s">
        <v>46</v>
      </c>
      <c r="Y1190" t="s">
        <v>47</v>
      </c>
      <c r="Z1190" t="s">
        <v>64</v>
      </c>
      <c r="AA1190" s="6" t="s">
        <v>106</v>
      </c>
      <c r="AC1190" t="s">
        <v>50</v>
      </c>
    </row>
    <row r="1191" spans="1:29" x14ac:dyDescent="0.3">
      <c r="A1191" s="1">
        <v>43663</v>
      </c>
      <c r="B1191" s="2">
        <v>0.47288194444444448</v>
      </c>
      <c r="C1191" t="s">
        <v>39</v>
      </c>
      <c r="D1191" t="s">
        <v>13</v>
      </c>
      <c r="E1191">
        <v>200</v>
      </c>
      <c r="F1191" t="s">
        <v>95</v>
      </c>
      <c r="G1191" t="s">
        <v>276</v>
      </c>
      <c r="H1191" t="s">
        <v>131</v>
      </c>
      <c r="K1191" t="s">
        <v>276</v>
      </c>
      <c r="L1191">
        <v>57.872104999999998</v>
      </c>
      <c r="M1191">
        <v>-8.8925766666666703</v>
      </c>
      <c r="N1191" t="s">
        <v>43</v>
      </c>
      <c r="O1191" t="s">
        <v>44</v>
      </c>
      <c r="V1191">
        <v>40</v>
      </c>
      <c r="X1191" t="s">
        <v>46</v>
      </c>
      <c r="Y1191" t="s">
        <v>47</v>
      </c>
      <c r="Z1191" t="s">
        <v>64</v>
      </c>
      <c r="AA1191" s="6" t="s">
        <v>106</v>
      </c>
      <c r="AC1191" t="s">
        <v>50</v>
      </c>
    </row>
    <row r="1192" spans="1:29" x14ac:dyDescent="0.3">
      <c r="A1192" s="1">
        <v>43663</v>
      </c>
      <c r="B1192" s="2">
        <v>0.4649537037037037</v>
      </c>
      <c r="C1192" t="s">
        <v>39</v>
      </c>
      <c r="D1192" t="s">
        <v>13</v>
      </c>
      <c r="E1192">
        <v>200</v>
      </c>
      <c r="F1192" t="s">
        <v>95</v>
      </c>
      <c r="G1192" t="s">
        <v>276</v>
      </c>
      <c r="H1192" t="s">
        <v>131</v>
      </c>
      <c r="K1192" t="s">
        <v>276</v>
      </c>
      <c r="L1192">
        <v>57.869486666666702</v>
      </c>
      <c r="M1192">
        <v>-8.9130116666666694</v>
      </c>
      <c r="N1192" t="s">
        <v>43</v>
      </c>
      <c r="O1192" t="s">
        <v>61</v>
      </c>
      <c r="P1192">
        <v>4</v>
      </c>
      <c r="V1192">
        <v>4</v>
      </c>
      <c r="Y1192" t="s">
        <v>47</v>
      </c>
      <c r="Z1192" t="s">
        <v>64</v>
      </c>
      <c r="AA1192" s="6" t="s">
        <v>106</v>
      </c>
      <c r="AC1192" t="s">
        <v>50</v>
      </c>
    </row>
    <row r="1193" spans="1:29" x14ac:dyDescent="0.3">
      <c r="A1193" s="1">
        <v>43637</v>
      </c>
      <c r="B1193" s="2">
        <v>0.41525462962962961</v>
      </c>
      <c r="C1193" t="s">
        <v>39</v>
      </c>
      <c r="D1193" t="s">
        <v>13</v>
      </c>
      <c r="E1193">
        <v>37</v>
      </c>
      <c r="F1193" t="s">
        <v>40</v>
      </c>
      <c r="G1193" t="s">
        <v>276</v>
      </c>
      <c r="H1193" t="s">
        <v>41</v>
      </c>
      <c r="I1193">
        <v>300</v>
      </c>
      <c r="J1193" t="s">
        <v>42</v>
      </c>
      <c r="K1193" t="s">
        <v>276</v>
      </c>
      <c r="L1193">
        <v>49.313058333333302</v>
      </c>
      <c r="M1193">
        <v>-9.4074783333333301</v>
      </c>
      <c r="N1193" t="s">
        <v>67</v>
      </c>
      <c r="O1193" t="s">
        <v>125</v>
      </c>
      <c r="V1193">
        <v>1</v>
      </c>
      <c r="W1193" t="s">
        <v>31</v>
      </c>
      <c r="Y1193" t="s">
        <v>47</v>
      </c>
      <c r="Z1193" t="s">
        <v>64</v>
      </c>
      <c r="AA1193" s="6" t="s">
        <v>126</v>
      </c>
      <c r="AC1193" t="s">
        <v>50</v>
      </c>
    </row>
    <row r="1194" spans="1:29" x14ac:dyDescent="0.3">
      <c r="A1194" s="1">
        <v>43641</v>
      </c>
      <c r="B1194" s="2">
        <v>0.59841435185185188</v>
      </c>
      <c r="C1194" t="s">
        <v>39</v>
      </c>
      <c r="D1194" t="s">
        <v>13</v>
      </c>
      <c r="E1194">
        <v>63</v>
      </c>
      <c r="F1194" t="s">
        <v>40</v>
      </c>
      <c r="G1194" t="s">
        <v>276</v>
      </c>
      <c r="H1194" t="s">
        <v>41</v>
      </c>
      <c r="I1194">
        <v>300</v>
      </c>
      <c r="J1194" t="s">
        <v>42</v>
      </c>
      <c r="K1194" t="s">
        <v>276</v>
      </c>
      <c r="L1194">
        <v>50.312586666666697</v>
      </c>
      <c r="M1194">
        <v>-8.9358416666666702</v>
      </c>
      <c r="N1194" t="s">
        <v>43</v>
      </c>
      <c r="O1194" t="s">
        <v>51</v>
      </c>
      <c r="V1194">
        <v>1</v>
      </c>
      <c r="W1194" t="s">
        <v>91</v>
      </c>
      <c r="X1194" t="s">
        <v>52</v>
      </c>
      <c r="Y1194" t="s">
        <v>47</v>
      </c>
      <c r="Z1194" t="s">
        <v>64</v>
      </c>
      <c r="AA1194" s="6" t="s">
        <v>126</v>
      </c>
      <c r="AC1194" t="s">
        <v>50</v>
      </c>
    </row>
    <row r="1195" spans="1:29" x14ac:dyDescent="0.3">
      <c r="A1195" s="1">
        <v>43647</v>
      </c>
      <c r="B1195" s="2">
        <v>0.25971064814814815</v>
      </c>
      <c r="C1195" t="s">
        <v>39</v>
      </c>
      <c r="D1195" t="s">
        <v>13</v>
      </c>
      <c r="E1195">
        <v>87</v>
      </c>
      <c r="F1195" t="s">
        <v>40</v>
      </c>
      <c r="G1195" t="s">
        <v>276</v>
      </c>
      <c r="H1195" t="s">
        <v>41</v>
      </c>
      <c r="I1195">
        <v>300</v>
      </c>
      <c r="J1195" t="s">
        <v>42</v>
      </c>
      <c r="K1195" t="s">
        <v>276</v>
      </c>
      <c r="L1195">
        <v>52.320151666666703</v>
      </c>
      <c r="M1195">
        <v>-10.7950966666667</v>
      </c>
      <c r="N1195" t="s">
        <v>43</v>
      </c>
      <c r="O1195" t="s">
        <v>85</v>
      </c>
      <c r="V1195">
        <v>4</v>
      </c>
      <c r="W1195" t="s">
        <v>28</v>
      </c>
      <c r="X1195" t="s">
        <v>52</v>
      </c>
      <c r="Y1195" t="s">
        <v>47</v>
      </c>
      <c r="Z1195" t="s">
        <v>64</v>
      </c>
      <c r="AA1195" s="6" t="s">
        <v>149</v>
      </c>
      <c r="AC1195" t="s">
        <v>50</v>
      </c>
    </row>
    <row r="1196" spans="1:29" x14ac:dyDescent="0.3">
      <c r="A1196" s="1">
        <v>43647</v>
      </c>
      <c r="B1196" s="2">
        <v>0.25951388888888888</v>
      </c>
      <c r="C1196" t="s">
        <v>39</v>
      </c>
      <c r="D1196" t="s">
        <v>13</v>
      </c>
      <c r="E1196">
        <v>87</v>
      </c>
      <c r="F1196" t="s">
        <v>40</v>
      </c>
      <c r="G1196" t="s">
        <v>276</v>
      </c>
      <c r="H1196" t="s">
        <v>41</v>
      </c>
      <c r="I1196">
        <v>300</v>
      </c>
      <c r="J1196" t="s">
        <v>42</v>
      </c>
      <c r="K1196" t="s">
        <v>276</v>
      </c>
      <c r="L1196">
        <v>52.320146666666702</v>
      </c>
      <c r="M1196">
        <v>-10.7964583333333</v>
      </c>
      <c r="N1196" t="s">
        <v>43</v>
      </c>
      <c r="O1196" t="s">
        <v>51</v>
      </c>
      <c r="V1196">
        <v>47</v>
      </c>
      <c r="W1196" t="s">
        <v>28</v>
      </c>
      <c r="X1196" t="s">
        <v>52</v>
      </c>
      <c r="Y1196" t="s">
        <v>47</v>
      </c>
      <c r="Z1196" t="s">
        <v>64</v>
      </c>
      <c r="AA1196" s="6" t="s">
        <v>149</v>
      </c>
      <c r="AC1196" t="s">
        <v>50</v>
      </c>
    </row>
    <row r="1197" spans="1:29" x14ac:dyDescent="0.3">
      <c r="A1197" s="1">
        <v>43649</v>
      </c>
      <c r="B1197" s="2">
        <v>0.5403472222222222</v>
      </c>
      <c r="C1197" t="s">
        <v>39</v>
      </c>
      <c r="D1197" t="s">
        <v>13</v>
      </c>
      <c r="E1197">
        <v>108</v>
      </c>
      <c r="F1197" t="s">
        <v>40</v>
      </c>
      <c r="G1197" t="s">
        <v>276</v>
      </c>
      <c r="H1197" t="s">
        <v>41</v>
      </c>
      <c r="I1197">
        <v>300</v>
      </c>
      <c r="J1197" t="s">
        <v>42</v>
      </c>
      <c r="K1197" t="s">
        <v>276</v>
      </c>
      <c r="L1197">
        <v>53.599343333333302</v>
      </c>
      <c r="M1197">
        <v>-10.77675</v>
      </c>
      <c r="N1197" t="s">
        <v>67</v>
      </c>
      <c r="O1197" t="s">
        <v>141</v>
      </c>
      <c r="V1197">
        <v>1</v>
      </c>
      <c r="W1197" t="s">
        <v>28</v>
      </c>
      <c r="Y1197" t="s">
        <v>47</v>
      </c>
      <c r="Z1197" t="s">
        <v>64</v>
      </c>
      <c r="AA1197" s="6" t="s">
        <v>149</v>
      </c>
      <c r="AC1197" t="s">
        <v>50</v>
      </c>
    </row>
    <row r="1198" spans="1:29" x14ac:dyDescent="0.3">
      <c r="A1198" s="1">
        <v>43653</v>
      </c>
      <c r="B1198" s="2">
        <v>0.52428240740740739</v>
      </c>
      <c r="C1198" t="s">
        <v>39</v>
      </c>
      <c r="D1198" t="s">
        <v>13</v>
      </c>
      <c r="E1198">
        <v>132</v>
      </c>
      <c r="F1198" t="s">
        <v>40</v>
      </c>
      <c r="G1198" t="s">
        <v>276</v>
      </c>
      <c r="H1198" t="s">
        <v>41</v>
      </c>
      <c r="I1198">
        <v>300</v>
      </c>
      <c r="J1198" t="s">
        <v>42</v>
      </c>
      <c r="K1198" t="s">
        <v>276</v>
      </c>
      <c r="L1198">
        <v>53.34901</v>
      </c>
      <c r="M1198">
        <v>-14.091048333333299</v>
      </c>
      <c r="N1198" t="s">
        <v>43</v>
      </c>
      <c r="O1198" t="s">
        <v>121</v>
      </c>
      <c r="V1198">
        <v>1</v>
      </c>
      <c r="W1198" t="s">
        <v>90</v>
      </c>
      <c r="X1198" t="s">
        <v>63</v>
      </c>
      <c r="Y1198" t="s">
        <v>47</v>
      </c>
      <c r="Z1198" t="s">
        <v>64</v>
      </c>
      <c r="AA1198" s="6" t="s">
        <v>149</v>
      </c>
      <c r="AC1198" t="s">
        <v>50</v>
      </c>
    </row>
    <row r="1199" spans="1:29" x14ac:dyDescent="0.3">
      <c r="A1199" s="1">
        <v>43632</v>
      </c>
      <c r="B1199" s="2">
        <v>0.43349537037037034</v>
      </c>
      <c r="C1199" t="s">
        <v>39</v>
      </c>
      <c r="D1199" t="s">
        <v>13</v>
      </c>
      <c r="E1199">
        <v>11</v>
      </c>
      <c r="F1199" t="s">
        <v>40</v>
      </c>
      <c r="G1199" t="s">
        <v>276</v>
      </c>
      <c r="H1199" t="s">
        <v>41</v>
      </c>
      <c r="I1199">
        <v>300</v>
      </c>
      <c r="J1199" t="s">
        <v>42</v>
      </c>
      <c r="K1199" t="s">
        <v>276</v>
      </c>
      <c r="L1199">
        <v>48.0631183333333</v>
      </c>
      <c r="M1199">
        <v>-7.8301916666666704</v>
      </c>
      <c r="N1199" t="s">
        <v>43</v>
      </c>
      <c r="O1199" t="s">
        <v>44</v>
      </c>
      <c r="V1199">
        <v>7</v>
      </c>
      <c r="W1199" t="s">
        <v>45</v>
      </c>
      <c r="X1199" t="s">
        <v>46</v>
      </c>
      <c r="Y1199" t="s">
        <v>47</v>
      </c>
      <c r="Z1199" t="s">
        <v>64</v>
      </c>
      <c r="AA1199" s="6" t="s">
        <v>110</v>
      </c>
      <c r="AC1199" t="s">
        <v>50</v>
      </c>
    </row>
    <row r="1200" spans="1:29" x14ac:dyDescent="0.3">
      <c r="A1200" s="1">
        <v>43631</v>
      </c>
      <c r="B1200" s="2">
        <v>0.75009259259259264</v>
      </c>
      <c r="C1200" t="s">
        <v>39</v>
      </c>
      <c r="D1200" t="s">
        <v>13</v>
      </c>
      <c r="E1200">
        <v>10</v>
      </c>
      <c r="F1200" t="s">
        <v>40</v>
      </c>
      <c r="G1200" t="s">
        <v>276</v>
      </c>
      <c r="H1200" t="s">
        <v>41</v>
      </c>
      <c r="I1200">
        <v>300</v>
      </c>
      <c r="J1200" t="s">
        <v>42</v>
      </c>
      <c r="K1200" t="s">
        <v>276</v>
      </c>
      <c r="L1200">
        <v>48.062944999999999</v>
      </c>
      <c r="M1200">
        <v>-5.7947516666666701</v>
      </c>
      <c r="N1200" t="s">
        <v>43</v>
      </c>
      <c r="O1200" t="s">
        <v>61</v>
      </c>
      <c r="R1200">
        <v>1</v>
      </c>
      <c r="V1200">
        <v>1</v>
      </c>
      <c r="Y1200" t="s">
        <v>47</v>
      </c>
      <c r="Z1200" t="s">
        <v>64</v>
      </c>
      <c r="AA1200" t="s">
        <v>94</v>
      </c>
      <c r="AB1200" t="s">
        <v>87</v>
      </c>
      <c r="AC1200" t="s">
        <v>57</v>
      </c>
    </row>
    <row r="1201" spans="1:29" x14ac:dyDescent="0.3">
      <c r="A1201" s="1">
        <v>43631</v>
      </c>
      <c r="B1201" s="2">
        <v>0.48799768518518521</v>
      </c>
      <c r="C1201" t="s">
        <v>39</v>
      </c>
      <c r="D1201" t="s">
        <v>13</v>
      </c>
      <c r="E1201">
        <v>6</v>
      </c>
      <c r="F1201" t="s">
        <v>95</v>
      </c>
      <c r="G1201" t="s">
        <v>276</v>
      </c>
      <c r="H1201" t="s">
        <v>41</v>
      </c>
      <c r="K1201" t="s">
        <v>276</v>
      </c>
      <c r="L1201">
        <v>47.813695000000003</v>
      </c>
      <c r="M1201">
        <v>-6.2375466666666703</v>
      </c>
      <c r="N1201" t="s">
        <v>43</v>
      </c>
      <c r="O1201" t="s">
        <v>54</v>
      </c>
      <c r="V1201">
        <v>3</v>
      </c>
      <c r="W1201" t="s">
        <v>28</v>
      </c>
      <c r="X1201" t="s">
        <v>52</v>
      </c>
      <c r="Y1201" t="s">
        <v>47</v>
      </c>
      <c r="Z1201" t="s">
        <v>64</v>
      </c>
      <c r="AA1201" t="s">
        <v>94</v>
      </c>
      <c r="AB1201" t="s">
        <v>87</v>
      </c>
      <c r="AC1201" t="s">
        <v>50</v>
      </c>
    </row>
    <row r="1202" spans="1:29" x14ac:dyDescent="0.3">
      <c r="A1202" s="1">
        <v>43634</v>
      </c>
      <c r="B1202" s="2">
        <v>0.66931712962962964</v>
      </c>
      <c r="C1202" t="s">
        <v>39</v>
      </c>
      <c r="D1202" t="s">
        <v>13</v>
      </c>
      <c r="E1202">
        <v>20</v>
      </c>
      <c r="F1202" t="s">
        <v>40</v>
      </c>
      <c r="G1202" t="s">
        <v>276</v>
      </c>
      <c r="H1202" t="s">
        <v>41</v>
      </c>
      <c r="I1202">
        <v>300</v>
      </c>
      <c r="J1202" t="s">
        <v>42</v>
      </c>
      <c r="K1202" t="s">
        <v>276</v>
      </c>
      <c r="L1202">
        <v>48.561565000000002</v>
      </c>
      <c r="M1202">
        <v>-9.6935333333333293</v>
      </c>
      <c r="N1202" t="s">
        <v>43</v>
      </c>
      <c r="O1202" t="s">
        <v>86</v>
      </c>
      <c r="V1202">
        <v>1</v>
      </c>
      <c r="W1202" t="s">
        <v>28</v>
      </c>
      <c r="X1202" t="s">
        <v>52</v>
      </c>
      <c r="Y1202" t="s">
        <v>47</v>
      </c>
      <c r="Z1202" t="s">
        <v>64</v>
      </c>
      <c r="AA1202" t="s">
        <v>94</v>
      </c>
      <c r="AC1202" t="s">
        <v>50</v>
      </c>
    </row>
    <row r="1203" spans="1:29" x14ac:dyDescent="0.3">
      <c r="A1203" s="1">
        <v>43634</v>
      </c>
      <c r="B1203" s="2">
        <v>0.66883101851851856</v>
      </c>
      <c r="C1203" t="s">
        <v>39</v>
      </c>
      <c r="D1203" t="s">
        <v>13</v>
      </c>
      <c r="E1203">
        <v>20</v>
      </c>
      <c r="F1203" t="s">
        <v>40</v>
      </c>
      <c r="G1203" t="s">
        <v>276</v>
      </c>
      <c r="H1203" t="s">
        <v>41</v>
      </c>
      <c r="I1203">
        <v>300</v>
      </c>
      <c r="J1203" t="s">
        <v>42</v>
      </c>
      <c r="K1203" t="s">
        <v>276</v>
      </c>
      <c r="L1203">
        <v>48.561593333333299</v>
      </c>
      <c r="M1203">
        <v>-9.6908233333333307</v>
      </c>
      <c r="N1203" t="s">
        <v>43</v>
      </c>
      <c r="O1203" t="s">
        <v>54</v>
      </c>
      <c r="V1203">
        <v>8</v>
      </c>
      <c r="W1203" t="s">
        <v>28</v>
      </c>
      <c r="X1203" t="s">
        <v>52</v>
      </c>
      <c r="Y1203" t="s">
        <v>47</v>
      </c>
      <c r="Z1203" t="s">
        <v>64</v>
      </c>
      <c r="AA1203" t="s">
        <v>94</v>
      </c>
      <c r="AC1203" t="s">
        <v>57</v>
      </c>
    </row>
    <row r="1204" spans="1:29" x14ac:dyDescent="0.3">
      <c r="A1204" s="1">
        <v>43640</v>
      </c>
      <c r="B1204" s="2">
        <v>0.4692013888888889</v>
      </c>
      <c r="C1204" t="s">
        <v>39</v>
      </c>
      <c r="D1204" t="s">
        <v>13</v>
      </c>
      <c r="E1204">
        <v>555</v>
      </c>
      <c r="F1204" t="s">
        <v>40</v>
      </c>
      <c r="G1204" t="s">
        <v>276</v>
      </c>
      <c r="H1204" t="s">
        <v>41</v>
      </c>
      <c r="I1204">
        <v>300</v>
      </c>
      <c r="J1204" t="s">
        <v>42</v>
      </c>
      <c r="K1204" t="s">
        <v>276</v>
      </c>
      <c r="L1204">
        <v>50.062854999999999</v>
      </c>
      <c r="M1204">
        <v>-9.8466383333333294</v>
      </c>
      <c r="N1204" t="s">
        <v>43</v>
      </c>
      <c r="O1204" t="s">
        <v>61</v>
      </c>
      <c r="P1204">
        <v>3</v>
      </c>
      <c r="V1204">
        <v>3</v>
      </c>
      <c r="Y1204" t="s">
        <v>47</v>
      </c>
      <c r="Z1204" t="s">
        <v>64</v>
      </c>
      <c r="AA1204" t="s">
        <v>94</v>
      </c>
      <c r="AC1204" t="s">
        <v>50</v>
      </c>
    </row>
    <row r="1205" spans="1:29" x14ac:dyDescent="0.3">
      <c r="A1205" s="1">
        <v>43647</v>
      </c>
      <c r="B1205" s="2">
        <v>0.74335648148148137</v>
      </c>
      <c r="C1205" t="s">
        <v>39</v>
      </c>
      <c r="D1205" t="s">
        <v>13</v>
      </c>
      <c r="E1205">
        <v>92</v>
      </c>
      <c r="F1205" t="s">
        <v>40</v>
      </c>
      <c r="G1205" t="s">
        <v>276</v>
      </c>
      <c r="H1205" t="s">
        <v>41</v>
      </c>
      <c r="I1205">
        <v>300</v>
      </c>
      <c r="J1205" t="s">
        <v>42</v>
      </c>
      <c r="K1205" t="s">
        <v>276</v>
      </c>
      <c r="L1205">
        <v>52.578516666666701</v>
      </c>
      <c r="M1205">
        <v>-11.743463333333301</v>
      </c>
      <c r="N1205" t="s">
        <v>43</v>
      </c>
      <c r="O1205" t="s">
        <v>61</v>
      </c>
      <c r="P1205">
        <v>18</v>
      </c>
      <c r="V1205">
        <v>18</v>
      </c>
      <c r="Y1205" t="s">
        <v>47</v>
      </c>
      <c r="Z1205" t="s">
        <v>64</v>
      </c>
      <c r="AA1205" t="s">
        <v>94</v>
      </c>
      <c r="AC1205" t="s">
        <v>50</v>
      </c>
    </row>
    <row r="1206" spans="1:29" x14ac:dyDescent="0.3">
      <c r="A1206" s="1">
        <v>43653</v>
      </c>
      <c r="B1206" s="2">
        <v>0.62130787037037039</v>
      </c>
      <c r="C1206" t="s">
        <v>39</v>
      </c>
      <c r="D1206" t="s">
        <v>13</v>
      </c>
      <c r="E1206">
        <v>133</v>
      </c>
      <c r="F1206" t="s">
        <v>95</v>
      </c>
      <c r="G1206" t="s">
        <v>276</v>
      </c>
      <c r="H1206" t="s">
        <v>41</v>
      </c>
      <c r="I1206">
        <v>300</v>
      </c>
      <c r="J1206" t="s">
        <v>42</v>
      </c>
      <c r="K1206" t="s">
        <v>276</v>
      </c>
      <c r="L1206">
        <v>53.349721666666703</v>
      </c>
      <c r="M1206">
        <v>-13.9293983333333</v>
      </c>
      <c r="N1206" t="s">
        <v>43</v>
      </c>
      <c r="O1206" t="s">
        <v>119</v>
      </c>
      <c r="V1206">
        <v>1</v>
      </c>
      <c r="W1206" t="s">
        <v>28</v>
      </c>
      <c r="X1206" t="s">
        <v>52</v>
      </c>
      <c r="Y1206" t="s">
        <v>47</v>
      </c>
      <c r="Z1206" t="s">
        <v>64</v>
      </c>
      <c r="AA1206" t="s">
        <v>94</v>
      </c>
      <c r="AC1206" t="s">
        <v>50</v>
      </c>
    </row>
    <row r="1207" spans="1:29" x14ac:dyDescent="0.3">
      <c r="A1207" s="1">
        <v>43658</v>
      </c>
      <c r="B1207" s="2">
        <v>0.30549768518518522</v>
      </c>
      <c r="C1207" t="s">
        <v>39</v>
      </c>
      <c r="D1207" t="s">
        <v>13</v>
      </c>
      <c r="E1207">
        <v>170</v>
      </c>
      <c r="F1207" t="s">
        <v>40</v>
      </c>
      <c r="G1207" t="s">
        <v>276</v>
      </c>
      <c r="H1207" t="s">
        <v>41</v>
      </c>
      <c r="I1207">
        <v>300</v>
      </c>
      <c r="J1207" t="s">
        <v>42</v>
      </c>
      <c r="K1207" t="s">
        <v>276</v>
      </c>
      <c r="L1207">
        <v>55.608653333333301</v>
      </c>
      <c r="M1207">
        <v>-9.4312416666666703</v>
      </c>
      <c r="N1207" t="s">
        <v>43</v>
      </c>
      <c r="O1207" t="s">
        <v>123</v>
      </c>
      <c r="V1207">
        <v>1</v>
      </c>
      <c r="W1207" t="s">
        <v>28</v>
      </c>
      <c r="X1207" t="s">
        <v>52</v>
      </c>
      <c r="Y1207" t="s">
        <v>47</v>
      </c>
      <c r="Z1207" t="s">
        <v>64</v>
      </c>
      <c r="AA1207" t="s">
        <v>94</v>
      </c>
      <c r="AC1207" t="s">
        <v>57</v>
      </c>
    </row>
    <row r="1208" spans="1:29" x14ac:dyDescent="0.3">
      <c r="A1208" s="1">
        <v>43635</v>
      </c>
      <c r="B1208" s="2">
        <v>0.37512731481481482</v>
      </c>
      <c r="C1208" t="s">
        <v>39</v>
      </c>
      <c r="D1208" t="s">
        <v>13</v>
      </c>
      <c r="E1208">
        <v>25</v>
      </c>
      <c r="F1208" t="s">
        <v>40</v>
      </c>
      <c r="G1208" t="s">
        <v>276</v>
      </c>
      <c r="H1208" t="s">
        <v>41</v>
      </c>
      <c r="I1208">
        <v>300</v>
      </c>
      <c r="J1208" t="s">
        <v>42</v>
      </c>
      <c r="K1208" t="s">
        <v>276</v>
      </c>
      <c r="L1208">
        <v>48.813560000000003</v>
      </c>
      <c r="M1208">
        <v>-8.8350916666666706</v>
      </c>
      <c r="N1208" t="s">
        <v>43</v>
      </c>
      <c r="O1208" t="s">
        <v>61</v>
      </c>
      <c r="P1208">
        <v>3</v>
      </c>
      <c r="R1208">
        <v>2</v>
      </c>
      <c r="V1208">
        <v>5</v>
      </c>
      <c r="Y1208" t="s">
        <v>47</v>
      </c>
      <c r="Z1208" t="s">
        <v>64</v>
      </c>
      <c r="AA1208" t="s">
        <v>58</v>
      </c>
      <c r="AB1208" t="s">
        <v>111</v>
      </c>
      <c r="AC1208" t="s">
        <v>57</v>
      </c>
    </row>
    <row r="1209" spans="1:29" x14ac:dyDescent="0.3">
      <c r="A1209" s="1">
        <v>43640</v>
      </c>
      <c r="B1209" s="2">
        <v>0.72325231481481478</v>
      </c>
      <c r="C1209" t="s">
        <v>39</v>
      </c>
      <c r="D1209" t="s">
        <v>13</v>
      </c>
      <c r="E1209">
        <v>601</v>
      </c>
      <c r="F1209" t="s">
        <v>95</v>
      </c>
      <c r="G1209" t="s">
        <v>276</v>
      </c>
      <c r="H1209" t="s">
        <v>41</v>
      </c>
      <c r="K1209" t="s">
        <v>276</v>
      </c>
      <c r="L1209">
        <v>50.063229999999997</v>
      </c>
      <c r="M1209">
        <v>-10.6306166666667</v>
      </c>
      <c r="N1209" t="s">
        <v>43</v>
      </c>
      <c r="O1209" t="s">
        <v>61</v>
      </c>
      <c r="P1209">
        <v>14</v>
      </c>
      <c r="V1209">
        <v>14</v>
      </c>
      <c r="Y1209" t="s">
        <v>47</v>
      </c>
      <c r="Z1209" t="s">
        <v>64</v>
      </c>
      <c r="AA1209" t="s">
        <v>58</v>
      </c>
      <c r="AB1209" t="s">
        <v>111</v>
      </c>
      <c r="AC1209" t="s">
        <v>50</v>
      </c>
    </row>
    <row r="1210" spans="1:29" x14ac:dyDescent="0.3">
      <c r="A1210" s="1">
        <v>43645</v>
      </c>
      <c r="B1210" s="2">
        <v>0.6089930555555555</v>
      </c>
      <c r="C1210" t="s">
        <v>39</v>
      </c>
      <c r="D1210" t="s">
        <v>13</v>
      </c>
      <c r="E1210">
        <v>78</v>
      </c>
      <c r="F1210" t="s">
        <v>40</v>
      </c>
      <c r="G1210" t="s">
        <v>276</v>
      </c>
      <c r="H1210" t="s">
        <v>41</v>
      </c>
      <c r="I1210">
        <v>300</v>
      </c>
      <c r="J1210" t="s">
        <v>42</v>
      </c>
      <c r="K1210" t="s">
        <v>276</v>
      </c>
      <c r="L1210">
        <v>51.062534999999997</v>
      </c>
      <c r="M1210">
        <v>-10.679126666666701</v>
      </c>
      <c r="N1210" t="s">
        <v>43</v>
      </c>
      <c r="O1210" t="s">
        <v>61</v>
      </c>
      <c r="P1210">
        <v>6</v>
      </c>
      <c r="V1210">
        <v>6</v>
      </c>
      <c r="Y1210" t="s">
        <v>47</v>
      </c>
      <c r="Z1210" t="s">
        <v>64</v>
      </c>
      <c r="AA1210" t="s">
        <v>58</v>
      </c>
      <c r="AC1210" t="s">
        <v>50</v>
      </c>
    </row>
    <row r="1211" spans="1:29" x14ac:dyDescent="0.3">
      <c r="A1211" s="1">
        <v>43645</v>
      </c>
      <c r="B1211" s="2">
        <v>0.60873842592592597</v>
      </c>
      <c r="C1211" t="s">
        <v>39</v>
      </c>
      <c r="D1211" t="s">
        <v>13</v>
      </c>
      <c r="E1211">
        <v>78</v>
      </c>
      <c r="F1211" t="s">
        <v>40</v>
      </c>
      <c r="G1211" t="s">
        <v>276</v>
      </c>
      <c r="H1211" t="s">
        <v>41</v>
      </c>
      <c r="I1211">
        <v>300</v>
      </c>
      <c r="J1211" t="s">
        <v>42</v>
      </c>
      <c r="K1211" t="s">
        <v>276</v>
      </c>
      <c r="L1211">
        <v>51.062523333333303</v>
      </c>
      <c r="M1211">
        <v>-10.677528333333299</v>
      </c>
      <c r="N1211" t="s">
        <v>43</v>
      </c>
      <c r="O1211" t="s">
        <v>54</v>
      </c>
      <c r="V1211">
        <v>6</v>
      </c>
      <c r="W1211" t="s">
        <v>28</v>
      </c>
      <c r="X1211" t="s">
        <v>52</v>
      </c>
      <c r="Y1211" t="s">
        <v>47</v>
      </c>
      <c r="Z1211" t="s">
        <v>64</v>
      </c>
      <c r="AA1211" t="s">
        <v>58</v>
      </c>
      <c r="AC1211" t="s">
        <v>50</v>
      </c>
    </row>
    <row r="1212" spans="1:29" x14ac:dyDescent="0.3">
      <c r="A1212" s="1">
        <v>43646</v>
      </c>
      <c r="B1212" s="2">
        <v>0.65200231481481474</v>
      </c>
      <c r="C1212" t="s">
        <v>39</v>
      </c>
      <c r="D1212" t="s">
        <v>13</v>
      </c>
      <c r="E1212">
        <v>85</v>
      </c>
      <c r="F1212" t="s">
        <v>40</v>
      </c>
      <c r="G1212" t="s">
        <v>276</v>
      </c>
      <c r="H1212" t="s">
        <v>41</v>
      </c>
      <c r="I1212">
        <v>300</v>
      </c>
      <c r="J1212" t="s">
        <v>42</v>
      </c>
      <c r="K1212" t="s">
        <v>276</v>
      </c>
      <c r="L1212">
        <v>51.917648333333297</v>
      </c>
      <c r="M1212">
        <v>-10.525418333333301</v>
      </c>
      <c r="N1212" t="s">
        <v>43</v>
      </c>
      <c r="O1212" t="s">
        <v>100</v>
      </c>
      <c r="V1212">
        <v>10000</v>
      </c>
      <c r="W1212" t="s">
        <v>28</v>
      </c>
      <c r="X1212" t="s">
        <v>52</v>
      </c>
      <c r="Y1212" t="s">
        <v>47</v>
      </c>
      <c r="Z1212" t="s">
        <v>64</v>
      </c>
      <c r="AA1212" t="s">
        <v>58</v>
      </c>
      <c r="AB1212" t="s">
        <v>96</v>
      </c>
      <c r="AC1212" t="s">
        <v>50</v>
      </c>
    </row>
    <row r="1213" spans="1:29" x14ac:dyDescent="0.3">
      <c r="A1213" s="1">
        <v>43658</v>
      </c>
      <c r="B1213" s="2">
        <v>0.47130787037037036</v>
      </c>
      <c r="C1213" t="s">
        <v>39</v>
      </c>
      <c r="D1213" t="s">
        <v>13</v>
      </c>
      <c r="E1213">
        <v>171</v>
      </c>
      <c r="F1213" t="s">
        <v>40</v>
      </c>
      <c r="G1213" t="s">
        <v>276</v>
      </c>
      <c r="H1213" t="s">
        <v>41</v>
      </c>
      <c r="I1213">
        <v>300</v>
      </c>
      <c r="J1213" t="s">
        <v>42</v>
      </c>
      <c r="K1213" t="s">
        <v>276</v>
      </c>
      <c r="L1213">
        <v>55.688631666666701</v>
      </c>
      <c r="M1213">
        <v>-8.2873049999999999</v>
      </c>
      <c r="N1213" t="s">
        <v>43</v>
      </c>
      <c r="O1213" t="s">
        <v>61</v>
      </c>
      <c r="P1213">
        <v>6</v>
      </c>
      <c r="V1213">
        <v>6</v>
      </c>
      <c r="Y1213" t="s">
        <v>47</v>
      </c>
      <c r="Z1213" t="s">
        <v>64</v>
      </c>
      <c r="AA1213" t="s">
        <v>58</v>
      </c>
      <c r="AC1213" t="s">
        <v>57</v>
      </c>
    </row>
    <row r="1214" spans="1:29" x14ac:dyDescent="0.3">
      <c r="A1214" s="1">
        <v>43659</v>
      </c>
      <c r="B1214" s="2">
        <v>0.84740740740740739</v>
      </c>
      <c r="C1214" t="s">
        <v>39</v>
      </c>
      <c r="D1214" t="s">
        <v>13</v>
      </c>
      <c r="E1214">
        <v>180</v>
      </c>
      <c r="F1214" t="s">
        <v>40</v>
      </c>
      <c r="G1214" t="s">
        <v>276</v>
      </c>
      <c r="H1214" t="s">
        <v>41</v>
      </c>
      <c r="I1214">
        <v>300</v>
      </c>
      <c r="J1214" t="s">
        <v>42</v>
      </c>
      <c r="K1214" t="s">
        <v>276</v>
      </c>
      <c r="L1214">
        <v>56.115576666666698</v>
      </c>
      <c r="M1214">
        <v>-8.62358166666667</v>
      </c>
      <c r="N1214" t="s">
        <v>43</v>
      </c>
      <c r="O1214" t="s">
        <v>54</v>
      </c>
      <c r="V1214">
        <v>5</v>
      </c>
      <c r="W1214" t="s">
        <v>28</v>
      </c>
      <c r="X1214" t="s">
        <v>52</v>
      </c>
      <c r="Y1214" t="s">
        <v>47</v>
      </c>
      <c r="Z1214" t="s">
        <v>64</v>
      </c>
      <c r="AA1214" t="s">
        <v>58</v>
      </c>
      <c r="AC1214" t="s">
        <v>50</v>
      </c>
    </row>
    <row r="1215" spans="1:29" x14ac:dyDescent="0.3">
      <c r="A1215" s="1">
        <v>43630</v>
      </c>
      <c r="B1215" s="2">
        <v>0.65549768518518514</v>
      </c>
      <c r="C1215" t="s">
        <v>39</v>
      </c>
      <c r="D1215" t="s">
        <v>13</v>
      </c>
      <c r="E1215">
        <v>2</v>
      </c>
      <c r="F1215" t="s">
        <v>40</v>
      </c>
      <c r="G1215" t="s">
        <v>276</v>
      </c>
      <c r="H1215" t="s">
        <v>41</v>
      </c>
      <c r="I1215">
        <v>300</v>
      </c>
      <c r="J1215" t="s">
        <v>42</v>
      </c>
      <c r="K1215" t="s">
        <v>276</v>
      </c>
      <c r="L1215">
        <v>47.558675000000001</v>
      </c>
      <c r="M1215">
        <v>-6.1602716666666701</v>
      </c>
      <c r="N1215" t="s">
        <v>43</v>
      </c>
      <c r="O1215" t="s">
        <v>62</v>
      </c>
      <c r="V1215">
        <v>1</v>
      </c>
      <c r="W1215" t="s">
        <v>31</v>
      </c>
      <c r="X1215" t="s">
        <v>63</v>
      </c>
      <c r="Y1215" t="s">
        <v>47</v>
      </c>
      <c r="Z1215" t="s">
        <v>64</v>
      </c>
      <c r="AA1215" t="s">
        <v>65</v>
      </c>
      <c r="AC1215" t="s">
        <v>50</v>
      </c>
    </row>
    <row r="1216" spans="1:29" x14ac:dyDescent="0.3">
      <c r="A1216" s="1">
        <v>43632</v>
      </c>
      <c r="B1216" s="2">
        <v>0.82311342592592596</v>
      </c>
      <c r="C1216" t="s">
        <v>39</v>
      </c>
      <c r="D1216" t="s">
        <v>13</v>
      </c>
      <c r="E1216">
        <v>16</v>
      </c>
      <c r="F1216" t="s">
        <v>40</v>
      </c>
      <c r="G1216" t="s">
        <v>276</v>
      </c>
      <c r="H1216" t="s">
        <v>41</v>
      </c>
      <c r="I1216">
        <v>300</v>
      </c>
      <c r="J1216" t="s">
        <v>42</v>
      </c>
      <c r="K1216" t="s">
        <v>276</v>
      </c>
      <c r="L1216">
        <v>48.313078333333301</v>
      </c>
      <c r="M1216">
        <v>-8.6878200000000003</v>
      </c>
      <c r="N1216" t="s">
        <v>43</v>
      </c>
      <c r="O1216" t="s">
        <v>61</v>
      </c>
      <c r="S1216">
        <v>1</v>
      </c>
      <c r="V1216">
        <v>1</v>
      </c>
      <c r="Y1216" t="s">
        <v>47</v>
      </c>
      <c r="Z1216" t="s">
        <v>64</v>
      </c>
      <c r="AA1216" t="s">
        <v>65</v>
      </c>
      <c r="AC1216" t="s">
        <v>50</v>
      </c>
    </row>
    <row r="1217" spans="1:29" x14ac:dyDescent="0.3">
      <c r="A1217" s="1">
        <v>43632</v>
      </c>
      <c r="B1217" s="2">
        <v>0.82423611111111106</v>
      </c>
      <c r="C1217" t="s">
        <v>39</v>
      </c>
      <c r="D1217" t="s">
        <v>13</v>
      </c>
      <c r="E1217">
        <v>16</v>
      </c>
      <c r="F1217" t="s">
        <v>40</v>
      </c>
      <c r="G1217" t="s">
        <v>276</v>
      </c>
      <c r="H1217" t="s">
        <v>41</v>
      </c>
      <c r="I1217">
        <v>300</v>
      </c>
      <c r="J1217" t="s">
        <v>42</v>
      </c>
      <c r="K1217" t="s">
        <v>276</v>
      </c>
      <c r="L1217">
        <v>48.313105</v>
      </c>
      <c r="M1217">
        <v>-8.6809666666666701</v>
      </c>
      <c r="N1217" t="s">
        <v>43</v>
      </c>
      <c r="O1217" t="s">
        <v>61</v>
      </c>
      <c r="R1217">
        <v>1</v>
      </c>
      <c r="V1217">
        <v>1</v>
      </c>
      <c r="Y1217" t="s">
        <v>47</v>
      </c>
      <c r="Z1217" t="s">
        <v>64</v>
      </c>
      <c r="AA1217" t="s">
        <v>65</v>
      </c>
      <c r="AC1217" t="s">
        <v>57</v>
      </c>
    </row>
    <row r="1218" spans="1:29" x14ac:dyDescent="0.3">
      <c r="A1218" s="1">
        <v>43632</v>
      </c>
      <c r="B1218" s="2">
        <v>0.43306712962962962</v>
      </c>
      <c r="C1218" t="s">
        <v>39</v>
      </c>
      <c r="D1218" t="s">
        <v>13</v>
      </c>
      <c r="E1218">
        <v>11</v>
      </c>
      <c r="F1218" t="s">
        <v>40</v>
      </c>
      <c r="G1218" t="s">
        <v>276</v>
      </c>
      <c r="H1218" t="s">
        <v>41</v>
      </c>
      <c r="I1218">
        <v>300</v>
      </c>
      <c r="J1218" t="s">
        <v>42</v>
      </c>
      <c r="K1218" t="s">
        <v>276</v>
      </c>
      <c r="L1218">
        <v>48.063096666666702</v>
      </c>
      <c r="M1218">
        <v>-7.8281283333333302</v>
      </c>
      <c r="N1218" t="s">
        <v>43</v>
      </c>
      <c r="O1218" t="s">
        <v>61</v>
      </c>
      <c r="P1218">
        <v>2</v>
      </c>
      <c r="R1218">
        <v>5</v>
      </c>
      <c r="S1218">
        <v>1</v>
      </c>
      <c r="T1218">
        <v>1</v>
      </c>
      <c r="V1218">
        <v>9</v>
      </c>
      <c r="Y1218" t="s">
        <v>47</v>
      </c>
      <c r="Z1218" t="s">
        <v>64</v>
      </c>
      <c r="AA1218" t="s">
        <v>65</v>
      </c>
      <c r="AC1218" t="s">
        <v>50</v>
      </c>
    </row>
    <row r="1219" spans="1:29" x14ac:dyDescent="0.3">
      <c r="A1219" s="1">
        <v>43633</v>
      </c>
      <c r="B1219" s="2">
        <v>0.38450231481481478</v>
      </c>
      <c r="C1219" t="s">
        <v>39</v>
      </c>
      <c r="D1219" t="s">
        <v>13</v>
      </c>
      <c r="E1219">
        <v>17</v>
      </c>
      <c r="F1219" t="s">
        <v>40</v>
      </c>
      <c r="G1219" t="s">
        <v>276</v>
      </c>
      <c r="H1219" t="s">
        <v>41</v>
      </c>
      <c r="I1219">
        <v>300</v>
      </c>
      <c r="J1219" t="s">
        <v>42</v>
      </c>
      <c r="K1219" t="s">
        <v>276</v>
      </c>
      <c r="L1219">
        <v>48.317385000000002</v>
      </c>
      <c r="M1219">
        <v>-6.4159499999999996</v>
      </c>
      <c r="N1219" t="s">
        <v>43</v>
      </c>
      <c r="O1219" t="s">
        <v>61</v>
      </c>
      <c r="P1219">
        <v>1</v>
      </c>
      <c r="V1219">
        <v>1</v>
      </c>
      <c r="Y1219" t="s">
        <v>47</v>
      </c>
      <c r="Z1219" t="s">
        <v>64</v>
      </c>
      <c r="AA1219" t="s">
        <v>65</v>
      </c>
      <c r="AC1219" t="s">
        <v>57</v>
      </c>
    </row>
    <row r="1220" spans="1:29" x14ac:dyDescent="0.3">
      <c r="A1220" s="1">
        <v>43633</v>
      </c>
      <c r="B1220" s="2">
        <v>0.42599537037037033</v>
      </c>
      <c r="C1220" t="s">
        <v>39</v>
      </c>
      <c r="D1220" t="s">
        <v>13</v>
      </c>
      <c r="E1220">
        <v>17</v>
      </c>
      <c r="F1220" t="s">
        <v>40</v>
      </c>
      <c r="G1220" t="s">
        <v>276</v>
      </c>
      <c r="H1220" t="s">
        <v>41</v>
      </c>
      <c r="I1220">
        <v>300</v>
      </c>
      <c r="J1220" t="s">
        <v>42</v>
      </c>
      <c r="K1220" t="s">
        <v>276</v>
      </c>
      <c r="L1220">
        <v>48.3174116666667</v>
      </c>
      <c r="M1220">
        <v>-6.1721783333333304</v>
      </c>
      <c r="N1220" t="s">
        <v>43</v>
      </c>
      <c r="O1220" t="s">
        <v>61</v>
      </c>
      <c r="P1220">
        <v>1</v>
      </c>
      <c r="V1220">
        <v>1</v>
      </c>
      <c r="Y1220" t="s">
        <v>47</v>
      </c>
      <c r="Z1220" t="s">
        <v>64</v>
      </c>
      <c r="AA1220" t="s">
        <v>65</v>
      </c>
      <c r="AC1220" t="s">
        <v>50</v>
      </c>
    </row>
    <row r="1221" spans="1:29" x14ac:dyDescent="0.3">
      <c r="A1221" s="1">
        <v>43633</v>
      </c>
      <c r="B1221" s="2">
        <v>0.59927083333333331</v>
      </c>
      <c r="C1221" t="s">
        <v>39</v>
      </c>
      <c r="D1221" t="s">
        <v>13</v>
      </c>
      <c r="E1221">
        <v>18</v>
      </c>
      <c r="F1221" t="s">
        <v>40</v>
      </c>
      <c r="G1221" t="s">
        <v>276</v>
      </c>
      <c r="H1221" t="s">
        <v>41</v>
      </c>
      <c r="I1221">
        <v>300</v>
      </c>
      <c r="J1221" t="s">
        <v>42</v>
      </c>
      <c r="K1221" t="s">
        <v>276</v>
      </c>
      <c r="L1221">
        <v>48.561423333333302</v>
      </c>
      <c r="M1221">
        <v>-6.5818516666666698</v>
      </c>
      <c r="N1221" t="s">
        <v>43</v>
      </c>
      <c r="O1221" t="s">
        <v>61</v>
      </c>
      <c r="P1221">
        <v>1</v>
      </c>
      <c r="R1221">
        <v>1</v>
      </c>
      <c r="V1221">
        <v>2</v>
      </c>
      <c r="Y1221" t="s">
        <v>47</v>
      </c>
      <c r="Z1221" t="s">
        <v>64</v>
      </c>
      <c r="AA1221" t="s">
        <v>65</v>
      </c>
      <c r="AB1221" t="s">
        <v>87</v>
      </c>
      <c r="AC1221" t="s">
        <v>50</v>
      </c>
    </row>
    <row r="1222" spans="1:29" x14ac:dyDescent="0.3">
      <c r="A1222" s="1">
        <v>43633</v>
      </c>
      <c r="B1222" s="2">
        <v>0.38530092592592591</v>
      </c>
      <c r="C1222" t="s">
        <v>39</v>
      </c>
      <c r="D1222" t="s">
        <v>13</v>
      </c>
      <c r="E1222">
        <v>17</v>
      </c>
      <c r="F1222" t="s">
        <v>40</v>
      </c>
      <c r="G1222" t="s">
        <v>276</v>
      </c>
      <c r="H1222" t="s">
        <v>41</v>
      </c>
      <c r="I1222">
        <v>300</v>
      </c>
      <c r="J1222" t="s">
        <v>42</v>
      </c>
      <c r="K1222" t="s">
        <v>276</v>
      </c>
      <c r="L1222">
        <v>48.317326666666702</v>
      </c>
      <c r="M1222">
        <v>-6.41123333333333</v>
      </c>
      <c r="N1222" t="s">
        <v>43</v>
      </c>
      <c r="O1222" t="s">
        <v>51</v>
      </c>
      <c r="V1222">
        <v>1</v>
      </c>
      <c r="W1222" t="s">
        <v>28</v>
      </c>
      <c r="X1222" t="s">
        <v>52</v>
      </c>
      <c r="Y1222" t="s">
        <v>47</v>
      </c>
      <c r="Z1222" t="s">
        <v>64</v>
      </c>
      <c r="AA1222" t="s">
        <v>65</v>
      </c>
      <c r="AC1222" t="s">
        <v>50</v>
      </c>
    </row>
    <row r="1223" spans="1:29" x14ac:dyDescent="0.3">
      <c r="A1223" s="1">
        <v>43636</v>
      </c>
      <c r="B1223" s="2">
        <v>0.86222222222222233</v>
      </c>
      <c r="C1223" t="s">
        <v>39</v>
      </c>
      <c r="D1223" t="s">
        <v>13</v>
      </c>
      <c r="E1223">
        <v>36</v>
      </c>
      <c r="F1223" t="s">
        <v>40</v>
      </c>
      <c r="G1223" t="s">
        <v>276</v>
      </c>
      <c r="H1223" t="s">
        <v>41</v>
      </c>
      <c r="I1223">
        <v>300</v>
      </c>
      <c r="J1223" t="s">
        <v>42</v>
      </c>
      <c r="K1223" t="s">
        <v>276</v>
      </c>
      <c r="L1223">
        <v>49.119948333333298</v>
      </c>
      <c r="M1223">
        <v>-11.016385</v>
      </c>
      <c r="N1223" t="s">
        <v>43</v>
      </c>
      <c r="O1223" t="s">
        <v>44</v>
      </c>
      <c r="V1223">
        <v>1</v>
      </c>
      <c r="W1223" t="s">
        <v>45</v>
      </c>
      <c r="X1223" t="s">
        <v>46</v>
      </c>
      <c r="Y1223" t="s">
        <v>47</v>
      </c>
      <c r="Z1223" t="s">
        <v>64</v>
      </c>
      <c r="AA1223" t="s">
        <v>65</v>
      </c>
      <c r="AC1223" t="s">
        <v>50</v>
      </c>
    </row>
    <row r="1224" spans="1:29" x14ac:dyDescent="0.3">
      <c r="A1224" s="1">
        <v>43636</v>
      </c>
      <c r="B1224" s="2">
        <v>0.6825</v>
      </c>
      <c r="C1224" t="s">
        <v>39</v>
      </c>
      <c r="D1224" t="s">
        <v>13</v>
      </c>
      <c r="E1224">
        <v>34</v>
      </c>
      <c r="F1224" t="s">
        <v>40</v>
      </c>
      <c r="G1224" t="s">
        <v>276</v>
      </c>
      <c r="H1224" t="s">
        <v>41</v>
      </c>
      <c r="I1224">
        <v>300</v>
      </c>
      <c r="J1224" t="s">
        <v>42</v>
      </c>
      <c r="K1224" t="s">
        <v>276</v>
      </c>
      <c r="L1224">
        <v>49.061570000000003</v>
      </c>
      <c r="M1224">
        <v>-10.560065</v>
      </c>
      <c r="N1224" t="s">
        <v>43</v>
      </c>
      <c r="O1224" t="s">
        <v>61</v>
      </c>
      <c r="R1224">
        <v>1</v>
      </c>
      <c r="S1224">
        <v>1</v>
      </c>
      <c r="V1224">
        <v>2</v>
      </c>
      <c r="Y1224" t="s">
        <v>47</v>
      </c>
      <c r="Z1224" t="s">
        <v>64</v>
      </c>
      <c r="AA1224" t="s">
        <v>65</v>
      </c>
      <c r="AC1224" t="s">
        <v>50</v>
      </c>
    </row>
    <row r="1225" spans="1:29" x14ac:dyDescent="0.3">
      <c r="A1225" s="1">
        <v>43636</v>
      </c>
      <c r="B1225" s="2">
        <v>0.70601851851851849</v>
      </c>
      <c r="C1225" t="s">
        <v>39</v>
      </c>
      <c r="D1225" t="s">
        <v>13</v>
      </c>
      <c r="E1225">
        <v>35</v>
      </c>
      <c r="F1225" t="s">
        <v>40</v>
      </c>
      <c r="G1225" t="s">
        <v>276</v>
      </c>
      <c r="H1225" t="s">
        <v>41</v>
      </c>
      <c r="I1225">
        <v>300</v>
      </c>
      <c r="J1225" t="s">
        <v>42</v>
      </c>
      <c r="K1225" t="s">
        <v>276</v>
      </c>
      <c r="L1225">
        <v>49.061348333333299</v>
      </c>
      <c r="M1225">
        <v>-10.57668</v>
      </c>
      <c r="N1225" t="s">
        <v>43</v>
      </c>
      <c r="O1225" t="s">
        <v>61</v>
      </c>
      <c r="P1225">
        <v>2</v>
      </c>
      <c r="R1225">
        <v>1</v>
      </c>
      <c r="V1225">
        <v>3</v>
      </c>
      <c r="Y1225" t="s">
        <v>47</v>
      </c>
      <c r="Z1225" t="s">
        <v>64</v>
      </c>
      <c r="AA1225" t="s">
        <v>65</v>
      </c>
      <c r="AC1225" t="s">
        <v>50</v>
      </c>
    </row>
    <row r="1226" spans="1:29" x14ac:dyDescent="0.3">
      <c r="A1226" s="1">
        <v>43636</v>
      </c>
      <c r="B1226" s="2">
        <v>0.7066203703703704</v>
      </c>
      <c r="C1226" t="s">
        <v>39</v>
      </c>
      <c r="D1226" t="s">
        <v>13</v>
      </c>
      <c r="E1226">
        <v>35</v>
      </c>
      <c r="F1226" t="s">
        <v>40</v>
      </c>
      <c r="G1226" t="s">
        <v>276</v>
      </c>
      <c r="H1226" t="s">
        <v>41</v>
      </c>
      <c r="I1226">
        <v>300</v>
      </c>
      <c r="J1226" t="s">
        <v>42</v>
      </c>
      <c r="K1226" t="s">
        <v>276</v>
      </c>
      <c r="L1226">
        <v>49.061261666666702</v>
      </c>
      <c r="M1226">
        <v>-10.5801933333333</v>
      </c>
      <c r="N1226" t="s">
        <v>43</v>
      </c>
      <c r="O1226" t="s">
        <v>61</v>
      </c>
      <c r="P1226">
        <v>1</v>
      </c>
      <c r="V1226">
        <v>1</v>
      </c>
      <c r="Y1226" t="s">
        <v>47</v>
      </c>
      <c r="Z1226" t="s">
        <v>64</v>
      </c>
      <c r="AA1226" t="s">
        <v>65</v>
      </c>
      <c r="AC1226" t="s">
        <v>50</v>
      </c>
    </row>
    <row r="1227" spans="1:29" x14ac:dyDescent="0.3">
      <c r="A1227" s="1">
        <v>43636</v>
      </c>
      <c r="B1227" s="2">
        <v>0.71462962962962961</v>
      </c>
      <c r="C1227" t="s">
        <v>39</v>
      </c>
      <c r="D1227" t="s">
        <v>13</v>
      </c>
      <c r="E1227">
        <v>35</v>
      </c>
      <c r="F1227" t="s">
        <v>40</v>
      </c>
      <c r="G1227" t="s">
        <v>276</v>
      </c>
      <c r="H1227" t="s">
        <v>41</v>
      </c>
      <c r="I1227">
        <v>300</v>
      </c>
      <c r="J1227" t="s">
        <v>42</v>
      </c>
      <c r="K1227" t="s">
        <v>276</v>
      </c>
      <c r="L1227">
        <v>49.061250000000001</v>
      </c>
      <c r="M1227">
        <v>-10.6281</v>
      </c>
      <c r="N1227" t="s">
        <v>43</v>
      </c>
      <c r="O1227" t="s">
        <v>61</v>
      </c>
      <c r="R1227">
        <v>3</v>
      </c>
      <c r="S1227">
        <v>1</v>
      </c>
      <c r="V1227">
        <v>4</v>
      </c>
      <c r="Y1227" t="s">
        <v>47</v>
      </c>
      <c r="Z1227" t="s">
        <v>64</v>
      </c>
      <c r="AA1227" t="s">
        <v>65</v>
      </c>
      <c r="AC1227" t="s">
        <v>50</v>
      </c>
    </row>
    <row r="1228" spans="1:29" x14ac:dyDescent="0.3">
      <c r="A1228" s="1">
        <v>43638</v>
      </c>
      <c r="B1228" s="2">
        <v>0.44171296296296297</v>
      </c>
      <c r="C1228" t="s">
        <v>39</v>
      </c>
      <c r="D1228" t="s">
        <v>13</v>
      </c>
      <c r="E1228">
        <v>50</v>
      </c>
      <c r="F1228" t="s">
        <v>40</v>
      </c>
      <c r="G1228" t="s">
        <v>276</v>
      </c>
      <c r="H1228" t="s">
        <v>41</v>
      </c>
      <c r="I1228">
        <v>300</v>
      </c>
      <c r="J1228" t="s">
        <v>42</v>
      </c>
      <c r="K1228" t="s">
        <v>276</v>
      </c>
      <c r="L1228">
        <v>49.563828333333298</v>
      </c>
      <c r="M1228">
        <v>-9.2547700000000006</v>
      </c>
      <c r="N1228" t="s">
        <v>43</v>
      </c>
      <c r="O1228" t="s">
        <v>44</v>
      </c>
      <c r="V1228">
        <v>3</v>
      </c>
      <c r="X1228" t="s">
        <v>46</v>
      </c>
      <c r="Y1228" t="s">
        <v>47</v>
      </c>
      <c r="Z1228" t="s">
        <v>64</v>
      </c>
      <c r="AA1228" t="s">
        <v>65</v>
      </c>
      <c r="AC1228" t="s">
        <v>50</v>
      </c>
    </row>
    <row r="1229" spans="1:29" x14ac:dyDescent="0.3">
      <c r="A1229" s="1">
        <v>43638</v>
      </c>
      <c r="B1229" s="2">
        <v>0.42048611111111112</v>
      </c>
      <c r="C1229" t="s">
        <v>39</v>
      </c>
      <c r="D1229" t="s">
        <v>13</v>
      </c>
      <c r="E1229">
        <v>50</v>
      </c>
      <c r="F1229" t="s">
        <v>40</v>
      </c>
      <c r="G1229" t="s">
        <v>276</v>
      </c>
      <c r="H1229" t="s">
        <v>41</v>
      </c>
      <c r="I1229">
        <v>300</v>
      </c>
      <c r="J1229" t="s">
        <v>42</v>
      </c>
      <c r="K1229" t="s">
        <v>276</v>
      </c>
      <c r="L1229">
        <v>49.562068333333301</v>
      </c>
      <c r="M1229">
        <v>-9.1239416666666706</v>
      </c>
      <c r="N1229" t="s">
        <v>43</v>
      </c>
      <c r="O1229" t="s">
        <v>44</v>
      </c>
      <c r="V1229">
        <v>1</v>
      </c>
      <c r="X1229" t="s">
        <v>46</v>
      </c>
      <c r="Y1229" t="s">
        <v>47</v>
      </c>
      <c r="Z1229" t="s">
        <v>64</v>
      </c>
      <c r="AA1229" t="s">
        <v>65</v>
      </c>
      <c r="AC1229" t="s">
        <v>50</v>
      </c>
    </row>
    <row r="1230" spans="1:29" x14ac:dyDescent="0.3">
      <c r="A1230" s="1">
        <v>43638</v>
      </c>
      <c r="B1230" s="2">
        <v>0.45935185185185184</v>
      </c>
      <c r="C1230" t="s">
        <v>39</v>
      </c>
      <c r="D1230" t="s">
        <v>13</v>
      </c>
      <c r="E1230">
        <v>50</v>
      </c>
      <c r="F1230" t="s">
        <v>40</v>
      </c>
      <c r="G1230" t="s">
        <v>276</v>
      </c>
      <c r="H1230" t="s">
        <v>41</v>
      </c>
      <c r="I1230">
        <v>300</v>
      </c>
      <c r="J1230" t="s">
        <v>42</v>
      </c>
      <c r="K1230" t="s">
        <v>276</v>
      </c>
      <c r="L1230">
        <v>49.562416666666699</v>
      </c>
      <c r="M1230">
        <v>-9.3609116666666701</v>
      </c>
      <c r="N1230" t="s">
        <v>43</v>
      </c>
      <c r="O1230" t="s">
        <v>61</v>
      </c>
      <c r="R1230">
        <v>2</v>
      </c>
      <c r="V1230">
        <v>2</v>
      </c>
      <c r="Y1230" t="s">
        <v>47</v>
      </c>
      <c r="Z1230" t="s">
        <v>64</v>
      </c>
      <c r="AA1230" t="s">
        <v>65</v>
      </c>
      <c r="AC1230" t="s">
        <v>50</v>
      </c>
    </row>
    <row r="1231" spans="1:29" x14ac:dyDescent="0.3">
      <c r="A1231" s="1">
        <v>43638</v>
      </c>
      <c r="B1231" s="2">
        <v>0.43319444444444444</v>
      </c>
      <c r="C1231" t="s">
        <v>39</v>
      </c>
      <c r="D1231" t="s">
        <v>13</v>
      </c>
      <c r="E1231">
        <v>50</v>
      </c>
      <c r="F1231" t="s">
        <v>40</v>
      </c>
      <c r="G1231" t="s">
        <v>276</v>
      </c>
      <c r="H1231" t="s">
        <v>41</v>
      </c>
      <c r="I1231">
        <v>300</v>
      </c>
      <c r="J1231" t="s">
        <v>42</v>
      </c>
      <c r="K1231" t="s">
        <v>276</v>
      </c>
      <c r="L1231">
        <v>49.563681666666703</v>
      </c>
      <c r="M1231">
        <v>-9.20177333333333</v>
      </c>
      <c r="N1231" t="s">
        <v>43</v>
      </c>
      <c r="O1231" t="s">
        <v>61</v>
      </c>
      <c r="P1231">
        <v>1</v>
      </c>
      <c r="V1231">
        <v>1</v>
      </c>
      <c r="Y1231" t="s">
        <v>47</v>
      </c>
      <c r="Z1231" t="s">
        <v>64</v>
      </c>
      <c r="AA1231" t="s">
        <v>65</v>
      </c>
      <c r="AC1231" t="s">
        <v>50</v>
      </c>
    </row>
    <row r="1232" spans="1:29" x14ac:dyDescent="0.3">
      <c r="A1232" s="1">
        <v>43639</v>
      </c>
      <c r="B1232" s="2">
        <v>0.58976851851851853</v>
      </c>
      <c r="C1232" t="s">
        <v>39</v>
      </c>
      <c r="D1232" t="s">
        <v>13</v>
      </c>
      <c r="E1232">
        <v>56</v>
      </c>
      <c r="F1232" t="s">
        <v>95</v>
      </c>
      <c r="G1232" t="s">
        <v>276</v>
      </c>
      <c r="H1232" t="s">
        <v>41</v>
      </c>
      <c r="K1232" t="s">
        <v>276</v>
      </c>
      <c r="L1232">
        <v>49.818105000000003</v>
      </c>
      <c r="M1232">
        <v>-8.3181566666666704</v>
      </c>
      <c r="N1232" t="s">
        <v>43</v>
      </c>
      <c r="O1232" t="s">
        <v>61</v>
      </c>
      <c r="R1232">
        <v>2</v>
      </c>
      <c r="V1232">
        <v>2</v>
      </c>
      <c r="Y1232" t="s">
        <v>47</v>
      </c>
      <c r="Z1232" t="s">
        <v>64</v>
      </c>
      <c r="AA1232" t="s">
        <v>65</v>
      </c>
      <c r="AC1232" t="s">
        <v>50</v>
      </c>
    </row>
    <row r="1233" spans="1:29" x14ac:dyDescent="0.3">
      <c r="A1233" s="1">
        <v>43639</v>
      </c>
      <c r="B1233" s="2">
        <v>0.4702662037037037</v>
      </c>
      <c r="C1233" t="s">
        <v>39</v>
      </c>
      <c r="D1233" t="s">
        <v>13</v>
      </c>
      <c r="E1233">
        <v>55</v>
      </c>
      <c r="F1233" t="s">
        <v>40</v>
      </c>
      <c r="G1233" t="s">
        <v>276</v>
      </c>
      <c r="H1233" t="s">
        <v>41</v>
      </c>
      <c r="I1233">
        <v>300</v>
      </c>
      <c r="J1233" t="s">
        <v>42</v>
      </c>
      <c r="K1233" t="s">
        <v>276</v>
      </c>
      <c r="L1233">
        <v>49.813045000000002</v>
      </c>
      <c r="M1233">
        <v>-8.5811416666666709</v>
      </c>
      <c r="N1233" t="s">
        <v>43</v>
      </c>
      <c r="O1233" t="s">
        <v>61</v>
      </c>
      <c r="R1233">
        <v>1</v>
      </c>
      <c r="V1233">
        <v>1</v>
      </c>
      <c r="Y1233" t="s">
        <v>47</v>
      </c>
      <c r="Z1233" t="s">
        <v>64</v>
      </c>
      <c r="AA1233" t="s">
        <v>65</v>
      </c>
      <c r="AC1233" t="s">
        <v>50</v>
      </c>
    </row>
    <row r="1234" spans="1:29" x14ac:dyDescent="0.3">
      <c r="A1234" s="1">
        <v>43639</v>
      </c>
      <c r="B1234" s="2">
        <v>0.47568287037037038</v>
      </c>
      <c r="C1234" t="s">
        <v>39</v>
      </c>
      <c r="D1234" t="s">
        <v>13</v>
      </c>
      <c r="E1234">
        <v>55</v>
      </c>
      <c r="F1234" t="s">
        <v>40</v>
      </c>
      <c r="G1234" t="s">
        <v>276</v>
      </c>
      <c r="H1234" t="s">
        <v>41</v>
      </c>
      <c r="I1234">
        <v>300</v>
      </c>
      <c r="J1234" t="s">
        <v>42</v>
      </c>
      <c r="K1234" t="s">
        <v>276</v>
      </c>
      <c r="L1234">
        <v>49.813036666666697</v>
      </c>
      <c r="M1234">
        <v>-8.5496300000000005</v>
      </c>
      <c r="N1234" t="s">
        <v>43</v>
      </c>
      <c r="O1234" t="s">
        <v>61</v>
      </c>
      <c r="T1234">
        <v>1</v>
      </c>
      <c r="V1234">
        <v>1</v>
      </c>
      <c r="Y1234" t="s">
        <v>47</v>
      </c>
      <c r="Z1234" t="s">
        <v>64</v>
      </c>
      <c r="AA1234" t="s">
        <v>65</v>
      </c>
      <c r="AB1234" t="s">
        <v>132</v>
      </c>
      <c r="AC1234" t="s">
        <v>50</v>
      </c>
    </row>
    <row r="1235" spans="1:29" x14ac:dyDescent="0.3">
      <c r="A1235" s="1">
        <v>43639</v>
      </c>
      <c r="B1235" s="2">
        <v>0.47908564814814819</v>
      </c>
      <c r="C1235" t="s">
        <v>39</v>
      </c>
      <c r="D1235" t="s">
        <v>13</v>
      </c>
      <c r="E1235">
        <v>55</v>
      </c>
      <c r="F1235" t="s">
        <v>40</v>
      </c>
      <c r="G1235" t="s">
        <v>276</v>
      </c>
      <c r="H1235" t="s">
        <v>41</v>
      </c>
      <c r="I1235">
        <v>300</v>
      </c>
      <c r="J1235" t="s">
        <v>42</v>
      </c>
      <c r="K1235" t="s">
        <v>276</v>
      </c>
      <c r="L1235">
        <v>49.813076666666703</v>
      </c>
      <c r="M1235">
        <v>-8.5296350000000007</v>
      </c>
      <c r="N1235" t="s">
        <v>43</v>
      </c>
      <c r="O1235" t="s">
        <v>61</v>
      </c>
      <c r="R1235">
        <v>1</v>
      </c>
      <c r="V1235">
        <v>1</v>
      </c>
      <c r="Y1235" t="s">
        <v>47</v>
      </c>
      <c r="Z1235" t="s">
        <v>64</v>
      </c>
      <c r="AA1235" t="s">
        <v>65</v>
      </c>
      <c r="AC1235" t="s">
        <v>50</v>
      </c>
    </row>
    <row r="1236" spans="1:29" x14ac:dyDescent="0.3">
      <c r="A1236" s="1">
        <v>43640</v>
      </c>
      <c r="B1236" s="2">
        <v>0.64701388888888889</v>
      </c>
      <c r="C1236" t="s">
        <v>39</v>
      </c>
      <c r="D1236" t="s">
        <v>13</v>
      </c>
      <c r="E1236">
        <v>557</v>
      </c>
      <c r="F1236" t="s">
        <v>40</v>
      </c>
      <c r="G1236" t="s">
        <v>276</v>
      </c>
      <c r="H1236" t="s">
        <v>41</v>
      </c>
      <c r="I1236">
        <v>300</v>
      </c>
      <c r="J1236" t="s">
        <v>42</v>
      </c>
      <c r="K1236" t="s">
        <v>276</v>
      </c>
      <c r="L1236">
        <v>50.0631116666667</v>
      </c>
      <c r="M1236">
        <v>-10.575143333333299</v>
      </c>
      <c r="N1236" t="s">
        <v>43</v>
      </c>
      <c r="O1236" t="s">
        <v>44</v>
      </c>
      <c r="V1236">
        <v>1</v>
      </c>
      <c r="X1236" t="s">
        <v>46</v>
      </c>
      <c r="Y1236" t="s">
        <v>47</v>
      </c>
      <c r="Z1236" t="s">
        <v>64</v>
      </c>
      <c r="AA1236" t="s">
        <v>65</v>
      </c>
      <c r="AC1236" t="s">
        <v>50</v>
      </c>
    </row>
    <row r="1237" spans="1:29" x14ac:dyDescent="0.3">
      <c r="A1237" s="1">
        <v>43640</v>
      </c>
      <c r="B1237" s="2">
        <v>0.64295138888888892</v>
      </c>
      <c r="C1237" t="s">
        <v>39</v>
      </c>
      <c r="D1237" t="s">
        <v>13</v>
      </c>
      <c r="E1237">
        <v>557</v>
      </c>
      <c r="F1237" t="s">
        <v>40</v>
      </c>
      <c r="G1237" t="s">
        <v>276</v>
      </c>
      <c r="H1237" t="s">
        <v>41</v>
      </c>
      <c r="I1237">
        <v>300</v>
      </c>
      <c r="J1237" t="s">
        <v>42</v>
      </c>
      <c r="K1237" t="s">
        <v>276</v>
      </c>
      <c r="L1237">
        <v>50.063116666666701</v>
      </c>
      <c r="M1237">
        <v>-10.54954</v>
      </c>
      <c r="N1237" t="s">
        <v>43</v>
      </c>
      <c r="O1237" t="s">
        <v>61</v>
      </c>
      <c r="R1237">
        <v>1</v>
      </c>
      <c r="T1237">
        <v>1</v>
      </c>
      <c r="V1237">
        <v>2</v>
      </c>
      <c r="Y1237" t="s">
        <v>47</v>
      </c>
      <c r="Z1237" t="s">
        <v>64</v>
      </c>
      <c r="AA1237" t="s">
        <v>65</v>
      </c>
      <c r="AC1237" t="s">
        <v>50</v>
      </c>
    </row>
    <row r="1238" spans="1:29" x14ac:dyDescent="0.3">
      <c r="A1238" s="1">
        <v>43640</v>
      </c>
      <c r="B1238" s="2">
        <v>0.75197916666666664</v>
      </c>
      <c r="C1238" t="s">
        <v>39</v>
      </c>
      <c r="D1238" t="s">
        <v>13</v>
      </c>
      <c r="E1238">
        <v>601</v>
      </c>
      <c r="F1238" t="s">
        <v>95</v>
      </c>
      <c r="G1238" t="s">
        <v>276</v>
      </c>
      <c r="H1238" t="s">
        <v>41</v>
      </c>
      <c r="K1238" t="s">
        <v>276</v>
      </c>
      <c r="L1238">
        <v>50.066549999999999</v>
      </c>
      <c r="M1238">
        <v>-10.569985000000001</v>
      </c>
      <c r="N1238" t="s">
        <v>43</v>
      </c>
      <c r="O1238" t="s">
        <v>54</v>
      </c>
      <c r="V1238">
        <v>2</v>
      </c>
      <c r="W1238" t="s">
        <v>28</v>
      </c>
      <c r="X1238" t="s">
        <v>52</v>
      </c>
      <c r="Y1238" t="s">
        <v>47</v>
      </c>
      <c r="Z1238" t="s">
        <v>64</v>
      </c>
      <c r="AA1238" t="s">
        <v>65</v>
      </c>
      <c r="AC1238" t="s">
        <v>50</v>
      </c>
    </row>
    <row r="1239" spans="1:29" x14ac:dyDescent="0.3">
      <c r="A1239" s="1">
        <v>43641</v>
      </c>
      <c r="B1239" s="2">
        <v>0.3911574074074074</v>
      </c>
      <c r="C1239" t="s">
        <v>39</v>
      </c>
      <c r="D1239" t="s">
        <v>13</v>
      </c>
      <c r="E1239">
        <v>600</v>
      </c>
      <c r="F1239" t="s">
        <v>95</v>
      </c>
      <c r="G1239" t="s">
        <v>276</v>
      </c>
      <c r="H1239" t="s">
        <v>41</v>
      </c>
      <c r="J1239" t="s">
        <v>135</v>
      </c>
      <c r="K1239" t="s">
        <v>276</v>
      </c>
      <c r="L1239">
        <v>50.311844999999998</v>
      </c>
      <c r="M1239">
        <v>-9.5137699999999992</v>
      </c>
      <c r="N1239" t="s">
        <v>43</v>
      </c>
      <c r="O1239" t="s">
        <v>44</v>
      </c>
      <c r="V1239">
        <v>1</v>
      </c>
      <c r="X1239" t="s">
        <v>46</v>
      </c>
      <c r="Y1239" t="s">
        <v>47</v>
      </c>
      <c r="Z1239" t="s">
        <v>64</v>
      </c>
      <c r="AA1239" t="s">
        <v>65</v>
      </c>
      <c r="AC1239" t="s">
        <v>50</v>
      </c>
    </row>
    <row r="1240" spans="1:29" x14ac:dyDescent="0.3">
      <c r="A1240" s="1">
        <v>43641</v>
      </c>
      <c r="B1240" s="2">
        <v>0.39226851851851857</v>
      </c>
      <c r="C1240" t="s">
        <v>39</v>
      </c>
      <c r="D1240" t="s">
        <v>13</v>
      </c>
      <c r="E1240">
        <v>600</v>
      </c>
      <c r="F1240" t="s">
        <v>95</v>
      </c>
      <c r="G1240" t="s">
        <v>276</v>
      </c>
      <c r="H1240" t="s">
        <v>41</v>
      </c>
      <c r="J1240" t="s">
        <v>135</v>
      </c>
      <c r="K1240" t="s">
        <v>276</v>
      </c>
      <c r="L1240">
        <v>50.312336666666702</v>
      </c>
      <c r="M1240">
        <v>-9.5137666666666707</v>
      </c>
      <c r="N1240" t="s">
        <v>43</v>
      </c>
      <c r="O1240" t="s">
        <v>61</v>
      </c>
      <c r="P1240">
        <v>1</v>
      </c>
      <c r="R1240">
        <v>1</v>
      </c>
      <c r="V1240">
        <v>2</v>
      </c>
      <c r="Y1240" t="s">
        <v>47</v>
      </c>
      <c r="Z1240" t="s">
        <v>64</v>
      </c>
      <c r="AA1240" t="s">
        <v>65</v>
      </c>
      <c r="AC1240" t="s">
        <v>50</v>
      </c>
    </row>
    <row r="1241" spans="1:29" x14ac:dyDescent="0.3">
      <c r="A1241" s="1">
        <v>43642</v>
      </c>
      <c r="B1241" s="2">
        <v>0.41524305555555557</v>
      </c>
      <c r="C1241" t="s">
        <v>39</v>
      </c>
      <c r="D1241" t="s">
        <v>13</v>
      </c>
      <c r="E1241">
        <v>65</v>
      </c>
      <c r="F1241" t="s">
        <v>40</v>
      </c>
      <c r="G1241" t="s">
        <v>276</v>
      </c>
      <c r="H1241" t="s">
        <v>41</v>
      </c>
      <c r="I1241">
        <v>300</v>
      </c>
      <c r="J1241" t="s">
        <v>42</v>
      </c>
      <c r="K1241" t="s">
        <v>276</v>
      </c>
      <c r="L1241">
        <v>50.560541666666701</v>
      </c>
      <c r="M1241">
        <v>-8.4043766666666695</v>
      </c>
      <c r="N1241" t="s">
        <v>43</v>
      </c>
      <c r="O1241" t="s">
        <v>44</v>
      </c>
      <c r="V1241">
        <v>1</v>
      </c>
      <c r="X1241" t="s">
        <v>46</v>
      </c>
      <c r="Y1241" t="s">
        <v>47</v>
      </c>
      <c r="Z1241" t="s">
        <v>64</v>
      </c>
      <c r="AA1241" t="s">
        <v>65</v>
      </c>
      <c r="AC1241" t="s">
        <v>50</v>
      </c>
    </row>
    <row r="1242" spans="1:29" x14ac:dyDescent="0.3">
      <c r="A1242" s="1">
        <v>43642</v>
      </c>
      <c r="B1242" s="2">
        <v>0.4259722222222222</v>
      </c>
      <c r="C1242" t="s">
        <v>39</v>
      </c>
      <c r="D1242" t="s">
        <v>13</v>
      </c>
      <c r="E1242">
        <v>65</v>
      </c>
      <c r="F1242" t="s">
        <v>40</v>
      </c>
      <c r="G1242" t="s">
        <v>276</v>
      </c>
      <c r="H1242" t="s">
        <v>41</v>
      </c>
      <c r="I1242">
        <v>300</v>
      </c>
      <c r="J1242" t="s">
        <v>42</v>
      </c>
      <c r="K1242" t="s">
        <v>276</v>
      </c>
      <c r="L1242">
        <v>50.560368333333301</v>
      </c>
      <c r="M1242">
        <v>-8.4751866666666693</v>
      </c>
      <c r="N1242" t="s">
        <v>43</v>
      </c>
      <c r="O1242" t="s">
        <v>44</v>
      </c>
      <c r="V1242">
        <v>1</v>
      </c>
      <c r="X1242" t="s">
        <v>46</v>
      </c>
      <c r="Y1242" t="s">
        <v>47</v>
      </c>
      <c r="Z1242" t="s">
        <v>64</v>
      </c>
      <c r="AA1242" t="s">
        <v>65</v>
      </c>
      <c r="AC1242" t="s">
        <v>57</v>
      </c>
    </row>
    <row r="1243" spans="1:29" x14ac:dyDescent="0.3">
      <c r="A1243" s="1">
        <v>43642</v>
      </c>
      <c r="B1243" s="2">
        <v>0.48792824074074076</v>
      </c>
      <c r="C1243" t="s">
        <v>39</v>
      </c>
      <c r="D1243" t="s">
        <v>13</v>
      </c>
      <c r="E1243">
        <v>65</v>
      </c>
      <c r="F1243" t="s">
        <v>40</v>
      </c>
      <c r="G1243" t="s">
        <v>276</v>
      </c>
      <c r="H1243" t="s">
        <v>41</v>
      </c>
      <c r="I1243">
        <v>300</v>
      </c>
      <c r="J1243" t="s">
        <v>42</v>
      </c>
      <c r="K1243" t="s">
        <v>276</v>
      </c>
      <c r="L1243">
        <v>50.560814999999998</v>
      </c>
      <c r="M1243">
        <v>-8.8783533333333295</v>
      </c>
      <c r="N1243" t="s">
        <v>43</v>
      </c>
      <c r="O1243" t="s">
        <v>61</v>
      </c>
      <c r="P1243">
        <v>1</v>
      </c>
      <c r="V1243">
        <v>1</v>
      </c>
      <c r="Y1243" t="s">
        <v>47</v>
      </c>
      <c r="Z1243" t="s">
        <v>64</v>
      </c>
      <c r="AA1243" t="s">
        <v>65</v>
      </c>
      <c r="AC1243" t="s">
        <v>57</v>
      </c>
    </row>
    <row r="1244" spans="1:29" x14ac:dyDescent="0.3">
      <c r="A1244" s="1">
        <v>43642</v>
      </c>
      <c r="B1244" s="2">
        <v>0.62379629629629629</v>
      </c>
      <c r="C1244" t="s">
        <v>39</v>
      </c>
      <c r="D1244" t="s">
        <v>13</v>
      </c>
      <c r="E1244">
        <v>66</v>
      </c>
      <c r="F1244" t="s">
        <v>40</v>
      </c>
      <c r="G1244" t="s">
        <v>276</v>
      </c>
      <c r="H1244" t="s">
        <v>41</v>
      </c>
      <c r="I1244">
        <v>300</v>
      </c>
      <c r="J1244" t="s">
        <v>42</v>
      </c>
      <c r="K1244" t="s">
        <v>276</v>
      </c>
      <c r="L1244">
        <v>50.561281666666702</v>
      </c>
      <c r="M1244">
        <v>-9.6205583333333298</v>
      </c>
      <c r="N1244" t="s">
        <v>43</v>
      </c>
      <c r="O1244" t="s">
        <v>61</v>
      </c>
      <c r="R1244">
        <v>1</v>
      </c>
      <c r="V1244">
        <v>1</v>
      </c>
      <c r="Y1244" t="s">
        <v>47</v>
      </c>
      <c r="Z1244" t="s">
        <v>64</v>
      </c>
      <c r="AA1244" t="s">
        <v>65</v>
      </c>
      <c r="AC1244" t="s">
        <v>50</v>
      </c>
    </row>
    <row r="1245" spans="1:29" x14ac:dyDescent="0.3">
      <c r="A1245" s="1">
        <v>43642</v>
      </c>
      <c r="B1245" s="2">
        <v>0.56103009259259262</v>
      </c>
      <c r="C1245" t="s">
        <v>39</v>
      </c>
      <c r="D1245" t="s">
        <v>13</v>
      </c>
      <c r="E1245">
        <v>66</v>
      </c>
      <c r="F1245" t="s">
        <v>40</v>
      </c>
      <c r="G1245" t="s">
        <v>276</v>
      </c>
      <c r="H1245" t="s">
        <v>41</v>
      </c>
      <c r="I1245">
        <v>300</v>
      </c>
      <c r="J1245" t="s">
        <v>42</v>
      </c>
      <c r="K1245" t="s">
        <v>276</v>
      </c>
      <c r="L1245">
        <v>50.561218333333301</v>
      </c>
      <c r="M1245">
        <v>-9.2030233333333307</v>
      </c>
      <c r="N1245" t="s">
        <v>43</v>
      </c>
      <c r="O1245" t="s">
        <v>51</v>
      </c>
      <c r="V1245">
        <v>1</v>
      </c>
      <c r="W1245" t="s">
        <v>28</v>
      </c>
      <c r="X1245" t="s">
        <v>52</v>
      </c>
      <c r="Y1245" t="s">
        <v>47</v>
      </c>
      <c r="Z1245" t="s">
        <v>64</v>
      </c>
      <c r="AA1245" t="s">
        <v>65</v>
      </c>
      <c r="AC1245" t="s">
        <v>50</v>
      </c>
    </row>
    <row r="1246" spans="1:29" x14ac:dyDescent="0.3">
      <c r="A1246" s="1">
        <v>43643</v>
      </c>
      <c r="B1246" s="2">
        <v>0.63673611111111106</v>
      </c>
      <c r="C1246" t="s">
        <v>39</v>
      </c>
      <c r="D1246" t="s">
        <v>13</v>
      </c>
      <c r="E1246">
        <v>67</v>
      </c>
      <c r="F1246" t="s">
        <v>40</v>
      </c>
      <c r="G1246" t="s">
        <v>276</v>
      </c>
      <c r="H1246" t="s">
        <v>131</v>
      </c>
      <c r="I1246">
        <v>300</v>
      </c>
      <c r="J1246" t="s">
        <v>42</v>
      </c>
      <c r="K1246" t="s">
        <v>276</v>
      </c>
      <c r="L1246">
        <v>50.805415000000004</v>
      </c>
      <c r="M1246">
        <v>-9.6047049999999992</v>
      </c>
      <c r="N1246" t="s">
        <v>43</v>
      </c>
      <c r="O1246" t="s">
        <v>61</v>
      </c>
      <c r="P1246">
        <v>2</v>
      </c>
      <c r="V1246">
        <v>2</v>
      </c>
      <c r="Y1246" t="s">
        <v>47</v>
      </c>
      <c r="Z1246" t="s">
        <v>64</v>
      </c>
      <c r="AA1246" t="s">
        <v>65</v>
      </c>
      <c r="AC1246" t="s">
        <v>50</v>
      </c>
    </row>
    <row r="1247" spans="1:29" x14ac:dyDescent="0.3">
      <c r="A1247" s="1">
        <v>43643</v>
      </c>
      <c r="B1247" s="2">
        <v>0.63621527777777775</v>
      </c>
      <c r="C1247" t="s">
        <v>39</v>
      </c>
      <c r="D1247" t="s">
        <v>13</v>
      </c>
      <c r="E1247">
        <v>67</v>
      </c>
      <c r="F1247" t="s">
        <v>40</v>
      </c>
      <c r="G1247" t="s">
        <v>276</v>
      </c>
      <c r="H1247" t="s">
        <v>131</v>
      </c>
      <c r="I1247">
        <v>300</v>
      </c>
      <c r="J1247" t="s">
        <v>42</v>
      </c>
      <c r="K1247" t="s">
        <v>276</v>
      </c>
      <c r="L1247">
        <v>50.805528333333299</v>
      </c>
      <c r="M1247">
        <v>-9.6061599999999991</v>
      </c>
      <c r="N1247" t="s">
        <v>43</v>
      </c>
      <c r="O1247" t="s">
        <v>51</v>
      </c>
      <c r="V1247">
        <v>1</v>
      </c>
      <c r="W1247" t="s">
        <v>28</v>
      </c>
      <c r="X1247" t="s">
        <v>52</v>
      </c>
      <c r="Y1247" t="s">
        <v>47</v>
      </c>
      <c r="Z1247" t="s">
        <v>64</v>
      </c>
      <c r="AA1247" t="s">
        <v>65</v>
      </c>
      <c r="AC1247" t="s">
        <v>50</v>
      </c>
    </row>
    <row r="1248" spans="1:29" x14ac:dyDescent="0.3">
      <c r="A1248" s="1">
        <v>43644</v>
      </c>
      <c r="B1248" s="2">
        <v>0.37265046296296295</v>
      </c>
      <c r="C1248" t="s">
        <v>39</v>
      </c>
      <c r="D1248" t="s">
        <v>13</v>
      </c>
      <c r="E1248">
        <v>69</v>
      </c>
      <c r="F1248" t="s">
        <v>40</v>
      </c>
      <c r="G1248" t="s">
        <v>276</v>
      </c>
      <c r="H1248" t="s">
        <v>41</v>
      </c>
      <c r="I1248">
        <v>300</v>
      </c>
      <c r="J1248" t="s">
        <v>42</v>
      </c>
      <c r="K1248" t="s">
        <v>276</v>
      </c>
      <c r="L1248">
        <v>50.812106666666701</v>
      </c>
      <c r="M1248">
        <v>-7.48326166666667</v>
      </c>
      <c r="N1248" t="s">
        <v>43</v>
      </c>
      <c r="O1248" t="s">
        <v>51</v>
      </c>
      <c r="V1248">
        <v>1</v>
      </c>
      <c r="W1248" t="s">
        <v>28</v>
      </c>
      <c r="X1248" t="s">
        <v>52</v>
      </c>
      <c r="Y1248" t="s">
        <v>47</v>
      </c>
      <c r="Z1248" t="s">
        <v>64</v>
      </c>
      <c r="AA1248" t="s">
        <v>65</v>
      </c>
      <c r="AC1248" t="s">
        <v>50</v>
      </c>
    </row>
    <row r="1249" spans="1:29" x14ac:dyDescent="0.3">
      <c r="A1249" s="1">
        <v>43646</v>
      </c>
      <c r="B1249" s="2">
        <v>0.3873611111111111</v>
      </c>
      <c r="C1249" t="s">
        <v>39</v>
      </c>
      <c r="D1249" t="s">
        <v>13</v>
      </c>
      <c r="E1249">
        <v>80</v>
      </c>
      <c r="F1249" t="s">
        <v>40</v>
      </c>
      <c r="G1249" t="s">
        <v>276</v>
      </c>
      <c r="H1249" t="s">
        <v>41</v>
      </c>
      <c r="I1249">
        <v>300</v>
      </c>
      <c r="J1249" t="s">
        <v>42</v>
      </c>
      <c r="K1249" t="s">
        <v>276</v>
      </c>
      <c r="L1249">
        <v>51.566776666666698</v>
      </c>
      <c r="M1249">
        <v>-11.382645</v>
      </c>
      <c r="N1249" t="s">
        <v>43</v>
      </c>
      <c r="O1249" t="s">
        <v>51</v>
      </c>
      <c r="V1249">
        <v>23</v>
      </c>
      <c r="W1249" t="s">
        <v>28</v>
      </c>
      <c r="X1249" t="s">
        <v>52</v>
      </c>
      <c r="Y1249" t="s">
        <v>47</v>
      </c>
      <c r="Z1249" t="s">
        <v>64</v>
      </c>
      <c r="AA1249" t="s">
        <v>65</v>
      </c>
      <c r="AC1249" t="s">
        <v>50</v>
      </c>
    </row>
    <row r="1250" spans="1:29" x14ac:dyDescent="0.3">
      <c r="A1250" s="1">
        <v>43648</v>
      </c>
      <c r="B1250" s="2">
        <v>0.35159722222222217</v>
      </c>
      <c r="C1250" t="s">
        <v>39</v>
      </c>
      <c r="D1250" t="s">
        <v>13</v>
      </c>
      <c r="E1250">
        <v>100</v>
      </c>
      <c r="F1250" t="s">
        <v>40</v>
      </c>
      <c r="G1250" t="s">
        <v>276</v>
      </c>
      <c r="H1250" t="s">
        <v>41</v>
      </c>
      <c r="I1250">
        <v>300</v>
      </c>
      <c r="J1250" t="s">
        <v>42</v>
      </c>
      <c r="K1250" t="s">
        <v>276</v>
      </c>
      <c r="L1250">
        <v>52.874146666666697</v>
      </c>
      <c r="M1250">
        <v>-10.1394466666667</v>
      </c>
      <c r="N1250" t="s">
        <v>43</v>
      </c>
      <c r="O1250" t="s">
        <v>51</v>
      </c>
      <c r="V1250">
        <v>1</v>
      </c>
      <c r="W1250" t="s">
        <v>28</v>
      </c>
      <c r="X1250" t="s">
        <v>52</v>
      </c>
      <c r="Y1250" t="s">
        <v>47</v>
      </c>
      <c r="Z1250" t="s">
        <v>64</v>
      </c>
      <c r="AA1250" t="s">
        <v>65</v>
      </c>
      <c r="AC1250" t="s">
        <v>50</v>
      </c>
    </row>
    <row r="1251" spans="1:29" x14ac:dyDescent="0.3">
      <c r="A1251" s="1">
        <v>43653</v>
      </c>
      <c r="B1251" s="2">
        <v>0.42037037037037034</v>
      </c>
      <c r="C1251" t="s">
        <v>39</v>
      </c>
      <c r="D1251" t="s">
        <v>13</v>
      </c>
      <c r="E1251">
        <v>130</v>
      </c>
      <c r="F1251" t="s">
        <v>40</v>
      </c>
      <c r="G1251" t="s">
        <v>276</v>
      </c>
      <c r="H1251" t="s">
        <v>41</v>
      </c>
      <c r="K1251" t="s">
        <v>276</v>
      </c>
      <c r="L1251">
        <v>53.098671666666696</v>
      </c>
      <c r="M1251">
        <v>-14.536751666666699</v>
      </c>
      <c r="N1251" t="s">
        <v>43</v>
      </c>
      <c r="O1251" t="s">
        <v>61</v>
      </c>
      <c r="R1251">
        <v>2</v>
      </c>
      <c r="V1251">
        <v>2</v>
      </c>
      <c r="Y1251" t="s">
        <v>47</v>
      </c>
      <c r="Z1251" t="s">
        <v>64</v>
      </c>
      <c r="AA1251" t="s">
        <v>65</v>
      </c>
      <c r="AC1251" t="s">
        <v>50</v>
      </c>
    </row>
    <row r="1252" spans="1:29" x14ac:dyDescent="0.3">
      <c r="A1252" s="1">
        <v>43653</v>
      </c>
      <c r="B1252" s="2">
        <v>0.42289351851851853</v>
      </c>
      <c r="C1252" t="s">
        <v>39</v>
      </c>
      <c r="D1252" t="s">
        <v>13</v>
      </c>
      <c r="E1252">
        <v>130</v>
      </c>
      <c r="F1252" t="s">
        <v>40</v>
      </c>
      <c r="G1252" t="s">
        <v>276</v>
      </c>
      <c r="H1252" t="s">
        <v>41</v>
      </c>
      <c r="K1252" t="s">
        <v>276</v>
      </c>
      <c r="L1252">
        <v>53.098731666666701</v>
      </c>
      <c r="M1252">
        <v>-14.5368983333333</v>
      </c>
      <c r="N1252" t="s">
        <v>43</v>
      </c>
      <c r="O1252" t="s">
        <v>61</v>
      </c>
      <c r="P1252">
        <v>1</v>
      </c>
      <c r="T1252">
        <v>1</v>
      </c>
      <c r="V1252">
        <v>2</v>
      </c>
      <c r="Y1252" t="s">
        <v>47</v>
      </c>
      <c r="Z1252" t="s">
        <v>64</v>
      </c>
      <c r="AA1252" t="s">
        <v>65</v>
      </c>
      <c r="AC1252" t="s">
        <v>50</v>
      </c>
    </row>
    <row r="1253" spans="1:29" x14ac:dyDescent="0.3">
      <c r="A1253" s="1">
        <v>43659</v>
      </c>
      <c r="B1253" s="2">
        <v>0.66081018518518519</v>
      </c>
      <c r="C1253" t="s">
        <v>39</v>
      </c>
      <c r="D1253" t="s">
        <v>13</v>
      </c>
      <c r="E1253">
        <v>178</v>
      </c>
      <c r="F1253" t="s">
        <v>95</v>
      </c>
      <c r="G1253" t="s">
        <v>276</v>
      </c>
      <c r="H1253" t="s">
        <v>41</v>
      </c>
      <c r="K1253" t="s">
        <v>276</v>
      </c>
      <c r="L1253">
        <v>55.859683333333301</v>
      </c>
      <c r="M1253">
        <v>-9.3025033333333305</v>
      </c>
      <c r="N1253" t="s">
        <v>43</v>
      </c>
      <c r="O1253" t="s">
        <v>44</v>
      </c>
      <c r="V1253">
        <v>50</v>
      </c>
      <c r="X1253" t="s">
        <v>46</v>
      </c>
      <c r="Y1253" t="s">
        <v>47</v>
      </c>
      <c r="Z1253" t="s">
        <v>64</v>
      </c>
      <c r="AA1253" t="s">
        <v>65</v>
      </c>
      <c r="AC1253" t="s">
        <v>50</v>
      </c>
    </row>
    <row r="1254" spans="1:29" x14ac:dyDescent="0.3">
      <c r="A1254" s="1">
        <v>43659</v>
      </c>
      <c r="B1254" s="2">
        <v>0.66199074074074071</v>
      </c>
      <c r="C1254" t="s">
        <v>39</v>
      </c>
      <c r="D1254" t="s">
        <v>13</v>
      </c>
      <c r="E1254">
        <v>178</v>
      </c>
      <c r="F1254" t="s">
        <v>95</v>
      </c>
      <c r="G1254" t="s">
        <v>276</v>
      </c>
      <c r="H1254" t="s">
        <v>41</v>
      </c>
      <c r="K1254" t="s">
        <v>276</v>
      </c>
      <c r="L1254">
        <v>55.859928333333301</v>
      </c>
      <c r="M1254">
        <v>-9.2986249999999995</v>
      </c>
      <c r="N1254" t="s">
        <v>43</v>
      </c>
      <c r="O1254" t="s">
        <v>44</v>
      </c>
      <c r="V1254">
        <v>20</v>
      </c>
      <c r="X1254" t="s">
        <v>46</v>
      </c>
      <c r="Y1254" t="s">
        <v>47</v>
      </c>
      <c r="Z1254" t="s">
        <v>64</v>
      </c>
      <c r="AA1254" t="s">
        <v>65</v>
      </c>
      <c r="AC1254" t="s">
        <v>50</v>
      </c>
    </row>
    <row r="1255" spans="1:29" x14ac:dyDescent="0.3">
      <c r="A1255" s="1">
        <v>43659</v>
      </c>
      <c r="B1255" s="2">
        <v>0.36864583333333334</v>
      </c>
      <c r="C1255" t="s">
        <v>39</v>
      </c>
      <c r="D1255" t="s">
        <v>13</v>
      </c>
      <c r="E1255">
        <v>174</v>
      </c>
      <c r="F1255" t="s">
        <v>40</v>
      </c>
      <c r="G1255" t="s">
        <v>276</v>
      </c>
      <c r="H1255" t="s">
        <v>41</v>
      </c>
      <c r="I1255">
        <v>300</v>
      </c>
      <c r="J1255" t="s">
        <v>42</v>
      </c>
      <c r="K1255" t="s">
        <v>276</v>
      </c>
      <c r="L1255">
        <v>55.859985000000002</v>
      </c>
      <c r="M1255">
        <v>-7.9513666666666696</v>
      </c>
      <c r="N1255" t="s">
        <v>43</v>
      </c>
      <c r="O1255" t="s">
        <v>44</v>
      </c>
      <c r="V1255">
        <v>5</v>
      </c>
      <c r="X1255" t="s">
        <v>46</v>
      </c>
      <c r="Y1255" t="s">
        <v>47</v>
      </c>
      <c r="Z1255" t="s">
        <v>64</v>
      </c>
      <c r="AA1255" t="s">
        <v>65</v>
      </c>
      <c r="AC1255" t="s">
        <v>50</v>
      </c>
    </row>
    <row r="1256" spans="1:29" x14ac:dyDescent="0.3">
      <c r="A1256" s="1">
        <v>43659</v>
      </c>
      <c r="B1256" s="2">
        <v>0.66357638888888892</v>
      </c>
      <c r="C1256" t="s">
        <v>39</v>
      </c>
      <c r="D1256" t="s">
        <v>13</v>
      </c>
      <c r="E1256">
        <v>178</v>
      </c>
      <c r="F1256" t="s">
        <v>95</v>
      </c>
      <c r="G1256" t="s">
        <v>276</v>
      </c>
      <c r="H1256" t="s">
        <v>41</v>
      </c>
      <c r="K1256" t="s">
        <v>276</v>
      </c>
      <c r="L1256">
        <v>55.860161666666698</v>
      </c>
      <c r="M1256">
        <v>-9.2931550000000005</v>
      </c>
      <c r="N1256" t="s">
        <v>43</v>
      </c>
      <c r="O1256" t="s">
        <v>61</v>
      </c>
      <c r="P1256">
        <v>6</v>
      </c>
      <c r="R1256">
        <v>1</v>
      </c>
      <c r="S1256">
        <v>1</v>
      </c>
      <c r="V1256">
        <v>8</v>
      </c>
      <c r="Y1256" t="s">
        <v>47</v>
      </c>
      <c r="Z1256" t="s">
        <v>64</v>
      </c>
      <c r="AA1256" t="s">
        <v>65</v>
      </c>
      <c r="AC1256" t="s">
        <v>50</v>
      </c>
    </row>
    <row r="1257" spans="1:29" x14ac:dyDescent="0.3">
      <c r="A1257" s="1">
        <v>43659</v>
      </c>
      <c r="B1257" s="2">
        <v>0.82421296296296298</v>
      </c>
      <c r="C1257" t="s">
        <v>39</v>
      </c>
      <c r="D1257" t="s">
        <v>13</v>
      </c>
      <c r="E1257">
        <v>180</v>
      </c>
      <c r="F1257" t="s">
        <v>40</v>
      </c>
      <c r="G1257" t="s">
        <v>276</v>
      </c>
      <c r="H1257" t="s">
        <v>41</v>
      </c>
      <c r="I1257">
        <v>300</v>
      </c>
      <c r="J1257" t="s">
        <v>42</v>
      </c>
      <c r="K1257" t="s">
        <v>276</v>
      </c>
      <c r="L1257">
        <v>56.115318333333299</v>
      </c>
      <c r="M1257">
        <v>-8.7949800000000007</v>
      </c>
      <c r="N1257" t="s">
        <v>43</v>
      </c>
      <c r="O1257" t="s">
        <v>61</v>
      </c>
      <c r="P1257">
        <v>11</v>
      </c>
      <c r="R1257">
        <v>1</v>
      </c>
      <c r="V1257">
        <v>12</v>
      </c>
      <c r="Y1257" t="s">
        <v>47</v>
      </c>
      <c r="Z1257" t="s">
        <v>64</v>
      </c>
      <c r="AA1257" t="s">
        <v>65</v>
      </c>
      <c r="AC1257" t="s">
        <v>50</v>
      </c>
    </row>
    <row r="1258" spans="1:29" x14ac:dyDescent="0.3">
      <c r="A1258" s="1">
        <v>43659</v>
      </c>
      <c r="B1258" s="2">
        <v>0.36755787037037035</v>
      </c>
      <c r="C1258" t="s">
        <v>39</v>
      </c>
      <c r="D1258" t="s">
        <v>13</v>
      </c>
      <c r="E1258">
        <v>174</v>
      </c>
      <c r="F1258" t="s">
        <v>40</v>
      </c>
      <c r="G1258" t="s">
        <v>276</v>
      </c>
      <c r="H1258" t="s">
        <v>41</v>
      </c>
      <c r="I1258">
        <v>300</v>
      </c>
      <c r="J1258" t="s">
        <v>42</v>
      </c>
      <c r="K1258" t="s">
        <v>276</v>
      </c>
      <c r="L1258">
        <v>55.859933333333302</v>
      </c>
      <c r="M1258">
        <v>-7.9435266666666697</v>
      </c>
      <c r="N1258" t="s">
        <v>43</v>
      </c>
      <c r="O1258" t="s">
        <v>61</v>
      </c>
      <c r="P1258">
        <v>30</v>
      </c>
      <c r="V1258">
        <v>30</v>
      </c>
      <c r="Y1258" t="s">
        <v>47</v>
      </c>
      <c r="Z1258" t="s">
        <v>64</v>
      </c>
      <c r="AA1258" t="s">
        <v>65</v>
      </c>
      <c r="AC1258" t="s">
        <v>50</v>
      </c>
    </row>
    <row r="1259" spans="1:29" x14ac:dyDescent="0.3">
      <c r="A1259" s="1">
        <v>43661</v>
      </c>
      <c r="B1259" s="2">
        <v>0.40939814814814812</v>
      </c>
      <c r="C1259" t="s">
        <v>39</v>
      </c>
      <c r="D1259" t="s">
        <v>13</v>
      </c>
      <c r="E1259">
        <v>184</v>
      </c>
      <c r="F1259" t="s">
        <v>40</v>
      </c>
      <c r="G1259" t="s">
        <v>276</v>
      </c>
      <c r="H1259" t="s">
        <v>41</v>
      </c>
      <c r="I1259">
        <v>300</v>
      </c>
      <c r="J1259" t="s">
        <v>42</v>
      </c>
      <c r="K1259" t="s">
        <v>276</v>
      </c>
      <c r="L1259">
        <v>56.617334999999997</v>
      </c>
      <c r="M1259">
        <v>-7.4056333333333297</v>
      </c>
      <c r="N1259" t="s">
        <v>43</v>
      </c>
      <c r="O1259" t="s">
        <v>51</v>
      </c>
      <c r="V1259">
        <v>2</v>
      </c>
      <c r="W1259" t="s">
        <v>28</v>
      </c>
      <c r="X1259" t="s">
        <v>52</v>
      </c>
      <c r="Y1259" t="s">
        <v>47</v>
      </c>
      <c r="Z1259" t="s">
        <v>64</v>
      </c>
      <c r="AA1259" t="s">
        <v>65</v>
      </c>
      <c r="AC1259" t="s">
        <v>50</v>
      </c>
    </row>
    <row r="1260" spans="1:29" x14ac:dyDescent="0.3">
      <c r="A1260" s="1">
        <v>43631</v>
      </c>
      <c r="B1260" s="2">
        <v>0.46466435185185184</v>
      </c>
      <c r="C1260" t="s">
        <v>39</v>
      </c>
      <c r="D1260" t="s">
        <v>13</v>
      </c>
      <c r="E1260">
        <v>5</v>
      </c>
      <c r="F1260" t="s">
        <v>95</v>
      </c>
      <c r="G1260" t="s">
        <v>276</v>
      </c>
      <c r="H1260" t="s">
        <v>41</v>
      </c>
      <c r="K1260" t="s">
        <v>276</v>
      </c>
      <c r="L1260">
        <v>47.81729</v>
      </c>
      <c r="M1260">
        <v>-6.2493150000000002</v>
      </c>
      <c r="N1260" t="s">
        <v>43</v>
      </c>
      <c r="O1260" t="s">
        <v>44</v>
      </c>
      <c r="V1260">
        <v>1</v>
      </c>
      <c r="W1260" t="s">
        <v>45</v>
      </c>
      <c r="X1260" t="s">
        <v>46</v>
      </c>
      <c r="Y1260" t="s">
        <v>47</v>
      </c>
      <c r="Z1260" t="s">
        <v>64</v>
      </c>
      <c r="AA1260" t="s">
        <v>89</v>
      </c>
      <c r="AB1260" t="s">
        <v>87</v>
      </c>
      <c r="AC1260" t="s">
        <v>50</v>
      </c>
    </row>
    <row r="1261" spans="1:29" x14ac:dyDescent="0.3">
      <c r="A1261" s="1">
        <v>43631</v>
      </c>
      <c r="B1261" s="2">
        <v>0.71251157407407406</v>
      </c>
      <c r="C1261" t="s">
        <v>39</v>
      </c>
      <c r="D1261" t="s">
        <v>13</v>
      </c>
      <c r="E1261">
        <v>10</v>
      </c>
      <c r="F1261" t="s">
        <v>40</v>
      </c>
      <c r="G1261" t="s">
        <v>276</v>
      </c>
      <c r="H1261" t="s">
        <v>41</v>
      </c>
      <c r="I1261">
        <v>300</v>
      </c>
      <c r="J1261" t="s">
        <v>42</v>
      </c>
      <c r="K1261" t="s">
        <v>276</v>
      </c>
      <c r="L1261">
        <v>48.063781666666699</v>
      </c>
      <c r="M1261">
        <v>-5.6310233333333297</v>
      </c>
      <c r="N1261" t="s">
        <v>43</v>
      </c>
      <c r="O1261" t="s">
        <v>61</v>
      </c>
      <c r="R1261">
        <v>1</v>
      </c>
      <c r="V1261">
        <v>1</v>
      </c>
      <c r="Y1261" t="s">
        <v>47</v>
      </c>
      <c r="Z1261" t="s">
        <v>64</v>
      </c>
      <c r="AA1261" t="s">
        <v>89</v>
      </c>
      <c r="AB1261" t="s">
        <v>87</v>
      </c>
      <c r="AC1261" t="s">
        <v>57</v>
      </c>
    </row>
    <row r="1262" spans="1:29" x14ac:dyDescent="0.3">
      <c r="A1262" s="1">
        <v>43631</v>
      </c>
      <c r="B1262" s="2">
        <v>0.71439814814814817</v>
      </c>
      <c r="C1262" t="s">
        <v>39</v>
      </c>
      <c r="D1262" t="s">
        <v>13</v>
      </c>
      <c r="E1262">
        <v>10</v>
      </c>
      <c r="F1262" t="s">
        <v>40</v>
      </c>
      <c r="G1262" t="s">
        <v>276</v>
      </c>
      <c r="H1262" t="s">
        <v>41</v>
      </c>
      <c r="I1262">
        <v>300</v>
      </c>
      <c r="J1262" t="s">
        <v>42</v>
      </c>
      <c r="K1262" t="s">
        <v>276</v>
      </c>
      <c r="L1262">
        <v>48.06371</v>
      </c>
      <c r="M1262">
        <v>-5.6401750000000002</v>
      </c>
      <c r="N1262" t="s">
        <v>43</v>
      </c>
      <c r="O1262" t="s">
        <v>61</v>
      </c>
      <c r="R1262">
        <v>1</v>
      </c>
      <c r="V1262">
        <v>1</v>
      </c>
      <c r="Y1262" t="s">
        <v>47</v>
      </c>
      <c r="Z1262" t="s">
        <v>64</v>
      </c>
      <c r="AA1262" t="s">
        <v>89</v>
      </c>
      <c r="AB1262" t="s">
        <v>87</v>
      </c>
      <c r="AC1262" t="s">
        <v>57</v>
      </c>
    </row>
    <row r="1263" spans="1:29" x14ac:dyDescent="0.3">
      <c r="A1263" s="1">
        <v>43631</v>
      </c>
      <c r="B1263" s="2">
        <v>0.46078703703703705</v>
      </c>
      <c r="C1263" t="s">
        <v>39</v>
      </c>
      <c r="D1263" t="s">
        <v>13</v>
      </c>
      <c r="E1263">
        <v>5</v>
      </c>
      <c r="F1263" t="s">
        <v>95</v>
      </c>
      <c r="G1263" t="s">
        <v>276</v>
      </c>
      <c r="H1263" t="s">
        <v>41</v>
      </c>
      <c r="K1263" t="s">
        <v>276</v>
      </c>
      <c r="L1263">
        <v>47.815426666666703</v>
      </c>
      <c r="M1263">
        <v>-6.2550883333333296</v>
      </c>
      <c r="N1263" t="s">
        <v>43</v>
      </c>
      <c r="O1263" t="s">
        <v>61</v>
      </c>
      <c r="P1263">
        <v>3</v>
      </c>
      <c r="R1263">
        <v>4</v>
      </c>
      <c r="S1263">
        <v>1</v>
      </c>
      <c r="V1263">
        <v>8</v>
      </c>
      <c r="Y1263" t="s">
        <v>47</v>
      </c>
      <c r="Z1263" t="s">
        <v>64</v>
      </c>
      <c r="AA1263" t="s">
        <v>89</v>
      </c>
      <c r="AB1263" t="s">
        <v>96</v>
      </c>
      <c r="AC1263" t="s">
        <v>50</v>
      </c>
    </row>
    <row r="1264" spans="1:29" x14ac:dyDescent="0.3">
      <c r="A1264" s="1">
        <v>43631</v>
      </c>
      <c r="B1264" s="2">
        <v>0.46506944444444448</v>
      </c>
      <c r="C1264" t="s">
        <v>39</v>
      </c>
      <c r="D1264" t="s">
        <v>13</v>
      </c>
      <c r="E1264">
        <v>5</v>
      </c>
      <c r="F1264" t="s">
        <v>95</v>
      </c>
      <c r="G1264" t="s">
        <v>276</v>
      </c>
      <c r="H1264" t="s">
        <v>41</v>
      </c>
      <c r="K1264" t="s">
        <v>276</v>
      </c>
      <c r="L1264">
        <v>47.817376666666703</v>
      </c>
      <c r="M1264">
        <v>-6.2471249999999996</v>
      </c>
      <c r="N1264" t="s">
        <v>43</v>
      </c>
      <c r="O1264" t="s">
        <v>61</v>
      </c>
      <c r="T1264">
        <v>1</v>
      </c>
      <c r="V1264">
        <v>1</v>
      </c>
      <c r="Y1264" t="s">
        <v>47</v>
      </c>
      <c r="Z1264" t="s">
        <v>64</v>
      </c>
      <c r="AA1264" t="s">
        <v>89</v>
      </c>
      <c r="AB1264" t="s">
        <v>87</v>
      </c>
      <c r="AC1264" t="s">
        <v>50</v>
      </c>
    </row>
    <row r="1265" spans="1:29" x14ac:dyDescent="0.3">
      <c r="A1265" s="1">
        <v>43631</v>
      </c>
      <c r="B1265" s="2">
        <v>0.37825231481481486</v>
      </c>
      <c r="C1265" t="s">
        <v>39</v>
      </c>
      <c r="D1265" t="s">
        <v>13</v>
      </c>
      <c r="E1265">
        <v>3</v>
      </c>
      <c r="F1265" t="s">
        <v>40</v>
      </c>
      <c r="G1265" t="s">
        <v>276</v>
      </c>
      <c r="H1265" t="s">
        <v>41</v>
      </c>
      <c r="I1265">
        <v>300</v>
      </c>
      <c r="J1265" t="s">
        <v>42</v>
      </c>
      <c r="K1265" t="s">
        <v>276</v>
      </c>
      <c r="L1265">
        <v>47.811258333333299</v>
      </c>
      <c r="M1265">
        <v>-6.2822449999999996</v>
      </c>
      <c r="N1265" t="s">
        <v>43</v>
      </c>
      <c r="O1265" t="s">
        <v>85</v>
      </c>
      <c r="V1265">
        <v>1</v>
      </c>
      <c r="W1265" t="s">
        <v>28</v>
      </c>
      <c r="X1265" t="s">
        <v>52</v>
      </c>
      <c r="Y1265" t="s">
        <v>47</v>
      </c>
      <c r="Z1265" t="s">
        <v>64</v>
      </c>
      <c r="AA1265" t="s">
        <v>89</v>
      </c>
      <c r="AC1265" t="s">
        <v>50</v>
      </c>
    </row>
    <row r="1266" spans="1:29" x14ac:dyDescent="0.3">
      <c r="A1266" s="1">
        <v>43631</v>
      </c>
      <c r="B1266" s="2">
        <v>0.71215277777777775</v>
      </c>
      <c r="C1266" t="s">
        <v>39</v>
      </c>
      <c r="D1266" t="s">
        <v>13</v>
      </c>
      <c r="E1266">
        <v>10</v>
      </c>
      <c r="F1266" t="s">
        <v>40</v>
      </c>
      <c r="G1266" t="s">
        <v>276</v>
      </c>
      <c r="H1266" t="s">
        <v>41</v>
      </c>
      <c r="I1266">
        <v>300</v>
      </c>
      <c r="J1266" t="s">
        <v>42</v>
      </c>
      <c r="K1266" t="s">
        <v>276</v>
      </c>
      <c r="L1266">
        <v>48.0638066666667</v>
      </c>
      <c r="M1266">
        <v>-5.6292133333333298</v>
      </c>
      <c r="N1266" t="s">
        <v>43</v>
      </c>
      <c r="O1266" t="s">
        <v>51</v>
      </c>
      <c r="V1266">
        <v>1</v>
      </c>
      <c r="W1266" t="s">
        <v>28</v>
      </c>
      <c r="X1266" t="s">
        <v>52</v>
      </c>
      <c r="Y1266" t="s">
        <v>47</v>
      </c>
      <c r="Z1266" t="s">
        <v>64</v>
      </c>
      <c r="AA1266" t="s">
        <v>89</v>
      </c>
      <c r="AB1266" t="s">
        <v>87</v>
      </c>
      <c r="AC1266" t="s">
        <v>57</v>
      </c>
    </row>
    <row r="1267" spans="1:29" x14ac:dyDescent="0.3">
      <c r="A1267" s="1">
        <v>43631</v>
      </c>
      <c r="B1267" s="2">
        <v>0.72392361111111114</v>
      </c>
      <c r="C1267" t="s">
        <v>39</v>
      </c>
      <c r="D1267" t="s">
        <v>13</v>
      </c>
      <c r="E1267">
        <v>10</v>
      </c>
      <c r="F1267" t="s">
        <v>40</v>
      </c>
      <c r="G1267" t="s">
        <v>276</v>
      </c>
      <c r="H1267" t="s">
        <v>41</v>
      </c>
      <c r="I1267">
        <v>300</v>
      </c>
      <c r="J1267" t="s">
        <v>42</v>
      </c>
      <c r="K1267" t="s">
        <v>276</v>
      </c>
      <c r="L1267">
        <v>48.063226666666701</v>
      </c>
      <c r="M1267">
        <v>-5.6842333333333297</v>
      </c>
      <c r="N1267" t="s">
        <v>43</v>
      </c>
      <c r="O1267" t="s">
        <v>51</v>
      </c>
      <c r="V1267">
        <v>2</v>
      </c>
      <c r="W1267" t="s">
        <v>90</v>
      </c>
      <c r="X1267" t="s">
        <v>63</v>
      </c>
      <c r="Y1267" t="s">
        <v>47</v>
      </c>
      <c r="Z1267" t="s">
        <v>64</v>
      </c>
      <c r="AA1267" t="s">
        <v>89</v>
      </c>
      <c r="AC1267" t="s">
        <v>50</v>
      </c>
    </row>
    <row r="1268" spans="1:29" x14ac:dyDescent="0.3">
      <c r="A1268" s="1">
        <v>43631</v>
      </c>
      <c r="B1268" s="2">
        <v>0.73210648148148139</v>
      </c>
      <c r="C1268" t="s">
        <v>39</v>
      </c>
      <c r="D1268" t="s">
        <v>13</v>
      </c>
      <c r="E1268">
        <v>10</v>
      </c>
      <c r="F1268" t="s">
        <v>40</v>
      </c>
      <c r="G1268" t="s">
        <v>276</v>
      </c>
      <c r="H1268" t="s">
        <v>41</v>
      </c>
      <c r="I1268">
        <v>300</v>
      </c>
      <c r="J1268" t="s">
        <v>42</v>
      </c>
      <c r="K1268" t="s">
        <v>276</v>
      </c>
      <c r="L1268">
        <v>48.057146666666704</v>
      </c>
      <c r="M1268">
        <v>-5.7149683333333297</v>
      </c>
      <c r="N1268" t="s">
        <v>43</v>
      </c>
      <c r="O1268" t="s">
        <v>51</v>
      </c>
      <c r="V1268">
        <v>1</v>
      </c>
      <c r="W1268" t="s">
        <v>91</v>
      </c>
      <c r="X1268" t="s">
        <v>63</v>
      </c>
      <c r="Y1268" t="s">
        <v>47</v>
      </c>
      <c r="Z1268" t="s">
        <v>64</v>
      </c>
      <c r="AA1268" t="s">
        <v>89</v>
      </c>
      <c r="AC1268" t="s">
        <v>50</v>
      </c>
    </row>
    <row r="1269" spans="1:29" x14ac:dyDescent="0.3">
      <c r="A1269" s="1">
        <v>43632</v>
      </c>
      <c r="B1269" s="2">
        <v>0.68560185185185185</v>
      </c>
      <c r="C1269" t="s">
        <v>39</v>
      </c>
      <c r="D1269" t="s">
        <v>13</v>
      </c>
      <c r="E1269">
        <v>13</v>
      </c>
      <c r="F1269" t="s">
        <v>95</v>
      </c>
      <c r="G1269" t="s">
        <v>276</v>
      </c>
      <c r="H1269" t="s">
        <v>41</v>
      </c>
      <c r="I1269">
        <v>300</v>
      </c>
      <c r="J1269" t="s">
        <v>42</v>
      </c>
      <c r="K1269" t="s">
        <v>276</v>
      </c>
      <c r="L1269">
        <v>48.311738333333302</v>
      </c>
      <c r="M1269">
        <v>-9.0123250000000006</v>
      </c>
      <c r="N1269" t="s">
        <v>43</v>
      </c>
      <c r="O1269" t="s">
        <v>44</v>
      </c>
      <c r="V1269">
        <v>7</v>
      </c>
      <c r="W1269" t="s">
        <v>45</v>
      </c>
      <c r="X1269" t="s">
        <v>46</v>
      </c>
      <c r="Y1269" t="s">
        <v>47</v>
      </c>
      <c r="Z1269" t="s">
        <v>64</v>
      </c>
      <c r="AA1269" t="s">
        <v>89</v>
      </c>
      <c r="AB1269" t="s">
        <v>87</v>
      </c>
      <c r="AC1269" t="s">
        <v>50</v>
      </c>
    </row>
    <row r="1270" spans="1:29" x14ac:dyDescent="0.3">
      <c r="A1270" s="1">
        <v>43632</v>
      </c>
      <c r="B1270" s="2">
        <v>0.74207175925925928</v>
      </c>
      <c r="C1270" t="s">
        <v>39</v>
      </c>
      <c r="D1270" t="s">
        <v>13</v>
      </c>
      <c r="E1270">
        <v>15</v>
      </c>
      <c r="F1270" t="s">
        <v>95</v>
      </c>
      <c r="G1270" t="s">
        <v>276</v>
      </c>
      <c r="H1270" t="s">
        <v>41</v>
      </c>
      <c r="I1270">
        <v>300</v>
      </c>
      <c r="J1270" t="s">
        <v>42</v>
      </c>
      <c r="K1270" t="s">
        <v>276</v>
      </c>
      <c r="L1270">
        <v>48.313508333333303</v>
      </c>
      <c r="M1270">
        <v>-8.8642633333333301</v>
      </c>
      <c r="N1270" t="s">
        <v>43</v>
      </c>
      <c r="O1270" t="s">
        <v>44</v>
      </c>
      <c r="V1270">
        <v>1</v>
      </c>
      <c r="W1270" t="s">
        <v>45</v>
      </c>
      <c r="X1270" t="s">
        <v>46</v>
      </c>
      <c r="Y1270" t="s">
        <v>47</v>
      </c>
      <c r="Z1270" t="s">
        <v>64</v>
      </c>
      <c r="AA1270" t="s">
        <v>89</v>
      </c>
      <c r="AB1270" t="s">
        <v>87</v>
      </c>
      <c r="AC1270" t="s">
        <v>50</v>
      </c>
    </row>
    <row r="1271" spans="1:29" x14ac:dyDescent="0.3">
      <c r="A1271" s="1">
        <v>43632</v>
      </c>
      <c r="B1271" s="2">
        <v>0.74181712962962953</v>
      </c>
      <c r="C1271" t="s">
        <v>39</v>
      </c>
      <c r="D1271" t="s">
        <v>13</v>
      </c>
      <c r="E1271">
        <v>15</v>
      </c>
      <c r="F1271" t="s">
        <v>95</v>
      </c>
      <c r="G1271" t="s">
        <v>276</v>
      </c>
      <c r="H1271" t="s">
        <v>41</v>
      </c>
      <c r="I1271">
        <v>300</v>
      </c>
      <c r="J1271" t="s">
        <v>42</v>
      </c>
      <c r="K1271" t="s">
        <v>276</v>
      </c>
      <c r="L1271">
        <v>48.313524999999998</v>
      </c>
      <c r="M1271">
        <v>-8.8636900000000001</v>
      </c>
      <c r="N1271" t="s">
        <v>43</v>
      </c>
      <c r="O1271" t="s">
        <v>61</v>
      </c>
      <c r="P1271">
        <v>1</v>
      </c>
      <c r="R1271">
        <v>2</v>
      </c>
      <c r="T1271">
        <v>1</v>
      </c>
      <c r="V1271">
        <v>4</v>
      </c>
      <c r="Y1271" t="s">
        <v>47</v>
      </c>
      <c r="Z1271" t="s">
        <v>64</v>
      </c>
      <c r="AA1271" t="s">
        <v>89</v>
      </c>
      <c r="AB1271" t="s">
        <v>87</v>
      </c>
      <c r="AC1271" t="s">
        <v>50</v>
      </c>
    </row>
    <row r="1272" spans="1:29" x14ac:dyDescent="0.3">
      <c r="A1272" s="1">
        <v>43632</v>
      </c>
      <c r="B1272" s="2">
        <v>0.73527777777777781</v>
      </c>
      <c r="C1272" t="s">
        <v>39</v>
      </c>
      <c r="D1272" t="s">
        <v>13</v>
      </c>
      <c r="E1272">
        <v>15</v>
      </c>
      <c r="F1272" t="s">
        <v>95</v>
      </c>
      <c r="G1272" t="s">
        <v>276</v>
      </c>
      <c r="H1272" t="s">
        <v>41</v>
      </c>
      <c r="I1272">
        <v>300</v>
      </c>
      <c r="J1272" t="s">
        <v>42</v>
      </c>
      <c r="K1272" t="s">
        <v>276</v>
      </c>
      <c r="L1272">
        <v>48.314228333333297</v>
      </c>
      <c r="M1272">
        <v>-8.8492416666666696</v>
      </c>
      <c r="N1272" t="s">
        <v>43</v>
      </c>
      <c r="O1272" t="s">
        <v>86</v>
      </c>
      <c r="V1272">
        <v>1</v>
      </c>
      <c r="W1272" t="s">
        <v>28</v>
      </c>
      <c r="X1272" t="s">
        <v>63</v>
      </c>
      <c r="Y1272" t="s">
        <v>47</v>
      </c>
      <c r="Z1272" t="s">
        <v>64</v>
      </c>
      <c r="AA1272" t="s">
        <v>89</v>
      </c>
      <c r="AB1272" t="s">
        <v>87</v>
      </c>
      <c r="AC1272" t="s">
        <v>50</v>
      </c>
    </row>
    <row r="1273" spans="1:29" x14ac:dyDescent="0.3">
      <c r="A1273" s="1">
        <v>43632</v>
      </c>
      <c r="B1273" s="2">
        <v>0.57991898148148147</v>
      </c>
      <c r="C1273" t="s">
        <v>39</v>
      </c>
      <c r="D1273" t="s">
        <v>13</v>
      </c>
      <c r="E1273">
        <v>12</v>
      </c>
      <c r="F1273" t="s">
        <v>40</v>
      </c>
      <c r="G1273" t="s">
        <v>276</v>
      </c>
      <c r="H1273" t="s">
        <v>41</v>
      </c>
      <c r="I1273">
        <v>300</v>
      </c>
      <c r="J1273" t="s">
        <v>42</v>
      </c>
      <c r="K1273" t="s">
        <v>276</v>
      </c>
      <c r="L1273">
        <v>48.198844999999999</v>
      </c>
      <c r="M1273">
        <v>-8.5799066666666697</v>
      </c>
      <c r="N1273" t="s">
        <v>43</v>
      </c>
      <c r="O1273" t="s">
        <v>54</v>
      </c>
      <c r="V1273">
        <v>1</v>
      </c>
      <c r="W1273" t="s">
        <v>28</v>
      </c>
      <c r="X1273" t="s">
        <v>52</v>
      </c>
      <c r="Y1273" t="s">
        <v>47</v>
      </c>
      <c r="Z1273" t="s">
        <v>64</v>
      </c>
      <c r="AA1273" t="s">
        <v>89</v>
      </c>
      <c r="AB1273" t="s">
        <v>105</v>
      </c>
      <c r="AC1273" t="s">
        <v>50</v>
      </c>
    </row>
    <row r="1274" spans="1:29" x14ac:dyDescent="0.3">
      <c r="A1274" s="1">
        <v>43632</v>
      </c>
      <c r="B1274" s="2">
        <v>0.66878472222222218</v>
      </c>
      <c r="C1274" t="s">
        <v>39</v>
      </c>
      <c r="D1274" t="s">
        <v>13</v>
      </c>
      <c r="E1274">
        <v>12</v>
      </c>
      <c r="F1274" t="s">
        <v>40</v>
      </c>
      <c r="G1274" t="s">
        <v>276</v>
      </c>
      <c r="H1274" t="s">
        <v>41</v>
      </c>
      <c r="I1274">
        <v>300</v>
      </c>
      <c r="J1274" t="s">
        <v>42</v>
      </c>
      <c r="K1274" t="s">
        <v>276</v>
      </c>
      <c r="L1274">
        <v>48.306159999999998</v>
      </c>
      <c r="M1274">
        <v>-8.9917649999999991</v>
      </c>
      <c r="N1274" t="s">
        <v>43</v>
      </c>
      <c r="O1274" t="s">
        <v>54</v>
      </c>
      <c r="V1274">
        <v>1</v>
      </c>
      <c r="W1274" t="s">
        <v>28</v>
      </c>
      <c r="X1274" t="s">
        <v>52</v>
      </c>
      <c r="Y1274" t="s">
        <v>47</v>
      </c>
      <c r="Z1274" t="s">
        <v>64</v>
      </c>
      <c r="AA1274" t="s">
        <v>89</v>
      </c>
      <c r="AB1274" t="s">
        <v>87</v>
      </c>
      <c r="AC1274" t="s">
        <v>50</v>
      </c>
    </row>
    <row r="1275" spans="1:29" x14ac:dyDescent="0.3">
      <c r="A1275" s="1">
        <v>43632</v>
      </c>
      <c r="B1275" s="2">
        <v>0.68526620370370372</v>
      </c>
      <c r="C1275" t="s">
        <v>39</v>
      </c>
      <c r="D1275" t="s">
        <v>13</v>
      </c>
      <c r="E1275">
        <v>13</v>
      </c>
      <c r="F1275" t="s">
        <v>95</v>
      </c>
      <c r="G1275" t="s">
        <v>276</v>
      </c>
      <c r="H1275" t="s">
        <v>41</v>
      </c>
      <c r="I1275">
        <v>300</v>
      </c>
      <c r="J1275" t="s">
        <v>42</v>
      </c>
      <c r="K1275" t="s">
        <v>276</v>
      </c>
      <c r="L1275">
        <v>48.311721666666699</v>
      </c>
      <c r="M1275">
        <v>-9.0123083333333298</v>
      </c>
      <c r="N1275" t="s">
        <v>43</v>
      </c>
      <c r="O1275" t="s">
        <v>54</v>
      </c>
      <c r="V1275">
        <v>1</v>
      </c>
      <c r="W1275" t="s">
        <v>28</v>
      </c>
      <c r="X1275" t="s">
        <v>52</v>
      </c>
      <c r="Y1275" t="s">
        <v>47</v>
      </c>
      <c r="Z1275" t="s">
        <v>64</v>
      </c>
      <c r="AA1275" t="s">
        <v>89</v>
      </c>
      <c r="AB1275" t="s">
        <v>87</v>
      </c>
      <c r="AC1275" t="s">
        <v>50</v>
      </c>
    </row>
    <row r="1276" spans="1:29" x14ac:dyDescent="0.3">
      <c r="A1276" s="1">
        <v>43633</v>
      </c>
      <c r="B1276" s="2">
        <v>0.62361111111111112</v>
      </c>
      <c r="C1276" t="s">
        <v>39</v>
      </c>
      <c r="D1276" t="s">
        <v>13</v>
      </c>
      <c r="E1276">
        <v>18</v>
      </c>
      <c r="F1276" t="s">
        <v>40</v>
      </c>
      <c r="G1276" t="s">
        <v>276</v>
      </c>
      <c r="H1276" t="s">
        <v>41</v>
      </c>
      <c r="I1276">
        <v>300</v>
      </c>
      <c r="J1276" t="s">
        <v>42</v>
      </c>
      <c r="K1276" t="s">
        <v>276</v>
      </c>
      <c r="L1276">
        <v>48.560830000000003</v>
      </c>
      <c r="M1276">
        <v>-6.7085683333333304</v>
      </c>
      <c r="N1276" t="s">
        <v>43</v>
      </c>
      <c r="O1276" t="s">
        <v>44</v>
      </c>
      <c r="V1276">
        <v>20</v>
      </c>
      <c r="W1276" t="s">
        <v>45</v>
      </c>
      <c r="X1276" t="s">
        <v>46</v>
      </c>
      <c r="Y1276" t="s">
        <v>47</v>
      </c>
      <c r="Z1276" t="s">
        <v>64</v>
      </c>
      <c r="AA1276" t="s">
        <v>89</v>
      </c>
      <c r="AB1276" t="s">
        <v>111</v>
      </c>
      <c r="AC1276" t="s">
        <v>50</v>
      </c>
    </row>
    <row r="1277" spans="1:29" x14ac:dyDescent="0.3">
      <c r="A1277" s="1">
        <v>43633</v>
      </c>
      <c r="B1277" s="2">
        <v>0.59424768518518511</v>
      </c>
      <c r="C1277" t="s">
        <v>39</v>
      </c>
      <c r="D1277" t="s">
        <v>13</v>
      </c>
      <c r="E1277">
        <v>18</v>
      </c>
      <c r="F1277" t="s">
        <v>40</v>
      </c>
      <c r="G1277" t="s">
        <v>276</v>
      </c>
      <c r="H1277" t="s">
        <v>41</v>
      </c>
      <c r="I1277">
        <v>300</v>
      </c>
      <c r="J1277" t="s">
        <v>42</v>
      </c>
      <c r="K1277" t="s">
        <v>276</v>
      </c>
      <c r="L1277">
        <v>48.561751666666702</v>
      </c>
      <c r="M1277">
        <v>-6.5545683333333304</v>
      </c>
      <c r="N1277" t="s">
        <v>43</v>
      </c>
      <c r="O1277" t="s">
        <v>51</v>
      </c>
      <c r="V1277">
        <v>1</v>
      </c>
      <c r="W1277" t="s">
        <v>91</v>
      </c>
      <c r="X1277" t="s">
        <v>63</v>
      </c>
      <c r="Y1277" t="s">
        <v>47</v>
      </c>
      <c r="Z1277" t="s">
        <v>64</v>
      </c>
      <c r="AA1277" t="s">
        <v>89</v>
      </c>
      <c r="AB1277" t="s">
        <v>87</v>
      </c>
      <c r="AC1277" t="s">
        <v>57</v>
      </c>
    </row>
    <row r="1278" spans="1:29" x14ac:dyDescent="0.3">
      <c r="A1278" s="1">
        <v>43634</v>
      </c>
      <c r="B1278" s="2">
        <v>0.78690972222222222</v>
      </c>
      <c r="C1278" t="s">
        <v>39</v>
      </c>
      <c r="D1278" t="s">
        <v>13</v>
      </c>
      <c r="E1278">
        <v>22</v>
      </c>
      <c r="F1278" t="s">
        <v>40</v>
      </c>
      <c r="G1278" t="s">
        <v>276</v>
      </c>
      <c r="H1278" t="s">
        <v>41</v>
      </c>
      <c r="I1278">
        <v>300</v>
      </c>
      <c r="J1278" t="s">
        <v>42</v>
      </c>
      <c r="K1278" t="s">
        <v>276</v>
      </c>
      <c r="L1278">
        <v>48.743358333333298</v>
      </c>
      <c r="M1278">
        <v>-10.342473333333301</v>
      </c>
      <c r="N1278" t="s">
        <v>43</v>
      </c>
      <c r="O1278" t="s">
        <v>61</v>
      </c>
      <c r="R1278">
        <v>1</v>
      </c>
      <c r="V1278">
        <v>1</v>
      </c>
      <c r="Y1278" t="s">
        <v>47</v>
      </c>
      <c r="Z1278" t="s">
        <v>64</v>
      </c>
      <c r="AA1278" t="s">
        <v>89</v>
      </c>
      <c r="AC1278" t="s">
        <v>50</v>
      </c>
    </row>
    <row r="1279" spans="1:29" x14ac:dyDescent="0.3">
      <c r="A1279" s="1">
        <v>43634</v>
      </c>
      <c r="B1279" s="2">
        <v>0.63365740740740739</v>
      </c>
      <c r="C1279" t="s">
        <v>39</v>
      </c>
      <c r="D1279" t="s">
        <v>13</v>
      </c>
      <c r="E1279">
        <v>20</v>
      </c>
      <c r="F1279" t="s">
        <v>40</v>
      </c>
      <c r="G1279" t="s">
        <v>276</v>
      </c>
      <c r="H1279" t="s">
        <v>41</v>
      </c>
      <c r="I1279">
        <v>300</v>
      </c>
      <c r="J1279" t="s">
        <v>42</v>
      </c>
      <c r="K1279" t="s">
        <v>276</v>
      </c>
      <c r="L1279">
        <v>48.560538333333298</v>
      </c>
      <c r="M1279">
        <v>-9.4748149999999995</v>
      </c>
      <c r="N1279" t="s">
        <v>67</v>
      </c>
      <c r="O1279" t="s">
        <v>116</v>
      </c>
      <c r="V1279">
        <v>1</v>
      </c>
      <c r="Y1279" t="s">
        <v>47</v>
      </c>
      <c r="Z1279" t="s">
        <v>64</v>
      </c>
      <c r="AA1279" t="s">
        <v>89</v>
      </c>
      <c r="AC1279" t="s">
        <v>50</v>
      </c>
    </row>
    <row r="1280" spans="1:29" x14ac:dyDescent="0.3">
      <c r="A1280" s="1">
        <v>43635</v>
      </c>
      <c r="B1280" s="2">
        <v>0.67418981481481488</v>
      </c>
      <c r="C1280" t="s">
        <v>39</v>
      </c>
      <c r="D1280" t="s">
        <v>13</v>
      </c>
      <c r="E1280">
        <v>26</v>
      </c>
      <c r="F1280" t="s">
        <v>40</v>
      </c>
      <c r="G1280" t="s">
        <v>276</v>
      </c>
      <c r="H1280" t="s">
        <v>41</v>
      </c>
      <c r="I1280">
        <v>300</v>
      </c>
      <c r="J1280" t="s">
        <v>42</v>
      </c>
      <c r="K1280" t="s">
        <v>276</v>
      </c>
      <c r="L1280">
        <v>48.8124416666667</v>
      </c>
      <c r="M1280">
        <v>-7.1369266666666702</v>
      </c>
      <c r="N1280" t="s">
        <v>43</v>
      </c>
      <c r="O1280" t="s">
        <v>44</v>
      </c>
      <c r="V1280">
        <v>1</v>
      </c>
      <c r="W1280" t="s">
        <v>45</v>
      </c>
      <c r="X1280" t="s">
        <v>46</v>
      </c>
      <c r="Y1280" t="s">
        <v>47</v>
      </c>
      <c r="Z1280" t="s">
        <v>64</v>
      </c>
      <c r="AA1280" t="s">
        <v>89</v>
      </c>
      <c r="AC1280" t="s">
        <v>50</v>
      </c>
    </row>
    <row r="1281" spans="1:29" x14ac:dyDescent="0.3">
      <c r="A1281" s="1">
        <v>43635</v>
      </c>
      <c r="B1281" s="2">
        <v>0.70201388888888883</v>
      </c>
      <c r="C1281" t="s">
        <v>39</v>
      </c>
      <c r="D1281" t="s">
        <v>13</v>
      </c>
      <c r="E1281">
        <v>27</v>
      </c>
      <c r="F1281" t="s">
        <v>40</v>
      </c>
      <c r="G1281" t="s">
        <v>276</v>
      </c>
      <c r="H1281" t="s">
        <v>41</v>
      </c>
      <c r="I1281">
        <v>300</v>
      </c>
      <c r="J1281" t="s">
        <v>42</v>
      </c>
      <c r="K1281" t="s">
        <v>276</v>
      </c>
      <c r="L1281">
        <v>48.842314999999999</v>
      </c>
      <c r="M1281">
        <v>-7.0271183333333296</v>
      </c>
      <c r="N1281" t="s">
        <v>43</v>
      </c>
      <c r="O1281" t="s">
        <v>61</v>
      </c>
      <c r="R1281">
        <v>1</v>
      </c>
      <c r="V1281">
        <v>1</v>
      </c>
      <c r="Y1281" t="s">
        <v>47</v>
      </c>
      <c r="Z1281" t="s">
        <v>64</v>
      </c>
      <c r="AA1281" t="s">
        <v>89</v>
      </c>
      <c r="AC1281" t="s">
        <v>50</v>
      </c>
    </row>
    <row r="1282" spans="1:29" x14ac:dyDescent="0.3">
      <c r="A1282" s="1">
        <v>43635</v>
      </c>
      <c r="B1282" s="2">
        <v>0.37115740740740738</v>
      </c>
      <c r="C1282" t="s">
        <v>39</v>
      </c>
      <c r="D1282" t="s">
        <v>13</v>
      </c>
      <c r="E1282">
        <v>25</v>
      </c>
      <c r="F1282" t="s">
        <v>40</v>
      </c>
      <c r="G1282" t="s">
        <v>276</v>
      </c>
      <c r="H1282" t="s">
        <v>41</v>
      </c>
      <c r="I1282">
        <v>300</v>
      </c>
      <c r="J1282" t="s">
        <v>42</v>
      </c>
      <c r="K1282" t="s">
        <v>276</v>
      </c>
      <c r="L1282">
        <v>48.813646666666699</v>
      </c>
      <c r="M1282">
        <v>-8.8614133333333296</v>
      </c>
      <c r="N1282" t="s">
        <v>43</v>
      </c>
      <c r="O1282" t="s">
        <v>51</v>
      </c>
      <c r="V1282">
        <v>2</v>
      </c>
      <c r="W1282" t="s">
        <v>28</v>
      </c>
      <c r="X1282" t="s">
        <v>52</v>
      </c>
      <c r="Y1282" t="s">
        <v>47</v>
      </c>
      <c r="Z1282" t="s">
        <v>64</v>
      </c>
      <c r="AA1282" t="s">
        <v>89</v>
      </c>
      <c r="AC1282" t="s">
        <v>50</v>
      </c>
    </row>
    <row r="1283" spans="1:29" x14ac:dyDescent="0.3">
      <c r="A1283" s="1">
        <v>43635</v>
      </c>
      <c r="B1283" s="2">
        <v>0.37144675925925924</v>
      </c>
      <c r="C1283" t="s">
        <v>39</v>
      </c>
      <c r="D1283" t="s">
        <v>13</v>
      </c>
      <c r="E1283">
        <v>25</v>
      </c>
      <c r="F1283" t="s">
        <v>40</v>
      </c>
      <c r="G1283" t="s">
        <v>276</v>
      </c>
      <c r="H1283" t="s">
        <v>41</v>
      </c>
      <c r="I1283">
        <v>300</v>
      </c>
      <c r="J1283" t="s">
        <v>42</v>
      </c>
      <c r="K1283" t="s">
        <v>276</v>
      </c>
      <c r="L1283">
        <v>48.813639999999999</v>
      </c>
      <c r="M1283">
        <v>-8.8594283333333301</v>
      </c>
      <c r="N1283" t="s">
        <v>43</v>
      </c>
      <c r="O1283" t="s">
        <v>51</v>
      </c>
      <c r="V1283">
        <v>2</v>
      </c>
      <c r="W1283" t="s">
        <v>90</v>
      </c>
      <c r="X1283" t="s">
        <v>52</v>
      </c>
      <c r="Y1283" t="s">
        <v>47</v>
      </c>
      <c r="Z1283" t="s">
        <v>64</v>
      </c>
      <c r="AA1283" t="s">
        <v>89</v>
      </c>
      <c r="AC1283" t="s">
        <v>50</v>
      </c>
    </row>
    <row r="1284" spans="1:29" x14ac:dyDescent="0.3">
      <c r="A1284" s="1">
        <v>43636</v>
      </c>
      <c r="B1284" s="2">
        <v>0.50767361111111109</v>
      </c>
      <c r="C1284" t="s">
        <v>39</v>
      </c>
      <c r="D1284" t="s">
        <v>13</v>
      </c>
      <c r="E1284">
        <v>33</v>
      </c>
      <c r="F1284" t="s">
        <v>95</v>
      </c>
      <c r="G1284" t="s">
        <v>276</v>
      </c>
      <c r="H1284" t="s">
        <v>41</v>
      </c>
      <c r="I1284">
        <v>300</v>
      </c>
      <c r="J1284" t="s">
        <v>42</v>
      </c>
      <c r="K1284" t="s">
        <v>276</v>
      </c>
      <c r="L1284">
        <v>49.059253333333302</v>
      </c>
      <c r="M1284">
        <v>-9.6375083333333293</v>
      </c>
      <c r="N1284" t="s">
        <v>43</v>
      </c>
      <c r="O1284" t="s">
        <v>44</v>
      </c>
      <c r="V1284">
        <v>13</v>
      </c>
      <c r="W1284" t="s">
        <v>45</v>
      </c>
      <c r="X1284" t="s">
        <v>46</v>
      </c>
      <c r="Y1284" t="s">
        <v>47</v>
      </c>
      <c r="Z1284" t="s">
        <v>64</v>
      </c>
      <c r="AA1284" t="s">
        <v>89</v>
      </c>
      <c r="AC1284" t="s">
        <v>50</v>
      </c>
    </row>
    <row r="1285" spans="1:29" x14ac:dyDescent="0.3">
      <c r="A1285" s="1">
        <v>43636</v>
      </c>
      <c r="B1285" s="2">
        <v>0.51909722222222221</v>
      </c>
      <c r="C1285" t="s">
        <v>39</v>
      </c>
      <c r="D1285" t="s">
        <v>13</v>
      </c>
      <c r="E1285">
        <v>33</v>
      </c>
      <c r="F1285" t="s">
        <v>95</v>
      </c>
      <c r="G1285" t="s">
        <v>276</v>
      </c>
      <c r="H1285" t="s">
        <v>41</v>
      </c>
      <c r="I1285">
        <v>300</v>
      </c>
      <c r="J1285" t="s">
        <v>42</v>
      </c>
      <c r="K1285" t="s">
        <v>276</v>
      </c>
      <c r="L1285">
        <v>49.059809999999999</v>
      </c>
      <c r="M1285">
        <v>-9.6132633333333306</v>
      </c>
      <c r="N1285" t="s">
        <v>43</v>
      </c>
      <c r="O1285" t="s">
        <v>44</v>
      </c>
      <c r="V1285">
        <v>13</v>
      </c>
      <c r="W1285" t="s">
        <v>45</v>
      </c>
      <c r="X1285" t="s">
        <v>46</v>
      </c>
      <c r="Y1285" t="s">
        <v>47</v>
      </c>
      <c r="Z1285" t="s">
        <v>64</v>
      </c>
      <c r="AA1285" t="s">
        <v>89</v>
      </c>
      <c r="AC1285" t="s">
        <v>50</v>
      </c>
    </row>
    <row r="1286" spans="1:29" x14ac:dyDescent="0.3">
      <c r="A1286" s="1">
        <v>43636</v>
      </c>
      <c r="B1286" s="2">
        <v>0.87621527777777775</v>
      </c>
      <c r="C1286" t="s">
        <v>39</v>
      </c>
      <c r="D1286" t="s">
        <v>13</v>
      </c>
      <c r="E1286">
        <v>36</v>
      </c>
      <c r="F1286" t="s">
        <v>40</v>
      </c>
      <c r="G1286" t="s">
        <v>276</v>
      </c>
      <c r="H1286" t="s">
        <v>41</v>
      </c>
      <c r="I1286">
        <v>300</v>
      </c>
      <c r="J1286" t="s">
        <v>42</v>
      </c>
      <c r="K1286" t="s">
        <v>276</v>
      </c>
      <c r="L1286">
        <v>49.157091666666702</v>
      </c>
      <c r="M1286">
        <v>-11.072931666666699</v>
      </c>
      <c r="N1286" t="s">
        <v>43</v>
      </c>
      <c r="O1286" t="s">
        <v>44</v>
      </c>
      <c r="V1286">
        <v>2</v>
      </c>
      <c r="W1286" t="s">
        <v>45</v>
      </c>
      <c r="X1286" t="s">
        <v>46</v>
      </c>
      <c r="Y1286" t="s">
        <v>47</v>
      </c>
      <c r="Z1286" t="s">
        <v>64</v>
      </c>
      <c r="AA1286" t="s">
        <v>89</v>
      </c>
      <c r="AC1286" t="s">
        <v>50</v>
      </c>
    </row>
    <row r="1287" spans="1:29" x14ac:dyDescent="0.3">
      <c r="A1287" s="1">
        <v>43636</v>
      </c>
      <c r="B1287" s="2">
        <v>0.55018518518518522</v>
      </c>
      <c r="C1287" t="s">
        <v>39</v>
      </c>
      <c r="D1287" t="s">
        <v>13</v>
      </c>
      <c r="E1287">
        <v>34</v>
      </c>
      <c r="F1287" t="s">
        <v>40</v>
      </c>
      <c r="G1287" t="s">
        <v>276</v>
      </c>
      <c r="H1287" t="s">
        <v>41</v>
      </c>
      <c r="I1287">
        <v>300</v>
      </c>
      <c r="J1287" t="s">
        <v>42</v>
      </c>
      <c r="K1287" t="s">
        <v>276</v>
      </c>
      <c r="L1287">
        <v>49.061616666666701</v>
      </c>
      <c r="M1287">
        <v>-9.7815083333333295</v>
      </c>
      <c r="N1287" t="s">
        <v>43</v>
      </c>
      <c r="O1287" t="s">
        <v>61</v>
      </c>
      <c r="R1287">
        <v>1</v>
      </c>
      <c r="V1287">
        <v>1</v>
      </c>
      <c r="Y1287" t="s">
        <v>47</v>
      </c>
      <c r="Z1287" t="s">
        <v>64</v>
      </c>
      <c r="AA1287" t="s">
        <v>89</v>
      </c>
      <c r="AC1287" t="s">
        <v>50</v>
      </c>
    </row>
    <row r="1288" spans="1:29" x14ac:dyDescent="0.3">
      <c r="A1288" s="1">
        <v>43636</v>
      </c>
      <c r="B1288" s="2">
        <v>0.57843750000000005</v>
      </c>
      <c r="C1288" t="s">
        <v>39</v>
      </c>
      <c r="D1288" t="s">
        <v>13</v>
      </c>
      <c r="E1288">
        <v>34</v>
      </c>
      <c r="F1288" t="s">
        <v>40</v>
      </c>
      <c r="G1288" t="s">
        <v>276</v>
      </c>
      <c r="H1288" t="s">
        <v>41</v>
      </c>
      <c r="I1288">
        <v>300</v>
      </c>
      <c r="J1288" t="s">
        <v>42</v>
      </c>
      <c r="K1288" t="s">
        <v>276</v>
      </c>
      <c r="L1288">
        <v>49.061486666666703</v>
      </c>
      <c r="M1288">
        <v>-9.95011166666667</v>
      </c>
      <c r="N1288" t="s">
        <v>43</v>
      </c>
      <c r="O1288" t="s">
        <v>61</v>
      </c>
      <c r="T1288">
        <v>1</v>
      </c>
      <c r="V1288">
        <v>1</v>
      </c>
      <c r="Y1288" t="s">
        <v>47</v>
      </c>
      <c r="Z1288" t="s">
        <v>64</v>
      </c>
      <c r="AA1288" t="s">
        <v>89</v>
      </c>
      <c r="AC1288" t="s">
        <v>50</v>
      </c>
    </row>
    <row r="1289" spans="1:29" x14ac:dyDescent="0.3">
      <c r="A1289" s="1">
        <v>43636</v>
      </c>
      <c r="B1289" s="2">
        <v>0.4289351851851852</v>
      </c>
      <c r="C1289" t="s">
        <v>39</v>
      </c>
      <c r="D1289" t="s">
        <v>13</v>
      </c>
      <c r="E1289">
        <v>31</v>
      </c>
      <c r="F1289" t="s">
        <v>40</v>
      </c>
      <c r="G1289" t="s">
        <v>276</v>
      </c>
      <c r="H1289" t="s">
        <v>41</v>
      </c>
      <c r="I1289">
        <v>300</v>
      </c>
      <c r="J1289" t="s">
        <v>42</v>
      </c>
      <c r="K1289" t="s">
        <v>276</v>
      </c>
      <c r="L1289">
        <v>49.061725000000003</v>
      </c>
      <c r="M1289">
        <v>-9.5616783333333295</v>
      </c>
      <c r="N1289" t="s">
        <v>43</v>
      </c>
      <c r="O1289" t="s">
        <v>61</v>
      </c>
      <c r="P1289">
        <v>1</v>
      </c>
      <c r="V1289">
        <v>1</v>
      </c>
      <c r="Y1289" t="s">
        <v>47</v>
      </c>
      <c r="Z1289" t="s">
        <v>64</v>
      </c>
      <c r="AA1289" t="s">
        <v>89</v>
      </c>
      <c r="AC1289" t="s">
        <v>50</v>
      </c>
    </row>
    <row r="1290" spans="1:29" x14ac:dyDescent="0.3">
      <c r="A1290" s="1">
        <v>43636</v>
      </c>
      <c r="B1290" s="2">
        <v>0.36885416666666665</v>
      </c>
      <c r="C1290" t="s">
        <v>39</v>
      </c>
      <c r="D1290" t="s">
        <v>13</v>
      </c>
      <c r="E1290">
        <v>30</v>
      </c>
      <c r="F1290" t="s">
        <v>40</v>
      </c>
      <c r="G1290" t="s">
        <v>276</v>
      </c>
      <c r="H1290" t="s">
        <v>41</v>
      </c>
      <c r="I1290">
        <v>300</v>
      </c>
      <c r="J1290" t="s">
        <v>42</v>
      </c>
      <c r="K1290" t="s">
        <v>276</v>
      </c>
      <c r="L1290">
        <v>49.059801666666701</v>
      </c>
      <c r="M1290">
        <v>-9.2309049999999999</v>
      </c>
      <c r="N1290" t="s">
        <v>43</v>
      </c>
      <c r="O1290" t="s">
        <v>61</v>
      </c>
      <c r="R1290">
        <v>2</v>
      </c>
      <c r="V1290">
        <v>2</v>
      </c>
      <c r="Y1290" t="s">
        <v>47</v>
      </c>
      <c r="Z1290" t="s">
        <v>64</v>
      </c>
      <c r="AA1290" t="s">
        <v>89</v>
      </c>
      <c r="AC1290" t="s">
        <v>50</v>
      </c>
    </row>
    <row r="1291" spans="1:29" x14ac:dyDescent="0.3">
      <c r="A1291" s="1">
        <v>43636</v>
      </c>
      <c r="B1291" s="2">
        <v>0.51935185185185184</v>
      </c>
      <c r="C1291" t="s">
        <v>39</v>
      </c>
      <c r="D1291" t="s">
        <v>13</v>
      </c>
      <c r="E1291">
        <v>33</v>
      </c>
      <c r="F1291" t="s">
        <v>95</v>
      </c>
      <c r="G1291" t="s">
        <v>276</v>
      </c>
      <c r="H1291" t="s">
        <v>41</v>
      </c>
      <c r="I1291">
        <v>300</v>
      </c>
      <c r="J1291" t="s">
        <v>42</v>
      </c>
      <c r="K1291" t="s">
        <v>276</v>
      </c>
      <c r="L1291">
        <v>49.059941666666703</v>
      </c>
      <c r="M1291">
        <v>-9.6130033333333298</v>
      </c>
      <c r="N1291" t="s">
        <v>43</v>
      </c>
      <c r="O1291" t="s">
        <v>54</v>
      </c>
      <c r="V1291">
        <v>3</v>
      </c>
      <c r="W1291" t="s">
        <v>28</v>
      </c>
      <c r="X1291" t="s">
        <v>52</v>
      </c>
      <c r="Y1291" t="s">
        <v>47</v>
      </c>
      <c r="Z1291" t="s">
        <v>64</v>
      </c>
      <c r="AA1291" t="s">
        <v>89</v>
      </c>
      <c r="AC1291" t="s">
        <v>50</v>
      </c>
    </row>
    <row r="1292" spans="1:29" x14ac:dyDescent="0.3">
      <c r="A1292" s="1">
        <v>43636</v>
      </c>
      <c r="B1292" s="2">
        <v>0.87586805555555547</v>
      </c>
      <c r="C1292" t="s">
        <v>39</v>
      </c>
      <c r="D1292" t="s">
        <v>13</v>
      </c>
      <c r="E1292">
        <v>36</v>
      </c>
      <c r="F1292" t="s">
        <v>40</v>
      </c>
      <c r="G1292" t="s">
        <v>276</v>
      </c>
      <c r="H1292" t="s">
        <v>41</v>
      </c>
      <c r="I1292">
        <v>300</v>
      </c>
      <c r="J1292" t="s">
        <v>42</v>
      </c>
      <c r="K1292" t="s">
        <v>276</v>
      </c>
      <c r="L1292">
        <v>49.156201666666703</v>
      </c>
      <c r="M1292">
        <v>-11.0715083333333</v>
      </c>
      <c r="N1292" t="s">
        <v>43</v>
      </c>
      <c r="O1292" t="s">
        <v>54</v>
      </c>
      <c r="V1292">
        <v>2</v>
      </c>
      <c r="W1292" t="s">
        <v>28</v>
      </c>
      <c r="X1292" t="s">
        <v>52</v>
      </c>
      <c r="Y1292" t="s">
        <v>47</v>
      </c>
      <c r="Z1292" t="s">
        <v>64</v>
      </c>
      <c r="AA1292" t="s">
        <v>89</v>
      </c>
      <c r="AC1292" t="s">
        <v>50</v>
      </c>
    </row>
    <row r="1293" spans="1:29" x14ac:dyDescent="0.3">
      <c r="A1293" s="1">
        <v>43637</v>
      </c>
      <c r="B1293" s="2">
        <v>0.58652777777777776</v>
      </c>
      <c r="C1293" t="s">
        <v>39</v>
      </c>
      <c r="D1293" t="s">
        <v>13</v>
      </c>
      <c r="E1293">
        <v>40</v>
      </c>
      <c r="F1293" t="s">
        <v>40</v>
      </c>
      <c r="G1293" t="s">
        <v>276</v>
      </c>
      <c r="H1293" t="s">
        <v>41</v>
      </c>
      <c r="I1293">
        <v>300</v>
      </c>
      <c r="J1293" t="s">
        <v>42</v>
      </c>
      <c r="K1293" t="s">
        <v>276</v>
      </c>
      <c r="L1293">
        <v>49.312383333333301</v>
      </c>
      <c r="M1293">
        <v>-8.3685683333333305</v>
      </c>
      <c r="N1293" t="s">
        <v>43</v>
      </c>
      <c r="O1293" t="s">
        <v>44</v>
      </c>
      <c r="V1293">
        <v>1</v>
      </c>
      <c r="W1293" t="s">
        <v>45</v>
      </c>
      <c r="X1293" t="s">
        <v>46</v>
      </c>
      <c r="Y1293" t="s">
        <v>47</v>
      </c>
      <c r="Z1293" t="s">
        <v>64</v>
      </c>
      <c r="AA1293" t="s">
        <v>89</v>
      </c>
      <c r="AC1293" t="s">
        <v>50</v>
      </c>
    </row>
    <row r="1294" spans="1:29" x14ac:dyDescent="0.3">
      <c r="A1294" s="1">
        <v>43638</v>
      </c>
      <c r="B1294" s="2">
        <v>0.46108796296296295</v>
      </c>
      <c r="C1294" t="s">
        <v>39</v>
      </c>
      <c r="D1294" t="s">
        <v>13</v>
      </c>
      <c r="E1294">
        <v>50</v>
      </c>
      <c r="F1294" t="s">
        <v>40</v>
      </c>
      <c r="G1294" t="s">
        <v>276</v>
      </c>
      <c r="H1294" t="s">
        <v>41</v>
      </c>
      <c r="I1294">
        <v>300</v>
      </c>
      <c r="J1294" t="s">
        <v>42</v>
      </c>
      <c r="K1294" t="s">
        <v>276</v>
      </c>
      <c r="L1294">
        <v>49.562386666666697</v>
      </c>
      <c r="M1294">
        <v>-9.3712733333333293</v>
      </c>
      <c r="N1294" t="s">
        <v>43</v>
      </c>
      <c r="O1294" t="s">
        <v>44</v>
      </c>
      <c r="V1294">
        <v>1</v>
      </c>
      <c r="X1294" t="s">
        <v>46</v>
      </c>
      <c r="Y1294" t="s">
        <v>47</v>
      </c>
      <c r="Z1294" t="s">
        <v>64</v>
      </c>
      <c r="AA1294" t="s">
        <v>89</v>
      </c>
      <c r="AC1294" t="s">
        <v>57</v>
      </c>
    </row>
    <row r="1295" spans="1:29" x14ac:dyDescent="0.3">
      <c r="A1295" s="1">
        <v>43638</v>
      </c>
      <c r="B1295" s="2">
        <v>0.4613888888888889</v>
      </c>
      <c r="C1295" t="s">
        <v>39</v>
      </c>
      <c r="D1295" t="s">
        <v>13</v>
      </c>
      <c r="E1295">
        <v>50</v>
      </c>
      <c r="F1295" t="s">
        <v>40</v>
      </c>
      <c r="G1295" t="s">
        <v>276</v>
      </c>
      <c r="H1295" t="s">
        <v>41</v>
      </c>
      <c r="I1295">
        <v>300</v>
      </c>
      <c r="J1295" t="s">
        <v>42</v>
      </c>
      <c r="K1295" t="s">
        <v>276</v>
      </c>
      <c r="L1295">
        <v>49.562398333333299</v>
      </c>
      <c r="M1295">
        <v>-9.3730583333333293</v>
      </c>
      <c r="N1295" t="s">
        <v>43</v>
      </c>
      <c r="O1295" t="s">
        <v>61</v>
      </c>
      <c r="R1295">
        <v>1</v>
      </c>
      <c r="V1295">
        <v>1</v>
      </c>
      <c r="Y1295" t="s">
        <v>47</v>
      </c>
      <c r="Z1295" t="s">
        <v>64</v>
      </c>
      <c r="AA1295" t="s">
        <v>89</v>
      </c>
      <c r="AC1295" t="s">
        <v>57</v>
      </c>
    </row>
    <row r="1296" spans="1:29" x14ac:dyDescent="0.3">
      <c r="A1296" s="1">
        <v>43638</v>
      </c>
      <c r="B1296" s="2">
        <v>0.46761574074074069</v>
      </c>
      <c r="C1296" t="s">
        <v>39</v>
      </c>
      <c r="D1296" t="s">
        <v>13</v>
      </c>
      <c r="E1296">
        <v>50</v>
      </c>
      <c r="F1296" t="s">
        <v>40</v>
      </c>
      <c r="G1296" t="s">
        <v>276</v>
      </c>
      <c r="H1296" t="s">
        <v>41</v>
      </c>
      <c r="I1296">
        <v>300</v>
      </c>
      <c r="J1296" t="s">
        <v>42</v>
      </c>
      <c r="K1296" t="s">
        <v>276</v>
      </c>
      <c r="L1296">
        <v>49.5623516666667</v>
      </c>
      <c r="M1296">
        <v>-9.4095683333333309</v>
      </c>
      <c r="N1296" t="s">
        <v>43</v>
      </c>
      <c r="O1296" t="s">
        <v>61</v>
      </c>
      <c r="R1296">
        <v>1</v>
      </c>
      <c r="V1296">
        <v>1</v>
      </c>
      <c r="Y1296" t="s">
        <v>47</v>
      </c>
      <c r="Z1296" t="s">
        <v>64</v>
      </c>
      <c r="AA1296" t="s">
        <v>89</v>
      </c>
      <c r="AC1296" t="s">
        <v>57</v>
      </c>
    </row>
    <row r="1297" spans="1:29" x14ac:dyDescent="0.3">
      <c r="A1297" s="1">
        <v>43638</v>
      </c>
      <c r="B1297" s="2">
        <v>0.72390046296296295</v>
      </c>
      <c r="C1297" t="s">
        <v>39</v>
      </c>
      <c r="D1297" t="s">
        <v>13</v>
      </c>
      <c r="E1297">
        <v>51</v>
      </c>
      <c r="F1297" t="s">
        <v>40</v>
      </c>
      <c r="G1297" t="s">
        <v>276</v>
      </c>
      <c r="H1297" t="s">
        <v>41</v>
      </c>
      <c r="I1297">
        <v>300</v>
      </c>
      <c r="J1297" t="s">
        <v>42</v>
      </c>
      <c r="K1297" t="s">
        <v>276</v>
      </c>
      <c r="L1297">
        <v>49.562784999999998</v>
      </c>
      <c r="M1297">
        <v>-10.8128383333333</v>
      </c>
      <c r="N1297" t="s">
        <v>43</v>
      </c>
      <c r="O1297" t="s">
        <v>61</v>
      </c>
      <c r="P1297">
        <v>1</v>
      </c>
      <c r="R1297">
        <v>2</v>
      </c>
      <c r="V1297">
        <v>3</v>
      </c>
      <c r="Y1297" t="s">
        <v>47</v>
      </c>
      <c r="Z1297" t="s">
        <v>64</v>
      </c>
      <c r="AA1297" t="s">
        <v>89</v>
      </c>
      <c r="AC1297" t="s">
        <v>50</v>
      </c>
    </row>
    <row r="1298" spans="1:29" x14ac:dyDescent="0.3">
      <c r="A1298" s="1">
        <v>43638</v>
      </c>
      <c r="B1298" s="2">
        <v>0.72351851851851856</v>
      </c>
      <c r="C1298" t="s">
        <v>39</v>
      </c>
      <c r="D1298" t="s">
        <v>13</v>
      </c>
      <c r="E1298">
        <v>51</v>
      </c>
      <c r="F1298" t="s">
        <v>40</v>
      </c>
      <c r="G1298" t="s">
        <v>276</v>
      </c>
      <c r="H1298" t="s">
        <v>41</v>
      </c>
      <c r="I1298">
        <v>300</v>
      </c>
      <c r="J1298" t="s">
        <v>42</v>
      </c>
      <c r="K1298" t="s">
        <v>276</v>
      </c>
      <c r="L1298">
        <v>49.562809999999999</v>
      </c>
      <c r="M1298">
        <v>-10.810653333333301</v>
      </c>
      <c r="N1298" t="s">
        <v>43</v>
      </c>
      <c r="O1298" t="s">
        <v>214</v>
      </c>
      <c r="V1298">
        <v>1</v>
      </c>
      <c r="W1298" t="s">
        <v>88</v>
      </c>
      <c r="X1298" t="s">
        <v>63</v>
      </c>
      <c r="Y1298" t="s">
        <v>47</v>
      </c>
      <c r="Z1298" t="s">
        <v>64</v>
      </c>
      <c r="AA1298" t="s">
        <v>89</v>
      </c>
      <c r="AC1298" t="s">
        <v>50</v>
      </c>
    </row>
    <row r="1299" spans="1:29" x14ac:dyDescent="0.3">
      <c r="A1299" s="1">
        <v>43639</v>
      </c>
      <c r="B1299" s="2">
        <v>0.7249768518518519</v>
      </c>
      <c r="C1299" t="s">
        <v>39</v>
      </c>
      <c r="D1299" t="s">
        <v>13</v>
      </c>
      <c r="E1299">
        <v>57</v>
      </c>
      <c r="F1299" t="s">
        <v>40</v>
      </c>
      <c r="G1299" t="s">
        <v>276</v>
      </c>
      <c r="H1299" t="s">
        <v>131</v>
      </c>
      <c r="I1299">
        <v>300</v>
      </c>
      <c r="J1299" t="s">
        <v>42</v>
      </c>
      <c r="K1299" t="s">
        <v>276</v>
      </c>
      <c r="L1299">
        <v>49.813271666666701</v>
      </c>
      <c r="M1299">
        <v>-7.93241</v>
      </c>
      <c r="N1299" t="s">
        <v>43</v>
      </c>
      <c r="O1299" t="s">
        <v>61</v>
      </c>
      <c r="R1299">
        <v>1</v>
      </c>
      <c r="V1299">
        <v>1</v>
      </c>
      <c r="Y1299" t="s">
        <v>47</v>
      </c>
      <c r="Z1299" t="s">
        <v>64</v>
      </c>
      <c r="AA1299" t="s">
        <v>89</v>
      </c>
      <c r="AC1299" t="s">
        <v>50</v>
      </c>
    </row>
    <row r="1300" spans="1:29" x14ac:dyDescent="0.3">
      <c r="A1300" s="1">
        <v>43639</v>
      </c>
      <c r="B1300" s="2">
        <v>0.61192129629629632</v>
      </c>
      <c r="C1300" t="s">
        <v>39</v>
      </c>
      <c r="D1300" t="s">
        <v>13</v>
      </c>
      <c r="E1300">
        <v>56</v>
      </c>
      <c r="F1300" t="s">
        <v>95</v>
      </c>
      <c r="G1300" t="s">
        <v>276</v>
      </c>
      <c r="H1300" t="s">
        <v>41</v>
      </c>
      <c r="K1300" t="s">
        <v>276</v>
      </c>
      <c r="L1300">
        <v>49.80988</v>
      </c>
      <c r="M1300">
        <v>-8.3689900000000002</v>
      </c>
      <c r="N1300" t="s">
        <v>43</v>
      </c>
      <c r="O1300" t="s">
        <v>62</v>
      </c>
      <c r="V1300">
        <v>1</v>
      </c>
      <c r="W1300" t="s">
        <v>28</v>
      </c>
      <c r="X1300" t="s">
        <v>52</v>
      </c>
      <c r="Y1300" t="s">
        <v>47</v>
      </c>
      <c r="Z1300" t="s">
        <v>64</v>
      </c>
      <c r="AA1300" t="s">
        <v>89</v>
      </c>
      <c r="AC1300" t="s">
        <v>50</v>
      </c>
    </row>
    <row r="1301" spans="1:29" x14ac:dyDescent="0.3">
      <c r="A1301" s="1">
        <v>43640</v>
      </c>
      <c r="B1301" s="2">
        <v>0.71469907407407407</v>
      </c>
      <c r="C1301" t="s">
        <v>39</v>
      </c>
      <c r="D1301" t="s">
        <v>13</v>
      </c>
      <c r="E1301">
        <v>601</v>
      </c>
      <c r="F1301" t="s">
        <v>95</v>
      </c>
      <c r="G1301" t="s">
        <v>276</v>
      </c>
      <c r="H1301" t="s">
        <v>41</v>
      </c>
      <c r="K1301" t="s">
        <v>276</v>
      </c>
      <c r="L1301">
        <v>50.063371666666697</v>
      </c>
      <c r="M1301">
        <v>-10.6519766666667</v>
      </c>
      <c r="N1301" t="s">
        <v>43</v>
      </c>
      <c r="O1301" t="s">
        <v>44</v>
      </c>
      <c r="V1301">
        <v>1</v>
      </c>
      <c r="X1301" t="s">
        <v>46</v>
      </c>
      <c r="Y1301" t="s">
        <v>47</v>
      </c>
      <c r="Z1301" t="s">
        <v>64</v>
      </c>
      <c r="AA1301" t="s">
        <v>89</v>
      </c>
      <c r="AC1301" t="s">
        <v>50</v>
      </c>
    </row>
    <row r="1302" spans="1:29" x14ac:dyDescent="0.3">
      <c r="A1302" s="1">
        <v>43640</v>
      </c>
      <c r="B1302" s="2">
        <v>0.71515046296296303</v>
      </c>
      <c r="C1302" t="s">
        <v>39</v>
      </c>
      <c r="D1302" t="s">
        <v>13</v>
      </c>
      <c r="E1302">
        <v>601</v>
      </c>
      <c r="F1302" t="s">
        <v>95</v>
      </c>
      <c r="G1302" t="s">
        <v>276</v>
      </c>
      <c r="H1302" t="s">
        <v>41</v>
      </c>
      <c r="K1302" t="s">
        <v>276</v>
      </c>
      <c r="L1302">
        <v>50.063353333333303</v>
      </c>
      <c r="M1302">
        <v>-10.6507283333333</v>
      </c>
      <c r="N1302" t="s">
        <v>43</v>
      </c>
      <c r="O1302" t="s">
        <v>44</v>
      </c>
      <c r="V1302">
        <v>20</v>
      </c>
      <c r="X1302" t="s">
        <v>46</v>
      </c>
      <c r="Y1302" t="s">
        <v>47</v>
      </c>
      <c r="Z1302" t="s">
        <v>64</v>
      </c>
      <c r="AA1302" t="s">
        <v>89</v>
      </c>
      <c r="AC1302" t="s">
        <v>50</v>
      </c>
    </row>
    <row r="1303" spans="1:29" x14ac:dyDescent="0.3">
      <c r="A1303" s="1">
        <v>43640</v>
      </c>
      <c r="B1303" s="2">
        <v>0.75217592592592597</v>
      </c>
      <c r="C1303" t="s">
        <v>39</v>
      </c>
      <c r="D1303" t="s">
        <v>13</v>
      </c>
      <c r="E1303">
        <v>601</v>
      </c>
      <c r="F1303" t="s">
        <v>95</v>
      </c>
      <c r="G1303" t="s">
        <v>276</v>
      </c>
      <c r="H1303" t="s">
        <v>41</v>
      </c>
      <c r="K1303" t="s">
        <v>276</v>
      </c>
      <c r="L1303">
        <v>50.066681666666703</v>
      </c>
      <c r="M1303">
        <v>-10.5694916666667</v>
      </c>
      <c r="N1303" t="s">
        <v>43</v>
      </c>
      <c r="O1303" t="s">
        <v>44</v>
      </c>
      <c r="V1303">
        <v>2</v>
      </c>
      <c r="X1303" t="s">
        <v>46</v>
      </c>
      <c r="Y1303" t="s">
        <v>47</v>
      </c>
      <c r="Z1303" t="s">
        <v>64</v>
      </c>
      <c r="AA1303" t="s">
        <v>89</v>
      </c>
      <c r="AC1303" t="s">
        <v>50</v>
      </c>
    </row>
    <row r="1304" spans="1:29" x14ac:dyDescent="0.3">
      <c r="A1304" s="1">
        <v>43640</v>
      </c>
      <c r="B1304" s="2">
        <v>0.57335648148148144</v>
      </c>
      <c r="C1304" t="s">
        <v>39</v>
      </c>
      <c r="D1304" t="s">
        <v>13</v>
      </c>
      <c r="E1304">
        <v>556</v>
      </c>
      <c r="F1304" t="s">
        <v>95</v>
      </c>
      <c r="G1304" t="s">
        <v>276</v>
      </c>
      <c r="H1304" t="s">
        <v>41</v>
      </c>
      <c r="K1304" t="s">
        <v>276</v>
      </c>
      <c r="L1304">
        <v>50.063636666666703</v>
      </c>
      <c r="M1304">
        <v>-10.1094566666667</v>
      </c>
      <c r="N1304" t="s">
        <v>43</v>
      </c>
      <c r="O1304" t="s">
        <v>44</v>
      </c>
      <c r="V1304">
        <v>6</v>
      </c>
      <c r="X1304" t="s">
        <v>46</v>
      </c>
      <c r="Y1304" t="s">
        <v>47</v>
      </c>
      <c r="Z1304" t="s">
        <v>64</v>
      </c>
      <c r="AA1304" t="s">
        <v>89</v>
      </c>
      <c r="AC1304" t="s">
        <v>50</v>
      </c>
    </row>
    <row r="1305" spans="1:29" x14ac:dyDescent="0.3">
      <c r="A1305" s="1">
        <v>43640</v>
      </c>
      <c r="B1305" s="2">
        <v>0.71546296296296286</v>
      </c>
      <c r="C1305" t="s">
        <v>39</v>
      </c>
      <c r="D1305" t="s">
        <v>13</v>
      </c>
      <c r="E1305">
        <v>601</v>
      </c>
      <c r="F1305" t="s">
        <v>95</v>
      </c>
      <c r="G1305" t="s">
        <v>276</v>
      </c>
      <c r="H1305" t="s">
        <v>41</v>
      </c>
      <c r="K1305" t="s">
        <v>276</v>
      </c>
      <c r="L1305">
        <v>50.063330000000001</v>
      </c>
      <c r="M1305">
        <v>-10.650069999999999</v>
      </c>
      <c r="N1305" t="s">
        <v>43</v>
      </c>
      <c r="O1305" t="s">
        <v>61</v>
      </c>
      <c r="P1305">
        <v>4</v>
      </c>
      <c r="V1305">
        <v>4</v>
      </c>
      <c r="Y1305" t="s">
        <v>47</v>
      </c>
      <c r="Z1305" t="s">
        <v>64</v>
      </c>
      <c r="AA1305" t="s">
        <v>89</v>
      </c>
      <c r="AC1305" t="s">
        <v>50</v>
      </c>
    </row>
    <row r="1306" spans="1:29" x14ac:dyDescent="0.3">
      <c r="A1306" s="1">
        <v>43640</v>
      </c>
      <c r="B1306" s="2">
        <v>0.71576388888888898</v>
      </c>
      <c r="C1306" t="s">
        <v>39</v>
      </c>
      <c r="D1306" t="s">
        <v>13</v>
      </c>
      <c r="E1306">
        <v>601</v>
      </c>
      <c r="F1306" t="s">
        <v>95</v>
      </c>
      <c r="G1306" t="s">
        <v>276</v>
      </c>
      <c r="H1306" t="s">
        <v>41</v>
      </c>
      <c r="K1306" t="s">
        <v>276</v>
      </c>
      <c r="L1306">
        <v>50.063321666666702</v>
      </c>
      <c r="M1306">
        <v>-10.6494383333333</v>
      </c>
      <c r="N1306" t="s">
        <v>43</v>
      </c>
      <c r="O1306" t="s">
        <v>61</v>
      </c>
      <c r="R1306">
        <v>2</v>
      </c>
      <c r="V1306">
        <v>2</v>
      </c>
      <c r="Y1306" t="s">
        <v>47</v>
      </c>
      <c r="Z1306" t="s">
        <v>64</v>
      </c>
      <c r="AA1306" t="s">
        <v>89</v>
      </c>
      <c r="AC1306" t="s">
        <v>50</v>
      </c>
    </row>
    <row r="1307" spans="1:29" x14ac:dyDescent="0.3">
      <c r="A1307" s="1">
        <v>43640</v>
      </c>
      <c r="B1307" s="2">
        <v>0.84277777777777774</v>
      </c>
      <c r="C1307" t="s">
        <v>39</v>
      </c>
      <c r="D1307" t="s">
        <v>13</v>
      </c>
      <c r="E1307">
        <v>602</v>
      </c>
      <c r="F1307" t="s">
        <v>40</v>
      </c>
      <c r="G1307" t="s">
        <v>276</v>
      </c>
      <c r="H1307" t="s">
        <v>41</v>
      </c>
      <c r="I1307">
        <v>300</v>
      </c>
      <c r="J1307" t="s">
        <v>42</v>
      </c>
      <c r="K1307" t="s">
        <v>276</v>
      </c>
      <c r="L1307">
        <v>50.063076666666703</v>
      </c>
      <c r="M1307">
        <v>-11.084436666666701</v>
      </c>
      <c r="N1307" t="s">
        <v>43</v>
      </c>
      <c r="O1307" t="s">
        <v>61</v>
      </c>
      <c r="R1307">
        <v>2</v>
      </c>
      <c r="V1307">
        <v>2</v>
      </c>
      <c r="Y1307" t="s">
        <v>47</v>
      </c>
      <c r="Z1307" t="s">
        <v>64</v>
      </c>
      <c r="AA1307" t="s">
        <v>89</v>
      </c>
      <c r="AC1307" t="s">
        <v>50</v>
      </c>
    </row>
    <row r="1308" spans="1:29" x14ac:dyDescent="0.3">
      <c r="A1308" s="1">
        <v>43640</v>
      </c>
      <c r="B1308" s="2">
        <v>0.43890046296296298</v>
      </c>
      <c r="C1308" t="s">
        <v>39</v>
      </c>
      <c r="D1308" t="s">
        <v>13</v>
      </c>
      <c r="E1308">
        <v>555</v>
      </c>
      <c r="F1308" t="s">
        <v>40</v>
      </c>
      <c r="G1308" t="s">
        <v>276</v>
      </c>
      <c r="H1308" t="s">
        <v>41</v>
      </c>
      <c r="I1308">
        <v>300</v>
      </c>
      <c r="J1308" t="s">
        <v>42</v>
      </c>
      <c r="K1308" t="s">
        <v>276</v>
      </c>
      <c r="L1308">
        <v>50.062890000000003</v>
      </c>
      <c r="M1308">
        <v>-9.6546133333333302</v>
      </c>
      <c r="N1308" t="s">
        <v>43</v>
      </c>
      <c r="O1308" t="s">
        <v>61</v>
      </c>
      <c r="R1308">
        <v>1</v>
      </c>
      <c r="V1308">
        <v>1</v>
      </c>
      <c r="Y1308" t="s">
        <v>47</v>
      </c>
      <c r="Z1308" t="s">
        <v>64</v>
      </c>
      <c r="AA1308" t="s">
        <v>89</v>
      </c>
      <c r="AC1308" t="s">
        <v>57</v>
      </c>
    </row>
    <row r="1309" spans="1:29" x14ac:dyDescent="0.3">
      <c r="A1309" s="1">
        <v>43640</v>
      </c>
      <c r="B1309" s="2">
        <v>0.57313657407407403</v>
      </c>
      <c r="C1309" t="s">
        <v>39</v>
      </c>
      <c r="D1309" t="s">
        <v>13</v>
      </c>
      <c r="E1309">
        <v>556</v>
      </c>
      <c r="F1309" t="s">
        <v>95</v>
      </c>
      <c r="G1309" t="s">
        <v>276</v>
      </c>
      <c r="H1309" t="s">
        <v>41</v>
      </c>
      <c r="K1309" t="s">
        <v>276</v>
      </c>
      <c r="L1309">
        <v>50.063648333333298</v>
      </c>
      <c r="M1309">
        <v>-10.108048333333301</v>
      </c>
      <c r="N1309" t="s">
        <v>43</v>
      </c>
      <c r="O1309" t="s">
        <v>61</v>
      </c>
      <c r="P1309">
        <v>40</v>
      </c>
      <c r="R1309">
        <v>13</v>
      </c>
      <c r="V1309">
        <v>53</v>
      </c>
      <c r="Y1309" t="s">
        <v>47</v>
      </c>
      <c r="Z1309" t="s">
        <v>64</v>
      </c>
      <c r="AA1309" t="s">
        <v>89</v>
      </c>
      <c r="AC1309" t="s">
        <v>50</v>
      </c>
    </row>
    <row r="1310" spans="1:29" x14ac:dyDescent="0.3">
      <c r="A1310" s="1">
        <v>43640</v>
      </c>
      <c r="B1310" s="2">
        <v>0.57366898148148149</v>
      </c>
      <c r="C1310" t="s">
        <v>39</v>
      </c>
      <c r="D1310" t="s">
        <v>13</v>
      </c>
      <c r="E1310">
        <v>556</v>
      </c>
      <c r="F1310" t="s">
        <v>95</v>
      </c>
      <c r="G1310" t="s">
        <v>276</v>
      </c>
      <c r="H1310" t="s">
        <v>41</v>
      </c>
      <c r="K1310" t="s">
        <v>276</v>
      </c>
      <c r="L1310">
        <v>50.063623333333297</v>
      </c>
      <c r="M1310">
        <v>-10.1113516666667</v>
      </c>
      <c r="N1310" t="s">
        <v>43</v>
      </c>
      <c r="O1310" t="s">
        <v>51</v>
      </c>
      <c r="V1310">
        <v>1</v>
      </c>
      <c r="W1310" t="s">
        <v>28</v>
      </c>
      <c r="X1310" t="s">
        <v>52</v>
      </c>
      <c r="Y1310" t="s">
        <v>47</v>
      </c>
      <c r="Z1310" t="s">
        <v>64</v>
      </c>
      <c r="AA1310" t="s">
        <v>89</v>
      </c>
      <c r="AC1310" t="s">
        <v>50</v>
      </c>
    </row>
    <row r="1311" spans="1:29" x14ac:dyDescent="0.3">
      <c r="A1311" s="1">
        <v>43640</v>
      </c>
      <c r="B1311" s="2">
        <v>0.71454861111111112</v>
      </c>
      <c r="C1311" t="s">
        <v>39</v>
      </c>
      <c r="D1311" t="s">
        <v>13</v>
      </c>
      <c r="E1311">
        <v>601</v>
      </c>
      <c r="F1311" t="s">
        <v>95</v>
      </c>
      <c r="G1311" t="s">
        <v>276</v>
      </c>
      <c r="H1311" t="s">
        <v>41</v>
      </c>
      <c r="K1311" t="s">
        <v>276</v>
      </c>
      <c r="L1311">
        <v>50.063373333333303</v>
      </c>
      <c r="M1311">
        <v>-10.6525933333333</v>
      </c>
      <c r="N1311" t="s">
        <v>43</v>
      </c>
      <c r="O1311" t="s">
        <v>54</v>
      </c>
      <c r="V1311">
        <v>4</v>
      </c>
      <c r="W1311" t="s">
        <v>28</v>
      </c>
      <c r="X1311" t="s">
        <v>52</v>
      </c>
      <c r="Y1311" t="s">
        <v>47</v>
      </c>
      <c r="Z1311" t="s">
        <v>64</v>
      </c>
      <c r="AA1311" t="s">
        <v>89</v>
      </c>
      <c r="AC1311" t="s">
        <v>50</v>
      </c>
    </row>
    <row r="1312" spans="1:29" x14ac:dyDescent="0.3">
      <c r="A1312" s="1">
        <v>43640</v>
      </c>
      <c r="B1312" s="2">
        <v>0.71501157407407412</v>
      </c>
      <c r="C1312" t="s">
        <v>39</v>
      </c>
      <c r="D1312" t="s">
        <v>13</v>
      </c>
      <c r="E1312">
        <v>601</v>
      </c>
      <c r="F1312" t="s">
        <v>95</v>
      </c>
      <c r="G1312" t="s">
        <v>276</v>
      </c>
      <c r="H1312" t="s">
        <v>41</v>
      </c>
      <c r="K1312" t="s">
        <v>276</v>
      </c>
      <c r="L1312">
        <v>50.063351666666698</v>
      </c>
      <c r="M1312">
        <v>-10.65105</v>
      </c>
      <c r="N1312" t="s">
        <v>43</v>
      </c>
      <c r="O1312" t="s">
        <v>54</v>
      </c>
      <c r="V1312">
        <v>3</v>
      </c>
      <c r="W1312" t="s">
        <v>28</v>
      </c>
      <c r="X1312" t="s">
        <v>52</v>
      </c>
      <c r="Y1312" t="s">
        <v>47</v>
      </c>
      <c r="Z1312" t="s">
        <v>64</v>
      </c>
      <c r="AA1312" t="s">
        <v>89</v>
      </c>
      <c r="AC1312" t="s">
        <v>50</v>
      </c>
    </row>
    <row r="1313" spans="1:29" x14ac:dyDescent="0.3">
      <c r="A1313" s="1">
        <v>43640</v>
      </c>
      <c r="B1313" s="2">
        <v>0.57270833333333326</v>
      </c>
      <c r="C1313" t="s">
        <v>39</v>
      </c>
      <c r="D1313" t="s">
        <v>13</v>
      </c>
      <c r="E1313">
        <v>556</v>
      </c>
      <c r="F1313" t="s">
        <v>95</v>
      </c>
      <c r="G1313" t="s">
        <v>276</v>
      </c>
      <c r="H1313" t="s">
        <v>41</v>
      </c>
      <c r="K1313" t="s">
        <v>276</v>
      </c>
      <c r="L1313">
        <v>50.063628333333298</v>
      </c>
      <c r="M1313">
        <v>-10.10535</v>
      </c>
      <c r="N1313" t="s">
        <v>43</v>
      </c>
      <c r="O1313" t="s">
        <v>54</v>
      </c>
      <c r="V1313">
        <v>60</v>
      </c>
      <c r="W1313" t="s">
        <v>28</v>
      </c>
      <c r="X1313" t="s">
        <v>52</v>
      </c>
      <c r="Y1313" t="s">
        <v>47</v>
      </c>
      <c r="Z1313" t="s">
        <v>64</v>
      </c>
      <c r="AA1313" t="s">
        <v>89</v>
      </c>
      <c r="AB1313" t="s">
        <v>96</v>
      </c>
      <c r="AC1313" t="s">
        <v>50</v>
      </c>
    </row>
    <row r="1314" spans="1:29" x14ac:dyDescent="0.3">
      <c r="A1314" s="1">
        <v>43641</v>
      </c>
      <c r="B1314" s="2">
        <v>0.48155092592592591</v>
      </c>
      <c r="C1314" t="s">
        <v>39</v>
      </c>
      <c r="D1314" t="s">
        <v>13</v>
      </c>
      <c r="E1314">
        <v>61</v>
      </c>
      <c r="F1314" t="s">
        <v>95</v>
      </c>
      <c r="G1314" t="s">
        <v>276</v>
      </c>
      <c r="H1314" t="s">
        <v>41</v>
      </c>
      <c r="K1314" t="s">
        <v>276</v>
      </c>
      <c r="L1314">
        <v>50.312808333333301</v>
      </c>
      <c r="M1314">
        <v>-9.6191150000000007</v>
      </c>
      <c r="N1314" t="s">
        <v>43</v>
      </c>
      <c r="O1314" t="s">
        <v>44</v>
      </c>
      <c r="V1314">
        <v>3</v>
      </c>
      <c r="X1314" t="s">
        <v>46</v>
      </c>
      <c r="Y1314" t="s">
        <v>47</v>
      </c>
      <c r="Z1314" t="s">
        <v>64</v>
      </c>
      <c r="AA1314" t="s">
        <v>89</v>
      </c>
      <c r="AC1314" t="s">
        <v>50</v>
      </c>
    </row>
    <row r="1315" spans="1:29" x14ac:dyDescent="0.3">
      <c r="A1315" s="1">
        <v>43641</v>
      </c>
      <c r="B1315" s="2">
        <v>0.54526620370370371</v>
      </c>
      <c r="C1315" t="s">
        <v>39</v>
      </c>
      <c r="D1315" t="s">
        <v>13</v>
      </c>
      <c r="E1315">
        <v>62</v>
      </c>
      <c r="F1315" t="s">
        <v>40</v>
      </c>
      <c r="G1315" t="s">
        <v>276</v>
      </c>
      <c r="H1315" t="s">
        <v>41</v>
      </c>
      <c r="I1315">
        <v>300</v>
      </c>
      <c r="J1315" t="s">
        <v>42</v>
      </c>
      <c r="K1315" t="s">
        <v>276</v>
      </c>
      <c r="L1315">
        <v>50.311010000000003</v>
      </c>
      <c r="M1315">
        <v>-9.2097133333333296</v>
      </c>
      <c r="N1315" t="s">
        <v>43</v>
      </c>
      <c r="O1315" t="s">
        <v>61</v>
      </c>
      <c r="R1315">
        <v>1</v>
      </c>
      <c r="V1315">
        <v>1</v>
      </c>
      <c r="Y1315" t="s">
        <v>47</v>
      </c>
      <c r="Z1315" t="s">
        <v>64</v>
      </c>
      <c r="AA1315" t="s">
        <v>89</v>
      </c>
      <c r="AC1315" t="s">
        <v>50</v>
      </c>
    </row>
    <row r="1316" spans="1:29" x14ac:dyDescent="0.3">
      <c r="A1316" s="1">
        <v>43641</v>
      </c>
      <c r="B1316" s="2">
        <v>0.4812731481481482</v>
      </c>
      <c r="C1316" t="s">
        <v>39</v>
      </c>
      <c r="D1316" t="s">
        <v>13</v>
      </c>
      <c r="E1316">
        <v>61</v>
      </c>
      <c r="F1316" t="s">
        <v>95</v>
      </c>
      <c r="G1316" t="s">
        <v>276</v>
      </c>
      <c r="H1316" t="s">
        <v>41</v>
      </c>
      <c r="K1316" t="s">
        <v>276</v>
      </c>
      <c r="L1316">
        <v>50.312793333333303</v>
      </c>
      <c r="M1316">
        <v>-9.6209166666666697</v>
      </c>
      <c r="N1316" t="s">
        <v>43</v>
      </c>
      <c r="O1316" t="s">
        <v>61</v>
      </c>
      <c r="P1316">
        <v>17</v>
      </c>
      <c r="R1316">
        <v>6</v>
      </c>
      <c r="V1316">
        <v>23</v>
      </c>
      <c r="Y1316" t="s">
        <v>47</v>
      </c>
      <c r="Z1316" t="s">
        <v>64</v>
      </c>
      <c r="AA1316" t="s">
        <v>89</v>
      </c>
      <c r="AB1316" t="s">
        <v>87</v>
      </c>
      <c r="AC1316" t="s">
        <v>50</v>
      </c>
    </row>
    <row r="1317" spans="1:29" x14ac:dyDescent="0.3">
      <c r="A1317" s="1">
        <v>43641</v>
      </c>
      <c r="B1317" s="2">
        <v>0.48202546296296295</v>
      </c>
      <c r="C1317" t="s">
        <v>39</v>
      </c>
      <c r="D1317" t="s">
        <v>13</v>
      </c>
      <c r="E1317">
        <v>61</v>
      </c>
      <c r="F1317" t="s">
        <v>95</v>
      </c>
      <c r="G1317" t="s">
        <v>276</v>
      </c>
      <c r="H1317" t="s">
        <v>41</v>
      </c>
      <c r="K1317" t="s">
        <v>276</v>
      </c>
      <c r="L1317">
        <v>50.312845000000003</v>
      </c>
      <c r="M1317">
        <v>-9.6160216666666702</v>
      </c>
      <c r="N1317" t="s">
        <v>43</v>
      </c>
      <c r="O1317" t="s">
        <v>51</v>
      </c>
      <c r="V1317">
        <v>3</v>
      </c>
      <c r="W1317" t="s">
        <v>28</v>
      </c>
      <c r="X1317" t="s">
        <v>52</v>
      </c>
      <c r="Y1317" t="s">
        <v>47</v>
      </c>
      <c r="Z1317" t="s">
        <v>64</v>
      </c>
      <c r="AA1317" t="s">
        <v>89</v>
      </c>
      <c r="AC1317" t="s">
        <v>50</v>
      </c>
    </row>
    <row r="1318" spans="1:29" x14ac:dyDescent="0.3">
      <c r="A1318" s="1">
        <v>43641</v>
      </c>
      <c r="B1318" s="2">
        <v>0.54053240740740738</v>
      </c>
      <c r="C1318" t="s">
        <v>39</v>
      </c>
      <c r="D1318" t="s">
        <v>13</v>
      </c>
      <c r="E1318">
        <v>62</v>
      </c>
      <c r="F1318" t="s">
        <v>40</v>
      </c>
      <c r="G1318" t="s">
        <v>276</v>
      </c>
      <c r="H1318" t="s">
        <v>41</v>
      </c>
      <c r="I1318">
        <v>300</v>
      </c>
      <c r="J1318" t="s">
        <v>42</v>
      </c>
      <c r="K1318" t="s">
        <v>276</v>
      </c>
      <c r="L1318">
        <v>50.310971666666703</v>
      </c>
      <c r="M1318">
        <v>-9.2399149999999999</v>
      </c>
      <c r="N1318" t="s">
        <v>43</v>
      </c>
      <c r="O1318" t="s">
        <v>54</v>
      </c>
      <c r="V1318">
        <v>1</v>
      </c>
      <c r="W1318" t="s">
        <v>28</v>
      </c>
      <c r="X1318" t="s">
        <v>52</v>
      </c>
      <c r="Y1318" t="s">
        <v>47</v>
      </c>
      <c r="Z1318" t="s">
        <v>64</v>
      </c>
      <c r="AA1318" t="s">
        <v>89</v>
      </c>
      <c r="AB1318" t="s">
        <v>87</v>
      </c>
      <c r="AC1318" t="s">
        <v>50</v>
      </c>
    </row>
    <row r="1319" spans="1:29" x14ac:dyDescent="0.3">
      <c r="A1319" s="1">
        <v>43641</v>
      </c>
      <c r="B1319" s="2">
        <v>0.48180555555555554</v>
      </c>
      <c r="C1319" t="s">
        <v>39</v>
      </c>
      <c r="D1319" t="s">
        <v>13</v>
      </c>
      <c r="E1319">
        <v>61</v>
      </c>
      <c r="F1319" t="s">
        <v>95</v>
      </c>
      <c r="G1319" t="s">
        <v>276</v>
      </c>
      <c r="H1319" t="s">
        <v>41</v>
      </c>
      <c r="K1319" t="s">
        <v>276</v>
      </c>
      <c r="L1319">
        <v>50.312829999999998</v>
      </c>
      <c r="M1319">
        <v>-9.6173850000000005</v>
      </c>
      <c r="N1319" t="s">
        <v>43</v>
      </c>
      <c r="O1319" t="s">
        <v>54</v>
      </c>
      <c r="V1319">
        <v>3</v>
      </c>
      <c r="W1319" t="s">
        <v>28</v>
      </c>
      <c r="X1319" t="s">
        <v>52</v>
      </c>
      <c r="Y1319" t="s">
        <v>47</v>
      </c>
      <c r="Z1319" t="s">
        <v>64</v>
      </c>
      <c r="AA1319" t="s">
        <v>89</v>
      </c>
      <c r="AC1319" t="s">
        <v>50</v>
      </c>
    </row>
    <row r="1320" spans="1:29" x14ac:dyDescent="0.3">
      <c r="A1320" s="1">
        <v>43642</v>
      </c>
      <c r="B1320" s="2">
        <v>0.45885416666666662</v>
      </c>
      <c r="C1320" t="s">
        <v>39</v>
      </c>
      <c r="D1320" t="s">
        <v>13</v>
      </c>
      <c r="E1320">
        <v>65</v>
      </c>
      <c r="F1320" t="s">
        <v>40</v>
      </c>
      <c r="G1320" t="s">
        <v>276</v>
      </c>
      <c r="H1320" t="s">
        <v>41</v>
      </c>
      <c r="I1320">
        <v>300</v>
      </c>
      <c r="J1320" t="s">
        <v>42</v>
      </c>
      <c r="K1320" t="s">
        <v>276</v>
      </c>
      <c r="L1320">
        <v>50.560728333333302</v>
      </c>
      <c r="M1320">
        <v>-8.6892633333333293</v>
      </c>
      <c r="N1320" t="s">
        <v>43</v>
      </c>
      <c r="O1320" t="s">
        <v>61</v>
      </c>
      <c r="R1320">
        <v>1</v>
      </c>
      <c r="V1320">
        <v>1</v>
      </c>
      <c r="Y1320" t="s">
        <v>47</v>
      </c>
      <c r="Z1320" t="s">
        <v>64</v>
      </c>
      <c r="AA1320" t="s">
        <v>89</v>
      </c>
      <c r="AC1320" t="s">
        <v>50</v>
      </c>
    </row>
    <row r="1321" spans="1:29" x14ac:dyDescent="0.3">
      <c r="A1321" s="1">
        <v>43644</v>
      </c>
      <c r="B1321" s="2">
        <v>0.57846064814814813</v>
      </c>
      <c r="C1321" t="s">
        <v>39</v>
      </c>
      <c r="D1321" t="s">
        <v>13</v>
      </c>
      <c r="E1321">
        <v>700</v>
      </c>
      <c r="F1321" t="s">
        <v>40</v>
      </c>
      <c r="G1321" t="s">
        <v>276</v>
      </c>
      <c r="H1321" t="s">
        <v>41</v>
      </c>
      <c r="I1321">
        <v>300</v>
      </c>
      <c r="J1321" t="s">
        <v>42</v>
      </c>
      <c r="K1321" t="s">
        <v>276</v>
      </c>
      <c r="L1321">
        <v>50.8116633333333</v>
      </c>
      <c r="M1321">
        <v>-6.7026983333333296</v>
      </c>
      <c r="N1321" t="s">
        <v>43</v>
      </c>
      <c r="O1321" t="s">
        <v>143</v>
      </c>
      <c r="V1321">
        <v>1</v>
      </c>
      <c r="W1321" t="s">
        <v>28</v>
      </c>
      <c r="X1321" t="s">
        <v>52</v>
      </c>
      <c r="Y1321" t="s">
        <v>47</v>
      </c>
      <c r="Z1321" t="s">
        <v>64</v>
      </c>
      <c r="AA1321" t="s">
        <v>89</v>
      </c>
      <c r="AB1321" t="s">
        <v>144</v>
      </c>
      <c r="AC1321" t="s">
        <v>50</v>
      </c>
    </row>
    <row r="1322" spans="1:29" x14ac:dyDescent="0.3">
      <c r="A1322" s="1">
        <v>43644</v>
      </c>
      <c r="B1322" s="2">
        <v>0.65003472222222225</v>
      </c>
      <c r="C1322" t="s">
        <v>39</v>
      </c>
      <c r="D1322" t="s">
        <v>13</v>
      </c>
      <c r="E1322">
        <v>71</v>
      </c>
      <c r="F1322" t="s">
        <v>40</v>
      </c>
      <c r="G1322" t="s">
        <v>276</v>
      </c>
      <c r="H1322" t="s">
        <v>41</v>
      </c>
      <c r="I1322">
        <v>300</v>
      </c>
      <c r="J1322" t="s">
        <v>42</v>
      </c>
      <c r="K1322" t="s">
        <v>276</v>
      </c>
      <c r="L1322">
        <v>50.8981766666667</v>
      </c>
      <c r="M1322">
        <v>-6.5888566666666701</v>
      </c>
      <c r="N1322" t="s">
        <v>145</v>
      </c>
      <c r="O1322" t="s">
        <v>85</v>
      </c>
      <c r="V1322">
        <v>1</v>
      </c>
      <c r="W1322" t="s">
        <v>28</v>
      </c>
      <c r="X1322" t="s">
        <v>52</v>
      </c>
      <c r="Y1322" t="s">
        <v>47</v>
      </c>
      <c r="Z1322" t="s">
        <v>64</v>
      </c>
      <c r="AA1322" t="s">
        <v>89</v>
      </c>
      <c r="AC1322" t="s">
        <v>50</v>
      </c>
    </row>
    <row r="1323" spans="1:29" x14ac:dyDescent="0.3">
      <c r="A1323" s="1">
        <v>43644</v>
      </c>
      <c r="B1323" s="2">
        <v>0.65026620370370369</v>
      </c>
      <c r="C1323" t="s">
        <v>39</v>
      </c>
      <c r="D1323" t="s">
        <v>13</v>
      </c>
      <c r="E1323">
        <v>71</v>
      </c>
      <c r="F1323" t="s">
        <v>40</v>
      </c>
      <c r="G1323" t="s">
        <v>276</v>
      </c>
      <c r="H1323" t="s">
        <v>41</v>
      </c>
      <c r="I1323">
        <v>300</v>
      </c>
      <c r="J1323" t="s">
        <v>42</v>
      </c>
      <c r="K1323" t="s">
        <v>276</v>
      </c>
      <c r="L1323">
        <v>50.898829999999997</v>
      </c>
      <c r="M1323">
        <v>-6.5894483333333298</v>
      </c>
      <c r="N1323" t="s">
        <v>145</v>
      </c>
      <c r="O1323" t="s">
        <v>51</v>
      </c>
      <c r="V1323">
        <v>1</v>
      </c>
      <c r="W1323" t="s">
        <v>28</v>
      </c>
      <c r="X1323" t="s">
        <v>52</v>
      </c>
      <c r="Y1323" t="s">
        <v>47</v>
      </c>
      <c r="Z1323" t="s">
        <v>64</v>
      </c>
      <c r="AA1323" t="s">
        <v>89</v>
      </c>
      <c r="AC1323" t="s">
        <v>50</v>
      </c>
    </row>
    <row r="1324" spans="1:29" x14ac:dyDescent="0.3">
      <c r="A1324" s="1">
        <v>43644</v>
      </c>
      <c r="B1324" s="2">
        <v>0.57914351851851853</v>
      </c>
      <c r="C1324" t="s">
        <v>39</v>
      </c>
      <c r="D1324" t="s">
        <v>13</v>
      </c>
      <c r="E1324">
        <v>700</v>
      </c>
      <c r="F1324" t="s">
        <v>40</v>
      </c>
      <c r="G1324" t="s">
        <v>276</v>
      </c>
      <c r="H1324" t="s">
        <v>41</v>
      </c>
      <c r="I1324">
        <v>300</v>
      </c>
      <c r="J1324" t="s">
        <v>42</v>
      </c>
      <c r="K1324" t="s">
        <v>276</v>
      </c>
      <c r="L1324">
        <v>50.811658333333298</v>
      </c>
      <c r="M1324">
        <v>-6.69828166666667</v>
      </c>
      <c r="N1324" t="s">
        <v>43</v>
      </c>
      <c r="O1324" t="s">
        <v>100</v>
      </c>
      <c r="V1324">
        <v>5</v>
      </c>
      <c r="W1324" t="s">
        <v>28</v>
      </c>
      <c r="X1324" t="s">
        <v>52</v>
      </c>
      <c r="Y1324" t="s">
        <v>47</v>
      </c>
      <c r="Z1324" t="s">
        <v>64</v>
      </c>
      <c r="AA1324" t="s">
        <v>89</v>
      </c>
      <c r="AC1324" t="s">
        <v>50</v>
      </c>
    </row>
    <row r="1325" spans="1:29" x14ac:dyDescent="0.3">
      <c r="A1325" s="1">
        <v>43644</v>
      </c>
      <c r="B1325" s="2">
        <v>0.57939814814814816</v>
      </c>
      <c r="C1325" t="s">
        <v>39</v>
      </c>
      <c r="D1325" t="s">
        <v>13</v>
      </c>
      <c r="E1325">
        <v>700</v>
      </c>
      <c r="F1325" t="s">
        <v>40</v>
      </c>
      <c r="G1325" t="s">
        <v>276</v>
      </c>
      <c r="H1325" t="s">
        <v>41</v>
      </c>
      <c r="I1325">
        <v>300</v>
      </c>
      <c r="J1325" t="s">
        <v>42</v>
      </c>
      <c r="K1325" t="s">
        <v>276</v>
      </c>
      <c r="L1325">
        <v>50.811668333333301</v>
      </c>
      <c r="M1325">
        <v>-6.6966416666666699</v>
      </c>
      <c r="N1325" t="s">
        <v>43</v>
      </c>
      <c r="O1325" t="s">
        <v>54</v>
      </c>
      <c r="V1325">
        <v>3</v>
      </c>
      <c r="W1325" t="s">
        <v>28</v>
      </c>
      <c r="X1325" t="s">
        <v>52</v>
      </c>
      <c r="Y1325" t="s">
        <v>47</v>
      </c>
      <c r="Z1325" t="s">
        <v>64</v>
      </c>
      <c r="AA1325" t="s">
        <v>89</v>
      </c>
      <c r="AC1325" t="s">
        <v>50</v>
      </c>
    </row>
    <row r="1326" spans="1:29" x14ac:dyDescent="0.3">
      <c r="A1326" s="1">
        <v>43645</v>
      </c>
      <c r="B1326" s="2">
        <v>0.46254629629629629</v>
      </c>
      <c r="C1326" t="s">
        <v>39</v>
      </c>
      <c r="D1326" t="s">
        <v>13</v>
      </c>
      <c r="E1326">
        <v>76</v>
      </c>
      <c r="F1326" t="s">
        <v>95</v>
      </c>
      <c r="G1326" t="s">
        <v>276</v>
      </c>
      <c r="H1326" t="s">
        <v>41</v>
      </c>
      <c r="K1326" t="s">
        <v>276</v>
      </c>
      <c r="L1326">
        <v>51.064093333333297</v>
      </c>
      <c r="M1326">
        <v>-10.045196666666699</v>
      </c>
      <c r="N1326" t="s">
        <v>43</v>
      </c>
      <c r="O1326" t="s">
        <v>44</v>
      </c>
      <c r="V1326">
        <v>2</v>
      </c>
      <c r="X1326" t="s">
        <v>46</v>
      </c>
      <c r="Y1326" t="s">
        <v>47</v>
      </c>
      <c r="Z1326" t="s">
        <v>64</v>
      </c>
      <c r="AA1326" t="s">
        <v>89</v>
      </c>
      <c r="AC1326" t="s">
        <v>50</v>
      </c>
    </row>
    <row r="1327" spans="1:29" x14ac:dyDescent="0.3">
      <c r="A1327" s="1">
        <v>43645</v>
      </c>
      <c r="B1327" s="2">
        <v>0.48104166666666665</v>
      </c>
      <c r="C1327" t="s">
        <v>39</v>
      </c>
      <c r="D1327" t="s">
        <v>13</v>
      </c>
      <c r="E1327">
        <v>76</v>
      </c>
      <c r="F1327" t="s">
        <v>95</v>
      </c>
      <c r="G1327" t="s">
        <v>276</v>
      </c>
      <c r="H1327" t="s">
        <v>41</v>
      </c>
      <c r="K1327" t="s">
        <v>276</v>
      </c>
      <c r="L1327">
        <v>51.068486666666701</v>
      </c>
      <c r="M1327">
        <v>-10.0407433333333</v>
      </c>
      <c r="N1327" t="s">
        <v>43</v>
      </c>
      <c r="O1327" t="s">
        <v>44</v>
      </c>
      <c r="V1327">
        <v>5</v>
      </c>
      <c r="X1327" t="s">
        <v>46</v>
      </c>
      <c r="Y1327" t="s">
        <v>47</v>
      </c>
      <c r="Z1327" t="s">
        <v>64</v>
      </c>
      <c r="AA1327" t="s">
        <v>89</v>
      </c>
      <c r="AC1327" t="s">
        <v>50</v>
      </c>
    </row>
    <row r="1328" spans="1:29" x14ac:dyDescent="0.3">
      <c r="A1328" s="1">
        <v>43645</v>
      </c>
      <c r="B1328" s="2">
        <v>0.71643518518518512</v>
      </c>
      <c r="C1328" t="s">
        <v>39</v>
      </c>
      <c r="D1328" t="s">
        <v>13</v>
      </c>
      <c r="E1328">
        <v>780</v>
      </c>
      <c r="F1328" t="s">
        <v>95</v>
      </c>
      <c r="G1328" t="s">
        <v>276</v>
      </c>
      <c r="H1328" t="s">
        <v>41</v>
      </c>
      <c r="K1328" t="s">
        <v>276</v>
      </c>
      <c r="L1328">
        <v>51.060625000000002</v>
      </c>
      <c r="M1328">
        <v>-11.231935</v>
      </c>
      <c r="N1328" t="s">
        <v>43</v>
      </c>
      <c r="O1328" t="s">
        <v>44</v>
      </c>
      <c r="V1328">
        <v>10</v>
      </c>
      <c r="X1328" t="s">
        <v>46</v>
      </c>
      <c r="Y1328" t="s">
        <v>47</v>
      </c>
      <c r="Z1328" t="s">
        <v>64</v>
      </c>
      <c r="AA1328" t="s">
        <v>89</v>
      </c>
      <c r="AC1328" t="s">
        <v>50</v>
      </c>
    </row>
    <row r="1329" spans="1:29" x14ac:dyDescent="0.3">
      <c r="A1329" s="1">
        <v>43645</v>
      </c>
      <c r="B1329" s="2">
        <v>0.78631944444444446</v>
      </c>
      <c r="C1329" t="s">
        <v>39</v>
      </c>
      <c r="D1329" t="s">
        <v>13</v>
      </c>
      <c r="E1329">
        <v>79</v>
      </c>
      <c r="F1329" t="s">
        <v>40</v>
      </c>
      <c r="G1329" t="s">
        <v>276</v>
      </c>
      <c r="H1329" t="s">
        <v>41</v>
      </c>
      <c r="I1329">
        <v>300</v>
      </c>
      <c r="J1329" t="s">
        <v>42</v>
      </c>
      <c r="K1329" t="s">
        <v>276</v>
      </c>
      <c r="L1329">
        <v>51.082915</v>
      </c>
      <c r="M1329">
        <v>-11.145435000000001</v>
      </c>
      <c r="N1329" t="s">
        <v>43</v>
      </c>
      <c r="O1329" t="s">
        <v>44</v>
      </c>
      <c r="V1329">
        <v>30</v>
      </c>
      <c r="X1329" t="s">
        <v>46</v>
      </c>
      <c r="Y1329" t="s">
        <v>47</v>
      </c>
      <c r="Z1329" t="s">
        <v>64</v>
      </c>
      <c r="AA1329" t="s">
        <v>89</v>
      </c>
      <c r="AC1329" t="s">
        <v>50</v>
      </c>
    </row>
    <row r="1330" spans="1:29" x14ac:dyDescent="0.3">
      <c r="A1330" s="1">
        <v>43645</v>
      </c>
      <c r="B1330" s="2">
        <v>0.53276620370370364</v>
      </c>
      <c r="C1330" t="s">
        <v>39</v>
      </c>
      <c r="D1330" t="s">
        <v>13</v>
      </c>
      <c r="E1330">
        <v>770</v>
      </c>
      <c r="F1330" t="s">
        <v>40</v>
      </c>
      <c r="G1330" t="s">
        <v>276</v>
      </c>
      <c r="H1330" t="s">
        <v>41</v>
      </c>
      <c r="I1330">
        <v>300</v>
      </c>
      <c r="J1330" t="s">
        <v>42</v>
      </c>
      <c r="K1330" t="s">
        <v>276</v>
      </c>
      <c r="L1330">
        <v>51.063108333333297</v>
      </c>
      <c r="M1330">
        <v>-10.366434999999999</v>
      </c>
      <c r="N1330" t="s">
        <v>43</v>
      </c>
      <c r="O1330" t="s">
        <v>44</v>
      </c>
      <c r="V1330">
        <v>1</v>
      </c>
      <c r="X1330" t="s">
        <v>46</v>
      </c>
      <c r="Y1330" t="s">
        <v>47</v>
      </c>
      <c r="Z1330" t="s">
        <v>64</v>
      </c>
      <c r="AA1330" t="s">
        <v>89</v>
      </c>
      <c r="AC1330" t="s">
        <v>50</v>
      </c>
    </row>
    <row r="1331" spans="1:29" x14ac:dyDescent="0.3">
      <c r="A1331" s="1">
        <v>43645</v>
      </c>
      <c r="B1331" s="2">
        <v>0.46315972222222218</v>
      </c>
      <c r="C1331" t="s">
        <v>39</v>
      </c>
      <c r="D1331" t="s">
        <v>13</v>
      </c>
      <c r="E1331">
        <v>76</v>
      </c>
      <c r="F1331" t="s">
        <v>95</v>
      </c>
      <c r="G1331" t="s">
        <v>276</v>
      </c>
      <c r="H1331" t="s">
        <v>41</v>
      </c>
      <c r="K1331" t="s">
        <v>276</v>
      </c>
      <c r="L1331">
        <v>51.064464999999998</v>
      </c>
      <c r="M1331">
        <v>-10.0438666666667</v>
      </c>
      <c r="N1331" t="s">
        <v>43</v>
      </c>
      <c r="O1331" t="s">
        <v>61</v>
      </c>
      <c r="P1331">
        <v>2</v>
      </c>
      <c r="V1331">
        <v>2</v>
      </c>
      <c r="Y1331" t="s">
        <v>47</v>
      </c>
      <c r="Z1331" t="s">
        <v>64</v>
      </c>
      <c r="AA1331" t="s">
        <v>89</v>
      </c>
      <c r="AC1331" t="s">
        <v>50</v>
      </c>
    </row>
    <row r="1332" spans="1:29" x14ac:dyDescent="0.3">
      <c r="A1332" s="1">
        <v>43645</v>
      </c>
      <c r="B1332" s="2">
        <v>0.47996527777777781</v>
      </c>
      <c r="C1332" t="s">
        <v>39</v>
      </c>
      <c r="D1332" t="s">
        <v>13</v>
      </c>
      <c r="E1332">
        <v>76</v>
      </c>
      <c r="F1332" t="s">
        <v>95</v>
      </c>
      <c r="G1332" t="s">
        <v>276</v>
      </c>
      <c r="H1332" t="s">
        <v>41</v>
      </c>
      <c r="K1332" t="s">
        <v>276</v>
      </c>
      <c r="L1332">
        <v>51.070376666666697</v>
      </c>
      <c r="M1332">
        <v>-10.0347183333333</v>
      </c>
      <c r="N1332" t="s">
        <v>43</v>
      </c>
      <c r="O1332" t="s">
        <v>61</v>
      </c>
      <c r="P1332">
        <v>21</v>
      </c>
      <c r="V1332">
        <v>21</v>
      </c>
      <c r="Y1332" t="s">
        <v>47</v>
      </c>
      <c r="Z1332" t="s">
        <v>64</v>
      </c>
      <c r="AA1332" t="s">
        <v>89</v>
      </c>
      <c r="AC1332" t="s">
        <v>50</v>
      </c>
    </row>
    <row r="1333" spans="1:29" x14ac:dyDescent="0.3">
      <c r="A1333" s="1">
        <v>43645</v>
      </c>
      <c r="B1333" s="2">
        <v>0.71600694444444446</v>
      </c>
      <c r="C1333" t="s">
        <v>39</v>
      </c>
      <c r="D1333" t="s">
        <v>13</v>
      </c>
      <c r="E1333">
        <v>780</v>
      </c>
      <c r="F1333" t="s">
        <v>95</v>
      </c>
      <c r="G1333" t="s">
        <v>276</v>
      </c>
      <c r="H1333" t="s">
        <v>41</v>
      </c>
      <c r="K1333" t="s">
        <v>276</v>
      </c>
      <c r="L1333">
        <v>51.060485</v>
      </c>
      <c r="M1333">
        <v>-11.233686666666699</v>
      </c>
      <c r="N1333" t="s">
        <v>43</v>
      </c>
      <c r="O1333" t="s">
        <v>61</v>
      </c>
      <c r="P1333">
        <v>250</v>
      </c>
      <c r="V1333">
        <v>250</v>
      </c>
      <c r="Y1333" t="s">
        <v>47</v>
      </c>
      <c r="Z1333" t="s">
        <v>64</v>
      </c>
      <c r="AA1333" t="s">
        <v>89</v>
      </c>
      <c r="AC1333" t="s">
        <v>50</v>
      </c>
    </row>
    <row r="1334" spans="1:29" x14ac:dyDescent="0.3">
      <c r="A1334" s="1">
        <v>43645</v>
      </c>
      <c r="B1334" s="2">
        <v>0.78532407407407412</v>
      </c>
      <c r="C1334" t="s">
        <v>39</v>
      </c>
      <c r="D1334" t="s">
        <v>13</v>
      </c>
      <c r="E1334">
        <v>79</v>
      </c>
      <c r="F1334" t="s">
        <v>40</v>
      </c>
      <c r="G1334" t="s">
        <v>276</v>
      </c>
      <c r="H1334" t="s">
        <v>41</v>
      </c>
      <c r="I1334">
        <v>300</v>
      </c>
      <c r="J1334" t="s">
        <v>42</v>
      </c>
      <c r="K1334" t="s">
        <v>276</v>
      </c>
      <c r="L1334">
        <v>51.079218333333301</v>
      </c>
      <c r="M1334">
        <v>-11.14283</v>
      </c>
      <c r="N1334" t="s">
        <v>43</v>
      </c>
      <c r="O1334" t="s">
        <v>61</v>
      </c>
      <c r="P1334">
        <v>240</v>
      </c>
      <c r="R1334">
        <v>30</v>
      </c>
      <c r="V1334">
        <v>270</v>
      </c>
      <c r="Y1334" t="s">
        <v>47</v>
      </c>
      <c r="Z1334" t="s">
        <v>64</v>
      </c>
      <c r="AA1334" t="s">
        <v>89</v>
      </c>
      <c r="AC1334" t="s">
        <v>50</v>
      </c>
    </row>
    <row r="1335" spans="1:29" x14ac:dyDescent="0.3">
      <c r="A1335" s="1">
        <v>43645</v>
      </c>
      <c r="B1335" s="2">
        <v>0.24159722222222224</v>
      </c>
      <c r="C1335" t="s">
        <v>39</v>
      </c>
      <c r="D1335" t="s">
        <v>13</v>
      </c>
      <c r="E1335">
        <v>74</v>
      </c>
      <c r="F1335" t="s">
        <v>40</v>
      </c>
      <c r="G1335" t="s">
        <v>276</v>
      </c>
      <c r="H1335" t="s">
        <v>41</v>
      </c>
      <c r="I1335">
        <v>300</v>
      </c>
      <c r="J1335" t="s">
        <v>42</v>
      </c>
      <c r="K1335" t="s">
        <v>276</v>
      </c>
      <c r="L1335">
        <v>51.0613216666667</v>
      </c>
      <c r="M1335">
        <v>-8.9960783333333296</v>
      </c>
      <c r="N1335" t="s">
        <v>43</v>
      </c>
      <c r="O1335" t="s">
        <v>61</v>
      </c>
      <c r="P1335">
        <v>2</v>
      </c>
      <c r="R1335">
        <v>1</v>
      </c>
      <c r="V1335">
        <v>3</v>
      </c>
      <c r="Y1335" t="s">
        <v>47</v>
      </c>
      <c r="Z1335" t="s">
        <v>64</v>
      </c>
      <c r="AA1335" t="s">
        <v>89</v>
      </c>
      <c r="AC1335" t="s">
        <v>50</v>
      </c>
    </row>
    <row r="1336" spans="1:29" x14ac:dyDescent="0.3">
      <c r="A1336" s="1">
        <v>43645</v>
      </c>
      <c r="B1336" s="2">
        <v>0.24416666666666667</v>
      </c>
      <c r="C1336" t="s">
        <v>39</v>
      </c>
      <c r="D1336" t="s">
        <v>13</v>
      </c>
      <c r="E1336">
        <v>74</v>
      </c>
      <c r="F1336" t="s">
        <v>40</v>
      </c>
      <c r="G1336" t="s">
        <v>276</v>
      </c>
      <c r="H1336" t="s">
        <v>41</v>
      </c>
      <c r="I1336">
        <v>300</v>
      </c>
      <c r="J1336" t="s">
        <v>42</v>
      </c>
      <c r="K1336" t="s">
        <v>276</v>
      </c>
      <c r="L1336">
        <v>51.061715</v>
      </c>
      <c r="M1336">
        <v>-9.0135100000000001</v>
      </c>
      <c r="N1336" t="s">
        <v>43</v>
      </c>
      <c r="O1336" t="s">
        <v>85</v>
      </c>
      <c r="V1336">
        <v>1</v>
      </c>
      <c r="W1336" t="s">
        <v>90</v>
      </c>
      <c r="X1336" t="s">
        <v>63</v>
      </c>
      <c r="Y1336" t="s">
        <v>47</v>
      </c>
      <c r="Z1336" t="s">
        <v>64</v>
      </c>
      <c r="AA1336" t="s">
        <v>89</v>
      </c>
      <c r="AC1336" t="s">
        <v>50</v>
      </c>
    </row>
    <row r="1337" spans="1:29" x14ac:dyDescent="0.3">
      <c r="A1337" s="1">
        <v>43645</v>
      </c>
      <c r="B1337" s="2">
        <v>0.80017361111111107</v>
      </c>
      <c r="C1337" t="s">
        <v>39</v>
      </c>
      <c r="D1337" t="s">
        <v>13</v>
      </c>
      <c r="E1337">
        <v>79</v>
      </c>
      <c r="F1337" t="s">
        <v>40</v>
      </c>
      <c r="G1337" t="s">
        <v>276</v>
      </c>
      <c r="H1337" t="s">
        <v>41</v>
      </c>
      <c r="I1337">
        <v>300</v>
      </c>
      <c r="J1337" t="s">
        <v>42</v>
      </c>
      <c r="K1337" t="s">
        <v>276</v>
      </c>
      <c r="L1337">
        <v>51.133003333333299</v>
      </c>
      <c r="M1337">
        <v>-11.181559999999999</v>
      </c>
      <c r="N1337" t="s">
        <v>43</v>
      </c>
      <c r="O1337" t="s">
        <v>86</v>
      </c>
      <c r="V1337">
        <v>1</v>
      </c>
      <c r="W1337" t="s">
        <v>69</v>
      </c>
      <c r="X1337" t="s">
        <v>63</v>
      </c>
      <c r="Y1337" t="s">
        <v>47</v>
      </c>
      <c r="Z1337" t="s">
        <v>64</v>
      </c>
      <c r="AA1337" t="s">
        <v>89</v>
      </c>
      <c r="AC1337" t="s">
        <v>50</v>
      </c>
    </row>
    <row r="1338" spans="1:29" x14ac:dyDescent="0.3">
      <c r="A1338" s="1">
        <v>43645</v>
      </c>
      <c r="B1338" s="2">
        <v>0.46703703703703708</v>
      </c>
      <c r="C1338" t="s">
        <v>39</v>
      </c>
      <c r="D1338" t="s">
        <v>13</v>
      </c>
      <c r="E1338">
        <v>76</v>
      </c>
      <c r="F1338" t="s">
        <v>95</v>
      </c>
      <c r="G1338" t="s">
        <v>276</v>
      </c>
      <c r="H1338" t="s">
        <v>41</v>
      </c>
      <c r="K1338" t="s">
        <v>276</v>
      </c>
      <c r="L1338">
        <v>51.066929999999999</v>
      </c>
      <c r="M1338">
        <v>-10.038966666666701</v>
      </c>
      <c r="N1338" t="s">
        <v>43</v>
      </c>
      <c r="O1338" t="s">
        <v>62</v>
      </c>
      <c r="V1338">
        <v>1</v>
      </c>
      <c r="W1338" t="s">
        <v>28</v>
      </c>
      <c r="X1338" t="s">
        <v>52</v>
      </c>
      <c r="Y1338" t="s">
        <v>47</v>
      </c>
      <c r="Z1338" t="s">
        <v>64</v>
      </c>
      <c r="AA1338" t="s">
        <v>89</v>
      </c>
      <c r="AC1338" t="s">
        <v>50</v>
      </c>
    </row>
    <row r="1339" spans="1:29" x14ac:dyDescent="0.3">
      <c r="A1339" s="1">
        <v>43645</v>
      </c>
      <c r="B1339" s="2">
        <v>0.56017361111111108</v>
      </c>
      <c r="C1339" t="s">
        <v>39</v>
      </c>
      <c r="D1339" t="s">
        <v>13</v>
      </c>
      <c r="E1339">
        <v>770</v>
      </c>
      <c r="F1339" t="s">
        <v>40</v>
      </c>
      <c r="G1339" t="s">
        <v>276</v>
      </c>
      <c r="H1339" t="s">
        <v>41</v>
      </c>
      <c r="I1339">
        <v>300</v>
      </c>
      <c r="J1339" t="s">
        <v>42</v>
      </c>
      <c r="K1339" t="s">
        <v>276</v>
      </c>
      <c r="L1339">
        <v>51.063085000000001</v>
      </c>
      <c r="M1339">
        <v>-10.534753333333301</v>
      </c>
      <c r="N1339" t="s">
        <v>43</v>
      </c>
      <c r="O1339" t="s">
        <v>62</v>
      </c>
      <c r="V1339">
        <v>2</v>
      </c>
      <c r="W1339" t="s">
        <v>28</v>
      </c>
      <c r="X1339" t="s">
        <v>52</v>
      </c>
      <c r="Y1339" t="s">
        <v>47</v>
      </c>
      <c r="Z1339" t="s">
        <v>64</v>
      </c>
      <c r="AA1339" t="s">
        <v>89</v>
      </c>
      <c r="AC1339" t="s">
        <v>50</v>
      </c>
    </row>
    <row r="1340" spans="1:29" x14ac:dyDescent="0.3">
      <c r="A1340" s="1">
        <v>43645</v>
      </c>
      <c r="B1340" s="2">
        <v>0.23217592592592592</v>
      </c>
      <c r="C1340" t="s">
        <v>39</v>
      </c>
      <c r="D1340" t="s">
        <v>13</v>
      </c>
      <c r="E1340">
        <v>74</v>
      </c>
      <c r="F1340" t="s">
        <v>40</v>
      </c>
      <c r="G1340" t="s">
        <v>276</v>
      </c>
      <c r="H1340" t="s">
        <v>41</v>
      </c>
      <c r="I1340">
        <v>300</v>
      </c>
      <c r="J1340" t="s">
        <v>42</v>
      </c>
      <c r="K1340" t="s">
        <v>276</v>
      </c>
      <c r="L1340">
        <v>51.062458333333304</v>
      </c>
      <c r="M1340">
        <v>-8.9328083333333304</v>
      </c>
      <c r="N1340" t="s">
        <v>43</v>
      </c>
      <c r="O1340" t="s">
        <v>62</v>
      </c>
      <c r="V1340">
        <v>1</v>
      </c>
      <c r="W1340" t="s">
        <v>91</v>
      </c>
      <c r="X1340" t="s">
        <v>63</v>
      </c>
      <c r="Y1340" t="s">
        <v>47</v>
      </c>
      <c r="Z1340" t="s">
        <v>64</v>
      </c>
      <c r="AA1340" t="s">
        <v>89</v>
      </c>
      <c r="AC1340" t="s">
        <v>50</v>
      </c>
    </row>
    <row r="1341" spans="1:29" x14ac:dyDescent="0.3">
      <c r="A1341" s="1">
        <v>43645</v>
      </c>
      <c r="B1341" s="2">
        <v>0.4574421296296296</v>
      </c>
      <c r="C1341" t="s">
        <v>39</v>
      </c>
      <c r="D1341" t="s">
        <v>13</v>
      </c>
      <c r="E1341">
        <v>76</v>
      </c>
      <c r="F1341" t="s">
        <v>95</v>
      </c>
      <c r="G1341" t="s">
        <v>276</v>
      </c>
      <c r="H1341" t="s">
        <v>41</v>
      </c>
      <c r="K1341" t="s">
        <v>276</v>
      </c>
      <c r="L1341">
        <v>51.062555000000003</v>
      </c>
      <c r="M1341">
        <v>-10.05081</v>
      </c>
      <c r="N1341" t="s">
        <v>43</v>
      </c>
      <c r="O1341" t="s">
        <v>123</v>
      </c>
      <c r="V1341">
        <v>1</v>
      </c>
      <c r="W1341" t="s">
        <v>28</v>
      </c>
      <c r="X1341" t="s">
        <v>63</v>
      </c>
      <c r="Y1341" t="s">
        <v>47</v>
      </c>
      <c r="Z1341" t="s">
        <v>64</v>
      </c>
      <c r="AA1341" t="s">
        <v>89</v>
      </c>
      <c r="AC1341" t="s">
        <v>50</v>
      </c>
    </row>
    <row r="1342" spans="1:29" x14ac:dyDescent="0.3">
      <c r="A1342" s="1">
        <v>43645</v>
      </c>
      <c r="B1342" s="2">
        <v>0.71685185185185185</v>
      </c>
      <c r="C1342" t="s">
        <v>39</v>
      </c>
      <c r="D1342" t="s">
        <v>13</v>
      </c>
      <c r="E1342">
        <v>780</v>
      </c>
      <c r="F1342" t="s">
        <v>95</v>
      </c>
      <c r="G1342" t="s">
        <v>276</v>
      </c>
      <c r="H1342" t="s">
        <v>41</v>
      </c>
      <c r="K1342" t="s">
        <v>276</v>
      </c>
      <c r="L1342">
        <v>51.060769999999998</v>
      </c>
      <c r="M1342">
        <v>-11.2302533333333</v>
      </c>
      <c r="N1342" t="s">
        <v>43</v>
      </c>
      <c r="O1342" t="s">
        <v>123</v>
      </c>
      <c r="V1342">
        <v>1</v>
      </c>
      <c r="W1342" t="s">
        <v>28</v>
      </c>
      <c r="X1342" t="s">
        <v>52</v>
      </c>
      <c r="Y1342" t="s">
        <v>47</v>
      </c>
      <c r="Z1342" t="s">
        <v>64</v>
      </c>
      <c r="AA1342" t="s">
        <v>89</v>
      </c>
      <c r="AC1342" t="s">
        <v>50</v>
      </c>
    </row>
    <row r="1343" spans="1:29" x14ac:dyDescent="0.3">
      <c r="A1343" s="1">
        <v>43645</v>
      </c>
      <c r="B1343" s="2">
        <v>0.79331018518518526</v>
      </c>
      <c r="C1343" t="s">
        <v>39</v>
      </c>
      <c r="D1343" t="s">
        <v>13</v>
      </c>
      <c r="E1343">
        <v>79</v>
      </c>
      <c r="F1343" t="s">
        <v>40</v>
      </c>
      <c r="G1343" t="s">
        <v>276</v>
      </c>
      <c r="H1343" t="s">
        <v>41</v>
      </c>
      <c r="I1343">
        <v>300</v>
      </c>
      <c r="J1343" t="s">
        <v>42</v>
      </c>
      <c r="K1343" t="s">
        <v>276</v>
      </c>
      <c r="L1343">
        <v>51.108008333333302</v>
      </c>
      <c r="M1343">
        <v>-11.163724999999999</v>
      </c>
      <c r="N1343" t="s">
        <v>43</v>
      </c>
      <c r="O1343" t="s">
        <v>123</v>
      </c>
      <c r="V1343">
        <v>2</v>
      </c>
      <c r="W1343" t="s">
        <v>28</v>
      </c>
      <c r="X1343" t="s">
        <v>52</v>
      </c>
      <c r="Y1343" t="s">
        <v>47</v>
      </c>
      <c r="Z1343" t="s">
        <v>64</v>
      </c>
      <c r="AA1343" t="s">
        <v>89</v>
      </c>
      <c r="AC1343" t="s">
        <v>50</v>
      </c>
    </row>
    <row r="1344" spans="1:29" x14ac:dyDescent="0.3">
      <c r="A1344" s="1">
        <v>43645</v>
      </c>
      <c r="B1344" s="2">
        <v>0.45790509259259254</v>
      </c>
      <c r="C1344" t="s">
        <v>39</v>
      </c>
      <c r="D1344" t="s">
        <v>13</v>
      </c>
      <c r="E1344">
        <v>76</v>
      </c>
      <c r="F1344" t="s">
        <v>95</v>
      </c>
      <c r="G1344" t="s">
        <v>276</v>
      </c>
      <c r="H1344" t="s">
        <v>41</v>
      </c>
      <c r="K1344" t="s">
        <v>276</v>
      </c>
      <c r="L1344">
        <v>51.062661666666699</v>
      </c>
      <c r="M1344">
        <v>-10.0504033333333</v>
      </c>
      <c r="N1344" t="s">
        <v>43</v>
      </c>
      <c r="O1344" t="s">
        <v>51</v>
      </c>
      <c r="V1344">
        <v>3</v>
      </c>
      <c r="W1344" t="s">
        <v>28</v>
      </c>
      <c r="X1344" t="s">
        <v>52</v>
      </c>
      <c r="Y1344" t="s">
        <v>47</v>
      </c>
      <c r="Z1344" t="s">
        <v>64</v>
      </c>
      <c r="AA1344" t="s">
        <v>89</v>
      </c>
      <c r="AC1344" t="s">
        <v>50</v>
      </c>
    </row>
    <row r="1345" spans="1:29" x14ac:dyDescent="0.3">
      <c r="A1345" s="1">
        <v>43645</v>
      </c>
      <c r="B1345" s="2">
        <v>0.4667013888888889</v>
      </c>
      <c r="C1345" t="s">
        <v>39</v>
      </c>
      <c r="D1345" t="s">
        <v>13</v>
      </c>
      <c r="E1345">
        <v>76</v>
      </c>
      <c r="F1345" t="s">
        <v>95</v>
      </c>
      <c r="G1345" t="s">
        <v>276</v>
      </c>
      <c r="H1345" t="s">
        <v>41</v>
      </c>
      <c r="K1345" t="s">
        <v>276</v>
      </c>
      <c r="L1345">
        <v>51.066696666666701</v>
      </c>
      <c r="M1345">
        <v>-10.0393283333333</v>
      </c>
      <c r="N1345" t="s">
        <v>43</v>
      </c>
      <c r="O1345" t="s">
        <v>51</v>
      </c>
      <c r="V1345">
        <v>5</v>
      </c>
      <c r="W1345" t="s">
        <v>28</v>
      </c>
      <c r="X1345" t="s">
        <v>52</v>
      </c>
      <c r="Y1345" t="s">
        <v>47</v>
      </c>
      <c r="Z1345" t="s">
        <v>64</v>
      </c>
      <c r="AA1345" t="s">
        <v>89</v>
      </c>
      <c r="AC1345" t="s">
        <v>50</v>
      </c>
    </row>
    <row r="1346" spans="1:29" x14ac:dyDescent="0.3">
      <c r="A1346" s="1">
        <v>43645</v>
      </c>
      <c r="B1346" s="2">
        <v>0.47973379629629626</v>
      </c>
      <c r="C1346" t="s">
        <v>39</v>
      </c>
      <c r="D1346" t="s">
        <v>13</v>
      </c>
      <c r="E1346">
        <v>76</v>
      </c>
      <c r="F1346" t="s">
        <v>95</v>
      </c>
      <c r="G1346" t="s">
        <v>276</v>
      </c>
      <c r="H1346" t="s">
        <v>41</v>
      </c>
      <c r="K1346" t="s">
        <v>276</v>
      </c>
      <c r="L1346">
        <v>51.070774999999998</v>
      </c>
      <c r="M1346">
        <v>-10.0334416666667</v>
      </c>
      <c r="N1346" t="s">
        <v>43</v>
      </c>
      <c r="O1346" t="s">
        <v>51</v>
      </c>
      <c r="V1346">
        <v>22</v>
      </c>
      <c r="W1346" t="s">
        <v>28</v>
      </c>
      <c r="X1346" t="s">
        <v>52</v>
      </c>
      <c r="Y1346" t="s">
        <v>47</v>
      </c>
      <c r="Z1346" t="s">
        <v>64</v>
      </c>
      <c r="AA1346" t="s">
        <v>89</v>
      </c>
      <c r="AC1346" t="s">
        <v>50</v>
      </c>
    </row>
    <row r="1347" spans="1:29" x14ac:dyDescent="0.3">
      <c r="A1347" s="1">
        <v>43645</v>
      </c>
      <c r="B1347" s="2">
        <v>0.71666666666666667</v>
      </c>
      <c r="C1347" t="s">
        <v>39</v>
      </c>
      <c r="D1347" t="s">
        <v>13</v>
      </c>
      <c r="E1347">
        <v>780</v>
      </c>
      <c r="F1347" t="s">
        <v>95</v>
      </c>
      <c r="G1347" t="s">
        <v>276</v>
      </c>
      <c r="H1347" t="s">
        <v>41</v>
      </c>
      <c r="K1347" t="s">
        <v>276</v>
      </c>
      <c r="L1347">
        <v>51.060703333333301</v>
      </c>
      <c r="M1347">
        <v>-11.231016666666701</v>
      </c>
      <c r="N1347" t="s">
        <v>43</v>
      </c>
      <c r="O1347" t="s">
        <v>51</v>
      </c>
      <c r="V1347">
        <v>5</v>
      </c>
      <c r="W1347" t="s">
        <v>28</v>
      </c>
      <c r="X1347" t="s">
        <v>52</v>
      </c>
      <c r="Y1347" t="s">
        <v>47</v>
      </c>
      <c r="Z1347" t="s">
        <v>64</v>
      </c>
      <c r="AA1347" t="s">
        <v>89</v>
      </c>
      <c r="AC1347" t="s">
        <v>50</v>
      </c>
    </row>
    <row r="1348" spans="1:29" x14ac:dyDescent="0.3">
      <c r="A1348" s="1">
        <v>43645</v>
      </c>
      <c r="B1348" s="2">
        <v>0.73129629629629633</v>
      </c>
      <c r="C1348" t="s">
        <v>39</v>
      </c>
      <c r="D1348" t="s">
        <v>13</v>
      </c>
      <c r="E1348">
        <v>780</v>
      </c>
      <c r="F1348" t="s">
        <v>95</v>
      </c>
      <c r="G1348" t="s">
        <v>276</v>
      </c>
      <c r="H1348" t="s">
        <v>41</v>
      </c>
      <c r="K1348" t="s">
        <v>276</v>
      </c>
      <c r="L1348">
        <v>51.0654683333333</v>
      </c>
      <c r="M1348">
        <v>-11.1948216666667</v>
      </c>
      <c r="N1348" t="s">
        <v>43</v>
      </c>
      <c r="O1348" t="s">
        <v>51</v>
      </c>
      <c r="V1348">
        <v>22</v>
      </c>
      <c r="W1348" t="s">
        <v>28</v>
      </c>
      <c r="X1348" t="s">
        <v>52</v>
      </c>
      <c r="Y1348" t="s">
        <v>47</v>
      </c>
      <c r="Z1348" t="s">
        <v>64</v>
      </c>
      <c r="AA1348" t="s">
        <v>89</v>
      </c>
      <c r="AC1348" t="s">
        <v>50</v>
      </c>
    </row>
    <row r="1349" spans="1:29" x14ac:dyDescent="0.3">
      <c r="A1349" s="1">
        <v>43645</v>
      </c>
      <c r="B1349" s="2">
        <v>0.53256944444444443</v>
      </c>
      <c r="C1349" t="s">
        <v>39</v>
      </c>
      <c r="D1349" t="s">
        <v>13</v>
      </c>
      <c r="E1349">
        <v>770</v>
      </c>
      <c r="F1349" t="s">
        <v>40</v>
      </c>
      <c r="G1349" t="s">
        <v>276</v>
      </c>
      <c r="H1349" t="s">
        <v>41</v>
      </c>
      <c r="I1349">
        <v>300</v>
      </c>
      <c r="J1349" t="s">
        <v>42</v>
      </c>
      <c r="K1349" t="s">
        <v>276</v>
      </c>
      <c r="L1349">
        <v>51.0630733333333</v>
      </c>
      <c r="M1349">
        <v>-10.365225000000001</v>
      </c>
      <c r="N1349" t="s">
        <v>43</v>
      </c>
      <c r="O1349" t="s">
        <v>51</v>
      </c>
      <c r="V1349">
        <v>33</v>
      </c>
      <c r="W1349" t="s">
        <v>28</v>
      </c>
      <c r="X1349" t="s">
        <v>52</v>
      </c>
      <c r="Y1349" t="s">
        <v>47</v>
      </c>
      <c r="Z1349" t="s">
        <v>64</v>
      </c>
      <c r="AA1349" t="s">
        <v>89</v>
      </c>
      <c r="AC1349" t="s">
        <v>50</v>
      </c>
    </row>
    <row r="1350" spans="1:29" x14ac:dyDescent="0.3">
      <c r="A1350" s="1">
        <v>43645</v>
      </c>
      <c r="B1350" s="2">
        <v>0.53918981481481476</v>
      </c>
      <c r="C1350" t="s">
        <v>39</v>
      </c>
      <c r="D1350" t="s">
        <v>13</v>
      </c>
      <c r="E1350">
        <v>770</v>
      </c>
      <c r="F1350" t="s">
        <v>40</v>
      </c>
      <c r="G1350" t="s">
        <v>276</v>
      </c>
      <c r="H1350" t="s">
        <v>41</v>
      </c>
      <c r="I1350">
        <v>300</v>
      </c>
      <c r="J1350" t="s">
        <v>42</v>
      </c>
      <c r="K1350" t="s">
        <v>276</v>
      </c>
      <c r="L1350">
        <v>51.063085000000001</v>
      </c>
      <c r="M1350">
        <v>-10.4062883333333</v>
      </c>
      <c r="N1350" t="s">
        <v>43</v>
      </c>
      <c r="O1350" t="s">
        <v>51</v>
      </c>
      <c r="V1350">
        <v>15</v>
      </c>
      <c r="W1350" t="s">
        <v>28</v>
      </c>
      <c r="X1350" t="s">
        <v>52</v>
      </c>
      <c r="Y1350" t="s">
        <v>47</v>
      </c>
      <c r="Z1350" t="s">
        <v>64</v>
      </c>
      <c r="AA1350" t="s">
        <v>89</v>
      </c>
      <c r="AC1350" t="s">
        <v>50</v>
      </c>
    </row>
    <row r="1351" spans="1:29" x14ac:dyDescent="0.3">
      <c r="A1351" s="1">
        <v>43645</v>
      </c>
      <c r="B1351" s="2">
        <v>0.23187499999999997</v>
      </c>
      <c r="C1351" t="s">
        <v>39</v>
      </c>
      <c r="D1351" t="s">
        <v>13</v>
      </c>
      <c r="E1351">
        <v>74</v>
      </c>
      <c r="F1351" t="s">
        <v>40</v>
      </c>
      <c r="G1351" t="s">
        <v>276</v>
      </c>
      <c r="H1351" t="s">
        <v>41</v>
      </c>
      <c r="I1351">
        <v>300</v>
      </c>
      <c r="J1351" t="s">
        <v>42</v>
      </c>
      <c r="K1351" t="s">
        <v>276</v>
      </c>
      <c r="L1351">
        <v>51.062485000000002</v>
      </c>
      <c r="M1351">
        <v>-8.9307999999999996</v>
      </c>
      <c r="N1351" t="s">
        <v>43</v>
      </c>
      <c r="O1351" t="s">
        <v>51</v>
      </c>
      <c r="V1351">
        <v>5</v>
      </c>
      <c r="W1351" t="s">
        <v>28</v>
      </c>
      <c r="X1351" t="s">
        <v>52</v>
      </c>
      <c r="Y1351" t="s">
        <v>47</v>
      </c>
      <c r="Z1351" t="s">
        <v>64</v>
      </c>
      <c r="AA1351" t="s">
        <v>89</v>
      </c>
      <c r="AC1351" t="s">
        <v>50</v>
      </c>
    </row>
    <row r="1352" spans="1:29" x14ac:dyDescent="0.3">
      <c r="A1352" s="1">
        <v>43645</v>
      </c>
      <c r="B1352" s="2">
        <v>0.24133101851851854</v>
      </c>
      <c r="C1352" t="s">
        <v>39</v>
      </c>
      <c r="D1352" t="s">
        <v>13</v>
      </c>
      <c r="E1352">
        <v>74</v>
      </c>
      <c r="F1352" t="s">
        <v>40</v>
      </c>
      <c r="G1352" t="s">
        <v>276</v>
      </c>
      <c r="H1352" t="s">
        <v>41</v>
      </c>
      <c r="I1352">
        <v>300</v>
      </c>
      <c r="J1352" t="s">
        <v>42</v>
      </c>
      <c r="K1352" t="s">
        <v>276</v>
      </c>
      <c r="L1352">
        <v>51.0612833333333</v>
      </c>
      <c r="M1352">
        <v>-8.9943399999999993</v>
      </c>
      <c r="N1352" t="s">
        <v>43</v>
      </c>
      <c r="O1352" t="s">
        <v>51</v>
      </c>
      <c r="V1352">
        <v>12</v>
      </c>
      <c r="W1352" t="s">
        <v>28</v>
      </c>
      <c r="X1352" t="s">
        <v>52</v>
      </c>
      <c r="Y1352" t="s">
        <v>47</v>
      </c>
      <c r="Z1352" t="s">
        <v>64</v>
      </c>
      <c r="AA1352" t="s">
        <v>89</v>
      </c>
      <c r="AC1352" t="s">
        <v>50</v>
      </c>
    </row>
    <row r="1353" spans="1:29" x14ac:dyDescent="0.3">
      <c r="A1353" s="1">
        <v>43645</v>
      </c>
      <c r="B1353" s="2">
        <v>0.48016203703703703</v>
      </c>
      <c r="C1353" t="s">
        <v>39</v>
      </c>
      <c r="D1353" t="s">
        <v>13</v>
      </c>
      <c r="E1353">
        <v>76</v>
      </c>
      <c r="F1353" t="s">
        <v>95</v>
      </c>
      <c r="G1353" t="s">
        <v>276</v>
      </c>
      <c r="H1353" t="s">
        <v>41</v>
      </c>
      <c r="K1353" t="s">
        <v>276</v>
      </c>
      <c r="L1353">
        <v>51.070034999999997</v>
      </c>
      <c r="M1353">
        <v>-10.0358066666667</v>
      </c>
      <c r="N1353" t="s">
        <v>43</v>
      </c>
      <c r="O1353" t="s">
        <v>54</v>
      </c>
      <c r="V1353">
        <v>10</v>
      </c>
      <c r="W1353" t="s">
        <v>28</v>
      </c>
      <c r="X1353" t="s">
        <v>52</v>
      </c>
      <c r="Y1353" t="s">
        <v>47</v>
      </c>
      <c r="Z1353" t="s">
        <v>64</v>
      </c>
      <c r="AA1353" t="s">
        <v>89</v>
      </c>
      <c r="AC1353" t="s">
        <v>50</v>
      </c>
    </row>
    <row r="1354" spans="1:29" x14ac:dyDescent="0.3">
      <c r="A1354" s="1">
        <v>43645</v>
      </c>
      <c r="B1354" s="2">
        <v>0.7162384259259259</v>
      </c>
      <c r="C1354" t="s">
        <v>39</v>
      </c>
      <c r="D1354" t="s">
        <v>13</v>
      </c>
      <c r="E1354">
        <v>780</v>
      </c>
      <c r="F1354" t="s">
        <v>95</v>
      </c>
      <c r="G1354" t="s">
        <v>276</v>
      </c>
      <c r="H1354" t="s">
        <v>41</v>
      </c>
      <c r="K1354" t="s">
        <v>276</v>
      </c>
      <c r="L1354">
        <v>51.060549999999999</v>
      </c>
      <c r="M1354">
        <v>-11.232805000000001</v>
      </c>
      <c r="N1354" t="s">
        <v>43</v>
      </c>
      <c r="O1354" t="s">
        <v>54</v>
      </c>
      <c r="V1354">
        <v>40</v>
      </c>
      <c r="W1354" t="s">
        <v>28</v>
      </c>
      <c r="X1354" t="s">
        <v>52</v>
      </c>
      <c r="Y1354" t="s">
        <v>47</v>
      </c>
      <c r="Z1354" t="s">
        <v>64</v>
      </c>
      <c r="AA1354" t="s">
        <v>89</v>
      </c>
      <c r="AC1354" t="s">
        <v>50</v>
      </c>
    </row>
    <row r="1355" spans="1:29" x14ac:dyDescent="0.3">
      <c r="A1355" s="1">
        <v>43645</v>
      </c>
      <c r="B1355" s="2">
        <v>0.73170138888888892</v>
      </c>
      <c r="C1355" t="s">
        <v>39</v>
      </c>
      <c r="D1355" t="s">
        <v>13</v>
      </c>
      <c r="E1355">
        <v>780</v>
      </c>
      <c r="F1355" t="s">
        <v>95</v>
      </c>
      <c r="G1355" t="s">
        <v>276</v>
      </c>
      <c r="H1355" t="s">
        <v>41</v>
      </c>
      <c r="K1355" t="s">
        <v>276</v>
      </c>
      <c r="L1355">
        <v>51.065665000000003</v>
      </c>
      <c r="M1355">
        <v>-11.193903333333299</v>
      </c>
      <c r="N1355" t="s">
        <v>43</v>
      </c>
      <c r="O1355" t="s">
        <v>54</v>
      </c>
      <c r="V1355">
        <v>25</v>
      </c>
      <c r="W1355" t="s">
        <v>28</v>
      </c>
      <c r="X1355" t="s">
        <v>52</v>
      </c>
      <c r="Y1355" t="s">
        <v>47</v>
      </c>
      <c r="Z1355" t="s">
        <v>64</v>
      </c>
      <c r="AA1355" t="s">
        <v>89</v>
      </c>
      <c r="AC1355" t="s">
        <v>50</v>
      </c>
    </row>
    <row r="1356" spans="1:29" x14ac:dyDescent="0.3">
      <c r="A1356" s="1">
        <v>43645</v>
      </c>
      <c r="B1356" s="2">
        <v>0.78594907407407411</v>
      </c>
      <c r="C1356" t="s">
        <v>39</v>
      </c>
      <c r="D1356" t="s">
        <v>13</v>
      </c>
      <c r="E1356">
        <v>79</v>
      </c>
      <c r="F1356" t="s">
        <v>40</v>
      </c>
      <c r="G1356" t="s">
        <v>276</v>
      </c>
      <c r="H1356" t="s">
        <v>41</v>
      </c>
      <c r="I1356">
        <v>300</v>
      </c>
      <c r="J1356" t="s">
        <v>42</v>
      </c>
      <c r="K1356" t="s">
        <v>276</v>
      </c>
      <c r="L1356">
        <v>51.081501666666703</v>
      </c>
      <c r="M1356">
        <v>-11.144493333333299</v>
      </c>
      <c r="N1356" t="s">
        <v>43</v>
      </c>
      <c r="O1356" t="s">
        <v>54</v>
      </c>
      <c r="V1356">
        <v>150</v>
      </c>
      <c r="W1356" t="s">
        <v>28</v>
      </c>
      <c r="X1356" t="s">
        <v>52</v>
      </c>
      <c r="Y1356" t="s">
        <v>47</v>
      </c>
      <c r="Z1356" t="s">
        <v>64</v>
      </c>
      <c r="AA1356" t="s">
        <v>89</v>
      </c>
      <c r="AC1356" t="s">
        <v>50</v>
      </c>
    </row>
    <row r="1357" spans="1:29" x14ac:dyDescent="0.3">
      <c r="A1357" s="1">
        <v>43645</v>
      </c>
      <c r="B1357" s="2">
        <v>0.47086805555555555</v>
      </c>
      <c r="C1357" t="s">
        <v>39</v>
      </c>
      <c r="D1357" t="s">
        <v>13</v>
      </c>
      <c r="E1357">
        <v>76</v>
      </c>
      <c r="F1357" t="s">
        <v>95</v>
      </c>
      <c r="G1357" t="s">
        <v>276</v>
      </c>
      <c r="H1357" t="s">
        <v>41</v>
      </c>
      <c r="K1357" t="s">
        <v>276</v>
      </c>
      <c r="L1357">
        <v>51.070583333333303</v>
      </c>
      <c r="M1357">
        <v>-10.032394999999999</v>
      </c>
      <c r="N1357" t="s">
        <v>67</v>
      </c>
      <c r="O1357" t="s">
        <v>139</v>
      </c>
      <c r="V1357">
        <v>1</v>
      </c>
      <c r="Y1357" t="s">
        <v>47</v>
      </c>
      <c r="Z1357" t="s">
        <v>64</v>
      </c>
      <c r="AA1357" t="s">
        <v>89</v>
      </c>
      <c r="AC1357" t="s">
        <v>50</v>
      </c>
    </row>
    <row r="1358" spans="1:29" x14ac:dyDescent="0.3">
      <c r="A1358" s="1">
        <v>43646</v>
      </c>
      <c r="B1358" s="2">
        <v>0.46324074074074079</v>
      </c>
      <c r="C1358" t="s">
        <v>39</v>
      </c>
      <c r="D1358" t="s">
        <v>13</v>
      </c>
      <c r="E1358">
        <v>83</v>
      </c>
      <c r="F1358" t="s">
        <v>40</v>
      </c>
      <c r="G1358" t="s">
        <v>276</v>
      </c>
      <c r="H1358" t="s">
        <v>41</v>
      </c>
      <c r="I1358">
        <v>300</v>
      </c>
      <c r="J1358" t="s">
        <v>42</v>
      </c>
      <c r="K1358" t="s">
        <v>276</v>
      </c>
      <c r="L1358">
        <v>51.815943333333301</v>
      </c>
      <c r="M1358">
        <v>-11.242948333333301</v>
      </c>
      <c r="N1358" t="s">
        <v>43</v>
      </c>
      <c r="O1358" t="s">
        <v>44</v>
      </c>
      <c r="V1358">
        <v>2</v>
      </c>
      <c r="X1358" t="s">
        <v>46</v>
      </c>
      <c r="Y1358" t="s">
        <v>47</v>
      </c>
      <c r="Z1358" t="s">
        <v>64</v>
      </c>
      <c r="AA1358" t="s">
        <v>89</v>
      </c>
      <c r="AC1358" t="s">
        <v>50</v>
      </c>
    </row>
    <row r="1359" spans="1:29" x14ac:dyDescent="0.3">
      <c r="A1359" s="1">
        <v>43646</v>
      </c>
      <c r="B1359" s="2">
        <v>0.48438657407407404</v>
      </c>
      <c r="C1359" t="s">
        <v>39</v>
      </c>
      <c r="D1359" t="s">
        <v>13</v>
      </c>
      <c r="E1359">
        <v>83</v>
      </c>
      <c r="F1359" t="s">
        <v>40</v>
      </c>
      <c r="G1359" t="s">
        <v>276</v>
      </c>
      <c r="H1359" t="s">
        <v>41</v>
      </c>
      <c r="I1359">
        <v>300</v>
      </c>
      <c r="J1359" t="s">
        <v>42</v>
      </c>
      <c r="K1359" t="s">
        <v>276</v>
      </c>
      <c r="L1359">
        <v>51.816071666666701</v>
      </c>
      <c r="M1359">
        <v>-11.097569999999999</v>
      </c>
      <c r="N1359" t="s">
        <v>43</v>
      </c>
      <c r="O1359" t="s">
        <v>85</v>
      </c>
      <c r="V1359">
        <v>1</v>
      </c>
      <c r="W1359" t="s">
        <v>28</v>
      </c>
      <c r="X1359" t="s">
        <v>52</v>
      </c>
      <c r="Y1359" t="s">
        <v>47</v>
      </c>
      <c r="Z1359" t="s">
        <v>64</v>
      </c>
      <c r="AA1359" t="s">
        <v>89</v>
      </c>
      <c r="AC1359" t="s">
        <v>50</v>
      </c>
    </row>
    <row r="1360" spans="1:29" x14ac:dyDescent="0.3">
      <c r="A1360" s="1">
        <v>43646</v>
      </c>
      <c r="B1360" s="2">
        <v>0.45929398148148143</v>
      </c>
      <c r="C1360" t="s">
        <v>39</v>
      </c>
      <c r="D1360" t="s">
        <v>13</v>
      </c>
      <c r="E1360">
        <v>83</v>
      </c>
      <c r="F1360" t="s">
        <v>40</v>
      </c>
      <c r="G1360" t="s">
        <v>276</v>
      </c>
      <c r="H1360" t="s">
        <v>41</v>
      </c>
      <c r="I1360">
        <v>300</v>
      </c>
      <c r="J1360" t="s">
        <v>42</v>
      </c>
      <c r="K1360" t="s">
        <v>276</v>
      </c>
      <c r="L1360">
        <v>51.815840000000001</v>
      </c>
      <c r="M1360">
        <v>-11.27012</v>
      </c>
      <c r="N1360" t="s">
        <v>43</v>
      </c>
      <c r="O1360" t="s">
        <v>123</v>
      </c>
      <c r="V1360">
        <v>1</v>
      </c>
      <c r="W1360" t="s">
        <v>28</v>
      </c>
      <c r="X1360" t="s">
        <v>52</v>
      </c>
      <c r="Y1360" t="s">
        <v>47</v>
      </c>
      <c r="Z1360" t="s">
        <v>64</v>
      </c>
      <c r="AA1360" t="s">
        <v>89</v>
      </c>
      <c r="AC1360" t="s">
        <v>50</v>
      </c>
    </row>
    <row r="1361" spans="1:29" x14ac:dyDescent="0.3">
      <c r="A1361" s="1">
        <v>43646</v>
      </c>
      <c r="B1361" s="2">
        <v>0.47717592592592589</v>
      </c>
      <c r="C1361" t="s">
        <v>39</v>
      </c>
      <c r="D1361" t="s">
        <v>13</v>
      </c>
      <c r="E1361">
        <v>83</v>
      </c>
      <c r="F1361" t="s">
        <v>40</v>
      </c>
      <c r="G1361" t="s">
        <v>276</v>
      </c>
      <c r="H1361" t="s">
        <v>41</v>
      </c>
      <c r="I1361">
        <v>300</v>
      </c>
      <c r="J1361" t="s">
        <v>42</v>
      </c>
      <c r="K1361" t="s">
        <v>276</v>
      </c>
      <c r="L1361">
        <v>51.815930000000002</v>
      </c>
      <c r="M1361">
        <v>-11.146794999999999</v>
      </c>
      <c r="N1361" t="s">
        <v>43</v>
      </c>
      <c r="O1361" t="s">
        <v>123</v>
      </c>
      <c r="V1361">
        <v>1</v>
      </c>
      <c r="W1361" t="s">
        <v>28</v>
      </c>
      <c r="X1361" t="s">
        <v>52</v>
      </c>
      <c r="Y1361" t="s">
        <v>47</v>
      </c>
      <c r="Z1361" t="s">
        <v>64</v>
      </c>
      <c r="AA1361" t="s">
        <v>89</v>
      </c>
      <c r="AC1361" t="s">
        <v>57</v>
      </c>
    </row>
    <row r="1362" spans="1:29" x14ac:dyDescent="0.3">
      <c r="A1362" s="1">
        <v>43647</v>
      </c>
      <c r="B1362" s="2">
        <v>0.64961805555555563</v>
      </c>
      <c r="C1362" t="s">
        <v>39</v>
      </c>
      <c r="D1362" t="s">
        <v>13</v>
      </c>
      <c r="E1362">
        <v>910</v>
      </c>
      <c r="F1362" t="s">
        <v>95</v>
      </c>
      <c r="G1362" t="s">
        <v>276</v>
      </c>
      <c r="H1362" t="s">
        <v>41</v>
      </c>
      <c r="I1362">
        <v>300</v>
      </c>
      <c r="J1362" t="s">
        <v>42</v>
      </c>
      <c r="K1362" t="s">
        <v>276</v>
      </c>
      <c r="L1362">
        <v>52.579376666666697</v>
      </c>
      <c r="M1362">
        <v>-11.6688733333333</v>
      </c>
      <c r="N1362" t="s">
        <v>43</v>
      </c>
      <c r="O1362" t="s">
        <v>44</v>
      </c>
      <c r="V1362">
        <v>5</v>
      </c>
      <c r="X1362" t="s">
        <v>46</v>
      </c>
      <c r="Y1362" t="s">
        <v>47</v>
      </c>
      <c r="Z1362" t="s">
        <v>64</v>
      </c>
      <c r="AA1362" t="s">
        <v>89</v>
      </c>
      <c r="AC1362" t="s">
        <v>50</v>
      </c>
    </row>
    <row r="1363" spans="1:29" x14ac:dyDescent="0.3">
      <c r="A1363" s="1">
        <v>43647</v>
      </c>
      <c r="B1363" s="2">
        <v>0.71081018518518524</v>
      </c>
      <c r="C1363" t="s">
        <v>39</v>
      </c>
      <c r="D1363" t="s">
        <v>13</v>
      </c>
      <c r="E1363">
        <v>910</v>
      </c>
      <c r="F1363" t="s">
        <v>95</v>
      </c>
      <c r="G1363" t="s">
        <v>276</v>
      </c>
      <c r="H1363" t="s">
        <v>41</v>
      </c>
      <c r="I1363">
        <v>300</v>
      </c>
      <c r="J1363" t="s">
        <v>42</v>
      </c>
      <c r="K1363" t="s">
        <v>276</v>
      </c>
      <c r="L1363">
        <v>52.576793333333299</v>
      </c>
      <c r="M1363">
        <v>-11.551864999999999</v>
      </c>
      <c r="N1363" t="s">
        <v>43</v>
      </c>
      <c r="O1363" t="s">
        <v>44</v>
      </c>
      <c r="V1363">
        <v>5</v>
      </c>
      <c r="X1363" t="s">
        <v>46</v>
      </c>
      <c r="Y1363" t="s">
        <v>47</v>
      </c>
      <c r="Z1363" t="s">
        <v>64</v>
      </c>
      <c r="AA1363" t="s">
        <v>89</v>
      </c>
      <c r="AC1363" t="s">
        <v>50</v>
      </c>
    </row>
    <row r="1364" spans="1:29" x14ac:dyDescent="0.3">
      <c r="A1364" s="1">
        <v>43647</v>
      </c>
      <c r="B1364" s="2">
        <v>0.46891203703703704</v>
      </c>
      <c r="C1364" t="s">
        <v>39</v>
      </c>
      <c r="D1364" t="s">
        <v>13</v>
      </c>
      <c r="E1364">
        <v>90</v>
      </c>
      <c r="F1364" t="s">
        <v>40</v>
      </c>
      <c r="G1364" t="s">
        <v>276</v>
      </c>
      <c r="H1364" t="s">
        <v>41</v>
      </c>
      <c r="K1364" t="s">
        <v>276</v>
      </c>
      <c r="L1364">
        <v>52.575061666666699</v>
      </c>
      <c r="M1364">
        <v>-11.192425</v>
      </c>
      <c r="N1364" t="s">
        <v>43</v>
      </c>
      <c r="O1364" t="s">
        <v>44</v>
      </c>
      <c r="V1364">
        <v>1</v>
      </c>
      <c r="X1364" t="s">
        <v>46</v>
      </c>
      <c r="Y1364" t="s">
        <v>47</v>
      </c>
      <c r="Z1364" t="s">
        <v>64</v>
      </c>
      <c r="AA1364" t="s">
        <v>89</v>
      </c>
      <c r="AC1364" t="s">
        <v>50</v>
      </c>
    </row>
    <row r="1365" spans="1:29" x14ac:dyDescent="0.3">
      <c r="A1365" s="1">
        <v>43647</v>
      </c>
      <c r="B1365" s="2">
        <v>0.48288194444444449</v>
      </c>
      <c r="C1365" t="s">
        <v>39</v>
      </c>
      <c r="D1365" t="s">
        <v>13</v>
      </c>
      <c r="E1365">
        <v>90</v>
      </c>
      <c r="F1365" t="s">
        <v>40</v>
      </c>
      <c r="G1365" t="s">
        <v>276</v>
      </c>
      <c r="H1365" t="s">
        <v>41</v>
      </c>
      <c r="K1365" t="s">
        <v>276</v>
      </c>
      <c r="L1365">
        <v>52.573749999999997</v>
      </c>
      <c r="M1365">
        <v>-11.1568666666667</v>
      </c>
      <c r="N1365" t="s">
        <v>43</v>
      </c>
      <c r="O1365" t="s">
        <v>44</v>
      </c>
      <c r="V1365">
        <v>2</v>
      </c>
      <c r="X1365" t="s">
        <v>46</v>
      </c>
      <c r="Y1365" t="s">
        <v>47</v>
      </c>
      <c r="Z1365" t="s">
        <v>64</v>
      </c>
      <c r="AA1365" t="s">
        <v>89</v>
      </c>
      <c r="AC1365" t="s">
        <v>50</v>
      </c>
    </row>
    <row r="1366" spans="1:29" x14ac:dyDescent="0.3">
      <c r="A1366" s="1">
        <v>43647</v>
      </c>
      <c r="B1366" s="2">
        <v>0.26040509259259259</v>
      </c>
      <c r="C1366" t="s">
        <v>39</v>
      </c>
      <c r="D1366" t="s">
        <v>13</v>
      </c>
      <c r="E1366">
        <v>87</v>
      </c>
      <c r="F1366" t="s">
        <v>40</v>
      </c>
      <c r="G1366" t="s">
        <v>276</v>
      </c>
      <c r="H1366" t="s">
        <v>41</v>
      </c>
      <c r="I1366">
        <v>300</v>
      </c>
      <c r="J1366" t="s">
        <v>42</v>
      </c>
      <c r="K1366" t="s">
        <v>276</v>
      </c>
      <c r="L1366">
        <v>52.320128333333301</v>
      </c>
      <c r="M1366">
        <v>-10.790286666666701</v>
      </c>
      <c r="N1366" t="s">
        <v>43</v>
      </c>
      <c r="O1366" t="s">
        <v>44</v>
      </c>
      <c r="V1366">
        <v>1</v>
      </c>
      <c r="X1366" t="s">
        <v>46</v>
      </c>
      <c r="Y1366" t="s">
        <v>47</v>
      </c>
      <c r="Z1366" t="s">
        <v>64</v>
      </c>
      <c r="AA1366" t="s">
        <v>89</v>
      </c>
      <c r="AC1366" t="s">
        <v>50</v>
      </c>
    </row>
    <row r="1367" spans="1:29" x14ac:dyDescent="0.3">
      <c r="A1367" s="1">
        <v>43647</v>
      </c>
      <c r="B1367" s="2">
        <v>0.5785069444444445</v>
      </c>
      <c r="C1367" t="s">
        <v>39</v>
      </c>
      <c r="D1367" t="s">
        <v>13</v>
      </c>
      <c r="E1367">
        <v>91</v>
      </c>
      <c r="F1367" t="s">
        <v>40</v>
      </c>
      <c r="G1367" t="s">
        <v>276</v>
      </c>
      <c r="H1367" t="s">
        <v>41</v>
      </c>
      <c r="I1367">
        <v>300</v>
      </c>
      <c r="J1367" t="s">
        <v>42</v>
      </c>
      <c r="K1367" t="s">
        <v>276</v>
      </c>
      <c r="L1367">
        <v>52.5743066666667</v>
      </c>
      <c r="M1367">
        <v>-11.334398333333301</v>
      </c>
      <c r="N1367" t="s">
        <v>43</v>
      </c>
      <c r="O1367" t="s">
        <v>61</v>
      </c>
      <c r="P1367">
        <v>2</v>
      </c>
      <c r="V1367">
        <v>2</v>
      </c>
      <c r="Y1367" t="s">
        <v>47</v>
      </c>
      <c r="Z1367" t="s">
        <v>64</v>
      </c>
      <c r="AA1367" t="s">
        <v>89</v>
      </c>
      <c r="AC1367" t="s">
        <v>50</v>
      </c>
    </row>
    <row r="1368" spans="1:29" x14ac:dyDescent="0.3">
      <c r="A1368" s="1">
        <v>43647</v>
      </c>
      <c r="B1368" s="2">
        <v>0.71016203703703706</v>
      </c>
      <c r="C1368" t="s">
        <v>39</v>
      </c>
      <c r="D1368" t="s">
        <v>13</v>
      </c>
      <c r="E1368">
        <v>910</v>
      </c>
      <c r="F1368" t="s">
        <v>95</v>
      </c>
      <c r="G1368" t="s">
        <v>276</v>
      </c>
      <c r="H1368" t="s">
        <v>41</v>
      </c>
      <c r="I1368">
        <v>300</v>
      </c>
      <c r="J1368" t="s">
        <v>42</v>
      </c>
      <c r="K1368" t="s">
        <v>276</v>
      </c>
      <c r="L1368">
        <v>52.576781666666697</v>
      </c>
      <c r="M1368">
        <v>-11.54838</v>
      </c>
      <c r="N1368" t="s">
        <v>43</v>
      </c>
      <c r="O1368" t="s">
        <v>61</v>
      </c>
      <c r="P1368">
        <v>45</v>
      </c>
      <c r="V1368">
        <v>45</v>
      </c>
      <c r="Y1368" t="s">
        <v>47</v>
      </c>
      <c r="Z1368" t="s">
        <v>64</v>
      </c>
      <c r="AA1368" t="s">
        <v>89</v>
      </c>
      <c r="AC1368" t="s">
        <v>50</v>
      </c>
    </row>
    <row r="1369" spans="1:29" x14ac:dyDescent="0.3">
      <c r="A1369" s="1">
        <v>43647</v>
      </c>
      <c r="B1369" s="2">
        <v>0.57831018518518518</v>
      </c>
      <c r="C1369" t="s">
        <v>39</v>
      </c>
      <c r="D1369" t="s">
        <v>13</v>
      </c>
      <c r="E1369">
        <v>91</v>
      </c>
      <c r="F1369" t="s">
        <v>40</v>
      </c>
      <c r="G1369" t="s">
        <v>276</v>
      </c>
      <c r="H1369" t="s">
        <v>41</v>
      </c>
      <c r="I1369">
        <v>300</v>
      </c>
      <c r="J1369" t="s">
        <v>42</v>
      </c>
      <c r="K1369" t="s">
        <v>276</v>
      </c>
      <c r="L1369">
        <v>52.574289999999998</v>
      </c>
      <c r="M1369">
        <v>-11.333401666666701</v>
      </c>
      <c r="N1369" t="s">
        <v>43</v>
      </c>
      <c r="O1369" t="s">
        <v>123</v>
      </c>
      <c r="V1369">
        <v>5</v>
      </c>
      <c r="W1369" t="s">
        <v>28</v>
      </c>
      <c r="X1369" t="s">
        <v>52</v>
      </c>
      <c r="Y1369" t="s">
        <v>47</v>
      </c>
      <c r="Z1369" t="s">
        <v>64</v>
      </c>
      <c r="AA1369" t="s">
        <v>89</v>
      </c>
      <c r="AC1369" t="s">
        <v>50</v>
      </c>
    </row>
    <row r="1370" spans="1:29" x14ac:dyDescent="0.3">
      <c r="A1370" s="1">
        <v>43647</v>
      </c>
      <c r="B1370" s="2">
        <v>0.71035879629629628</v>
      </c>
      <c r="C1370" t="s">
        <v>39</v>
      </c>
      <c r="D1370" t="s">
        <v>13</v>
      </c>
      <c r="E1370">
        <v>910</v>
      </c>
      <c r="F1370" t="s">
        <v>95</v>
      </c>
      <c r="G1370" t="s">
        <v>276</v>
      </c>
      <c r="H1370" t="s">
        <v>41</v>
      </c>
      <c r="I1370">
        <v>300</v>
      </c>
      <c r="J1370" t="s">
        <v>42</v>
      </c>
      <c r="K1370" t="s">
        <v>276</v>
      </c>
      <c r="L1370">
        <v>52.576824999999999</v>
      </c>
      <c r="M1370">
        <v>-11.54945</v>
      </c>
      <c r="N1370" t="s">
        <v>43</v>
      </c>
      <c r="O1370" t="s">
        <v>123</v>
      </c>
      <c r="V1370">
        <v>15</v>
      </c>
      <c r="W1370" t="s">
        <v>28</v>
      </c>
      <c r="X1370" t="s">
        <v>52</v>
      </c>
      <c r="Y1370" t="s">
        <v>47</v>
      </c>
      <c r="Z1370" t="s">
        <v>64</v>
      </c>
      <c r="AA1370" t="s">
        <v>89</v>
      </c>
      <c r="AC1370" t="s">
        <v>50</v>
      </c>
    </row>
    <row r="1371" spans="1:29" x14ac:dyDescent="0.3">
      <c r="A1371" s="1">
        <v>43647</v>
      </c>
      <c r="B1371" s="2">
        <v>0.49887731481481484</v>
      </c>
      <c r="C1371" t="s">
        <v>39</v>
      </c>
      <c r="D1371" t="s">
        <v>13</v>
      </c>
      <c r="E1371">
        <v>90</v>
      </c>
      <c r="F1371" t="s">
        <v>40</v>
      </c>
      <c r="G1371" t="s">
        <v>276</v>
      </c>
      <c r="H1371" t="s">
        <v>41</v>
      </c>
      <c r="K1371" t="s">
        <v>276</v>
      </c>
      <c r="L1371">
        <v>52.5738183333333</v>
      </c>
      <c r="M1371">
        <v>-11.117335000000001</v>
      </c>
      <c r="N1371" t="s">
        <v>43</v>
      </c>
      <c r="O1371" t="s">
        <v>123</v>
      </c>
      <c r="V1371">
        <v>1</v>
      </c>
      <c r="W1371" t="s">
        <v>28</v>
      </c>
      <c r="X1371" t="s">
        <v>52</v>
      </c>
      <c r="Y1371" t="s">
        <v>47</v>
      </c>
      <c r="Z1371" t="s">
        <v>64</v>
      </c>
      <c r="AA1371" t="s">
        <v>89</v>
      </c>
      <c r="AC1371" t="s">
        <v>50</v>
      </c>
    </row>
    <row r="1372" spans="1:29" x14ac:dyDescent="0.3">
      <c r="A1372" s="1">
        <v>43647</v>
      </c>
      <c r="B1372" s="2">
        <v>0.56744212962962959</v>
      </c>
      <c r="C1372" t="s">
        <v>39</v>
      </c>
      <c r="D1372" t="s">
        <v>13</v>
      </c>
      <c r="E1372">
        <v>91</v>
      </c>
      <c r="F1372" t="s">
        <v>40</v>
      </c>
      <c r="G1372" t="s">
        <v>276</v>
      </c>
      <c r="H1372" t="s">
        <v>41</v>
      </c>
      <c r="I1372">
        <v>300</v>
      </c>
      <c r="J1372" t="s">
        <v>42</v>
      </c>
      <c r="K1372" t="s">
        <v>276</v>
      </c>
      <c r="L1372">
        <v>52.574293333333301</v>
      </c>
      <c r="M1372">
        <v>-11.271855</v>
      </c>
      <c r="N1372" t="s">
        <v>43</v>
      </c>
      <c r="O1372" t="s">
        <v>51</v>
      </c>
      <c r="V1372">
        <v>2</v>
      </c>
      <c r="W1372" t="s">
        <v>28</v>
      </c>
      <c r="X1372" t="s">
        <v>52</v>
      </c>
      <c r="Y1372" t="s">
        <v>47</v>
      </c>
      <c r="Z1372" t="s">
        <v>64</v>
      </c>
      <c r="AA1372" t="s">
        <v>89</v>
      </c>
      <c r="AC1372" t="s">
        <v>50</v>
      </c>
    </row>
    <row r="1373" spans="1:29" x14ac:dyDescent="0.3">
      <c r="A1373" s="1">
        <v>43647</v>
      </c>
      <c r="B1373" s="2">
        <v>0.578125</v>
      </c>
      <c r="C1373" t="s">
        <v>39</v>
      </c>
      <c r="D1373" t="s">
        <v>13</v>
      </c>
      <c r="E1373">
        <v>91</v>
      </c>
      <c r="F1373" t="s">
        <v>40</v>
      </c>
      <c r="G1373" t="s">
        <v>276</v>
      </c>
      <c r="H1373" t="s">
        <v>41</v>
      </c>
      <c r="I1373">
        <v>300</v>
      </c>
      <c r="J1373" t="s">
        <v>42</v>
      </c>
      <c r="K1373" t="s">
        <v>276</v>
      </c>
      <c r="L1373">
        <v>52.574291666666703</v>
      </c>
      <c r="M1373">
        <v>-11.332364999999999</v>
      </c>
      <c r="N1373" t="s">
        <v>43</v>
      </c>
      <c r="O1373" t="s">
        <v>51</v>
      </c>
      <c r="V1373">
        <v>4</v>
      </c>
      <c r="W1373" t="s">
        <v>28</v>
      </c>
      <c r="X1373" t="s">
        <v>52</v>
      </c>
      <c r="Y1373" t="s">
        <v>47</v>
      </c>
      <c r="Z1373" t="s">
        <v>64</v>
      </c>
      <c r="AA1373" t="s">
        <v>89</v>
      </c>
      <c r="AC1373" t="s">
        <v>50</v>
      </c>
    </row>
    <row r="1374" spans="1:29" x14ac:dyDescent="0.3">
      <c r="A1374" s="1">
        <v>43647</v>
      </c>
      <c r="B1374" s="2">
        <v>0.64988425925925919</v>
      </c>
      <c r="C1374" t="s">
        <v>39</v>
      </c>
      <c r="D1374" t="s">
        <v>13</v>
      </c>
      <c r="E1374">
        <v>910</v>
      </c>
      <c r="F1374" t="s">
        <v>95</v>
      </c>
      <c r="G1374" t="s">
        <v>276</v>
      </c>
      <c r="H1374" t="s">
        <v>41</v>
      </c>
      <c r="I1374">
        <v>300</v>
      </c>
      <c r="J1374" t="s">
        <v>42</v>
      </c>
      <c r="K1374" t="s">
        <v>276</v>
      </c>
      <c r="L1374">
        <v>52.579336666666698</v>
      </c>
      <c r="M1374">
        <v>-11.668189999999999</v>
      </c>
      <c r="N1374" t="s">
        <v>43</v>
      </c>
      <c r="O1374" t="s">
        <v>51</v>
      </c>
      <c r="V1374">
        <v>1</v>
      </c>
      <c r="W1374" t="s">
        <v>28</v>
      </c>
      <c r="X1374" t="s">
        <v>52</v>
      </c>
      <c r="Y1374" t="s">
        <v>47</v>
      </c>
      <c r="Z1374" t="s">
        <v>64</v>
      </c>
      <c r="AA1374" t="s">
        <v>89</v>
      </c>
      <c r="AC1374" t="s">
        <v>50</v>
      </c>
    </row>
    <row r="1375" spans="1:29" x14ac:dyDescent="0.3">
      <c r="A1375" s="1">
        <v>43647</v>
      </c>
      <c r="B1375" s="2">
        <v>0.71055555555555561</v>
      </c>
      <c r="C1375" t="s">
        <v>39</v>
      </c>
      <c r="D1375" t="s">
        <v>13</v>
      </c>
      <c r="E1375">
        <v>910</v>
      </c>
      <c r="F1375" t="s">
        <v>95</v>
      </c>
      <c r="G1375" t="s">
        <v>276</v>
      </c>
      <c r="H1375" t="s">
        <v>41</v>
      </c>
      <c r="I1375">
        <v>300</v>
      </c>
      <c r="J1375" t="s">
        <v>42</v>
      </c>
      <c r="K1375" t="s">
        <v>276</v>
      </c>
      <c r="L1375">
        <v>52.576824999999999</v>
      </c>
      <c r="M1375">
        <v>-11.550554999999999</v>
      </c>
      <c r="N1375" t="s">
        <v>43</v>
      </c>
      <c r="O1375" t="s">
        <v>51</v>
      </c>
      <c r="V1375">
        <v>16</v>
      </c>
      <c r="W1375" t="s">
        <v>28</v>
      </c>
      <c r="X1375" t="s">
        <v>52</v>
      </c>
      <c r="Y1375" t="s">
        <v>47</v>
      </c>
      <c r="Z1375" t="s">
        <v>64</v>
      </c>
      <c r="AA1375" t="s">
        <v>89</v>
      </c>
      <c r="AC1375" t="s">
        <v>50</v>
      </c>
    </row>
    <row r="1376" spans="1:29" x14ac:dyDescent="0.3">
      <c r="A1376" s="1">
        <v>43647</v>
      </c>
      <c r="B1376" s="2">
        <v>0.39186342592592593</v>
      </c>
      <c r="C1376" t="s">
        <v>39</v>
      </c>
      <c r="D1376" t="s">
        <v>13</v>
      </c>
      <c r="E1376">
        <v>89</v>
      </c>
      <c r="F1376" t="s">
        <v>40</v>
      </c>
      <c r="G1376" t="s">
        <v>276</v>
      </c>
      <c r="H1376" t="s">
        <v>41</v>
      </c>
      <c r="I1376">
        <v>300</v>
      </c>
      <c r="J1376" t="s">
        <v>42</v>
      </c>
      <c r="K1376" t="s">
        <v>276</v>
      </c>
      <c r="L1376">
        <v>52.569515000000003</v>
      </c>
      <c r="M1376">
        <v>-10.750085</v>
      </c>
      <c r="N1376" t="s">
        <v>43</v>
      </c>
      <c r="O1376" t="s">
        <v>51</v>
      </c>
      <c r="V1376">
        <v>1</v>
      </c>
      <c r="W1376" t="s">
        <v>28</v>
      </c>
      <c r="X1376" t="s">
        <v>52</v>
      </c>
      <c r="Y1376" t="s">
        <v>47</v>
      </c>
      <c r="Z1376" t="s">
        <v>64</v>
      </c>
      <c r="AA1376" t="s">
        <v>89</v>
      </c>
      <c r="AC1376" t="s">
        <v>50</v>
      </c>
    </row>
    <row r="1377" spans="1:29" x14ac:dyDescent="0.3">
      <c r="A1377" s="1">
        <v>43647</v>
      </c>
      <c r="B1377" s="2">
        <v>0.84106481481481488</v>
      </c>
      <c r="C1377" t="s">
        <v>39</v>
      </c>
      <c r="D1377" t="s">
        <v>13</v>
      </c>
      <c r="E1377">
        <v>93</v>
      </c>
      <c r="F1377" t="s">
        <v>40</v>
      </c>
      <c r="G1377" t="s">
        <v>276</v>
      </c>
      <c r="H1377" t="s">
        <v>41</v>
      </c>
      <c r="I1377">
        <v>300</v>
      </c>
      <c r="J1377" t="s">
        <v>42</v>
      </c>
      <c r="K1377" t="s">
        <v>276</v>
      </c>
      <c r="L1377">
        <v>52.771606666666699</v>
      </c>
      <c r="M1377">
        <v>-12.0292616666667</v>
      </c>
      <c r="N1377" t="s">
        <v>43</v>
      </c>
      <c r="O1377" t="s">
        <v>100</v>
      </c>
      <c r="V1377">
        <v>1</v>
      </c>
      <c r="W1377" t="s">
        <v>28</v>
      </c>
      <c r="X1377" t="s">
        <v>52</v>
      </c>
      <c r="Y1377" t="s">
        <v>47</v>
      </c>
      <c r="Z1377" t="s">
        <v>64</v>
      </c>
      <c r="AA1377" t="s">
        <v>89</v>
      </c>
      <c r="AC1377" t="s">
        <v>50</v>
      </c>
    </row>
    <row r="1378" spans="1:29" x14ac:dyDescent="0.3">
      <c r="A1378" s="1">
        <v>43647</v>
      </c>
      <c r="B1378" s="2">
        <v>0.65005787037037044</v>
      </c>
      <c r="C1378" t="s">
        <v>39</v>
      </c>
      <c r="D1378" t="s">
        <v>13</v>
      </c>
      <c r="E1378">
        <v>910</v>
      </c>
      <c r="F1378" t="s">
        <v>95</v>
      </c>
      <c r="G1378" t="s">
        <v>276</v>
      </c>
      <c r="H1378" t="s">
        <v>41</v>
      </c>
      <c r="I1378">
        <v>300</v>
      </c>
      <c r="J1378" t="s">
        <v>42</v>
      </c>
      <c r="K1378" t="s">
        <v>276</v>
      </c>
      <c r="L1378">
        <v>52.579336666666698</v>
      </c>
      <c r="M1378">
        <v>-11.667766666666701</v>
      </c>
      <c r="N1378" t="s">
        <v>43</v>
      </c>
      <c r="O1378" t="s">
        <v>54</v>
      </c>
      <c r="V1378">
        <v>3</v>
      </c>
      <c r="W1378" t="s">
        <v>28</v>
      </c>
      <c r="X1378" t="s">
        <v>52</v>
      </c>
      <c r="Y1378" t="s">
        <v>47</v>
      </c>
      <c r="Z1378" t="s">
        <v>64</v>
      </c>
      <c r="AA1378" t="s">
        <v>89</v>
      </c>
      <c r="AC1378" t="s">
        <v>50</v>
      </c>
    </row>
    <row r="1379" spans="1:29" x14ac:dyDescent="0.3">
      <c r="A1379" s="1">
        <v>43647</v>
      </c>
      <c r="B1379" s="2">
        <v>0.71109953703703699</v>
      </c>
      <c r="C1379" t="s">
        <v>39</v>
      </c>
      <c r="D1379" t="s">
        <v>13</v>
      </c>
      <c r="E1379">
        <v>910</v>
      </c>
      <c r="F1379" t="s">
        <v>95</v>
      </c>
      <c r="G1379" t="s">
        <v>276</v>
      </c>
      <c r="H1379" t="s">
        <v>41</v>
      </c>
      <c r="I1379">
        <v>300</v>
      </c>
      <c r="J1379" t="s">
        <v>42</v>
      </c>
      <c r="K1379" t="s">
        <v>276</v>
      </c>
      <c r="L1379">
        <v>52.576790000000003</v>
      </c>
      <c r="M1379">
        <v>-11.5534533333333</v>
      </c>
      <c r="N1379" t="s">
        <v>43</v>
      </c>
      <c r="O1379" t="s">
        <v>54</v>
      </c>
      <c r="V1379">
        <v>3</v>
      </c>
      <c r="W1379" t="s">
        <v>28</v>
      </c>
      <c r="X1379" t="s">
        <v>52</v>
      </c>
      <c r="Y1379" t="s">
        <v>47</v>
      </c>
      <c r="Z1379" t="s">
        <v>64</v>
      </c>
      <c r="AA1379" t="s">
        <v>89</v>
      </c>
      <c r="AC1379" t="s">
        <v>50</v>
      </c>
    </row>
    <row r="1380" spans="1:29" x14ac:dyDescent="0.3">
      <c r="A1380" s="1">
        <v>43647</v>
      </c>
      <c r="B1380" s="2">
        <v>0.49739583333333331</v>
      </c>
      <c r="C1380" t="s">
        <v>39</v>
      </c>
      <c r="D1380" t="s">
        <v>13</v>
      </c>
      <c r="E1380">
        <v>90</v>
      </c>
      <c r="F1380" t="s">
        <v>40</v>
      </c>
      <c r="G1380" t="s">
        <v>276</v>
      </c>
      <c r="H1380" t="s">
        <v>41</v>
      </c>
      <c r="K1380" t="s">
        <v>276</v>
      </c>
      <c r="L1380">
        <v>52.573819999999998</v>
      </c>
      <c r="M1380">
        <v>-11.120995000000001</v>
      </c>
      <c r="N1380" t="s">
        <v>43</v>
      </c>
      <c r="O1380" t="s">
        <v>54</v>
      </c>
      <c r="V1380">
        <v>2</v>
      </c>
      <c r="W1380" t="s">
        <v>28</v>
      </c>
      <c r="X1380" t="s">
        <v>52</v>
      </c>
      <c r="Y1380" t="s">
        <v>47</v>
      </c>
      <c r="Z1380" t="s">
        <v>64</v>
      </c>
      <c r="AA1380" t="s">
        <v>89</v>
      </c>
      <c r="AC1380" t="s">
        <v>50</v>
      </c>
    </row>
    <row r="1381" spans="1:29" x14ac:dyDescent="0.3">
      <c r="A1381" s="1">
        <v>43648</v>
      </c>
      <c r="B1381" s="2">
        <v>0.49553240740740739</v>
      </c>
      <c r="C1381" t="s">
        <v>39</v>
      </c>
      <c r="D1381" t="s">
        <v>13</v>
      </c>
      <c r="E1381">
        <v>102</v>
      </c>
      <c r="F1381" t="s">
        <v>95</v>
      </c>
      <c r="G1381" t="s">
        <v>276</v>
      </c>
      <c r="H1381" t="s">
        <v>41</v>
      </c>
      <c r="K1381" t="s">
        <v>276</v>
      </c>
      <c r="L1381">
        <v>53.097596666666703</v>
      </c>
      <c r="M1381">
        <v>-10.191915</v>
      </c>
      <c r="N1381" t="s">
        <v>43</v>
      </c>
      <c r="O1381" t="s">
        <v>121</v>
      </c>
      <c r="V1381">
        <v>1</v>
      </c>
      <c r="W1381" t="s">
        <v>28</v>
      </c>
      <c r="X1381" t="s">
        <v>52</v>
      </c>
      <c r="Y1381" t="s">
        <v>47</v>
      </c>
      <c r="Z1381" t="s">
        <v>64</v>
      </c>
      <c r="AA1381" t="s">
        <v>89</v>
      </c>
      <c r="AC1381" t="s">
        <v>50</v>
      </c>
    </row>
    <row r="1382" spans="1:29" x14ac:dyDescent="0.3">
      <c r="A1382" s="1">
        <v>43648</v>
      </c>
      <c r="B1382" s="2">
        <v>0.49342592592592593</v>
      </c>
      <c r="C1382" t="s">
        <v>39</v>
      </c>
      <c r="D1382" t="s">
        <v>13</v>
      </c>
      <c r="E1382">
        <v>102</v>
      </c>
      <c r="F1382" t="s">
        <v>95</v>
      </c>
      <c r="G1382" t="s">
        <v>276</v>
      </c>
      <c r="H1382" t="s">
        <v>41</v>
      </c>
      <c r="K1382" t="s">
        <v>276</v>
      </c>
      <c r="L1382">
        <v>53.097661666666703</v>
      </c>
      <c r="M1382">
        <v>-10.1780133333333</v>
      </c>
      <c r="N1382" t="s">
        <v>43</v>
      </c>
      <c r="O1382" t="s">
        <v>61</v>
      </c>
      <c r="P1382">
        <v>25</v>
      </c>
      <c r="R1382">
        <v>2</v>
      </c>
      <c r="V1382">
        <v>27</v>
      </c>
      <c r="Y1382" t="s">
        <v>47</v>
      </c>
      <c r="Z1382" t="s">
        <v>64</v>
      </c>
      <c r="AA1382" t="s">
        <v>89</v>
      </c>
      <c r="AB1382" t="s">
        <v>144</v>
      </c>
      <c r="AC1382" t="s">
        <v>50</v>
      </c>
    </row>
    <row r="1383" spans="1:29" x14ac:dyDescent="0.3">
      <c r="A1383" s="1">
        <v>43648</v>
      </c>
      <c r="B1383" s="2">
        <v>0.66521990740740744</v>
      </c>
      <c r="C1383" t="s">
        <v>39</v>
      </c>
      <c r="D1383" t="s">
        <v>13</v>
      </c>
      <c r="E1383">
        <v>103</v>
      </c>
      <c r="F1383" t="s">
        <v>40</v>
      </c>
      <c r="G1383" t="s">
        <v>276</v>
      </c>
      <c r="H1383" t="s">
        <v>41</v>
      </c>
      <c r="I1383">
        <v>300</v>
      </c>
      <c r="J1383" t="s">
        <v>42</v>
      </c>
      <c r="K1383" t="s">
        <v>276</v>
      </c>
      <c r="L1383">
        <v>53.099141666666704</v>
      </c>
      <c r="M1383">
        <v>-11.174163333333301</v>
      </c>
      <c r="N1383" t="s">
        <v>43</v>
      </c>
      <c r="O1383" t="s">
        <v>85</v>
      </c>
      <c r="V1383">
        <v>1</v>
      </c>
      <c r="W1383" t="s">
        <v>28</v>
      </c>
      <c r="X1383" t="s">
        <v>52</v>
      </c>
      <c r="Y1383" t="s">
        <v>47</v>
      </c>
      <c r="Z1383" t="s">
        <v>64</v>
      </c>
      <c r="AA1383" t="s">
        <v>89</v>
      </c>
      <c r="AC1383" t="s">
        <v>50</v>
      </c>
    </row>
    <row r="1384" spans="1:29" x14ac:dyDescent="0.3">
      <c r="A1384" s="1">
        <v>43648</v>
      </c>
      <c r="B1384" s="2">
        <v>0.49361111111111106</v>
      </c>
      <c r="C1384" t="s">
        <v>39</v>
      </c>
      <c r="D1384" t="s">
        <v>13</v>
      </c>
      <c r="E1384">
        <v>102</v>
      </c>
      <c r="F1384" t="s">
        <v>95</v>
      </c>
      <c r="G1384" t="s">
        <v>276</v>
      </c>
      <c r="H1384" t="s">
        <v>41</v>
      </c>
      <c r="K1384" t="s">
        <v>276</v>
      </c>
      <c r="L1384">
        <v>53.097663333333301</v>
      </c>
      <c r="M1384">
        <v>-10.1792083333333</v>
      </c>
      <c r="N1384" t="s">
        <v>43</v>
      </c>
      <c r="O1384" t="s">
        <v>85</v>
      </c>
      <c r="V1384">
        <v>5</v>
      </c>
      <c r="W1384" t="s">
        <v>28</v>
      </c>
      <c r="X1384" t="s">
        <v>52</v>
      </c>
      <c r="Y1384" t="s">
        <v>47</v>
      </c>
      <c r="Z1384" t="s">
        <v>64</v>
      </c>
      <c r="AA1384" t="s">
        <v>89</v>
      </c>
      <c r="AC1384" t="s">
        <v>50</v>
      </c>
    </row>
    <row r="1385" spans="1:29" x14ac:dyDescent="0.3">
      <c r="A1385" s="1">
        <v>43648</v>
      </c>
      <c r="B1385" s="2">
        <v>0.49380787037037038</v>
      </c>
      <c r="C1385" t="s">
        <v>39</v>
      </c>
      <c r="D1385" t="s">
        <v>13</v>
      </c>
      <c r="E1385">
        <v>102</v>
      </c>
      <c r="F1385" t="s">
        <v>95</v>
      </c>
      <c r="G1385" t="s">
        <v>276</v>
      </c>
      <c r="H1385" t="s">
        <v>41</v>
      </c>
      <c r="K1385" t="s">
        <v>276</v>
      </c>
      <c r="L1385">
        <v>53.097653333333298</v>
      </c>
      <c r="M1385">
        <v>-10.180493333333301</v>
      </c>
      <c r="N1385" t="s">
        <v>43</v>
      </c>
      <c r="O1385" t="s">
        <v>123</v>
      </c>
      <c r="V1385">
        <v>35</v>
      </c>
      <c r="W1385" t="s">
        <v>28</v>
      </c>
      <c r="X1385" t="s">
        <v>52</v>
      </c>
      <c r="Y1385" t="s">
        <v>47</v>
      </c>
      <c r="Z1385" t="s">
        <v>64</v>
      </c>
      <c r="AA1385" t="s">
        <v>89</v>
      </c>
      <c r="AC1385" t="s">
        <v>50</v>
      </c>
    </row>
    <row r="1386" spans="1:29" x14ac:dyDescent="0.3">
      <c r="A1386" s="1">
        <v>43648</v>
      </c>
      <c r="B1386" s="2">
        <v>0.49306712962962962</v>
      </c>
      <c r="C1386" t="s">
        <v>39</v>
      </c>
      <c r="D1386" t="s">
        <v>13</v>
      </c>
      <c r="E1386">
        <v>102</v>
      </c>
      <c r="F1386" t="s">
        <v>95</v>
      </c>
      <c r="G1386" t="s">
        <v>276</v>
      </c>
      <c r="H1386" t="s">
        <v>41</v>
      </c>
      <c r="K1386" t="s">
        <v>276</v>
      </c>
      <c r="L1386">
        <v>53.0976383333333</v>
      </c>
      <c r="M1386">
        <v>-10.1756383333333</v>
      </c>
      <c r="N1386" t="s">
        <v>43</v>
      </c>
      <c r="O1386" t="s">
        <v>51</v>
      </c>
      <c r="V1386">
        <v>100</v>
      </c>
      <c r="W1386" t="s">
        <v>28</v>
      </c>
      <c r="X1386" t="s">
        <v>52</v>
      </c>
      <c r="Y1386" t="s">
        <v>47</v>
      </c>
      <c r="Z1386" t="s">
        <v>64</v>
      </c>
      <c r="AA1386" t="s">
        <v>89</v>
      </c>
      <c r="AC1386" t="s">
        <v>50</v>
      </c>
    </row>
    <row r="1387" spans="1:29" x14ac:dyDescent="0.3">
      <c r="A1387" s="1">
        <v>43648</v>
      </c>
      <c r="B1387" s="2">
        <v>0.49401620370370369</v>
      </c>
      <c r="C1387" t="s">
        <v>39</v>
      </c>
      <c r="D1387" t="s">
        <v>13</v>
      </c>
      <c r="E1387">
        <v>102</v>
      </c>
      <c r="F1387" t="s">
        <v>95</v>
      </c>
      <c r="G1387" t="s">
        <v>276</v>
      </c>
      <c r="H1387" t="s">
        <v>41</v>
      </c>
      <c r="K1387" t="s">
        <v>276</v>
      </c>
      <c r="L1387">
        <v>53.097646666666698</v>
      </c>
      <c r="M1387">
        <v>-10.181846666666701</v>
      </c>
      <c r="N1387" t="s">
        <v>43</v>
      </c>
      <c r="O1387" t="s">
        <v>100</v>
      </c>
      <c r="V1387">
        <v>30</v>
      </c>
      <c r="W1387" t="s">
        <v>28</v>
      </c>
      <c r="X1387" t="s">
        <v>52</v>
      </c>
      <c r="Y1387" t="s">
        <v>47</v>
      </c>
      <c r="Z1387" t="s">
        <v>64</v>
      </c>
      <c r="AA1387" t="s">
        <v>89</v>
      </c>
      <c r="AC1387" t="s">
        <v>50</v>
      </c>
    </row>
    <row r="1388" spans="1:29" x14ac:dyDescent="0.3">
      <c r="A1388" s="1">
        <v>43648</v>
      </c>
      <c r="B1388" s="2">
        <v>0.49421296296296297</v>
      </c>
      <c r="C1388" t="s">
        <v>39</v>
      </c>
      <c r="D1388" t="s">
        <v>13</v>
      </c>
      <c r="E1388">
        <v>102</v>
      </c>
      <c r="F1388" t="s">
        <v>95</v>
      </c>
      <c r="G1388" t="s">
        <v>276</v>
      </c>
      <c r="H1388" t="s">
        <v>41</v>
      </c>
      <c r="K1388" t="s">
        <v>276</v>
      </c>
      <c r="L1388">
        <v>53.097639999999998</v>
      </c>
      <c r="M1388">
        <v>-10.1831416666667</v>
      </c>
      <c r="N1388" t="s">
        <v>43</v>
      </c>
      <c r="O1388" t="s">
        <v>54</v>
      </c>
      <c r="V1388">
        <v>2</v>
      </c>
      <c r="W1388" t="s">
        <v>28</v>
      </c>
      <c r="X1388" t="s">
        <v>52</v>
      </c>
      <c r="Y1388" t="s">
        <v>47</v>
      </c>
      <c r="Z1388" t="s">
        <v>64</v>
      </c>
      <c r="AA1388" t="s">
        <v>89</v>
      </c>
      <c r="AC1388" t="s">
        <v>50</v>
      </c>
    </row>
    <row r="1389" spans="1:29" x14ac:dyDescent="0.3">
      <c r="A1389" s="1">
        <v>43649</v>
      </c>
      <c r="B1389" s="2">
        <v>0.48788194444444444</v>
      </c>
      <c r="C1389" t="s">
        <v>39</v>
      </c>
      <c r="D1389" t="s">
        <v>13</v>
      </c>
      <c r="E1389">
        <v>107</v>
      </c>
      <c r="F1389" t="s">
        <v>95</v>
      </c>
      <c r="G1389" t="s">
        <v>276</v>
      </c>
      <c r="H1389" t="s">
        <v>41</v>
      </c>
      <c r="K1389" t="s">
        <v>276</v>
      </c>
      <c r="L1389">
        <v>53.599935000000002</v>
      </c>
      <c r="M1389">
        <v>-10.731201666666699</v>
      </c>
      <c r="N1389" t="s">
        <v>43</v>
      </c>
      <c r="O1389" t="s">
        <v>44</v>
      </c>
      <c r="V1389">
        <v>1</v>
      </c>
      <c r="X1389" t="s">
        <v>46</v>
      </c>
      <c r="Y1389" t="s">
        <v>47</v>
      </c>
      <c r="Z1389" t="s">
        <v>64</v>
      </c>
      <c r="AA1389" t="s">
        <v>89</v>
      </c>
      <c r="AC1389" t="s">
        <v>50</v>
      </c>
    </row>
    <row r="1390" spans="1:29" x14ac:dyDescent="0.3">
      <c r="A1390" s="1">
        <v>43649</v>
      </c>
      <c r="B1390" s="2">
        <v>0.48969907407407409</v>
      </c>
      <c r="C1390" t="s">
        <v>39</v>
      </c>
      <c r="D1390" t="s">
        <v>13</v>
      </c>
      <c r="E1390">
        <v>107</v>
      </c>
      <c r="F1390" t="s">
        <v>95</v>
      </c>
      <c r="G1390" t="s">
        <v>276</v>
      </c>
      <c r="H1390" t="s">
        <v>41</v>
      </c>
      <c r="K1390" t="s">
        <v>276</v>
      </c>
      <c r="L1390">
        <v>53.599938333333299</v>
      </c>
      <c r="M1390">
        <v>-10.7262916666667</v>
      </c>
      <c r="N1390" t="s">
        <v>43</v>
      </c>
      <c r="O1390" t="s">
        <v>44</v>
      </c>
      <c r="V1390">
        <v>1</v>
      </c>
      <c r="X1390" t="s">
        <v>46</v>
      </c>
      <c r="Y1390" t="s">
        <v>47</v>
      </c>
      <c r="Z1390" t="s">
        <v>64</v>
      </c>
      <c r="AA1390" t="s">
        <v>89</v>
      </c>
      <c r="AC1390" t="s">
        <v>50</v>
      </c>
    </row>
    <row r="1391" spans="1:29" x14ac:dyDescent="0.3">
      <c r="A1391" s="1">
        <v>43649</v>
      </c>
      <c r="B1391" s="2">
        <v>0.489224537037037</v>
      </c>
      <c r="C1391" t="s">
        <v>39</v>
      </c>
      <c r="D1391" t="s">
        <v>13</v>
      </c>
      <c r="E1391">
        <v>107</v>
      </c>
      <c r="F1391" t="s">
        <v>95</v>
      </c>
      <c r="G1391" t="s">
        <v>276</v>
      </c>
      <c r="H1391" t="s">
        <v>41</v>
      </c>
      <c r="K1391" t="s">
        <v>276</v>
      </c>
      <c r="L1391">
        <v>53.599923333333301</v>
      </c>
      <c r="M1391">
        <v>-10.7276066666667</v>
      </c>
      <c r="N1391" t="s">
        <v>43</v>
      </c>
      <c r="O1391" t="s">
        <v>123</v>
      </c>
      <c r="V1391">
        <v>1</v>
      </c>
      <c r="W1391" t="s">
        <v>28</v>
      </c>
      <c r="X1391" t="s">
        <v>52</v>
      </c>
      <c r="Y1391" t="s">
        <v>47</v>
      </c>
      <c r="Z1391" t="s">
        <v>64</v>
      </c>
      <c r="AA1391" t="s">
        <v>89</v>
      </c>
      <c r="AC1391" t="s">
        <v>50</v>
      </c>
    </row>
    <row r="1392" spans="1:29" x14ac:dyDescent="0.3">
      <c r="A1392" s="1">
        <v>43652</v>
      </c>
      <c r="B1392" s="2">
        <v>0.48675925925925928</v>
      </c>
      <c r="C1392" t="s">
        <v>39</v>
      </c>
      <c r="D1392" t="s">
        <v>13</v>
      </c>
      <c r="E1392">
        <v>123</v>
      </c>
      <c r="F1392" t="s">
        <v>40</v>
      </c>
      <c r="G1392" t="s">
        <v>276</v>
      </c>
      <c r="H1392" t="s">
        <v>41</v>
      </c>
      <c r="I1392">
        <v>300</v>
      </c>
      <c r="J1392" t="s">
        <v>42</v>
      </c>
      <c r="K1392" t="s">
        <v>276</v>
      </c>
      <c r="L1392">
        <v>52.593918333333299</v>
      </c>
      <c r="M1392">
        <v>-13.4058266666667</v>
      </c>
      <c r="N1392" t="s">
        <v>43</v>
      </c>
      <c r="O1392" t="s">
        <v>44</v>
      </c>
      <c r="V1392">
        <v>1</v>
      </c>
      <c r="X1392" t="s">
        <v>46</v>
      </c>
      <c r="Y1392" t="s">
        <v>47</v>
      </c>
      <c r="Z1392" t="s">
        <v>64</v>
      </c>
      <c r="AA1392" t="s">
        <v>89</v>
      </c>
      <c r="AC1392" t="s">
        <v>50</v>
      </c>
    </row>
    <row r="1393" spans="1:29" x14ac:dyDescent="0.3">
      <c r="A1393" s="1">
        <v>43652</v>
      </c>
      <c r="B1393" s="2">
        <v>0.8392708333333333</v>
      </c>
      <c r="C1393" t="s">
        <v>39</v>
      </c>
      <c r="D1393" t="s">
        <v>13</v>
      </c>
      <c r="E1393">
        <v>129</v>
      </c>
      <c r="F1393" t="s">
        <v>40</v>
      </c>
      <c r="G1393" t="s">
        <v>276</v>
      </c>
      <c r="H1393" t="s">
        <v>41</v>
      </c>
      <c r="I1393">
        <v>300</v>
      </c>
      <c r="J1393" t="s">
        <v>42</v>
      </c>
      <c r="K1393" t="s">
        <v>276</v>
      </c>
      <c r="L1393">
        <v>52.852961666666701</v>
      </c>
      <c r="M1393">
        <v>-14.138291666666699</v>
      </c>
      <c r="N1393" t="s">
        <v>43</v>
      </c>
      <c r="O1393" t="s">
        <v>44</v>
      </c>
      <c r="V1393">
        <v>3</v>
      </c>
      <c r="X1393" t="s">
        <v>46</v>
      </c>
      <c r="Y1393" t="s">
        <v>47</v>
      </c>
      <c r="Z1393" t="s">
        <v>64</v>
      </c>
      <c r="AA1393" t="s">
        <v>89</v>
      </c>
      <c r="AC1393" t="s">
        <v>50</v>
      </c>
    </row>
    <row r="1394" spans="1:29" x14ac:dyDescent="0.3">
      <c r="A1394" s="1">
        <v>43652</v>
      </c>
      <c r="B1394" s="2">
        <v>0.48657407407407405</v>
      </c>
      <c r="C1394" t="s">
        <v>39</v>
      </c>
      <c r="D1394" t="s">
        <v>13</v>
      </c>
      <c r="E1394">
        <v>123</v>
      </c>
      <c r="F1394" t="s">
        <v>40</v>
      </c>
      <c r="G1394" t="s">
        <v>276</v>
      </c>
      <c r="H1394" t="s">
        <v>41</v>
      </c>
      <c r="I1394">
        <v>300</v>
      </c>
      <c r="J1394" t="s">
        <v>42</v>
      </c>
      <c r="K1394" t="s">
        <v>276</v>
      </c>
      <c r="L1394">
        <v>52.593915000000003</v>
      </c>
      <c r="M1394">
        <v>-13.4058333333333</v>
      </c>
      <c r="N1394" t="s">
        <v>43</v>
      </c>
      <c r="O1394" t="s">
        <v>61</v>
      </c>
      <c r="P1394">
        <v>1</v>
      </c>
      <c r="V1394">
        <v>1</v>
      </c>
      <c r="Y1394" t="s">
        <v>47</v>
      </c>
      <c r="Z1394" t="s">
        <v>64</v>
      </c>
      <c r="AA1394" t="s">
        <v>89</v>
      </c>
      <c r="AC1394" t="s">
        <v>50</v>
      </c>
    </row>
    <row r="1395" spans="1:29" x14ac:dyDescent="0.3">
      <c r="A1395" s="1">
        <v>43652</v>
      </c>
      <c r="B1395" s="2">
        <v>0.578587962962963</v>
      </c>
      <c r="C1395" t="s">
        <v>39</v>
      </c>
      <c r="D1395" t="s">
        <v>13</v>
      </c>
      <c r="E1395">
        <v>124</v>
      </c>
      <c r="F1395" t="s">
        <v>40</v>
      </c>
      <c r="G1395" t="s">
        <v>276</v>
      </c>
      <c r="H1395" t="s">
        <v>41</v>
      </c>
      <c r="I1395">
        <v>300</v>
      </c>
      <c r="J1395" t="s">
        <v>42</v>
      </c>
      <c r="K1395" t="s">
        <v>276</v>
      </c>
      <c r="L1395">
        <v>52.599204999999998</v>
      </c>
      <c r="M1395">
        <v>-13.960468333333299</v>
      </c>
      <c r="N1395" t="s">
        <v>43</v>
      </c>
      <c r="O1395" t="s">
        <v>61</v>
      </c>
      <c r="S1395">
        <v>1</v>
      </c>
      <c r="V1395">
        <v>1</v>
      </c>
      <c r="Y1395" t="s">
        <v>47</v>
      </c>
      <c r="Z1395" t="s">
        <v>64</v>
      </c>
      <c r="AA1395" t="s">
        <v>89</v>
      </c>
      <c r="AC1395" t="s">
        <v>50</v>
      </c>
    </row>
    <row r="1396" spans="1:29" x14ac:dyDescent="0.3">
      <c r="A1396" s="1">
        <v>43652</v>
      </c>
      <c r="B1396" s="2">
        <v>0.59519675925925919</v>
      </c>
      <c r="C1396" t="s">
        <v>39</v>
      </c>
      <c r="D1396" t="s">
        <v>13</v>
      </c>
      <c r="E1396">
        <v>124</v>
      </c>
      <c r="F1396" t="s">
        <v>40</v>
      </c>
      <c r="G1396" t="s">
        <v>276</v>
      </c>
      <c r="H1396" t="s">
        <v>41</v>
      </c>
      <c r="I1396">
        <v>300</v>
      </c>
      <c r="J1396" t="s">
        <v>42</v>
      </c>
      <c r="K1396" t="s">
        <v>276</v>
      </c>
      <c r="L1396">
        <v>52.601131666666703</v>
      </c>
      <c r="M1396">
        <v>-14.070615</v>
      </c>
      <c r="N1396" t="s">
        <v>43</v>
      </c>
      <c r="O1396" t="s">
        <v>61</v>
      </c>
      <c r="U1396">
        <v>1</v>
      </c>
      <c r="V1396">
        <v>1</v>
      </c>
      <c r="Y1396" t="s">
        <v>47</v>
      </c>
      <c r="Z1396" t="s">
        <v>64</v>
      </c>
      <c r="AA1396" t="s">
        <v>89</v>
      </c>
      <c r="AC1396" t="s">
        <v>50</v>
      </c>
    </row>
    <row r="1397" spans="1:29" x14ac:dyDescent="0.3">
      <c r="A1397" s="1">
        <v>43652</v>
      </c>
      <c r="B1397" s="2">
        <v>0.59733796296296293</v>
      </c>
      <c r="C1397" t="s">
        <v>39</v>
      </c>
      <c r="D1397" t="s">
        <v>13</v>
      </c>
      <c r="E1397">
        <v>124</v>
      </c>
      <c r="F1397" t="s">
        <v>40</v>
      </c>
      <c r="G1397" t="s">
        <v>276</v>
      </c>
      <c r="H1397" t="s">
        <v>41</v>
      </c>
      <c r="I1397">
        <v>300</v>
      </c>
      <c r="J1397" t="s">
        <v>42</v>
      </c>
      <c r="K1397" t="s">
        <v>276</v>
      </c>
      <c r="L1397">
        <v>52.601331666666702</v>
      </c>
      <c r="M1397">
        <v>-14.0848733333333</v>
      </c>
      <c r="N1397" t="s">
        <v>43</v>
      </c>
      <c r="O1397" t="s">
        <v>61</v>
      </c>
      <c r="R1397">
        <v>1</v>
      </c>
      <c r="V1397">
        <v>1</v>
      </c>
      <c r="Y1397" t="s">
        <v>47</v>
      </c>
      <c r="Z1397" t="s">
        <v>64</v>
      </c>
      <c r="AA1397" t="s">
        <v>89</v>
      </c>
      <c r="AC1397" t="s">
        <v>50</v>
      </c>
    </row>
    <row r="1398" spans="1:29" x14ac:dyDescent="0.3">
      <c r="A1398" s="1">
        <v>43652</v>
      </c>
      <c r="B1398" s="2">
        <v>0.60113425925925923</v>
      </c>
      <c r="C1398" t="s">
        <v>39</v>
      </c>
      <c r="D1398" t="s">
        <v>13</v>
      </c>
      <c r="E1398">
        <v>124</v>
      </c>
      <c r="F1398" t="s">
        <v>40</v>
      </c>
      <c r="G1398" t="s">
        <v>276</v>
      </c>
      <c r="H1398" t="s">
        <v>41</v>
      </c>
      <c r="I1398">
        <v>300</v>
      </c>
      <c r="J1398" t="s">
        <v>42</v>
      </c>
      <c r="K1398" t="s">
        <v>276</v>
      </c>
      <c r="L1398">
        <v>52.600896666666699</v>
      </c>
      <c r="M1398">
        <v>-14.110113333333301</v>
      </c>
      <c r="N1398" t="s">
        <v>43</v>
      </c>
      <c r="O1398" t="s">
        <v>61</v>
      </c>
      <c r="S1398">
        <v>1</v>
      </c>
      <c r="V1398">
        <v>1</v>
      </c>
      <c r="Y1398" t="s">
        <v>47</v>
      </c>
      <c r="Z1398" t="s">
        <v>64</v>
      </c>
      <c r="AA1398" t="s">
        <v>89</v>
      </c>
      <c r="AC1398" t="s">
        <v>50</v>
      </c>
    </row>
    <row r="1399" spans="1:29" x14ac:dyDescent="0.3">
      <c r="A1399" s="1">
        <v>43652</v>
      </c>
      <c r="B1399" s="2">
        <v>0.30704861111111109</v>
      </c>
      <c r="C1399" t="s">
        <v>39</v>
      </c>
      <c r="D1399" t="s">
        <v>13</v>
      </c>
      <c r="E1399">
        <v>121</v>
      </c>
      <c r="F1399" t="s">
        <v>40</v>
      </c>
      <c r="G1399" t="s">
        <v>276</v>
      </c>
      <c r="H1399" t="s">
        <v>41</v>
      </c>
      <c r="I1399">
        <v>300</v>
      </c>
      <c r="J1399" t="s">
        <v>42</v>
      </c>
      <c r="K1399" t="s">
        <v>276</v>
      </c>
      <c r="L1399">
        <v>52.789006666666701</v>
      </c>
      <c r="M1399">
        <v>-12.49541</v>
      </c>
      <c r="N1399" t="s">
        <v>43</v>
      </c>
      <c r="O1399" t="s">
        <v>85</v>
      </c>
      <c r="V1399">
        <v>1</v>
      </c>
      <c r="W1399" t="s">
        <v>28</v>
      </c>
      <c r="X1399" t="s">
        <v>52</v>
      </c>
      <c r="Y1399" t="s">
        <v>47</v>
      </c>
      <c r="Z1399" t="s">
        <v>64</v>
      </c>
      <c r="AA1399" t="s">
        <v>89</v>
      </c>
      <c r="AC1399" t="s">
        <v>50</v>
      </c>
    </row>
    <row r="1400" spans="1:29" x14ac:dyDescent="0.3">
      <c r="A1400" s="1">
        <v>43652</v>
      </c>
      <c r="B1400" s="2">
        <v>0.61446759259259254</v>
      </c>
      <c r="C1400" t="s">
        <v>39</v>
      </c>
      <c r="D1400" t="s">
        <v>13</v>
      </c>
      <c r="E1400">
        <v>124</v>
      </c>
      <c r="F1400" t="s">
        <v>40</v>
      </c>
      <c r="G1400" t="s">
        <v>276</v>
      </c>
      <c r="H1400" t="s">
        <v>41</v>
      </c>
      <c r="I1400">
        <v>300</v>
      </c>
      <c r="J1400" t="s">
        <v>42</v>
      </c>
      <c r="K1400" t="s">
        <v>276</v>
      </c>
      <c r="L1400">
        <v>52.599878333333301</v>
      </c>
      <c r="M1400">
        <v>-14.199438333333299</v>
      </c>
      <c r="N1400" t="s">
        <v>43</v>
      </c>
      <c r="O1400" t="s">
        <v>86</v>
      </c>
      <c r="V1400">
        <v>1</v>
      </c>
      <c r="W1400" t="s">
        <v>90</v>
      </c>
      <c r="X1400" t="s">
        <v>52</v>
      </c>
      <c r="Y1400" t="s">
        <v>47</v>
      </c>
      <c r="Z1400" t="s">
        <v>64</v>
      </c>
      <c r="AA1400" t="s">
        <v>89</v>
      </c>
      <c r="AC1400" t="s">
        <v>50</v>
      </c>
    </row>
    <row r="1401" spans="1:29" x14ac:dyDescent="0.3">
      <c r="A1401" s="1">
        <v>43652</v>
      </c>
      <c r="B1401" s="2">
        <v>0.31837962962962962</v>
      </c>
      <c r="C1401" t="s">
        <v>39</v>
      </c>
      <c r="D1401" t="s">
        <v>13</v>
      </c>
      <c r="E1401">
        <v>121</v>
      </c>
      <c r="F1401" t="s">
        <v>40</v>
      </c>
      <c r="G1401" t="s">
        <v>276</v>
      </c>
      <c r="H1401" t="s">
        <v>41</v>
      </c>
      <c r="I1401">
        <v>300</v>
      </c>
      <c r="J1401" t="s">
        <v>42</v>
      </c>
      <c r="K1401" t="s">
        <v>276</v>
      </c>
      <c r="L1401">
        <v>52.764506666666698</v>
      </c>
      <c r="M1401">
        <v>-12.55594</v>
      </c>
      <c r="N1401" t="s">
        <v>43</v>
      </c>
      <c r="O1401" t="s">
        <v>123</v>
      </c>
      <c r="V1401">
        <v>2</v>
      </c>
      <c r="W1401" t="s">
        <v>28</v>
      </c>
      <c r="X1401" t="s">
        <v>52</v>
      </c>
      <c r="Y1401" t="s">
        <v>47</v>
      </c>
      <c r="Z1401" t="s">
        <v>64</v>
      </c>
      <c r="AA1401" t="s">
        <v>89</v>
      </c>
      <c r="AC1401" t="s">
        <v>50</v>
      </c>
    </row>
    <row r="1402" spans="1:29" x14ac:dyDescent="0.3">
      <c r="A1402" s="1">
        <v>43652</v>
      </c>
      <c r="B1402" s="2">
        <v>0.84012731481481484</v>
      </c>
      <c r="C1402" t="s">
        <v>39</v>
      </c>
      <c r="D1402" t="s">
        <v>13</v>
      </c>
      <c r="E1402">
        <v>129</v>
      </c>
      <c r="F1402" t="s">
        <v>40</v>
      </c>
      <c r="G1402" t="s">
        <v>276</v>
      </c>
      <c r="H1402" t="s">
        <v>41</v>
      </c>
      <c r="I1402">
        <v>300</v>
      </c>
      <c r="J1402" t="s">
        <v>42</v>
      </c>
      <c r="K1402" t="s">
        <v>276</v>
      </c>
      <c r="L1402">
        <v>52.852926666666697</v>
      </c>
      <c r="M1402">
        <v>-14.1324116666667</v>
      </c>
      <c r="N1402" t="s">
        <v>43</v>
      </c>
      <c r="O1402" t="s">
        <v>123</v>
      </c>
      <c r="V1402">
        <v>1</v>
      </c>
      <c r="W1402" t="s">
        <v>28</v>
      </c>
      <c r="X1402" t="s">
        <v>52</v>
      </c>
      <c r="Y1402" t="s">
        <v>47</v>
      </c>
      <c r="Z1402" t="s">
        <v>64</v>
      </c>
      <c r="AA1402" t="s">
        <v>89</v>
      </c>
      <c r="AC1402" t="s">
        <v>50</v>
      </c>
    </row>
    <row r="1403" spans="1:29" x14ac:dyDescent="0.3">
      <c r="A1403" s="1">
        <v>43653</v>
      </c>
      <c r="B1403" s="2">
        <v>0.56859953703703703</v>
      </c>
      <c r="C1403" t="s">
        <v>39</v>
      </c>
      <c r="D1403" t="s">
        <v>13</v>
      </c>
      <c r="E1403">
        <v>133</v>
      </c>
      <c r="F1403" t="s">
        <v>95</v>
      </c>
      <c r="G1403" t="s">
        <v>276</v>
      </c>
      <c r="H1403" t="s">
        <v>41</v>
      </c>
      <c r="I1403">
        <v>300</v>
      </c>
      <c r="J1403" t="s">
        <v>42</v>
      </c>
      <c r="K1403" t="s">
        <v>276</v>
      </c>
      <c r="L1403">
        <v>53.348865000000004</v>
      </c>
      <c r="M1403">
        <v>-13.8599816666667</v>
      </c>
      <c r="N1403" t="s">
        <v>43</v>
      </c>
      <c r="O1403" t="s">
        <v>44</v>
      </c>
      <c r="V1403">
        <v>1</v>
      </c>
      <c r="X1403" t="s">
        <v>46</v>
      </c>
      <c r="Y1403" t="s">
        <v>47</v>
      </c>
      <c r="Z1403" t="s">
        <v>64</v>
      </c>
      <c r="AA1403" t="s">
        <v>89</v>
      </c>
      <c r="AC1403" t="s">
        <v>50</v>
      </c>
    </row>
    <row r="1404" spans="1:29" x14ac:dyDescent="0.3">
      <c r="A1404" s="1">
        <v>43653</v>
      </c>
      <c r="B1404" s="2">
        <v>0.58804398148148151</v>
      </c>
      <c r="C1404" t="s">
        <v>39</v>
      </c>
      <c r="D1404" t="s">
        <v>13</v>
      </c>
      <c r="E1404">
        <v>133</v>
      </c>
      <c r="F1404" t="s">
        <v>95</v>
      </c>
      <c r="G1404" t="s">
        <v>276</v>
      </c>
      <c r="H1404" t="s">
        <v>41</v>
      </c>
      <c r="I1404">
        <v>300</v>
      </c>
      <c r="J1404" t="s">
        <v>42</v>
      </c>
      <c r="K1404" t="s">
        <v>276</v>
      </c>
      <c r="L1404">
        <v>53.3493316666667</v>
      </c>
      <c r="M1404">
        <v>-13.910648333333301</v>
      </c>
      <c r="N1404" t="s">
        <v>43</v>
      </c>
      <c r="O1404" t="s">
        <v>44</v>
      </c>
      <c r="V1404">
        <v>4</v>
      </c>
      <c r="X1404" t="s">
        <v>46</v>
      </c>
      <c r="Y1404" t="s">
        <v>47</v>
      </c>
      <c r="Z1404" t="s">
        <v>64</v>
      </c>
      <c r="AA1404" t="s">
        <v>89</v>
      </c>
      <c r="AC1404" t="s">
        <v>50</v>
      </c>
    </row>
    <row r="1405" spans="1:29" x14ac:dyDescent="0.3">
      <c r="A1405" s="1">
        <v>43653</v>
      </c>
      <c r="B1405" s="2">
        <v>0.73182870370370379</v>
      </c>
      <c r="C1405" t="s">
        <v>39</v>
      </c>
      <c r="D1405" t="s">
        <v>13</v>
      </c>
      <c r="E1405">
        <v>134</v>
      </c>
      <c r="F1405" t="s">
        <v>40</v>
      </c>
      <c r="G1405" t="s">
        <v>276</v>
      </c>
      <c r="H1405" t="s">
        <v>41</v>
      </c>
      <c r="I1405">
        <v>300</v>
      </c>
      <c r="J1405" t="s">
        <v>42</v>
      </c>
      <c r="K1405" t="s">
        <v>276</v>
      </c>
      <c r="L1405">
        <v>53.349833333333301</v>
      </c>
      <c r="M1405">
        <v>-13.160724999999999</v>
      </c>
      <c r="N1405" t="s">
        <v>43</v>
      </c>
      <c r="O1405" t="s">
        <v>61</v>
      </c>
      <c r="S1405">
        <v>1</v>
      </c>
      <c r="V1405">
        <v>1</v>
      </c>
      <c r="Y1405" t="s">
        <v>47</v>
      </c>
      <c r="Z1405" t="s">
        <v>64</v>
      </c>
      <c r="AA1405" t="s">
        <v>89</v>
      </c>
      <c r="AC1405" t="s">
        <v>50</v>
      </c>
    </row>
    <row r="1406" spans="1:29" x14ac:dyDescent="0.3">
      <c r="A1406" s="1">
        <v>43653</v>
      </c>
      <c r="B1406" s="2">
        <v>0.7330902777777778</v>
      </c>
      <c r="C1406" t="s">
        <v>39</v>
      </c>
      <c r="D1406" t="s">
        <v>13</v>
      </c>
      <c r="E1406">
        <v>134</v>
      </c>
      <c r="F1406" t="s">
        <v>40</v>
      </c>
      <c r="G1406" t="s">
        <v>276</v>
      </c>
      <c r="H1406" t="s">
        <v>41</v>
      </c>
      <c r="I1406">
        <v>300</v>
      </c>
      <c r="J1406" t="s">
        <v>42</v>
      </c>
      <c r="K1406" t="s">
        <v>276</v>
      </c>
      <c r="L1406">
        <v>53.349848333333298</v>
      </c>
      <c r="M1406">
        <v>-13.1518033333333</v>
      </c>
      <c r="N1406" t="s">
        <v>43</v>
      </c>
      <c r="O1406" t="s">
        <v>61</v>
      </c>
      <c r="P1406">
        <v>1</v>
      </c>
      <c r="V1406">
        <v>1</v>
      </c>
      <c r="Y1406" t="s">
        <v>47</v>
      </c>
      <c r="Z1406" t="s">
        <v>64</v>
      </c>
      <c r="AA1406" t="s">
        <v>89</v>
      </c>
      <c r="AC1406" t="s">
        <v>50</v>
      </c>
    </row>
    <row r="1407" spans="1:29" x14ac:dyDescent="0.3">
      <c r="A1407" s="1">
        <v>43653</v>
      </c>
      <c r="B1407" s="2">
        <v>0.53156250000000005</v>
      </c>
      <c r="C1407" t="s">
        <v>39</v>
      </c>
      <c r="D1407" t="s">
        <v>13</v>
      </c>
      <c r="E1407">
        <v>132</v>
      </c>
      <c r="F1407" t="s">
        <v>40</v>
      </c>
      <c r="G1407" t="s">
        <v>276</v>
      </c>
      <c r="H1407" t="s">
        <v>41</v>
      </c>
      <c r="I1407">
        <v>300</v>
      </c>
      <c r="J1407" t="s">
        <v>42</v>
      </c>
      <c r="K1407" t="s">
        <v>276</v>
      </c>
      <c r="L1407">
        <v>53.3487783333333</v>
      </c>
      <c r="M1407">
        <v>-14.040943333333299</v>
      </c>
      <c r="N1407" t="s">
        <v>43</v>
      </c>
      <c r="O1407" t="s">
        <v>61</v>
      </c>
      <c r="R1407">
        <v>2</v>
      </c>
      <c r="V1407">
        <v>2</v>
      </c>
      <c r="Y1407" t="s">
        <v>47</v>
      </c>
      <c r="Z1407" t="s">
        <v>64</v>
      </c>
      <c r="AA1407" t="s">
        <v>89</v>
      </c>
      <c r="AC1407" t="s">
        <v>50</v>
      </c>
    </row>
    <row r="1408" spans="1:29" x14ac:dyDescent="0.3">
      <c r="A1408" s="1">
        <v>43653</v>
      </c>
      <c r="B1408" s="2">
        <v>0.56820601851851849</v>
      </c>
      <c r="C1408" t="s">
        <v>39</v>
      </c>
      <c r="D1408" t="s">
        <v>13</v>
      </c>
      <c r="E1408">
        <v>133</v>
      </c>
      <c r="F1408" t="s">
        <v>95</v>
      </c>
      <c r="G1408" t="s">
        <v>276</v>
      </c>
      <c r="H1408" t="s">
        <v>41</v>
      </c>
      <c r="I1408">
        <v>300</v>
      </c>
      <c r="J1408" t="s">
        <v>42</v>
      </c>
      <c r="K1408" t="s">
        <v>276</v>
      </c>
      <c r="L1408">
        <v>53.348858333333297</v>
      </c>
      <c r="M1408">
        <v>-13.858965</v>
      </c>
      <c r="N1408" t="s">
        <v>43</v>
      </c>
      <c r="O1408" t="s">
        <v>61</v>
      </c>
      <c r="P1408">
        <v>2</v>
      </c>
      <c r="V1408">
        <v>2</v>
      </c>
      <c r="Y1408" t="s">
        <v>47</v>
      </c>
      <c r="Z1408" t="s">
        <v>64</v>
      </c>
      <c r="AA1408" t="s">
        <v>89</v>
      </c>
      <c r="AC1408" t="s">
        <v>50</v>
      </c>
    </row>
    <row r="1409" spans="1:29" x14ac:dyDescent="0.3">
      <c r="A1409" s="1">
        <v>43653</v>
      </c>
      <c r="B1409" s="2">
        <v>0.56840277777777781</v>
      </c>
      <c r="C1409" t="s">
        <v>39</v>
      </c>
      <c r="D1409" t="s">
        <v>13</v>
      </c>
      <c r="E1409">
        <v>133</v>
      </c>
      <c r="F1409" t="s">
        <v>95</v>
      </c>
      <c r="G1409" t="s">
        <v>276</v>
      </c>
      <c r="H1409" t="s">
        <v>41</v>
      </c>
      <c r="I1409">
        <v>300</v>
      </c>
      <c r="J1409" t="s">
        <v>42</v>
      </c>
      <c r="K1409" t="s">
        <v>276</v>
      </c>
      <c r="L1409">
        <v>53.348853333333302</v>
      </c>
      <c r="M1409">
        <v>-13.859446666666701</v>
      </c>
      <c r="N1409" t="s">
        <v>43</v>
      </c>
      <c r="O1409" t="s">
        <v>61</v>
      </c>
      <c r="R1409">
        <v>1</v>
      </c>
      <c r="V1409">
        <v>1</v>
      </c>
      <c r="Y1409" t="s">
        <v>47</v>
      </c>
      <c r="Z1409" t="s">
        <v>64</v>
      </c>
      <c r="AA1409" t="s">
        <v>89</v>
      </c>
      <c r="AC1409" t="s">
        <v>50</v>
      </c>
    </row>
    <row r="1410" spans="1:29" x14ac:dyDescent="0.3">
      <c r="A1410" s="1">
        <v>43653</v>
      </c>
      <c r="B1410" s="2">
        <v>0.67364583333333339</v>
      </c>
      <c r="C1410" t="s">
        <v>39</v>
      </c>
      <c r="D1410" t="s">
        <v>13</v>
      </c>
      <c r="E1410">
        <v>134</v>
      </c>
      <c r="F1410" t="s">
        <v>40</v>
      </c>
      <c r="G1410" t="s">
        <v>276</v>
      </c>
      <c r="H1410" t="s">
        <v>41</v>
      </c>
      <c r="I1410">
        <v>300</v>
      </c>
      <c r="J1410" t="s">
        <v>42</v>
      </c>
      <c r="K1410" t="s">
        <v>276</v>
      </c>
      <c r="L1410">
        <v>53.3498083333333</v>
      </c>
      <c r="M1410">
        <v>-13.565393333333301</v>
      </c>
      <c r="N1410" t="s">
        <v>43</v>
      </c>
      <c r="O1410" t="s">
        <v>123</v>
      </c>
      <c r="V1410">
        <v>3</v>
      </c>
      <c r="W1410" t="s">
        <v>28</v>
      </c>
      <c r="X1410" t="s">
        <v>52</v>
      </c>
      <c r="Y1410" t="s">
        <v>47</v>
      </c>
      <c r="Z1410" t="s">
        <v>64</v>
      </c>
      <c r="AA1410" t="s">
        <v>89</v>
      </c>
      <c r="AC1410" t="s">
        <v>50</v>
      </c>
    </row>
    <row r="1411" spans="1:29" x14ac:dyDescent="0.3">
      <c r="A1411" s="1">
        <v>43653</v>
      </c>
      <c r="B1411" s="2">
        <v>0.67410879629629628</v>
      </c>
      <c r="C1411" t="s">
        <v>39</v>
      </c>
      <c r="D1411" t="s">
        <v>13</v>
      </c>
      <c r="E1411">
        <v>134</v>
      </c>
      <c r="F1411" t="s">
        <v>40</v>
      </c>
      <c r="G1411" t="s">
        <v>276</v>
      </c>
      <c r="H1411" t="s">
        <v>41</v>
      </c>
      <c r="I1411">
        <v>300</v>
      </c>
      <c r="J1411" t="s">
        <v>42</v>
      </c>
      <c r="K1411" t="s">
        <v>276</v>
      </c>
      <c r="L1411">
        <v>53.349764999999998</v>
      </c>
      <c r="M1411">
        <v>-13.562234999999999</v>
      </c>
      <c r="N1411" t="s">
        <v>43</v>
      </c>
      <c r="O1411" t="s">
        <v>123</v>
      </c>
      <c r="V1411">
        <v>1</v>
      </c>
      <c r="W1411" t="s">
        <v>28</v>
      </c>
      <c r="X1411" t="s">
        <v>52</v>
      </c>
      <c r="Y1411" t="s">
        <v>47</v>
      </c>
      <c r="Z1411" t="s">
        <v>64</v>
      </c>
      <c r="AA1411" t="s">
        <v>89</v>
      </c>
      <c r="AC1411" t="s">
        <v>50</v>
      </c>
    </row>
    <row r="1412" spans="1:29" x14ac:dyDescent="0.3">
      <c r="A1412" s="1">
        <v>43653</v>
      </c>
      <c r="B1412" s="2">
        <v>0.58832175925925922</v>
      </c>
      <c r="C1412" t="s">
        <v>39</v>
      </c>
      <c r="D1412" t="s">
        <v>13</v>
      </c>
      <c r="E1412">
        <v>133</v>
      </c>
      <c r="F1412" t="s">
        <v>95</v>
      </c>
      <c r="G1412" t="s">
        <v>276</v>
      </c>
      <c r="H1412" t="s">
        <v>41</v>
      </c>
      <c r="I1412">
        <v>300</v>
      </c>
      <c r="J1412" t="s">
        <v>42</v>
      </c>
      <c r="K1412" t="s">
        <v>276</v>
      </c>
      <c r="L1412">
        <v>53.349321666666697</v>
      </c>
      <c r="M1412">
        <v>-13.9112216666667</v>
      </c>
      <c r="N1412" t="s">
        <v>43</v>
      </c>
      <c r="O1412" t="s">
        <v>123</v>
      </c>
      <c r="V1412">
        <v>1</v>
      </c>
      <c r="W1412" t="s">
        <v>28</v>
      </c>
      <c r="X1412" t="s">
        <v>52</v>
      </c>
      <c r="Y1412" t="s">
        <v>47</v>
      </c>
      <c r="Z1412" t="s">
        <v>64</v>
      </c>
      <c r="AA1412" t="s">
        <v>89</v>
      </c>
      <c r="AC1412" t="s">
        <v>50</v>
      </c>
    </row>
    <row r="1413" spans="1:29" x14ac:dyDescent="0.3">
      <c r="A1413" s="1">
        <v>43653</v>
      </c>
      <c r="B1413" s="2">
        <v>0.59750000000000003</v>
      </c>
      <c r="C1413" t="s">
        <v>39</v>
      </c>
      <c r="D1413" t="s">
        <v>13</v>
      </c>
      <c r="E1413">
        <v>133</v>
      </c>
      <c r="F1413" t="s">
        <v>95</v>
      </c>
      <c r="G1413" t="s">
        <v>276</v>
      </c>
      <c r="H1413" t="s">
        <v>41</v>
      </c>
      <c r="I1413">
        <v>300</v>
      </c>
      <c r="J1413" t="s">
        <v>42</v>
      </c>
      <c r="K1413" t="s">
        <v>276</v>
      </c>
      <c r="L1413">
        <v>53.349535000000003</v>
      </c>
      <c r="M1413">
        <v>-13.9353333333333</v>
      </c>
      <c r="N1413" t="s">
        <v>43</v>
      </c>
      <c r="O1413" t="s">
        <v>123</v>
      </c>
      <c r="V1413">
        <v>1</v>
      </c>
      <c r="W1413" t="s">
        <v>28</v>
      </c>
      <c r="X1413" t="s">
        <v>52</v>
      </c>
      <c r="Y1413" t="s">
        <v>47</v>
      </c>
      <c r="Z1413" t="s">
        <v>64</v>
      </c>
      <c r="AA1413" t="s">
        <v>89</v>
      </c>
      <c r="AC1413" t="s">
        <v>50</v>
      </c>
    </row>
    <row r="1414" spans="1:29" x14ac:dyDescent="0.3">
      <c r="A1414" s="1">
        <v>43653</v>
      </c>
      <c r="B1414" s="2">
        <v>0.52399305555555553</v>
      </c>
      <c r="C1414" t="s">
        <v>39</v>
      </c>
      <c r="D1414" t="s">
        <v>13</v>
      </c>
      <c r="E1414">
        <v>132</v>
      </c>
      <c r="F1414" t="s">
        <v>40</v>
      </c>
      <c r="G1414" t="s">
        <v>276</v>
      </c>
      <c r="H1414" t="s">
        <v>41</v>
      </c>
      <c r="I1414">
        <v>300</v>
      </c>
      <c r="J1414" t="s">
        <v>42</v>
      </c>
      <c r="K1414" t="s">
        <v>276</v>
      </c>
      <c r="L1414">
        <v>53.3489966666667</v>
      </c>
      <c r="M1414">
        <v>-14.093066666666701</v>
      </c>
      <c r="N1414" t="s">
        <v>43</v>
      </c>
      <c r="O1414" t="s">
        <v>51</v>
      </c>
      <c r="V1414">
        <v>3</v>
      </c>
      <c r="W1414" t="s">
        <v>28</v>
      </c>
      <c r="X1414" t="s">
        <v>52</v>
      </c>
      <c r="Y1414" t="s">
        <v>47</v>
      </c>
      <c r="Z1414" t="s">
        <v>64</v>
      </c>
      <c r="AA1414" t="s">
        <v>89</v>
      </c>
      <c r="AC1414" t="s">
        <v>50</v>
      </c>
    </row>
    <row r="1415" spans="1:29" x14ac:dyDescent="0.3">
      <c r="A1415" s="1">
        <v>43654</v>
      </c>
      <c r="B1415" s="2">
        <v>0.69817129629629626</v>
      </c>
      <c r="C1415" t="s">
        <v>39</v>
      </c>
      <c r="D1415" t="s">
        <v>13</v>
      </c>
      <c r="E1415">
        <v>140</v>
      </c>
      <c r="F1415" t="s">
        <v>95</v>
      </c>
      <c r="G1415" t="s">
        <v>276</v>
      </c>
      <c r="H1415" t="s">
        <v>41</v>
      </c>
      <c r="I1415">
        <v>300</v>
      </c>
      <c r="J1415" t="s">
        <v>42</v>
      </c>
      <c r="K1415" t="s">
        <v>276</v>
      </c>
      <c r="L1415">
        <v>53.856673333333298</v>
      </c>
      <c r="M1415">
        <v>-11.043423333333299</v>
      </c>
      <c r="N1415" t="s">
        <v>43</v>
      </c>
      <c r="O1415" t="s">
        <v>44</v>
      </c>
      <c r="V1415">
        <v>2</v>
      </c>
      <c r="X1415" t="s">
        <v>46</v>
      </c>
      <c r="Y1415" t="s">
        <v>47</v>
      </c>
      <c r="Z1415" t="s">
        <v>64</v>
      </c>
      <c r="AA1415" t="s">
        <v>89</v>
      </c>
      <c r="AC1415" t="s">
        <v>50</v>
      </c>
    </row>
    <row r="1416" spans="1:29" x14ac:dyDescent="0.3">
      <c r="A1416" s="1">
        <v>43654</v>
      </c>
      <c r="B1416" s="2">
        <v>0.71506944444444442</v>
      </c>
      <c r="C1416" t="s">
        <v>39</v>
      </c>
      <c r="D1416" t="s">
        <v>13</v>
      </c>
      <c r="E1416">
        <v>140</v>
      </c>
      <c r="F1416" t="s">
        <v>95</v>
      </c>
      <c r="G1416" t="s">
        <v>276</v>
      </c>
      <c r="H1416" t="s">
        <v>41</v>
      </c>
      <c r="I1416">
        <v>300</v>
      </c>
      <c r="J1416" t="s">
        <v>42</v>
      </c>
      <c r="K1416" t="s">
        <v>276</v>
      </c>
      <c r="L1416">
        <v>53.85633</v>
      </c>
      <c r="M1416">
        <v>-11.037433333333301</v>
      </c>
      <c r="N1416" t="s">
        <v>43</v>
      </c>
      <c r="O1416" t="s">
        <v>44</v>
      </c>
      <c r="V1416">
        <v>6</v>
      </c>
      <c r="X1416" t="s">
        <v>46</v>
      </c>
      <c r="Y1416" t="s">
        <v>47</v>
      </c>
      <c r="Z1416" t="s">
        <v>64</v>
      </c>
      <c r="AA1416" t="s">
        <v>89</v>
      </c>
      <c r="AC1416" t="s">
        <v>50</v>
      </c>
    </row>
    <row r="1417" spans="1:29" x14ac:dyDescent="0.3">
      <c r="A1417" s="1">
        <v>43654</v>
      </c>
      <c r="B1417" s="2">
        <v>0.577662037037037</v>
      </c>
      <c r="C1417" t="s">
        <v>39</v>
      </c>
      <c r="D1417" t="s">
        <v>13</v>
      </c>
      <c r="E1417">
        <v>138</v>
      </c>
      <c r="F1417" t="s">
        <v>40</v>
      </c>
      <c r="G1417" t="s">
        <v>276</v>
      </c>
      <c r="H1417" t="s">
        <v>41</v>
      </c>
      <c r="K1417" t="s">
        <v>276</v>
      </c>
      <c r="L1417">
        <v>53.858015000000002</v>
      </c>
      <c r="M1417">
        <v>-11.238250000000001</v>
      </c>
      <c r="N1417" t="s">
        <v>43</v>
      </c>
      <c r="O1417" t="s">
        <v>44</v>
      </c>
      <c r="V1417">
        <v>2</v>
      </c>
      <c r="X1417" t="s">
        <v>46</v>
      </c>
      <c r="Y1417" t="s">
        <v>47</v>
      </c>
      <c r="Z1417" t="s">
        <v>64</v>
      </c>
      <c r="AA1417" t="s">
        <v>89</v>
      </c>
      <c r="AC1417" t="s">
        <v>50</v>
      </c>
    </row>
    <row r="1418" spans="1:29" x14ac:dyDescent="0.3">
      <c r="A1418" s="1">
        <v>43654</v>
      </c>
      <c r="B1418" s="2">
        <v>0.57969907407407406</v>
      </c>
      <c r="C1418" t="s">
        <v>39</v>
      </c>
      <c r="D1418" t="s">
        <v>13</v>
      </c>
      <c r="E1418">
        <v>138</v>
      </c>
      <c r="F1418" t="s">
        <v>40</v>
      </c>
      <c r="G1418" t="s">
        <v>276</v>
      </c>
      <c r="H1418" t="s">
        <v>41</v>
      </c>
      <c r="K1418" t="s">
        <v>276</v>
      </c>
      <c r="L1418">
        <v>53.858053333333302</v>
      </c>
      <c r="M1418">
        <v>-11.2432533333333</v>
      </c>
      <c r="N1418" t="s">
        <v>43</v>
      </c>
      <c r="O1418" t="s">
        <v>44</v>
      </c>
      <c r="V1418">
        <v>3</v>
      </c>
      <c r="X1418" t="s">
        <v>46</v>
      </c>
      <c r="Y1418" t="s">
        <v>47</v>
      </c>
      <c r="Z1418" t="s">
        <v>64</v>
      </c>
      <c r="AA1418" t="s">
        <v>89</v>
      </c>
      <c r="AC1418" t="s">
        <v>50</v>
      </c>
    </row>
    <row r="1419" spans="1:29" x14ac:dyDescent="0.3">
      <c r="A1419" s="1">
        <v>43654</v>
      </c>
      <c r="B1419" s="2">
        <v>0.62258101851851855</v>
      </c>
      <c r="C1419" t="s">
        <v>39</v>
      </c>
      <c r="D1419" t="s">
        <v>13</v>
      </c>
      <c r="E1419">
        <v>138</v>
      </c>
      <c r="F1419" t="s">
        <v>40</v>
      </c>
      <c r="G1419" t="s">
        <v>276</v>
      </c>
      <c r="H1419" t="s">
        <v>41</v>
      </c>
      <c r="K1419" t="s">
        <v>276</v>
      </c>
      <c r="L1419">
        <v>53.858571666666698</v>
      </c>
      <c r="M1419">
        <v>-11.346575</v>
      </c>
      <c r="N1419" t="s">
        <v>43</v>
      </c>
      <c r="O1419" t="s">
        <v>44</v>
      </c>
      <c r="V1419">
        <v>2</v>
      </c>
      <c r="X1419" t="s">
        <v>46</v>
      </c>
      <c r="Y1419" t="s">
        <v>47</v>
      </c>
      <c r="Z1419" t="s">
        <v>64</v>
      </c>
      <c r="AA1419" t="s">
        <v>89</v>
      </c>
      <c r="AC1419" t="s">
        <v>50</v>
      </c>
    </row>
    <row r="1420" spans="1:29" x14ac:dyDescent="0.3">
      <c r="A1420" s="1">
        <v>43654</v>
      </c>
      <c r="B1420" s="2">
        <v>0.63756944444444441</v>
      </c>
      <c r="C1420" t="s">
        <v>39</v>
      </c>
      <c r="D1420" t="s">
        <v>13</v>
      </c>
      <c r="E1420">
        <v>138</v>
      </c>
      <c r="F1420" t="s">
        <v>40</v>
      </c>
      <c r="G1420" t="s">
        <v>276</v>
      </c>
      <c r="H1420" t="s">
        <v>41</v>
      </c>
      <c r="K1420" t="s">
        <v>276</v>
      </c>
      <c r="L1420">
        <v>53.859974999999999</v>
      </c>
      <c r="M1420">
        <v>-11.371409999999999</v>
      </c>
      <c r="N1420" t="s">
        <v>43</v>
      </c>
      <c r="O1420" t="s">
        <v>44</v>
      </c>
      <c r="V1420">
        <v>1</v>
      </c>
      <c r="X1420" t="s">
        <v>46</v>
      </c>
      <c r="Y1420" t="s">
        <v>47</v>
      </c>
      <c r="Z1420" t="s">
        <v>64</v>
      </c>
      <c r="AA1420" t="s">
        <v>89</v>
      </c>
      <c r="AC1420" t="s">
        <v>50</v>
      </c>
    </row>
    <row r="1421" spans="1:29" x14ac:dyDescent="0.3">
      <c r="A1421" s="1">
        <v>43654</v>
      </c>
      <c r="B1421" s="2">
        <v>0.63888888888888895</v>
      </c>
      <c r="C1421" t="s">
        <v>39</v>
      </c>
      <c r="D1421" t="s">
        <v>13</v>
      </c>
      <c r="E1421">
        <v>138</v>
      </c>
      <c r="F1421" t="s">
        <v>40</v>
      </c>
      <c r="G1421" t="s">
        <v>276</v>
      </c>
      <c r="H1421" t="s">
        <v>41</v>
      </c>
      <c r="K1421" t="s">
        <v>276</v>
      </c>
      <c r="L1421">
        <v>53.860080000000004</v>
      </c>
      <c r="M1421">
        <v>-11.3740566666667</v>
      </c>
      <c r="N1421" t="s">
        <v>43</v>
      </c>
      <c r="O1421" t="s">
        <v>44</v>
      </c>
      <c r="V1421">
        <v>2</v>
      </c>
      <c r="X1421" t="s">
        <v>46</v>
      </c>
      <c r="Y1421" t="s">
        <v>47</v>
      </c>
      <c r="Z1421" t="s">
        <v>64</v>
      </c>
      <c r="AA1421" t="s">
        <v>89</v>
      </c>
      <c r="AC1421" t="s">
        <v>50</v>
      </c>
    </row>
    <row r="1422" spans="1:29" x14ac:dyDescent="0.3">
      <c r="A1422" s="1">
        <v>43654</v>
      </c>
      <c r="B1422" s="2">
        <v>0.69800925925925927</v>
      </c>
      <c r="C1422" t="s">
        <v>39</v>
      </c>
      <c r="D1422" t="s">
        <v>13</v>
      </c>
      <c r="E1422">
        <v>140</v>
      </c>
      <c r="F1422" t="s">
        <v>95</v>
      </c>
      <c r="G1422" t="s">
        <v>276</v>
      </c>
      <c r="H1422" t="s">
        <v>41</v>
      </c>
      <c r="I1422">
        <v>300</v>
      </c>
      <c r="J1422" t="s">
        <v>42</v>
      </c>
      <c r="K1422" t="s">
        <v>276</v>
      </c>
      <c r="L1422">
        <v>53.856688333333302</v>
      </c>
      <c r="M1422">
        <v>-11.0434433333333</v>
      </c>
      <c r="N1422" t="s">
        <v>43</v>
      </c>
      <c r="O1422" t="s">
        <v>61</v>
      </c>
      <c r="P1422">
        <v>2</v>
      </c>
      <c r="S1422">
        <v>1</v>
      </c>
      <c r="V1422">
        <v>3</v>
      </c>
      <c r="Y1422" t="s">
        <v>47</v>
      </c>
      <c r="Z1422" t="s">
        <v>64</v>
      </c>
      <c r="AA1422" t="s">
        <v>89</v>
      </c>
      <c r="AC1422" t="s">
        <v>50</v>
      </c>
    </row>
    <row r="1423" spans="1:29" x14ac:dyDescent="0.3">
      <c r="A1423" s="1">
        <v>43654</v>
      </c>
      <c r="B1423" s="2">
        <v>0.70472222222222225</v>
      </c>
      <c r="C1423" t="s">
        <v>39</v>
      </c>
      <c r="D1423" t="s">
        <v>13</v>
      </c>
      <c r="E1423">
        <v>140</v>
      </c>
      <c r="F1423" t="s">
        <v>95</v>
      </c>
      <c r="G1423" t="s">
        <v>276</v>
      </c>
      <c r="H1423" t="s">
        <v>41</v>
      </c>
      <c r="I1423">
        <v>300</v>
      </c>
      <c r="J1423" t="s">
        <v>42</v>
      </c>
      <c r="K1423" t="s">
        <v>276</v>
      </c>
      <c r="L1423">
        <v>53.856768333333299</v>
      </c>
      <c r="M1423">
        <v>-11.0435266666667</v>
      </c>
      <c r="N1423" t="s">
        <v>43</v>
      </c>
      <c r="O1423" t="s">
        <v>61</v>
      </c>
      <c r="R1423">
        <v>1</v>
      </c>
      <c r="V1423">
        <v>1</v>
      </c>
      <c r="Y1423" t="s">
        <v>47</v>
      </c>
      <c r="Z1423" t="s">
        <v>64</v>
      </c>
      <c r="AA1423" t="s">
        <v>89</v>
      </c>
      <c r="AC1423" t="s">
        <v>50</v>
      </c>
    </row>
    <row r="1424" spans="1:29" x14ac:dyDescent="0.3">
      <c r="A1424" s="1">
        <v>43654</v>
      </c>
      <c r="B1424" s="2">
        <v>0.71486111111111106</v>
      </c>
      <c r="C1424" t="s">
        <v>39</v>
      </c>
      <c r="D1424" t="s">
        <v>13</v>
      </c>
      <c r="E1424">
        <v>140</v>
      </c>
      <c r="F1424" t="s">
        <v>95</v>
      </c>
      <c r="G1424" t="s">
        <v>276</v>
      </c>
      <c r="H1424" t="s">
        <v>41</v>
      </c>
      <c r="I1424">
        <v>300</v>
      </c>
      <c r="J1424" t="s">
        <v>42</v>
      </c>
      <c r="K1424" t="s">
        <v>276</v>
      </c>
      <c r="L1424">
        <v>53.856310000000001</v>
      </c>
      <c r="M1424">
        <v>-11.0386016666667</v>
      </c>
      <c r="N1424" t="s">
        <v>43</v>
      </c>
      <c r="O1424" t="s">
        <v>61</v>
      </c>
      <c r="P1424">
        <v>9</v>
      </c>
      <c r="S1424">
        <v>1</v>
      </c>
      <c r="V1424">
        <v>10</v>
      </c>
      <c r="Y1424" t="s">
        <v>47</v>
      </c>
      <c r="Z1424" t="s">
        <v>64</v>
      </c>
      <c r="AA1424" t="s">
        <v>89</v>
      </c>
      <c r="AC1424" t="s">
        <v>50</v>
      </c>
    </row>
    <row r="1425" spans="1:29" x14ac:dyDescent="0.3">
      <c r="A1425" s="1">
        <v>43654</v>
      </c>
      <c r="B1425" s="2">
        <v>0.61621527777777774</v>
      </c>
      <c r="C1425" t="s">
        <v>39</v>
      </c>
      <c r="D1425" t="s">
        <v>13</v>
      </c>
      <c r="E1425">
        <v>138</v>
      </c>
      <c r="F1425" t="s">
        <v>40</v>
      </c>
      <c r="G1425" t="s">
        <v>276</v>
      </c>
      <c r="H1425" t="s">
        <v>41</v>
      </c>
      <c r="K1425" t="s">
        <v>276</v>
      </c>
      <c r="L1425">
        <v>53.859034999999999</v>
      </c>
      <c r="M1425">
        <v>-11.3317983333333</v>
      </c>
      <c r="N1425" t="s">
        <v>43</v>
      </c>
      <c r="O1425" t="s">
        <v>61</v>
      </c>
      <c r="P1425">
        <v>1</v>
      </c>
      <c r="V1425">
        <v>1</v>
      </c>
      <c r="Y1425" t="s">
        <v>47</v>
      </c>
      <c r="Z1425" t="s">
        <v>64</v>
      </c>
      <c r="AA1425" t="s">
        <v>89</v>
      </c>
      <c r="AC1425" t="s">
        <v>50</v>
      </c>
    </row>
    <row r="1426" spans="1:29" x14ac:dyDescent="0.3">
      <c r="A1426" s="1">
        <v>43654</v>
      </c>
      <c r="B1426" s="2">
        <v>0.63606481481481481</v>
      </c>
      <c r="C1426" t="s">
        <v>39</v>
      </c>
      <c r="D1426" t="s">
        <v>13</v>
      </c>
      <c r="E1426">
        <v>138</v>
      </c>
      <c r="F1426" t="s">
        <v>40</v>
      </c>
      <c r="G1426" t="s">
        <v>276</v>
      </c>
      <c r="H1426" t="s">
        <v>41</v>
      </c>
      <c r="K1426" t="s">
        <v>276</v>
      </c>
      <c r="L1426">
        <v>53.859778333333303</v>
      </c>
      <c r="M1426">
        <v>-11.368565</v>
      </c>
      <c r="N1426" t="s">
        <v>43</v>
      </c>
      <c r="O1426" t="s">
        <v>61</v>
      </c>
      <c r="P1426">
        <v>2</v>
      </c>
      <c r="V1426">
        <v>2</v>
      </c>
      <c r="Y1426" t="s">
        <v>47</v>
      </c>
      <c r="Z1426" t="s">
        <v>64</v>
      </c>
      <c r="AA1426" t="s">
        <v>89</v>
      </c>
      <c r="AC1426" t="s">
        <v>50</v>
      </c>
    </row>
    <row r="1427" spans="1:29" x14ac:dyDescent="0.3">
      <c r="A1427" s="1">
        <v>43654</v>
      </c>
      <c r="B1427" s="2">
        <v>0.6370717592592593</v>
      </c>
      <c r="C1427" t="s">
        <v>39</v>
      </c>
      <c r="D1427" t="s">
        <v>13</v>
      </c>
      <c r="E1427">
        <v>138</v>
      </c>
      <c r="F1427" t="s">
        <v>40</v>
      </c>
      <c r="G1427" t="s">
        <v>276</v>
      </c>
      <c r="H1427" t="s">
        <v>41</v>
      </c>
      <c r="K1427" t="s">
        <v>276</v>
      </c>
      <c r="L1427">
        <v>53.859920000000002</v>
      </c>
      <c r="M1427">
        <v>-11.370414999999999</v>
      </c>
      <c r="N1427" t="s">
        <v>43</v>
      </c>
      <c r="O1427" t="s">
        <v>61</v>
      </c>
      <c r="P1427">
        <v>2</v>
      </c>
      <c r="V1427">
        <v>2</v>
      </c>
      <c r="Y1427" t="s">
        <v>47</v>
      </c>
      <c r="Z1427" t="s">
        <v>64</v>
      </c>
      <c r="AA1427" t="s">
        <v>89</v>
      </c>
      <c r="AC1427" t="s">
        <v>50</v>
      </c>
    </row>
    <row r="1428" spans="1:29" x14ac:dyDescent="0.3">
      <c r="A1428" s="1">
        <v>43654</v>
      </c>
      <c r="B1428" s="2">
        <v>0.63775462962962959</v>
      </c>
      <c r="C1428" t="s">
        <v>39</v>
      </c>
      <c r="D1428" t="s">
        <v>13</v>
      </c>
      <c r="E1428">
        <v>138</v>
      </c>
      <c r="F1428" t="s">
        <v>40</v>
      </c>
      <c r="G1428" t="s">
        <v>276</v>
      </c>
      <c r="H1428" t="s">
        <v>41</v>
      </c>
      <c r="K1428" t="s">
        <v>276</v>
      </c>
      <c r="L1428">
        <v>53.859990000000003</v>
      </c>
      <c r="M1428">
        <v>-11.371741666666701</v>
      </c>
      <c r="N1428" t="s">
        <v>43</v>
      </c>
      <c r="O1428" t="s">
        <v>61</v>
      </c>
      <c r="R1428">
        <v>1</v>
      </c>
      <c r="V1428">
        <v>1</v>
      </c>
      <c r="Y1428" t="s">
        <v>47</v>
      </c>
      <c r="Z1428" t="s">
        <v>64</v>
      </c>
      <c r="AA1428" t="s">
        <v>89</v>
      </c>
      <c r="AC1428" t="s">
        <v>50</v>
      </c>
    </row>
    <row r="1429" spans="1:29" x14ac:dyDescent="0.3">
      <c r="A1429" s="1">
        <v>43654</v>
      </c>
      <c r="B1429" s="2">
        <v>0.72384259259259265</v>
      </c>
      <c r="C1429" t="s">
        <v>39</v>
      </c>
      <c r="D1429" t="s">
        <v>13</v>
      </c>
      <c r="E1429">
        <v>141</v>
      </c>
      <c r="F1429" t="s">
        <v>40</v>
      </c>
      <c r="G1429" t="s">
        <v>276</v>
      </c>
      <c r="H1429" t="s">
        <v>41</v>
      </c>
      <c r="I1429">
        <v>300</v>
      </c>
      <c r="J1429" t="s">
        <v>42</v>
      </c>
      <c r="K1429" t="s">
        <v>276</v>
      </c>
      <c r="L1429">
        <v>53.857010000000002</v>
      </c>
      <c r="M1429">
        <v>-10.972906666666701</v>
      </c>
      <c r="N1429" t="s">
        <v>43</v>
      </c>
      <c r="O1429" t="s">
        <v>85</v>
      </c>
      <c r="V1429">
        <v>2</v>
      </c>
      <c r="W1429" t="s">
        <v>28</v>
      </c>
      <c r="X1429" t="s">
        <v>52</v>
      </c>
      <c r="Y1429" t="s">
        <v>47</v>
      </c>
      <c r="Z1429" t="s">
        <v>64</v>
      </c>
      <c r="AA1429" t="s">
        <v>89</v>
      </c>
      <c r="AC1429" t="s">
        <v>50</v>
      </c>
    </row>
    <row r="1430" spans="1:29" x14ac:dyDescent="0.3">
      <c r="A1430" s="1">
        <v>43654</v>
      </c>
      <c r="B1430" s="2">
        <v>0.58501157407407411</v>
      </c>
      <c r="C1430" t="s">
        <v>39</v>
      </c>
      <c r="D1430" t="s">
        <v>13</v>
      </c>
      <c r="E1430">
        <v>138</v>
      </c>
      <c r="F1430" t="s">
        <v>40</v>
      </c>
      <c r="G1430" t="s">
        <v>276</v>
      </c>
      <c r="H1430" t="s">
        <v>41</v>
      </c>
      <c r="K1430" t="s">
        <v>276</v>
      </c>
      <c r="L1430">
        <v>53.858336666666702</v>
      </c>
      <c r="M1430">
        <v>-11.2560033333333</v>
      </c>
      <c r="N1430" t="s">
        <v>43</v>
      </c>
      <c r="O1430" t="s">
        <v>85</v>
      </c>
      <c r="V1430">
        <v>1</v>
      </c>
      <c r="W1430" t="s">
        <v>28</v>
      </c>
      <c r="X1430" t="s">
        <v>52</v>
      </c>
      <c r="Y1430" t="s">
        <v>47</v>
      </c>
      <c r="Z1430" t="s">
        <v>64</v>
      </c>
      <c r="AA1430" t="s">
        <v>89</v>
      </c>
      <c r="AC1430" t="s">
        <v>50</v>
      </c>
    </row>
    <row r="1431" spans="1:29" x14ac:dyDescent="0.3">
      <c r="A1431" s="1">
        <v>43654</v>
      </c>
      <c r="B1431" s="2">
        <v>0.62222222222222223</v>
      </c>
      <c r="C1431" t="s">
        <v>39</v>
      </c>
      <c r="D1431" t="s">
        <v>13</v>
      </c>
      <c r="E1431">
        <v>138</v>
      </c>
      <c r="F1431" t="s">
        <v>40</v>
      </c>
      <c r="G1431" t="s">
        <v>276</v>
      </c>
      <c r="H1431" t="s">
        <v>41</v>
      </c>
      <c r="K1431" t="s">
        <v>276</v>
      </c>
      <c r="L1431">
        <v>53.858603333333299</v>
      </c>
      <c r="M1431">
        <v>-11.345685</v>
      </c>
      <c r="N1431" t="s">
        <v>43</v>
      </c>
      <c r="O1431" t="s">
        <v>85</v>
      </c>
      <c r="V1431">
        <v>1</v>
      </c>
      <c r="W1431" t="s">
        <v>28</v>
      </c>
      <c r="X1431" t="s">
        <v>52</v>
      </c>
      <c r="Y1431" t="s">
        <v>47</v>
      </c>
      <c r="Z1431" t="s">
        <v>64</v>
      </c>
      <c r="AA1431" t="s">
        <v>89</v>
      </c>
      <c r="AC1431" t="s">
        <v>50</v>
      </c>
    </row>
    <row r="1432" spans="1:29" x14ac:dyDescent="0.3">
      <c r="A1432" s="1">
        <v>43654</v>
      </c>
      <c r="B1432" s="2">
        <v>0.71569444444444441</v>
      </c>
      <c r="C1432" t="s">
        <v>39</v>
      </c>
      <c r="D1432" t="s">
        <v>13</v>
      </c>
      <c r="E1432">
        <v>140</v>
      </c>
      <c r="F1432" t="s">
        <v>95</v>
      </c>
      <c r="G1432" t="s">
        <v>276</v>
      </c>
      <c r="H1432" t="s">
        <v>41</v>
      </c>
      <c r="I1432">
        <v>300</v>
      </c>
      <c r="J1432" t="s">
        <v>42</v>
      </c>
      <c r="K1432" t="s">
        <v>276</v>
      </c>
      <c r="L1432">
        <v>53.856400000000001</v>
      </c>
      <c r="M1432">
        <v>-11.0333083333333</v>
      </c>
      <c r="N1432" t="s">
        <v>43</v>
      </c>
      <c r="O1432" t="s">
        <v>86</v>
      </c>
      <c r="V1432">
        <v>1</v>
      </c>
      <c r="W1432" t="s">
        <v>69</v>
      </c>
      <c r="X1432" t="s">
        <v>52</v>
      </c>
      <c r="Y1432" t="s">
        <v>47</v>
      </c>
      <c r="Z1432" t="s">
        <v>64</v>
      </c>
      <c r="AA1432" t="s">
        <v>89</v>
      </c>
      <c r="AB1432" t="s">
        <v>137</v>
      </c>
      <c r="AC1432" t="s">
        <v>50</v>
      </c>
    </row>
    <row r="1433" spans="1:29" x14ac:dyDescent="0.3">
      <c r="A1433" s="1">
        <v>43654</v>
      </c>
      <c r="B1433" s="2">
        <v>0.38792824074074073</v>
      </c>
      <c r="C1433" t="s">
        <v>39</v>
      </c>
      <c r="D1433" t="s">
        <v>13</v>
      </c>
      <c r="E1433">
        <v>135</v>
      </c>
      <c r="F1433" t="s">
        <v>40</v>
      </c>
      <c r="G1433" t="s">
        <v>276</v>
      </c>
      <c r="H1433" t="s">
        <v>41</v>
      </c>
      <c r="I1433">
        <v>300</v>
      </c>
      <c r="J1433" t="s">
        <v>42</v>
      </c>
      <c r="K1433" t="s">
        <v>276</v>
      </c>
      <c r="L1433">
        <v>53.8586216666667</v>
      </c>
      <c r="M1433">
        <v>-11.937181666666699</v>
      </c>
      <c r="N1433" t="s">
        <v>43</v>
      </c>
      <c r="O1433" t="s">
        <v>123</v>
      </c>
      <c r="V1433">
        <v>1</v>
      </c>
      <c r="W1433" t="s">
        <v>28</v>
      </c>
      <c r="X1433" t="s">
        <v>52</v>
      </c>
      <c r="Y1433" t="s">
        <v>47</v>
      </c>
      <c r="Z1433" t="s">
        <v>64</v>
      </c>
      <c r="AA1433" t="s">
        <v>89</v>
      </c>
      <c r="AC1433" t="s">
        <v>50</v>
      </c>
    </row>
    <row r="1434" spans="1:29" x14ac:dyDescent="0.3">
      <c r="A1434" s="1">
        <v>43654</v>
      </c>
      <c r="B1434" s="2">
        <v>0.62239583333333337</v>
      </c>
      <c r="C1434" t="s">
        <v>39</v>
      </c>
      <c r="D1434" t="s">
        <v>13</v>
      </c>
      <c r="E1434">
        <v>138</v>
      </c>
      <c r="F1434" t="s">
        <v>40</v>
      </c>
      <c r="G1434" t="s">
        <v>276</v>
      </c>
      <c r="H1434" t="s">
        <v>41</v>
      </c>
      <c r="K1434" t="s">
        <v>276</v>
      </c>
      <c r="L1434">
        <v>53.858581666666701</v>
      </c>
      <c r="M1434">
        <v>-11.346073333333299</v>
      </c>
      <c r="N1434" t="s">
        <v>43</v>
      </c>
      <c r="O1434" t="s">
        <v>123</v>
      </c>
      <c r="V1434">
        <v>1</v>
      </c>
      <c r="W1434" t="s">
        <v>28</v>
      </c>
      <c r="X1434" t="s">
        <v>52</v>
      </c>
      <c r="Y1434" t="s">
        <v>47</v>
      </c>
      <c r="Z1434" t="s">
        <v>64</v>
      </c>
      <c r="AA1434" t="s">
        <v>89</v>
      </c>
      <c r="AC1434" t="s">
        <v>50</v>
      </c>
    </row>
    <row r="1435" spans="1:29" x14ac:dyDescent="0.3">
      <c r="A1435" s="1">
        <v>43654</v>
      </c>
      <c r="B1435" s="2">
        <v>0.63635416666666667</v>
      </c>
      <c r="C1435" t="s">
        <v>39</v>
      </c>
      <c r="D1435" t="s">
        <v>13</v>
      </c>
      <c r="E1435">
        <v>138</v>
      </c>
      <c r="F1435" t="s">
        <v>40</v>
      </c>
      <c r="G1435" t="s">
        <v>276</v>
      </c>
      <c r="H1435" t="s">
        <v>41</v>
      </c>
      <c r="K1435" t="s">
        <v>276</v>
      </c>
      <c r="L1435">
        <v>53.859826666666699</v>
      </c>
      <c r="M1435">
        <v>-11.369111666666701</v>
      </c>
      <c r="N1435" t="s">
        <v>43</v>
      </c>
      <c r="O1435" t="s">
        <v>123</v>
      </c>
      <c r="V1435">
        <v>4</v>
      </c>
      <c r="W1435" t="s">
        <v>28</v>
      </c>
      <c r="X1435" t="s">
        <v>52</v>
      </c>
      <c r="Y1435" t="s">
        <v>47</v>
      </c>
      <c r="Z1435" t="s">
        <v>64</v>
      </c>
      <c r="AA1435" t="s">
        <v>89</v>
      </c>
      <c r="AC1435" t="s">
        <v>50</v>
      </c>
    </row>
    <row r="1436" spans="1:29" x14ac:dyDescent="0.3">
      <c r="A1436" s="1">
        <v>43654</v>
      </c>
      <c r="B1436" s="2">
        <v>0.60045138888888883</v>
      </c>
      <c r="C1436" t="s">
        <v>39</v>
      </c>
      <c r="D1436" t="s">
        <v>13</v>
      </c>
      <c r="E1436">
        <v>138</v>
      </c>
      <c r="F1436" t="s">
        <v>40</v>
      </c>
      <c r="G1436" t="s">
        <v>276</v>
      </c>
      <c r="H1436" t="s">
        <v>41</v>
      </c>
      <c r="K1436" t="s">
        <v>276</v>
      </c>
      <c r="L1436">
        <v>53.858703333333303</v>
      </c>
      <c r="M1436">
        <v>-11.29378</v>
      </c>
      <c r="N1436" t="s">
        <v>43</v>
      </c>
      <c r="O1436" t="s">
        <v>51</v>
      </c>
      <c r="V1436">
        <v>1</v>
      </c>
      <c r="W1436" t="s">
        <v>28</v>
      </c>
      <c r="X1436" t="s">
        <v>52</v>
      </c>
      <c r="Y1436" t="s">
        <v>47</v>
      </c>
      <c r="Z1436" t="s">
        <v>64</v>
      </c>
      <c r="AA1436" t="s">
        <v>89</v>
      </c>
      <c r="AC1436" t="s">
        <v>50</v>
      </c>
    </row>
    <row r="1437" spans="1:29" x14ac:dyDescent="0.3">
      <c r="A1437" s="1">
        <v>43654</v>
      </c>
      <c r="B1437" s="2">
        <v>0.63680555555555551</v>
      </c>
      <c r="C1437" t="s">
        <v>39</v>
      </c>
      <c r="D1437" t="s">
        <v>13</v>
      </c>
      <c r="E1437">
        <v>138</v>
      </c>
      <c r="F1437" t="s">
        <v>40</v>
      </c>
      <c r="G1437" t="s">
        <v>276</v>
      </c>
      <c r="H1437" t="s">
        <v>41</v>
      </c>
      <c r="K1437" t="s">
        <v>276</v>
      </c>
      <c r="L1437">
        <v>53.8598966666667</v>
      </c>
      <c r="M1437">
        <v>-11.3699616666667</v>
      </c>
      <c r="N1437" t="s">
        <v>43</v>
      </c>
      <c r="O1437" t="s">
        <v>51</v>
      </c>
      <c r="V1437">
        <v>3</v>
      </c>
      <c r="W1437" t="s">
        <v>28</v>
      </c>
      <c r="X1437" t="s">
        <v>52</v>
      </c>
      <c r="Y1437" t="s">
        <v>47</v>
      </c>
      <c r="Z1437" t="s">
        <v>64</v>
      </c>
      <c r="AA1437" t="s">
        <v>89</v>
      </c>
      <c r="AC1437" t="s">
        <v>50</v>
      </c>
    </row>
    <row r="1438" spans="1:29" x14ac:dyDescent="0.3">
      <c r="A1438" s="1">
        <v>43654</v>
      </c>
      <c r="B1438" s="2">
        <v>0.62920138888888888</v>
      </c>
      <c r="C1438" t="s">
        <v>39</v>
      </c>
      <c r="D1438" t="s">
        <v>13</v>
      </c>
      <c r="E1438">
        <v>138</v>
      </c>
      <c r="F1438" t="s">
        <v>40</v>
      </c>
      <c r="G1438" t="s">
        <v>276</v>
      </c>
      <c r="H1438" t="s">
        <v>41</v>
      </c>
      <c r="K1438" t="s">
        <v>276</v>
      </c>
      <c r="L1438">
        <v>53.85895</v>
      </c>
      <c r="M1438">
        <v>-11.357086666666699</v>
      </c>
      <c r="N1438" t="s">
        <v>43</v>
      </c>
      <c r="O1438" t="s">
        <v>54</v>
      </c>
      <c r="V1438">
        <v>3</v>
      </c>
      <c r="W1438" t="s">
        <v>28</v>
      </c>
      <c r="X1438" t="s">
        <v>52</v>
      </c>
      <c r="Y1438" t="s">
        <v>47</v>
      </c>
      <c r="Z1438" t="s">
        <v>64</v>
      </c>
      <c r="AA1438" t="s">
        <v>89</v>
      </c>
      <c r="AC1438" t="s">
        <v>50</v>
      </c>
    </row>
    <row r="1439" spans="1:29" x14ac:dyDescent="0.3">
      <c r="A1439" s="1">
        <v>43655</v>
      </c>
      <c r="B1439" s="2">
        <v>0.80972222222222223</v>
      </c>
      <c r="C1439" t="s">
        <v>39</v>
      </c>
      <c r="D1439" t="s">
        <v>13</v>
      </c>
      <c r="E1439">
        <v>150</v>
      </c>
      <c r="F1439" t="s">
        <v>40</v>
      </c>
      <c r="G1439" t="s">
        <v>276</v>
      </c>
      <c r="H1439" t="s">
        <v>41</v>
      </c>
      <c r="I1439">
        <v>300</v>
      </c>
      <c r="J1439" t="s">
        <v>42</v>
      </c>
      <c r="K1439" t="s">
        <v>276</v>
      </c>
      <c r="L1439">
        <v>54.609213333333301</v>
      </c>
      <c r="M1439">
        <v>-10.4688266666667</v>
      </c>
      <c r="N1439" t="s">
        <v>43</v>
      </c>
      <c r="O1439" t="s">
        <v>143</v>
      </c>
      <c r="V1439">
        <v>1</v>
      </c>
      <c r="W1439" t="s">
        <v>28</v>
      </c>
      <c r="X1439" t="s">
        <v>52</v>
      </c>
      <c r="Y1439" t="s">
        <v>47</v>
      </c>
      <c r="Z1439" t="s">
        <v>64</v>
      </c>
      <c r="AA1439" t="s">
        <v>89</v>
      </c>
      <c r="AC1439" t="s">
        <v>50</v>
      </c>
    </row>
    <row r="1440" spans="1:29" x14ac:dyDescent="0.3">
      <c r="A1440" s="1">
        <v>43655</v>
      </c>
      <c r="B1440" s="2">
        <v>0.80207175925925922</v>
      </c>
      <c r="C1440" t="s">
        <v>39</v>
      </c>
      <c r="D1440" t="s">
        <v>13</v>
      </c>
      <c r="E1440">
        <v>150</v>
      </c>
      <c r="F1440" t="s">
        <v>40</v>
      </c>
      <c r="G1440" t="s">
        <v>276</v>
      </c>
      <c r="H1440" t="s">
        <v>41</v>
      </c>
      <c r="I1440">
        <v>300</v>
      </c>
      <c r="J1440" t="s">
        <v>42</v>
      </c>
      <c r="K1440" t="s">
        <v>276</v>
      </c>
      <c r="L1440">
        <v>54.609468333333297</v>
      </c>
      <c r="M1440">
        <v>-10.421276666666699</v>
      </c>
      <c r="N1440" t="s">
        <v>43</v>
      </c>
      <c r="O1440" t="s">
        <v>51</v>
      </c>
      <c r="V1440">
        <v>3</v>
      </c>
      <c r="W1440" t="s">
        <v>28</v>
      </c>
      <c r="X1440" t="s">
        <v>52</v>
      </c>
      <c r="Y1440" t="s">
        <v>47</v>
      </c>
      <c r="Z1440" t="s">
        <v>64</v>
      </c>
      <c r="AA1440" t="s">
        <v>89</v>
      </c>
      <c r="AC1440" t="s">
        <v>50</v>
      </c>
    </row>
    <row r="1441" spans="1:29" x14ac:dyDescent="0.3">
      <c r="A1441" s="1">
        <v>43656</v>
      </c>
      <c r="B1441" s="2">
        <v>0.70791666666666664</v>
      </c>
      <c r="C1441" t="s">
        <v>39</v>
      </c>
      <c r="D1441" t="s">
        <v>13</v>
      </c>
      <c r="E1441">
        <v>157</v>
      </c>
      <c r="F1441" t="s">
        <v>95</v>
      </c>
      <c r="G1441" t="s">
        <v>276</v>
      </c>
      <c r="H1441" t="s">
        <v>41</v>
      </c>
      <c r="K1441" t="s">
        <v>276</v>
      </c>
      <c r="L1441">
        <v>55.106945000000003</v>
      </c>
      <c r="M1441">
        <v>-10.042923333333301</v>
      </c>
      <c r="N1441" t="s">
        <v>43</v>
      </c>
      <c r="O1441" t="s">
        <v>44</v>
      </c>
      <c r="V1441">
        <v>8</v>
      </c>
      <c r="X1441" t="s">
        <v>46</v>
      </c>
      <c r="Y1441" t="s">
        <v>47</v>
      </c>
      <c r="Z1441" t="s">
        <v>64</v>
      </c>
      <c r="AA1441" t="s">
        <v>89</v>
      </c>
      <c r="AC1441" t="s">
        <v>50</v>
      </c>
    </row>
    <row r="1442" spans="1:29" x14ac:dyDescent="0.3">
      <c r="A1442" s="1">
        <v>43656</v>
      </c>
      <c r="B1442" s="2">
        <v>0.35651620370370374</v>
      </c>
      <c r="C1442" t="s">
        <v>39</v>
      </c>
      <c r="D1442" t="s">
        <v>13</v>
      </c>
      <c r="E1442">
        <v>151</v>
      </c>
      <c r="F1442" t="s">
        <v>40</v>
      </c>
      <c r="G1442" t="s">
        <v>276</v>
      </c>
      <c r="H1442" t="s">
        <v>41</v>
      </c>
      <c r="I1442">
        <v>300</v>
      </c>
      <c r="J1442" t="s">
        <v>42</v>
      </c>
      <c r="K1442" t="s">
        <v>276</v>
      </c>
      <c r="L1442">
        <v>54.857954999999997</v>
      </c>
      <c r="M1442">
        <v>-9.2869666666666699</v>
      </c>
      <c r="N1442" t="s">
        <v>43</v>
      </c>
      <c r="O1442" t="s">
        <v>44</v>
      </c>
      <c r="V1442">
        <v>1</v>
      </c>
      <c r="X1442" t="s">
        <v>46</v>
      </c>
      <c r="Y1442" t="s">
        <v>47</v>
      </c>
      <c r="Z1442" t="s">
        <v>64</v>
      </c>
      <c r="AA1442" t="s">
        <v>89</v>
      </c>
      <c r="AC1442" t="s">
        <v>50</v>
      </c>
    </row>
    <row r="1443" spans="1:29" x14ac:dyDescent="0.3">
      <c r="A1443" s="1">
        <v>43656</v>
      </c>
      <c r="B1443" s="2">
        <v>0.70817129629629638</v>
      </c>
      <c r="C1443" t="s">
        <v>39</v>
      </c>
      <c r="D1443" t="s">
        <v>13</v>
      </c>
      <c r="E1443">
        <v>157</v>
      </c>
      <c r="F1443" t="s">
        <v>95</v>
      </c>
      <c r="G1443" t="s">
        <v>276</v>
      </c>
      <c r="H1443" t="s">
        <v>41</v>
      </c>
      <c r="K1443" t="s">
        <v>276</v>
      </c>
      <c r="L1443">
        <v>55.106971666666702</v>
      </c>
      <c r="M1443">
        <v>-10.042339999999999</v>
      </c>
      <c r="N1443" t="s">
        <v>43</v>
      </c>
      <c r="O1443" t="s">
        <v>61</v>
      </c>
      <c r="P1443">
        <v>1</v>
      </c>
      <c r="R1443">
        <v>1</v>
      </c>
      <c r="V1443">
        <v>2</v>
      </c>
      <c r="Y1443" t="s">
        <v>47</v>
      </c>
      <c r="Z1443" t="s">
        <v>64</v>
      </c>
      <c r="AA1443" t="s">
        <v>89</v>
      </c>
      <c r="AC1443" t="s">
        <v>50</v>
      </c>
    </row>
    <row r="1444" spans="1:29" x14ac:dyDescent="0.3">
      <c r="A1444" s="1">
        <v>43656</v>
      </c>
      <c r="B1444" s="2">
        <v>0.73204861111111119</v>
      </c>
      <c r="C1444" t="s">
        <v>39</v>
      </c>
      <c r="D1444" t="s">
        <v>13</v>
      </c>
      <c r="E1444">
        <v>157</v>
      </c>
      <c r="F1444" t="s">
        <v>95</v>
      </c>
      <c r="G1444" t="s">
        <v>276</v>
      </c>
      <c r="H1444" t="s">
        <v>41</v>
      </c>
      <c r="K1444" t="s">
        <v>276</v>
      </c>
      <c r="L1444">
        <v>55.109290000000001</v>
      </c>
      <c r="M1444">
        <v>-9.9748766666666704</v>
      </c>
      <c r="N1444" t="s">
        <v>43</v>
      </c>
      <c r="O1444" t="s">
        <v>61</v>
      </c>
      <c r="P1444">
        <v>1</v>
      </c>
      <c r="V1444">
        <v>1</v>
      </c>
      <c r="Y1444" t="s">
        <v>47</v>
      </c>
      <c r="Z1444" t="s">
        <v>64</v>
      </c>
      <c r="AA1444" t="s">
        <v>89</v>
      </c>
      <c r="AC1444" t="s">
        <v>50</v>
      </c>
    </row>
    <row r="1445" spans="1:29" x14ac:dyDescent="0.3">
      <c r="A1445" s="1">
        <v>43656</v>
      </c>
      <c r="B1445" s="2">
        <v>0.73630787037037038</v>
      </c>
      <c r="C1445" t="s">
        <v>39</v>
      </c>
      <c r="D1445" t="s">
        <v>13</v>
      </c>
      <c r="E1445">
        <v>157</v>
      </c>
      <c r="F1445" t="s">
        <v>95</v>
      </c>
      <c r="G1445" t="s">
        <v>276</v>
      </c>
      <c r="H1445" t="s">
        <v>41</v>
      </c>
      <c r="K1445" t="s">
        <v>276</v>
      </c>
      <c r="L1445">
        <v>55.109904999999998</v>
      </c>
      <c r="M1445">
        <v>-9.9641450000000003</v>
      </c>
      <c r="N1445" t="s">
        <v>43</v>
      </c>
      <c r="O1445" t="s">
        <v>61</v>
      </c>
      <c r="R1445">
        <v>1</v>
      </c>
      <c r="V1445">
        <v>1</v>
      </c>
      <c r="Y1445" t="s">
        <v>47</v>
      </c>
      <c r="Z1445" t="s">
        <v>64</v>
      </c>
      <c r="AA1445" t="s">
        <v>89</v>
      </c>
      <c r="AC1445" t="s">
        <v>50</v>
      </c>
    </row>
    <row r="1446" spans="1:29" x14ac:dyDescent="0.3">
      <c r="A1446" s="1">
        <v>43656</v>
      </c>
      <c r="B1446" s="2">
        <v>0.74965277777777783</v>
      </c>
      <c r="C1446" t="s">
        <v>39</v>
      </c>
      <c r="D1446" t="s">
        <v>13</v>
      </c>
      <c r="E1446">
        <v>157</v>
      </c>
      <c r="F1446" t="s">
        <v>95</v>
      </c>
      <c r="G1446" t="s">
        <v>276</v>
      </c>
      <c r="H1446" t="s">
        <v>41</v>
      </c>
      <c r="K1446" t="s">
        <v>276</v>
      </c>
      <c r="L1446">
        <v>55.114368333333303</v>
      </c>
      <c r="M1446">
        <v>-9.9386083333333293</v>
      </c>
      <c r="N1446" t="s">
        <v>43</v>
      </c>
      <c r="O1446" t="s">
        <v>61</v>
      </c>
      <c r="P1446">
        <v>2</v>
      </c>
      <c r="V1446">
        <v>2</v>
      </c>
      <c r="Y1446" t="s">
        <v>47</v>
      </c>
      <c r="Z1446" t="s">
        <v>64</v>
      </c>
      <c r="AA1446" t="s">
        <v>89</v>
      </c>
      <c r="AC1446" t="s">
        <v>50</v>
      </c>
    </row>
    <row r="1447" spans="1:29" x14ac:dyDescent="0.3">
      <c r="A1447" s="1">
        <v>43656</v>
      </c>
      <c r="B1447" s="2">
        <v>0.71135416666666673</v>
      </c>
      <c r="C1447" t="s">
        <v>39</v>
      </c>
      <c r="D1447" t="s">
        <v>13</v>
      </c>
      <c r="E1447">
        <v>157</v>
      </c>
      <c r="F1447" t="s">
        <v>95</v>
      </c>
      <c r="G1447" t="s">
        <v>276</v>
      </c>
      <c r="H1447" t="s">
        <v>41</v>
      </c>
      <c r="K1447" t="s">
        <v>276</v>
      </c>
      <c r="L1447">
        <v>55.107358333333302</v>
      </c>
      <c r="M1447">
        <v>-10.034929999999999</v>
      </c>
      <c r="N1447" t="s">
        <v>43</v>
      </c>
      <c r="O1447" t="s">
        <v>123</v>
      </c>
      <c r="V1447">
        <v>1</v>
      </c>
      <c r="W1447" t="s">
        <v>28</v>
      </c>
      <c r="X1447" t="s">
        <v>52</v>
      </c>
      <c r="Y1447" t="s">
        <v>47</v>
      </c>
      <c r="Z1447" t="s">
        <v>64</v>
      </c>
      <c r="AA1447" t="s">
        <v>89</v>
      </c>
      <c r="AC1447" t="s">
        <v>50</v>
      </c>
    </row>
    <row r="1448" spans="1:29" x14ac:dyDescent="0.3">
      <c r="A1448" s="1">
        <v>43656</v>
      </c>
      <c r="B1448" s="2">
        <v>0.70834490740740741</v>
      </c>
      <c r="C1448" t="s">
        <v>39</v>
      </c>
      <c r="D1448" t="s">
        <v>13</v>
      </c>
      <c r="E1448">
        <v>157</v>
      </c>
      <c r="F1448" t="s">
        <v>95</v>
      </c>
      <c r="G1448" t="s">
        <v>276</v>
      </c>
      <c r="H1448" t="s">
        <v>41</v>
      </c>
      <c r="K1448" t="s">
        <v>276</v>
      </c>
      <c r="L1448">
        <v>55.107036666666701</v>
      </c>
      <c r="M1448">
        <v>-10.0419183333333</v>
      </c>
      <c r="N1448" t="s">
        <v>43</v>
      </c>
      <c r="O1448" t="s">
        <v>54</v>
      </c>
      <c r="V1448">
        <v>3</v>
      </c>
      <c r="W1448" t="s">
        <v>28</v>
      </c>
      <c r="X1448" t="s">
        <v>52</v>
      </c>
      <c r="Y1448" t="s">
        <v>47</v>
      </c>
      <c r="Z1448" t="s">
        <v>64</v>
      </c>
      <c r="AA1448" t="s">
        <v>89</v>
      </c>
      <c r="AC1448" t="s">
        <v>50</v>
      </c>
    </row>
    <row r="1449" spans="1:29" x14ac:dyDescent="0.3">
      <c r="A1449" s="1">
        <v>43656</v>
      </c>
      <c r="B1449" s="2">
        <v>0.74894675925925924</v>
      </c>
      <c r="C1449" t="s">
        <v>39</v>
      </c>
      <c r="D1449" t="s">
        <v>13</v>
      </c>
      <c r="E1449">
        <v>157</v>
      </c>
      <c r="F1449" t="s">
        <v>95</v>
      </c>
      <c r="G1449" t="s">
        <v>276</v>
      </c>
      <c r="H1449" t="s">
        <v>41</v>
      </c>
      <c r="K1449" t="s">
        <v>276</v>
      </c>
      <c r="L1449">
        <v>55.113918333333302</v>
      </c>
      <c r="M1449">
        <v>-9.9395466666666703</v>
      </c>
      <c r="N1449" t="s">
        <v>43</v>
      </c>
      <c r="O1449" t="s">
        <v>54</v>
      </c>
      <c r="V1449">
        <v>1</v>
      </c>
      <c r="W1449" t="s">
        <v>28</v>
      </c>
      <c r="X1449" t="s">
        <v>52</v>
      </c>
      <c r="Y1449" t="s">
        <v>47</v>
      </c>
      <c r="Z1449" t="s">
        <v>64</v>
      </c>
      <c r="AA1449" t="s">
        <v>89</v>
      </c>
      <c r="AC1449" t="s">
        <v>50</v>
      </c>
    </row>
    <row r="1450" spans="1:29" x14ac:dyDescent="0.3">
      <c r="A1450" s="1">
        <v>43656</v>
      </c>
      <c r="B1450" s="2">
        <v>0.75537037037037036</v>
      </c>
      <c r="C1450" t="s">
        <v>39</v>
      </c>
      <c r="D1450" t="s">
        <v>13</v>
      </c>
      <c r="E1450">
        <v>157</v>
      </c>
      <c r="F1450" t="s">
        <v>95</v>
      </c>
      <c r="G1450" t="s">
        <v>276</v>
      </c>
      <c r="H1450" t="s">
        <v>41</v>
      </c>
      <c r="K1450" t="s">
        <v>276</v>
      </c>
      <c r="L1450">
        <v>55.1190316666667</v>
      </c>
      <c r="M1450">
        <v>-9.9265983333333292</v>
      </c>
      <c r="N1450" t="s">
        <v>43</v>
      </c>
      <c r="O1450" t="s">
        <v>54</v>
      </c>
      <c r="V1450">
        <v>5</v>
      </c>
      <c r="W1450" t="s">
        <v>28</v>
      </c>
      <c r="X1450" t="s">
        <v>52</v>
      </c>
      <c r="Y1450" t="s">
        <v>47</v>
      </c>
      <c r="Z1450" t="s">
        <v>64</v>
      </c>
      <c r="AA1450" t="s">
        <v>89</v>
      </c>
      <c r="AC1450" t="s">
        <v>50</v>
      </c>
    </row>
    <row r="1451" spans="1:29" x14ac:dyDescent="0.3">
      <c r="A1451" s="1">
        <v>43658</v>
      </c>
      <c r="B1451" s="2">
        <v>0.25644675925925925</v>
      </c>
      <c r="C1451" t="s">
        <v>39</v>
      </c>
      <c r="D1451" t="s">
        <v>13</v>
      </c>
      <c r="E1451">
        <v>169</v>
      </c>
      <c r="F1451" t="s">
        <v>40</v>
      </c>
      <c r="G1451" t="s">
        <v>276</v>
      </c>
      <c r="H1451" t="s">
        <v>41</v>
      </c>
      <c r="I1451">
        <v>300</v>
      </c>
      <c r="J1451" t="s">
        <v>42</v>
      </c>
      <c r="K1451" t="s">
        <v>276</v>
      </c>
      <c r="L1451">
        <v>55.540006666666699</v>
      </c>
      <c r="M1451">
        <v>-9.2779783333333299</v>
      </c>
      <c r="N1451" t="s">
        <v>43</v>
      </c>
      <c r="O1451" t="s">
        <v>44</v>
      </c>
      <c r="V1451">
        <v>6</v>
      </c>
      <c r="X1451" t="s">
        <v>46</v>
      </c>
      <c r="Y1451" t="s">
        <v>47</v>
      </c>
      <c r="Z1451" t="s">
        <v>64</v>
      </c>
      <c r="AA1451" t="s">
        <v>89</v>
      </c>
      <c r="AC1451" t="s">
        <v>50</v>
      </c>
    </row>
    <row r="1452" spans="1:29" x14ac:dyDescent="0.3">
      <c r="A1452" s="1">
        <v>43658</v>
      </c>
      <c r="B1452" s="2">
        <v>0.58416666666666661</v>
      </c>
      <c r="C1452" t="s">
        <v>39</v>
      </c>
      <c r="D1452" t="s">
        <v>13</v>
      </c>
      <c r="E1452">
        <v>172</v>
      </c>
      <c r="F1452" t="s">
        <v>40</v>
      </c>
      <c r="G1452" t="s">
        <v>276</v>
      </c>
      <c r="H1452" t="s">
        <v>131</v>
      </c>
      <c r="I1452">
        <v>300</v>
      </c>
      <c r="J1452" t="s">
        <v>42</v>
      </c>
      <c r="K1452" t="s">
        <v>276</v>
      </c>
      <c r="L1452">
        <v>55.688991666666702</v>
      </c>
      <c r="M1452">
        <v>-7.5508416666666696</v>
      </c>
      <c r="N1452" t="s">
        <v>43</v>
      </c>
      <c r="O1452" t="s">
        <v>44</v>
      </c>
      <c r="V1452">
        <v>2</v>
      </c>
      <c r="X1452" t="s">
        <v>46</v>
      </c>
      <c r="Y1452" t="s">
        <v>47</v>
      </c>
      <c r="Z1452" t="s">
        <v>64</v>
      </c>
      <c r="AA1452" t="s">
        <v>89</v>
      </c>
      <c r="AC1452" t="s">
        <v>50</v>
      </c>
    </row>
    <row r="1453" spans="1:29" x14ac:dyDescent="0.3">
      <c r="A1453" s="1">
        <v>43658</v>
      </c>
      <c r="B1453" s="2">
        <v>0.27070601851851855</v>
      </c>
      <c r="C1453" t="s">
        <v>39</v>
      </c>
      <c r="D1453" t="s">
        <v>13</v>
      </c>
      <c r="E1453">
        <v>169</v>
      </c>
      <c r="F1453" t="s">
        <v>40</v>
      </c>
      <c r="G1453" t="s">
        <v>276</v>
      </c>
      <c r="H1453" t="s">
        <v>41</v>
      </c>
      <c r="I1453">
        <v>300</v>
      </c>
      <c r="J1453" t="s">
        <v>42</v>
      </c>
      <c r="K1453" t="s">
        <v>276</v>
      </c>
      <c r="L1453">
        <v>55.539520000000003</v>
      </c>
      <c r="M1453">
        <v>-9.3734683333333297</v>
      </c>
      <c r="N1453" t="s">
        <v>43</v>
      </c>
      <c r="O1453" t="s">
        <v>44</v>
      </c>
      <c r="V1453">
        <v>3</v>
      </c>
      <c r="X1453" t="s">
        <v>46</v>
      </c>
      <c r="Y1453" t="s">
        <v>47</v>
      </c>
      <c r="Z1453" t="s">
        <v>64</v>
      </c>
      <c r="AA1453" t="s">
        <v>89</v>
      </c>
      <c r="AC1453" t="s">
        <v>50</v>
      </c>
    </row>
    <row r="1454" spans="1:29" x14ac:dyDescent="0.3">
      <c r="A1454" s="1">
        <v>43658</v>
      </c>
      <c r="B1454" s="2">
        <v>0.29541666666666666</v>
      </c>
      <c r="C1454" t="s">
        <v>39</v>
      </c>
      <c r="D1454" t="s">
        <v>13</v>
      </c>
      <c r="E1454">
        <v>170</v>
      </c>
      <c r="F1454" t="s">
        <v>40</v>
      </c>
      <c r="G1454" t="s">
        <v>276</v>
      </c>
      <c r="H1454" t="s">
        <v>41</v>
      </c>
      <c r="I1454">
        <v>300</v>
      </c>
      <c r="J1454" t="s">
        <v>42</v>
      </c>
      <c r="K1454" t="s">
        <v>276</v>
      </c>
      <c r="L1454">
        <v>55.570236666666702</v>
      </c>
      <c r="M1454">
        <v>-9.4583383333333302</v>
      </c>
      <c r="N1454" t="s">
        <v>43</v>
      </c>
      <c r="O1454" t="s">
        <v>44</v>
      </c>
      <c r="V1454">
        <v>1</v>
      </c>
      <c r="X1454" t="s">
        <v>46</v>
      </c>
      <c r="Y1454" t="s">
        <v>47</v>
      </c>
      <c r="Z1454" t="s">
        <v>64</v>
      </c>
      <c r="AA1454" t="s">
        <v>89</v>
      </c>
      <c r="AC1454" t="s">
        <v>50</v>
      </c>
    </row>
    <row r="1455" spans="1:29" x14ac:dyDescent="0.3">
      <c r="A1455" s="1">
        <v>43658</v>
      </c>
      <c r="B1455" s="2">
        <v>0.30520833333333336</v>
      </c>
      <c r="C1455" t="s">
        <v>39</v>
      </c>
      <c r="D1455" t="s">
        <v>13</v>
      </c>
      <c r="E1455">
        <v>170</v>
      </c>
      <c r="F1455" t="s">
        <v>40</v>
      </c>
      <c r="G1455" t="s">
        <v>276</v>
      </c>
      <c r="H1455" t="s">
        <v>41</v>
      </c>
      <c r="I1455">
        <v>300</v>
      </c>
      <c r="J1455" t="s">
        <v>42</v>
      </c>
      <c r="K1455" t="s">
        <v>276</v>
      </c>
      <c r="L1455">
        <v>55.607570000000003</v>
      </c>
      <c r="M1455">
        <v>-9.4320783333333296</v>
      </c>
      <c r="N1455" t="s">
        <v>43</v>
      </c>
      <c r="O1455" t="s">
        <v>44</v>
      </c>
      <c r="V1455">
        <v>3</v>
      </c>
      <c r="X1455" t="s">
        <v>46</v>
      </c>
      <c r="Y1455" t="s">
        <v>47</v>
      </c>
      <c r="Z1455" t="s">
        <v>64</v>
      </c>
      <c r="AA1455" t="s">
        <v>89</v>
      </c>
      <c r="AC1455" t="s">
        <v>50</v>
      </c>
    </row>
    <row r="1456" spans="1:29" x14ac:dyDescent="0.3">
      <c r="A1456" s="1">
        <v>43658</v>
      </c>
      <c r="B1456" s="2">
        <v>0.25622685185185184</v>
      </c>
      <c r="C1456" t="s">
        <v>39</v>
      </c>
      <c r="D1456" t="s">
        <v>13</v>
      </c>
      <c r="E1456">
        <v>169</v>
      </c>
      <c r="F1456" t="s">
        <v>40</v>
      </c>
      <c r="G1456" t="s">
        <v>276</v>
      </c>
      <c r="H1456" t="s">
        <v>41</v>
      </c>
      <c r="I1456">
        <v>300</v>
      </c>
      <c r="J1456" t="s">
        <v>42</v>
      </c>
      <c r="K1456" t="s">
        <v>276</v>
      </c>
      <c r="L1456">
        <v>55.540006666666699</v>
      </c>
      <c r="M1456">
        <v>-9.2765599999999999</v>
      </c>
      <c r="N1456" t="s">
        <v>43</v>
      </c>
      <c r="O1456" t="s">
        <v>61</v>
      </c>
      <c r="R1456">
        <v>2</v>
      </c>
      <c r="V1456">
        <v>2</v>
      </c>
      <c r="Y1456" t="s">
        <v>47</v>
      </c>
      <c r="Z1456" t="s">
        <v>64</v>
      </c>
      <c r="AA1456" t="s">
        <v>89</v>
      </c>
      <c r="AC1456" t="s">
        <v>50</v>
      </c>
    </row>
    <row r="1457" spans="1:29" x14ac:dyDescent="0.3">
      <c r="A1457" s="1">
        <v>43658</v>
      </c>
      <c r="B1457" s="2">
        <v>0.61843749999999997</v>
      </c>
      <c r="C1457" t="s">
        <v>39</v>
      </c>
      <c r="D1457" t="s">
        <v>13</v>
      </c>
      <c r="E1457">
        <v>173</v>
      </c>
      <c r="F1457" t="s">
        <v>95</v>
      </c>
      <c r="G1457" t="s">
        <v>276</v>
      </c>
      <c r="H1457" t="s">
        <v>131</v>
      </c>
      <c r="I1457">
        <v>300</v>
      </c>
      <c r="J1457" t="s">
        <v>42</v>
      </c>
      <c r="K1457" t="s">
        <v>276</v>
      </c>
      <c r="L1457">
        <v>55.6084416666667</v>
      </c>
      <c r="M1457">
        <v>-7.5555516666666698</v>
      </c>
      <c r="N1457" t="s">
        <v>43</v>
      </c>
      <c r="O1457" t="s">
        <v>61</v>
      </c>
      <c r="P1457">
        <v>2</v>
      </c>
      <c r="V1457">
        <v>2</v>
      </c>
      <c r="Y1457" t="s">
        <v>47</v>
      </c>
      <c r="Z1457" t="s">
        <v>64</v>
      </c>
      <c r="AA1457" t="s">
        <v>89</v>
      </c>
      <c r="AC1457" t="s">
        <v>50</v>
      </c>
    </row>
    <row r="1458" spans="1:29" x14ac:dyDescent="0.3">
      <c r="A1458" s="1">
        <v>43658</v>
      </c>
      <c r="B1458" s="2">
        <v>0.31256944444444446</v>
      </c>
      <c r="C1458" t="s">
        <v>39</v>
      </c>
      <c r="D1458" t="s">
        <v>13</v>
      </c>
      <c r="E1458">
        <v>170</v>
      </c>
      <c r="F1458" t="s">
        <v>40</v>
      </c>
      <c r="G1458" t="s">
        <v>276</v>
      </c>
      <c r="H1458" t="s">
        <v>41</v>
      </c>
      <c r="I1458">
        <v>300</v>
      </c>
      <c r="J1458" t="s">
        <v>42</v>
      </c>
      <c r="K1458" t="s">
        <v>276</v>
      </c>
      <c r="L1458">
        <v>55.635170000000002</v>
      </c>
      <c r="M1458">
        <v>-9.4111799999999999</v>
      </c>
      <c r="N1458" t="s">
        <v>43</v>
      </c>
      <c r="O1458" t="s">
        <v>61</v>
      </c>
      <c r="P1458">
        <v>2</v>
      </c>
      <c r="R1458">
        <v>1</v>
      </c>
      <c r="V1458">
        <v>3</v>
      </c>
      <c r="Y1458" t="s">
        <v>47</v>
      </c>
      <c r="Z1458" t="s">
        <v>64</v>
      </c>
      <c r="AA1458" t="s">
        <v>89</v>
      </c>
      <c r="AC1458" t="s">
        <v>50</v>
      </c>
    </row>
    <row r="1459" spans="1:29" x14ac:dyDescent="0.3">
      <c r="A1459" s="1">
        <v>43658</v>
      </c>
      <c r="B1459" s="2">
        <v>0.60185185185185186</v>
      </c>
      <c r="C1459" t="s">
        <v>39</v>
      </c>
      <c r="D1459" t="s">
        <v>13</v>
      </c>
      <c r="E1459">
        <v>173</v>
      </c>
      <c r="F1459" t="s">
        <v>95</v>
      </c>
      <c r="G1459" t="s">
        <v>276</v>
      </c>
      <c r="H1459" t="s">
        <v>131</v>
      </c>
      <c r="I1459">
        <v>300</v>
      </c>
      <c r="J1459" t="s">
        <v>42</v>
      </c>
      <c r="K1459" t="s">
        <v>276</v>
      </c>
      <c r="L1459">
        <v>55.641328333333298</v>
      </c>
      <c r="M1459">
        <v>-7.49844166666667</v>
      </c>
      <c r="N1459" t="s">
        <v>43</v>
      </c>
      <c r="O1459" t="s">
        <v>51</v>
      </c>
      <c r="V1459">
        <v>1</v>
      </c>
      <c r="W1459" t="s">
        <v>28</v>
      </c>
      <c r="X1459" t="s">
        <v>52</v>
      </c>
      <c r="Y1459" t="s">
        <v>47</v>
      </c>
      <c r="Z1459" t="s">
        <v>64</v>
      </c>
      <c r="AA1459" t="s">
        <v>89</v>
      </c>
      <c r="AC1459" t="s">
        <v>50</v>
      </c>
    </row>
    <row r="1460" spans="1:29" x14ac:dyDescent="0.3">
      <c r="A1460" s="1">
        <v>43658</v>
      </c>
      <c r="B1460" s="2">
        <v>0.61890046296296297</v>
      </c>
      <c r="C1460" t="s">
        <v>39</v>
      </c>
      <c r="D1460" t="s">
        <v>13</v>
      </c>
      <c r="E1460">
        <v>173</v>
      </c>
      <c r="F1460" t="s">
        <v>95</v>
      </c>
      <c r="G1460" t="s">
        <v>276</v>
      </c>
      <c r="H1460" t="s">
        <v>131</v>
      </c>
      <c r="I1460">
        <v>300</v>
      </c>
      <c r="J1460" t="s">
        <v>42</v>
      </c>
      <c r="K1460" t="s">
        <v>276</v>
      </c>
      <c r="L1460">
        <v>55.608334999999997</v>
      </c>
      <c r="M1460">
        <v>-7.5586583333333301</v>
      </c>
      <c r="N1460" t="s">
        <v>43</v>
      </c>
      <c r="O1460" t="s">
        <v>51</v>
      </c>
      <c r="V1460">
        <v>2</v>
      </c>
      <c r="W1460" t="s">
        <v>28</v>
      </c>
      <c r="X1460" t="s">
        <v>52</v>
      </c>
      <c r="Y1460" t="s">
        <v>47</v>
      </c>
      <c r="Z1460" t="s">
        <v>64</v>
      </c>
      <c r="AA1460" t="s">
        <v>89</v>
      </c>
      <c r="AC1460" t="s">
        <v>50</v>
      </c>
    </row>
    <row r="1461" spans="1:29" x14ac:dyDescent="0.3">
      <c r="A1461" s="1">
        <v>43658</v>
      </c>
      <c r="B1461" s="2">
        <v>0.6026273148148148</v>
      </c>
      <c r="C1461" t="s">
        <v>39</v>
      </c>
      <c r="D1461" t="s">
        <v>13</v>
      </c>
      <c r="E1461">
        <v>173</v>
      </c>
      <c r="F1461" t="s">
        <v>95</v>
      </c>
      <c r="G1461" t="s">
        <v>276</v>
      </c>
      <c r="H1461" t="s">
        <v>131</v>
      </c>
      <c r="I1461">
        <v>300</v>
      </c>
      <c r="J1461" t="s">
        <v>42</v>
      </c>
      <c r="K1461" t="s">
        <v>276</v>
      </c>
      <c r="L1461">
        <v>55.638156666666703</v>
      </c>
      <c r="M1461">
        <v>-7.4980399999999996</v>
      </c>
      <c r="N1461" t="s">
        <v>43</v>
      </c>
      <c r="O1461" t="s">
        <v>54</v>
      </c>
      <c r="V1461">
        <v>1</v>
      </c>
      <c r="W1461" t="s">
        <v>28</v>
      </c>
      <c r="X1461" t="s">
        <v>52</v>
      </c>
      <c r="Y1461" t="s">
        <v>47</v>
      </c>
      <c r="Z1461" t="s">
        <v>64</v>
      </c>
      <c r="AA1461" t="s">
        <v>89</v>
      </c>
      <c r="AC1461" t="s">
        <v>50</v>
      </c>
    </row>
    <row r="1462" spans="1:29" x14ac:dyDescent="0.3">
      <c r="A1462" s="1">
        <v>43658</v>
      </c>
      <c r="B1462" s="2">
        <v>0.29523148148148148</v>
      </c>
      <c r="C1462" t="s">
        <v>39</v>
      </c>
      <c r="D1462" t="s">
        <v>13</v>
      </c>
      <c r="E1462">
        <v>170</v>
      </c>
      <c r="F1462" t="s">
        <v>40</v>
      </c>
      <c r="G1462" t="s">
        <v>276</v>
      </c>
      <c r="H1462" t="s">
        <v>41</v>
      </c>
      <c r="I1462">
        <v>300</v>
      </c>
      <c r="J1462" t="s">
        <v>42</v>
      </c>
      <c r="K1462" t="s">
        <v>276</v>
      </c>
      <c r="L1462">
        <v>55.569541666666701</v>
      </c>
      <c r="M1462">
        <v>-9.4588283333333294</v>
      </c>
      <c r="N1462" t="s">
        <v>43</v>
      </c>
      <c r="O1462" t="s">
        <v>54</v>
      </c>
      <c r="V1462">
        <v>1</v>
      </c>
      <c r="W1462" t="s">
        <v>28</v>
      </c>
      <c r="X1462" t="s">
        <v>52</v>
      </c>
      <c r="Y1462" t="s">
        <v>47</v>
      </c>
      <c r="Z1462" t="s">
        <v>64</v>
      </c>
      <c r="AA1462" t="s">
        <v>89</v>
      </c>
      <c r="AC1462" t="s">
        <v>50</v>
      </c>
    </row>
    <row r="1463" spans="1:29" x14ac:dyDescent="0.3">
      <c r="A1463" s="1">
        <v>43659</v>
      </c>
      <c r="B1463" s="2">
        <v>0.70344907407407409</v>
      </c>
      <c r="C1463" t="s">
        <v>39</v>
      </c>
      <c r="D1463" t="s">
        <v>13</v>
      </c>
      <c r="E1463">
        <v>178</v>
      </c>
      <c r="F1463" t="s">
        <v>95</v>
      </c>
      <c r="G1463" t="s">
        <v>276</v>
      </c>
      <c r="H1463" t="s">
        <v>41</v>
      </c>
      <c r="K1463" t="s">
        <v>276</v>
      </c>
      <c r="L1463">
        <v>55.868594999999999</v>
      </c>
      <c r="M1463">
        <v>-9.2019900000000003</v>
      </c>
      <c r="N1463" t="s">
        <v>43</v>
      </c>
      <c r="O1463" t="s">
        <v>44</v>
      </c>
      <c r="V1463">
        <v>200</v>
      </c>
      <c r="X1463" t="s">
        <v>46</v>
      </c>
      <c r="Y1463" t="s">
        <v>47</v>
      </c>
      <c r="Z1463" t="s">
        <v>64</v>
      </c>
      <c r="AA1463" t="s">
        <v>89</v>
      </c>
      <c r="AC1463" t="s">
        <v>50</v>
      </c>
    </row>
    <row r="1464" spans="1:29" x14ac:dyDescent="0.3">
      <c r="A1464" s="1">
        <v>43659</v>
      </c>
      <c r="B1464" s="2">
        <v>0.82988425925925924</v>
      </c>
      <c r="C1464" t="s">
        <v>39</v>
      </c>
      <c r="D1464" t="s">
        <v>13</v>
      </c>
      <c r="E1464">
        <v>180</v>
      </c>
      <c r="F1464" t="s">
        <v>40</v>
      </c>
      <c r="G1464" t="s">
        <v>276</v>
      </c>
      <c r="H1464" t="s">
        <v>41</v>
      </c>
      <c r="I1464">
        <v>300</v>
      </c>
      <c r="J1464" t="s">
        <v>42</v>
      </c>
      <c r="K1464" t="s">
        <v>276</v>
      </c>
      <c r="L1464">
        <v>56.115331666666698</v>
      </c>
      <c r="M1464">
        <v>-8.7530466666666698</v>
      </c>
      <c r="N1464" t="s">
        <v>43</v>
      </c>
      <c r="O1464" t="s">
        <v>44</v>
      </c>
      <c r="V1464">
        <v>28</v>
      </c>
      <c r="X1464" t="s">
        <v>46</v>
      </c>
      <c r="Y1464" t="s">
        <v>47</v>
      </c>
      <c r="Z1464" t="s">
        <v>64</v>
      </c>
      <c r="AA1464" t="s">
        <v>89</v>
      </c>
      <c r="AC1464" t="s">
        <v>50</v>
      </c>
    </row>
    <row r="1465" spans="1:29" x14ac:dyDescent="0.3">
      <c r="A1465" s="1">
        <v>43659</v>
      </c>
      <c r="B1465" s="2">
        <v>0.70326388888888891</v>
      </c>
      <c r="C1465" t="s">
        <v>39</v>
      </c>
      <c r="D1465" t="s">
        <v>13</v>
      </c>
      <c r="E1465">
        <v>178</v>
      </c>
      <c r="F1465" t="s">
        <v>95</v>
      </c>
      <c r="G1465" t="s">
        <v>276</v>
      </c>
      <c r="H1465" t="s">
        <v>41</v>
      </c>
      <c r="K1465" t="s">
        <v>276</v>
      </c>
      <c r="L1465">
        <v>55.867921666666703</v>
      </c>
      <c r="M1465">
        <v>-9.2019099999999998</v>
      </c>
      <c r="N1465" t="s">
        <v>43</v>
      </c>
      <c r="O1465" t="s">
        <v>61</v>
      </c>
      <c r="P1465">
        <v>60</v>
      </c>
      <c r="V1465">
        <v>60</v>
      </c>
      <c r="Y1465" t="s">
        <v>47</v>
      </c>
      <c r="Z1465" t="s">
        <v>64</v>
      </c>
      <c r="AA1465" t="s">
        <v>89</v>
      </c>
      <c r="AC1465" t="s">
        <v>50</v>
      </c>
    </row>
    <row r="1466" spans="1:29" x14ac:dyDescent="0.3">
      <c r="A1466" s="1">
        <v>43659</v>
      </c>
      <c r="B1466" s="2">
        <v>0.83009259259259249</v>
      </c>
      <c r="C1466" t="s">
        <v>39</v>
      </c>
      <c r="D1466" t="s">
        <v>13</v>
      </c>
      <c r="E1466">
        <v>180</v>
      </c>
      <c r="F1466" t="s">
        <v>40</v>
      </c>
      <c r="G1466" t="s">
        <v>276</v>
      </c>
      <c r="H1466" t="s">
        <v>41</v>
      </c>
      <c r="I1466">
        <v>300</v>
      </c>
      <c r="J1466" t="s">
        <v>42</v>
      </c>
      <c r="K1466" t="s">
        <v>276</v>
      </c>
      <c r="L1466">
        <v>56.115341666666701</v>
      </c>
      <c r="M1466">
        <v>-8.7514983333333305</v>
      </c>
      <c r="N1466" t="s">
        <v>43</v>
      </c>
      <c r="O1466" t="s">
        <v>61</v>
      </c>
      <c r="P1466">
        <v>35</v>
      </c>
      <c r="V1466">
        <v>35</v>
      </c>
      <c r="Y1466" t="s">
        <v>47</v>
      </c>
      <c r="Z1466" t="s">
        <v>64</v>
      </c>
      <c r="AA1466" t="s">
        <v>89</v>
      </c>
      <c r="AC1466" t="s">
        <v>50</v>
      </c>
    </row>
    <row r="1467" spans="1:29" x14ac:dyDescent="0.3">
      <c r="A1467" s="1">
        <v>43659</v>
      </c>
      <c r="B1467" s="2">
        <v>0.83026620370370363</v>
      </c>
      <c r="C1467" t="s">
        <v>39</v>
      </c>
      <c r="D1467" t="s">
        <v>13</v>
      </c>
      <c r="E1467">
        <v>180</v>
      </c>
      <c r="F1467" t="s">
        <v>40</v>
      </c>
      <c r="G1467" t="s">
        <v>276</v>
      </c>
      <c r="H1467" t="s">
        <v>41</v>
      </c>
      <c r="I1467">
        <v>300</v>
      </c>
      <c r="J1467" t="s">
        <v>42</v>
      </c>
      <c r="K1467" t="s">
        <v>276</v>
      </c>
      <c r="L1467">
        <v>56.115353333333303</v>
      </c>
      <c r="M1467">
        <v>-8.7502183333333292</v>
      </c>
      <c r="N1467" t="s">
        <v>43</v>
      </c>
      <c r="O1467" t="s">
        <v>86</v>
      </c>
      <c r="V1467">
        <v>2</v>
      </c>
      <c r="W1467" t="s">
        <v>28</v>
      </c>
      <c r="X1467" t="s">
        <v>52</v>
      </c>
      <c r="Y1467" t="s">
        <v>47</v>
      </c>
      <c r="Z1467" t="s">
        <v>64</v>
      </c>
      <c r="AA1467" t="s">
        <v>89</v>
      </c>
      <c r="AC1467" t="s">
        <v>50</v>
      </c>
    </row>
    <row r="1468" spans="1:29" x14ac:dyDescent="0.3">
      <c r="A1468" s="1">
        <v>43659</v>
      </c>
      <c r="B1468" s="2">
        <v>0.51005787037037031</v>
      </c>
      <c r="C1468" t="s">
        <v>39</v>
      </c>
      <c r="D1468" t="s">
        <v>13</v>
      </c>
      <c r="E1468">
        <v>175</v>
      </c>
      <c r="F1468" t="s">
        <v>95</v>
      </c>
      <c r="G1468" t="s">
        <v>276</v>
      </c>
      <c r="H1468" t="s">
        <v>41</v>
      </c>
      <c r="K1468" t="s">
        <v>276</v>
      </c>
      <c r="L1468">
        <v>55.871949999999998</v>
      </c>
      <c r="M1468">
        <v>-8.4250600000000002</v>
      </c>
      <c r="N1468" t="s">
        <v>43</v>
      </c>
      <c r="O1468" t="s">
        <v>86</v>
      </c>
      <c r="V1468">
        <v>5</v>
      </c>
      <c r="W1468" t="s">
        <v>88</v>
      </c>
      <c r="X1468" t="s">
        <v>52</v>
      </c>
      <c r="Y1468" t="s">
        <v>47</v>
      </c>
      <c r="Z1468" t="s">
        <v>64</v>
      </c>
      <c r="AA1468" t="s">
        <v>89</v>
      </c>
      <c r="AC1468" t="s">
        <v>50</v>
      </c>
    </row>
    <row r="1469" spans="1:29" x14ac:dyDescent="0.3">
      <c r="A1469" s="1">
        <v>43659</v>
      </c>
      <c r="B1469" s="2">
        <v>0.70385416666666656</v>
      </c>
      <c r="C1469" t="s">
        <v>39</v>
      </c>
      <c r="D1469" t="s">
        <v>13</v>
      </c>
      <c r="E1469">
        <v>178</v>
      </c>
      <c r="F1469" t="s">
        <v>95</v>
      </c>
      <c r="G1469" t="s">
        <v>276</v>
      </c>
      <c r="H1469" t="s">
        <v>41</v>
      </c>
      <c r="K1469" t="s">
        <v>276</v>
      </c>
      <c r="L1469">
        <v>55.870143333333303</v>
      </c>
      <c r="M1469">
        <v>-9.2021250000000006</v>
      </c>
      <c r="N1469" t="s">
        <v>43</v>
      </c>
      <c r="O1469" t="s">
        <v>123</v>
      </c>
      <c r="V1469">
        <v>6</v>
      </c>
      <c r="W1469" t="s">
        <v>28</v>
      </c>
      <c r="X1469" t="s">
        <v>52</v>
      </c>
      <c r="Y1469" t="s">
        <v>47</v>
      </c>
      <c r="Z1469" t="s">
        <v>64</v>
      </c>
      <c r="AA1469" t="s">
        <v>89</v>
      </c>
      <c r="AC1469" t="s">
        <v>50</v>
      </c>
    </row>
    <row r="1470" spans="1:29" x14ac:dyDescent="0.3">
      <c r="A1470" s="1">
        <v>43659</v>
      </c>
      <c r="B1470" s="2">
        <v>0.8306365740740741</v>
      </c>
      <c r="C1470" t="s">
        <v>39</v>
      </c>
      <c r="D1470" t="s">
        <v>13</v>
      </c>
      <c r="E1470">
        <v>180</v>
      </c>
      <c r="F1470" t="s">
        <v>40</v>
      </c>
      <c r="G1470" t="s">
        <v>276</v>
      </c>
      <c r="H1470" t="s">
        <v>41</v>
      </c>
      <c r="I1470">
        <v>300</v>
      </c>
      <c r="J1470" t="s">
        <v>42</v>
      </c>
      <c r="K1470" t="s">
        <v>276</v>
      </c>
      <c r="L1470">
        <v>56.115375</v>
      </c>
      <c r="M1470">
        <v>-8.7474799999999995</v>
      </c>
      <c r="N1470" t="s">
        <v>43</v>
      </c>
      <c r="O1470" t="s">
        <v>123</v>
      </c>
      <c r="V1470">
        <v>3</v>
      </c>
      <c r="W1470" t="s">
        <v>28</v>
      </c>
      <c r="X1470" t="s">
        <v>52</v>
      </c>
      <c r="Y1470" t="s">
        <v>47</v>
      </c>
      <c r="Z1470" t="s">
        <v>64</v>
      </c>
      <c r="AA1470" t="s">
        <v>89</v>
      </c>
      <c r="AC1470" t="s">
        <v>50</v>
      </c>
    </row>
    <row r="1471" spans="1:29" x14ac:dyDescent="0.3">
      <c r="A1471" s="1">
        <v>43659</v>
      </c>
      <c r="B1471" s="2">
        <v>0.50929398148148153</v>
      </c>
      <c r="C1471" t="s">
        <v>39</v>
      </c>
      <c r="D1471" t="s">
        <v>13</v>
      </c>
      <c r="E1471">
        <v>175</v>
      </c>
      <c r="F1471" t="s">
        <v>95</v>
      </c>
      <c r="G1471" t="s">
        <v>276</v>
      </c>
      <c r="H1471" t="s">
        <v>41</v>
      </c>
      <c r="K1471" t="s">
        <v>276</v>
      </c>
      <c r="L1471">
        <v>55.872601666666696</v>
      </c>
      <c r="M1471">
        <v>-8.4195416666666691</v>
      </c>
      <c r="N1471" t="s">
        <v>43</v>
      </c>
      <c r="O1471" t="s">
        <v>123</v>
      </c>
      <c r="V1471">
        <v>100</v>
      </c>
      <c r="W1471" t="s">
        <v>28</v>
      </c>
      <c r="X1471" t="s">
        <v>52</v>
      </c>
      <c r="Y1471" t="s">
        <v>47</v>
      </c>
      <c r="Z1471" t="s">
        <v>64</v>
      </c>
      <c r="AA1471" t="s">
        <v>89</v>
      </c>
      <c r="AC1471" t="s">
        <v>50</v>
      </c>
    </row>
    <row r="1472" spans="1:29" x14ac:dyDescent="0.3">
      <c r="A1472" s="1">
        <v>43659</v>
      </c>
      <c r="B1472" s="2">
        <v>0.67221064814814813</v>
      </c>
      <c r="C1472" t="s">
        <v>39</v>
      </c>
      <c r="D1472" t="s">
        <v>13</v>
      </c>
      <c r="E1472">
        <v>178</v>
      </c>
      <c r="F1472" t="s">
        <v>95</v>
      </c>
      <c r="G1472" t="s">
        <v>276</v>
      </c>
      <c r="H1472" t="s">
        <v>41</v>
      </c>
      <c r="K1472" t="s">
        <v>276</v>
      </c>
      <c r="L1472">
        <v>55.860203333333303</v>
      </c>
      <c r="M1472">
        <v>-9.2627166666666696</v>
      </c>
      <c r="N1472" t="s">
        <v>43</v>
      </c>
      <c r="O1472" t="s">
        <v>51</v>
      </c>
      <c r="V1472">
        <v>2</v>
      </c>
      <c r="W1472" t="s">
        <v>28</v>
      </c>
      <c r="X1472" t="s">
        <v>52</v>
      </c>
      <c r="Y1472" t="s">
        <v>47</v>
      </c>
      <c r="Z1472" t="s">
        <v>64</v>
      </c>
      <c r="AA1472" t="s">
        <v>89</v>
      </c>
      <c r="AC1472" t="s">
        <v>50</v>
      </c>
    </row>
    <row r="1473" spans="1:29" x14ac:dyDescent="0.3">
      <c r="A1473" s="1">
        <v>43659</v>
      </c>
      <c r="B1473" s="2">
        <v>0.70406250000000004</v>
      </c>
      <c r="C1473" t="s">
        <v>39</v>
      </c>
      <c r="D1473" t="s">
        <v>13</v>
      </c>
      <c r="E1473">
        <v>178</v>
      </c>
      <c r="F1473" t="s">
        <v>95</v>
      </c>
      <c r="G1473" t="s">
        <v>276</v>
      </c>
      <c r="H1473" t="s">
        <v>41</v>
      </c>
      <c r="K1473" t="s">
        <v>276</v>
      </c>
      <c r="L1473">
        <v>55.870955000000002</v>
      </c>
      <c r="M1473">
        <v>-9.2021566666666708</v>
      </c>
      <c r="N1473" t="s">
        <v>43</v>
      </c>
      <c r="O1473" t="s">
        <v>51</v>
      </c>
      <c r="V1473">
        <v>2</v>
      </c>
      <c r="W1473" t="s">
        <v>28</v>
      </c>
      <c r="X1473" t="s">
        <v>52</v>
      </c>
      <c r="Y1473" t="s">
        <v>47</v>
      </c>
      <c r="Z1473" t="s">
        <v>64</v>
      </c>
      <c r="AA1473" t="s">
        <v>89</v>
      </c>
      <c r="AC1473" t="s">
        <v>50</v>
      </c>
    </row>
    <row r="1474" spans="1:29" x14ac:dyDescent="0.3">
      <c r="A1474" s="1">
        <v>43659</v>
      </c>
      <c r="B1474" s="2">
        <v>0.50902777777777775</v>
      </c>
      <c r="C1474" t="s">
        <v>39</v>
      </c>
      <c r="D1474" t="s">
        <v>13</v>
      </c>
      <c r="E1474">
        <v>175</v>
      </c>
      <c r="F1474" t="s">
        <v>95</v>
      </c>
      <c r="G1474" t="s">
        <v>276</v>
      </c>
      <c r="H1474" t="s">
        <v>41</v>
      </c>
      <c r="K1474" t="s">
        <v>276</v>
      </c>
      <c r="L1474">
        <v>55.8727983333333</v>
      </c>
      <c r="M1474">
        <v>-8.4176233333333297</v>
      </c>
      <c r="N1474" t="s">
        <v>43</v>
      </c>
      <c r="O1474" t="s">
        <v>51</v>
      </c>
      <c r="V1474">
        <v>9</v>
      </c>
      <c r="W1474" t="s">
        <v>28</v>
      </c>
      <c r="X1474" t="s">
        <v>52</v>
      </c>
      <c r="Y1474" t="s">
        <v>47</v>
      </c>
      <c r="Z1474" t="s">
        <v>64</v>
      </c>
      <c r="AA1474" t="s">
        <v>89</v>
      </c>
      <c r="AC1474" t="s">
        <v>50</v>
      </c>
    </row>
    <row r="1475" spans="1:29" x14ac:dyDescent="0.3">
      <c r="A1475" s="1">
        <v>43659</v>
      </c>
      <c r="B1475" s="2">
        <v>0.71731481481481485</v>
      </c>
      <c r="C1475" t="s">
        <v>39</v>
      </c>
      <c r="D1475" t="s">
        <v>13</v>
      </c>
      <c r="E1475">
        <v>179</v>
      </c>
      <c r="F1475" t="s">
        <v>40</v>
      </c>
      <c r="G1475" t="s">
        <v>276</v>
      </c>
      <c r="H1475" t="s">
        <v>41</v>
      </c>
      <c r="I1475">
        <v>300</v>
      </c>
      <c r="J1475" t="s">
        <v>42</v>
      </c>
      <c r="K1475" t="s">
        <v>276</v>
      </c>
      <c r="L1475">
        <v>55.924019999999999</v>
      </c>
      <c r="M1475">
        <v>-9.2046150000000004</v>
      </c>
      <c r="N1475" t="s">
        <v>43</v>
      </c>
      <c r="O1475" t="s">
        <v>164</v>
      </c>
      <c r="V1475">
        <v>1</v>
      </c>
      <c r="W1475" t="s">
        <v>90</v>
      </c>
      <c r="X1475" t="s">
        <v>52</v>
      </c>
      <c r="Y1475" t="s">
        <v>47</v>
      </c>
      <c r="Z1475" t="s">
        <v>64</v>
      </c>
      <c r="AA1475" t="s">
        <v>89</v>
      </c>
      <c r="AC1475" t="s">
        <v>50</v>
      </c>
    </row>
    <row r="1476" spans="1:29" x14ac:dyDescent="0.3">
      <c r="A1476" s="1">
        <v>43659</v>
      </c>
      <c r="B1476" s="2">
        <v>0.50967592592592592</v>
      </c>
      <c r="C1476" t="s">
        <v>39</v>
      </c>
      <c r="D1476" t="s">
        <v>13</v>
      </c>
      <c r="E1476">
        <v>175</v>
      </c>
      <c r="F1476" t="s">
        <v>95</v>
      </c>
      <c r="G1476" t="s">
        <v>276</v>
      </c>
      <c r="H1476" t="s">
        <v>41</v>
      </c>
      <c r="K1476" t="s">
        <v>276</v>
      </c>
      <c r="L1476">
        <v>55.872280000000003</v>
      </c>
      <c r="M1476">
        <v>-8.4223933333333303</v>
      </c>
      <c r="N1476" t="s">
        <v>43</v>
      </c>
      <c r="O1476" t="s">
        <v>100</v>
      </c>
      <c r="V1476">
        <v>10</v>
      </c>
      <c r="W1476" t="s">
        <v>28</v>
      </c>
      <c r="X1476" t="s">
        <v>52</v>
      </c>
      <c r="Y1476" t="s">
        <v>47</v>
      </c>
      <c r="Z1476" t="s">
        <v>64</v>
      </c>
      <c r="AA1476" t="s">
        <v>89</v>
      </c>
      <c r="AC1476" t="s">
        <v>50</v>
      </c>
    </row>
    <row r="1477" spans="1:29" x14ac:dyDescent="0.3">
      <c r="A1477" s="1">
        <v>43659</v>
      </c>
      <c r="B1477" s="2">
        <v>0.70368055555555553</v>
      </c>
      <c r="C1477" t="s">
        <v>39</v>
      </c>
      <c r="D1477" t="s">
        <v>13</v>
      </c>
      <c r="E1477">
        <v>178</v>
      </c>
      <c r="F1477" t="s">
        <v>95</v>
      </c>
      <c r="G1477" t="s">
        <v>276</v>
      </c>
      <c r="H1477" t="s">
        <v>41</v>
      </c>
      <c r="K1477" t="s">
        <v>276</v>
      </c>
      <c r="L1477">
        <v>55.869476666666699</v>
      </c>
      <c r="M1477">
        <v>-9.2020766666666702</v>
      </c>
      <c r="N1477" t="s">
        <v>43</v>
      </c>
      <c r="O1477" t="s">
        <v>54</v>
      </c>
      <c r="V1477">
        <v>150</v>
      </c>
      <c r="W1477" t="s">
        <v>28</v>
      </c>
      <c r="X1477" t="s">
        <v>52</v>
      </c>
      <c r="Y1477" t="s">
        <v>47</v>
      </c>
      <c r="Z1477" t="s">
        <v>64</v>
      </c>
      <c r="AA1477" t="s">
        <v>89</v>
      </c>
      <c r="AC1477" t="s">
        <v>50</v>
      </c>
    </row>
    <row r="1478" spans="1:29" x14ac:dyDescent="0.3">
      <c r="A1478" s="1">
        <v>43659</v>
      </c>
      <c r="B1478" s="2">
        <v>0.83046296296296296</v>
      </c>
      <c r="C1478" t="s">
        <v>39</v>
      </c>
      <c r="D1478" t="s">
        <v>13</v>
      </c>
      <c r="E1478">
        <v>180</v>
      </c>
      <c r="F1478" t="s">
        <v>40</v>
      </c>
      <c r="G1478" t="s">
        <v>276</v>
      </c>
      <c r="H1478" t="s">
        <v>41</v>
      </c>
      <c r="I1478">
        <v>300</v>
      </c>
      <c r="J1478" t="s">
        <v>42</v>
      </c>
      <c r="K1478" t="s">
        <v>276</v>
      </c>
      <c r="L1478">
        <v>56.115361666666701</v>
      </c>
      <c r="M1478">
        <v>-8.7487650000000006</v>
      </c>
      <c r="N1478" t="s">
        <v>43</v>
      </c>
      <c r="O1478" t="s">
        <v>54</v>
      </c>
      <c r="V1478">
        <v>22</v>
      </c>
      <c r="W1478" t="s">
        <v>28</v>
      </c>
      <c r="X1478" t="s">
        <v>52</v>
      </c>
      <c r="Y1478" t="s">
        <v>47</v>
      </c>
      <c r="Z1478" t="s">
        <v>64</v>
      </c>
      <c r="AA1478" t="s">
        <v>89</v>
      </c>
      <c r="AC1478" t="s">
        <v>50</v>
      </c>
    </row>
    <row r="1479" spans="1:29" x14ac:dyDescent="0.3">
      <c r="A1479" s="1">
        <v>43660</v>
      </c>
      <c r="B1479" s="2">
        <v>0.79803240740740744</v>
      </c>
      <c r="C1479" t="s">
        <v>39</v>
      </c>
      <c r="D1479" t="s">
        <v>13</v>
      </c>
      <c r="E1479">
        <v>183</v>
      </c>
      <c r="F1479" t="s">
        <v>40</v>
      </c>
      <c r="G1479" t="s">
        <v>276</v>
      </c>
      <c r="H1479" t="s">
        <v>41</v>
      </c>
      <c r="I1479">
        <v>300</v>
      </c>
      <c r="J1479" t="s">
        <v>42</v>
      </c>
      <c r="K1479" t="s">
        <v>276</v>
      </c>
      <c r="L1479">
        <v>56.362476666666701</v>
      </c>
      <c r="M1479">
        <v>-7.8654933333333297</v>
      </c>
      <c r="N1479" t="s">
        <v>43</v>
      </c>
      <c r="O1479" t="s">
        <v>44</v>
      </c>
      <c r="V1479">
        <v>86</v>
      </c>
      <c r="X1479" t="s">
        <v>46</v>
      </c>
      <c r="Y1479" t="s">
        <v>47</v>
      </c>
      <c r="Z1479" t="s">
        <v>64</v>
      </c>
      <c r="AA1479" t="s">
        <v>89</v>
      </c>
      <c r="AC1479" t="s">
        <v>50</v>
      </c>
    </row>
    <row r="1480" spans="1:29" x14ac:dyDescent="0.3">
      <c r="A1480" s="1">
        <v>43660</v>
      </c>
      <c r="B1480" s="2">
        <v>0.7402777777777777</v>
      </c>
      <c r="C1480" t="s">
        <v>39</v>
      </c>
      <c r="D1480" t="s">
        <v>13</v>
      </c>
      <c r="E1480">
        <v>182</v>
      </c>
      <c r="F1480" t="s">
        <v>95</v>
      </c>
      <c r="G1480" t="s">
        <v>276</v>
      </c>
      <c r="H1480" t="s">
        <v>41</v>
      </c>
      <c r="K1480" t="s">
        <v>276</v>
      </c>
      <c r="L1480">
        <v>56.362216666666697</v>
      </c>
      <c r="M1480">
        <v>-7.60239666666667</v>
      </c>
      <c r="N1480" t="s">
        <v>43</v>
      </c>
      <c r="O1480" t="s">
        <v>44</v>
      </c>
      <c r="V1480">
        <v>60</v>
      </c>
      <c r="X1480" t="s">
        <v>46</v>
      </c>
      <c r="Y1480" t="s">
        <v>47</v>
      </c>
      <c r="Z1480" t="s">
        <v>64</v>
      </c>
      <c r="AA1480" t="s">
        <v>89</v>
      </c>
      <c r="AC1480" t="s">
        <v>50</v>
      </c>
    </row>
    <row r="1481" spans="1:29" x14ac:dyDescent="0.3">
      <c r="A1481" s="1">
        <v>43660</v>
      </c>
      <c r="B1481" s="2">
        <v>0.79827546296296292</v>
      </c>
      <c r="C1481" t="s">
        <v>39</v>
      </c>
      <c r="D1481" t="s">
        <v>13</v>
      </c>
      <c r="E1481">
        <v>183</v>
      </c>
      <c r="F1481" t="s">
        <v>40</v>
      </c>
      <c r="G1481" t="s">
        <v>276</v>
      </c>
      <c r="H1481" t="s">
        <v>41</v>
      </c>
      <c r="I1481">
        <v>300</v>
      </c>
      <c r="J1481" t="s">
        <v>42</v>
      </c>
      <c r="K1481" t="s">
        <v>276</v>
      </c>
      <c r="L1481">
        <v>56.362468333333297</v>
      </c>
      <c r="M1481">
        <v>-7.8672866666666703</v>
      </c>
      <c r="N1481" t="s">
        <v>43</v>
      </c>
      <c r="O1481" t="s">
        <v>61</v>
      </c>
      <c r="P1481">
        <v>38</v>
      </c>
      <c r="V1481">
        <v>38</v>
      </c>
      <c r="Y1481" t="s">
        <v>47</v>
      </c>
      <c r="Z1481" t="s">
        <v>64</v>
      </c>
      <c r="AA1481" t="s">
        <v>89</v>
      </c>
      <c r="AC1481" t="s">
        <v>50</v>
      </c>
    </row>
    <row r="1482" spans="1:29" x14ac:dyDescent="0.3">
      <c r="A1482" s="1">
        <v>43660</v>
      </c>
      <c r="B1482" s="2">
        <v>0.79857638888888882</v>
      </c>
      <c r="C1482" t="s">
        <v>39</v>
      </c>
      <c r="D1482" t="s">
        <v>13</v>
      </c>
      <c r="E1482">
        <v>183</v>
      </c>
      <c r="F1482" t="s">
        <v>40</v>
      </c>
      <c r="G1482" t="s">
        <v>276</v>
      </c>
      <c r="H1482" t="s">
        <v>41</v>
      </c>
      <c r="I1482">
        <v>300</v>
      </c>
      <c r="J1482" t="s">
        <v>42</v>
      </c>
      <c r="K1482" t="s">
        <v>276</v>
      </c>
      <c r="L1482">
        <v>56.362459999999999</v>
      </c>
      <c r="M1482">
        <v>-7.86957166666667</v>
      </c>
      <c r="N1482" t="s">
        <v>43</v>
      </c>
      <c r="O1482" t="s">
        <v>86</v>
      </c>
      <c r="V1482">
        <v>3</v>
      </c>
      <c r="W1482" t="s">
        <v>88</v>
      </c>
      <c r="X1482" t="s">
        <v>63</v>
      </c>
      <c r="Y1482" t="s">
        <v>47</v>
      </c>
      <c r="Z1482" t="s">
        <v>64</v>
      </c>
      <c r="AA1482" t="s">
        <v>89</v>
      </c>
      <c r="AC1482" t="s">
        <v>50</v>
      </c>
    </row>
    <row r="1483" spans="1:29" x14ac:dyDescent="0.3">
      <c r="A1483" s="1">
        <v>43660</v>
      </c>
      <c r="B1483" s="2">
        <v>0.7325694444444445</v>
      </c>
      <c r="C1483" t="s">
        <v>39</v>
      </c>
      <c r="D1483" t="s">
        <v>13</v>
      </c>
      <c r="E1483">
        <v>182</v>
      </c>
      <c r="F1483" t="s">
        <v>95</v>
      </c>
      <c r="G1483" t="s">
        <v>276</v>
      </c>
      <c r="H1483" t="s">
        <v>41</v>
      </c>
      <c r="K1483" t="s">
        <v>276</v>
      </c>
      <c r="L1483">
        <v>56.370768333333302</v>
      </c>
      <c r="M1483">
        <v>-7.5631833333333303</v>
      </c>
      <c r="N1483" t="s">
        <v>43</v>
      </c>
      <c r="O1483" t="s">
        <v>86</v>
      </c>
      <c r="V1483">
        <v>2</v>
      </c>
      <c r="W1483" t="s">
        <v>28</v>
      </c>
      <c r="X1483" t="s">
        <v>52</v>
      </c>
      <c r="Y1483" t="s">
        <v>47</v>
      </c>
      <c r="Z1483" t="s">
        <v>64</v>
      </c>
      <c r="AA1483" t="s">
        <v>89</v>
      </c>
      <c r="AC1483" t="s">
        <v>50</v>
      </c>
    </row>
    <row r="1484" spans="1:29" x14ac:dyDescent="0.3">
      <c r="A1484" s="1">
        <v>43660</v>
      </c>
      <c r="B1484" s="2">
        <v>0.73751157407407408</v>
      </c>
      <c r="C1484" t="s">
        <v>39</v>
      </c>
      <c r="D1484" t="s">
        <v>13</v>
      </c>
      <c r="E1484">
        <v>182</v>
      </c>
      <c r="F1484" t="s">
        <v>95</v>
      </c>
      <c r="G1484" t="s">
        <v>276</v>
      </c>
      <c r="H1484" t="s">
        <v>41</v>
      </c>
      <c r="K1484" t="s">
        <v>276</v>
      </c>
      <c r="L1484">
        <v>56.363151666666703</v>
      </c>
      <c r="M1484">
        <v>-7.5823366666666701</v>
      </c>
      <c r="N1484" t="s">
        <v>43</v>
      </c>
      <c r="O1484" t="s">
        <v>86</v>
      </c>
      <c r="V1484">
        <v>1</v>
      </c>
      <c r="W1484" t="s">
        <v>28</v>
      </c>
      <c r="X1484" t="s">
        <v>52</v>
      </c>
      <c r="Y1484" t="s">
        <v>47</v>
      </c>
      <c r="Z1484" t="s">
        <v>64</v>
      </c>
      <c r="AA1484" t="s">
        <v>89</v>
      </c>
      <c r="AC1484" t="s">
        <v>50</v>
      </c>
    </row>
    <row r="1485" spans="1:29" x14ac:dyDescent="0.3">
      <c r="A1485" s="1">
        <v>43660</v>
      </c>
      <c r="B1485" s="2">
        <v>0.73297453703703708</v>
      </c>
      <c r="C1485" t="s">
        <v>39</v>
      </c>
      <c r="D1485" t="s">
        <v>13</v>
      </c>
      <c r="E1485">
        <v>182</v>
      </c>
      <c r="F1485" t="s">
        <v>95</v>
      </c>
      <c r="G1485" t="s">
        <v>276</v>
      </c>
      <c r="H1485" t="s">
        <v>41</v>
      </c>
      <c r="K1485" t="s">
        <v>276</v>
      </c>
      <c r="L1485">
        <v>56.370815</v>
      </c>
      <c r="M1485">
        <v>-7.5633549999999996</v>
      </c>
      <c r="N1485" t="s">
        <v>43</v>
      </c>
      <c r="O1485" t="s">
        <v>51</v>
      </c>
      <c r="V1485">
        <v>1</v>
      </c>
      <c r="W1485" t="s">
        <v>28</v>
      </c>
      <c r="X1485" t="s">
        <v>52</v>
      </c>
      <c r="Y1485" t="s">
        <v>47</v>
      </c>
      <c r="Z1485" t="s">
        <v>64</v>
      </c>
      <c r="AA1485" t="s">
        <v>89</v>
      </c>
      <c r="AC1485" t="s">
        <v>50</v>
      </c>
    </row>
    <row r="1486" spans="1:29" x14ac:dyDescent="0.3">
      <c r="A1486" s="1">
        <v>43660</v>
      </c>
      <c r="B1486" s="2">
        <v>0.73275462962962967</v>
      </c>
      <c r="C1486" t="s">
        <v>39</v>
      </c>
      <c r="D1486" t="s">
        <v>13</v>
      </c>
      <c r="E1486">
        <v>182</v>
      </c>
      <c r="F1486" t="s">
        <v>95</v>
      </c>
      <c r="G1486" t="s">
        <v>276</v>
      </c>
      <c r="H1486" t="s">
        <v>41</v>
      </c>
      <c r="K1486" t="s">
        <v>276</v>
      </c>
      <c r="L1486">
        <v>56.3707766666667</v>
      </c>
      <c r="M1486">
        <v>-7.5631849999999998</v>
      </c>
      <c r="N1486" t="s">
        <v>43</v>
      </c>
      <c r="O1486" t="s">
        <v>54</v>
      </c>
      <c r="V1486">
        <v>45</v>
      </c>
      <c r="W1486" t="s">
        <v>28</v>
      </c>
      <c r="X1486" t="s">
        <v>52</v>
      </c>
      <c r="Y1486" t="s">
        <v>47</v>
      </c>
      <c r="Z1486" t="s">
        <v>64</v>
      </c>
      <c r="AA1486" t="s">
        <v>89</v>
      </c>
      <c r="AC1486" t="s">
        <v>50</v>
      </c>
    </row>
    <row r="1487" spans="1:29" x14ac:dyDescent="0.3">
      <c r="A1487" s="1">
        <v>43661</v>
      </c>
      <c r="B1487" s="2">
        <v>0.79495370370370377</v>
      </c>
      <c r="C1487" t="s">
        <v>39</v>
      </c>
      <c r="D1487" t="s">
        <v>13</v>
      </c>
      <c r="E1487">
        <v>189</v>
      </c>
      <c r="F1487" t="s">
        <v>40</v>
      </c>
      <c r="G1487" t="s">
        <v>276</v>
      </c>
      <c r="H1487" t="s">
        <v>41</v>
      </c>
      <c r="I1487">
        <v>300</v>
      </c>
      <c r="J1487" t="s">
        <v>42</v>
      </c>
      <c r="K1487" t="s">
        <v>276</v>
      </c>
      <c r="L1487">
        <v>56.865645000000001</v>
      </c>
      <c r="M1487">
        <v>-9.0463783333333296</v>
      </c>
      <c r="N1487" t="s">
        <v>43</v>
      </c>
      <c r="O1487" t="s">
        <v>44</v>
      </c>
      <c r="V1487">
        <v>1</v>
      </c>
      <c r="X1487" t="s">
        <v>46</v>
      </c>
      <c r="Y1487" t="s">
        <v>47</v>
      </c>
      <c r="Z1487" t="s">
        <v>64</v>
      </c>
      <c r="AA1487" t="s">
        <v>89</v>
      </c>
      <c r="AC1487" t="s">
        <v>50</v>
      </c>
    </row>
    <row r="1488" spans="1:29" x14ac:dyDescent="0.3">
      <c r="A1488" s="1">
        <v>43662</v>
      </c>
      <c r="B1488" s="2">
        <v>0.31059027777777776</v>
      </c>
      <c r="C1488" t="s">
        <v>39</v>
      </c>
      <c r="D1488" t="s">
        <v>13</v>
      </c>
      <c r="E1488">
        <v>190</v>
      </c>
      <c r="F1488" t="s">
        <v>95</v>
      </c>
      <c r="G1488" t="s">
        <v>276</v>
      </c>
      <c r="H1488" t="s">
        <v>41</v>
      </c>
      <c r="K1488" t="s">
        <v>276</v>
      </c>
      <c r="L1488">
        <v>57.116541666666699</v>
      </c>
      <c r="M1488">
        <v>-7.8312933333333303</v>
      </c>
      <c r="N1488" t="s">
        <v>43</v>
      </c>
      <c r="O1488" t="s">
        <v>44</v>
      </c>
      <c r="V1488">
        <v>1</v>
      </c>
      <c r="X1488" t="s">
        <v>46</v>
      </c>
      <c r="Y1488" t="s">
        <v>47</v>
      </c>
      <c r="Z1488" t="s">
        <v>64</v>
      </c>
      <c r="AA1488" t="s">
        <v>89</v>
      </c>
      <c r="AC1488" t="s">
        <v>50</v>
      </c>
    </row>
    <row r="1489" spans="1:29" x14ac:dyDescent="0.3">
      <c r="A1489" s="1">
        <v>43662</v>
      </c>
      <c r="B1489" s="2">
        <v>0.31307870370370372</v>
      </c>
      <c r="C1489" t="s">
        <v>39</v>
      </c>
      <c r="D1489" t="s">
        <v>13</v>
      </c>
      <c r="E1489">
        <v>190</v>
      </c>
      <c r="F1489" t="s">
        <v>95</v>
      </c>
      <c r="G1489" t="s">
        <v>276</v>
      </c>
      <c r="H1489" t="s">
        <v>41</v>
      </c>
      <c r="K1489" t="s">
        <v>276</v>
      </c>
      <c r="L1489">
        <v>57.116796666666701</v>
      </c>
      <c r="M1489">
        <v>-7.8393933333333301</v>
      </c>
      <c r="N1489" t="s">
        <v>43</v>
      </c>
      <c r="O1489" t="s">
        <v>44</v>
      </c>
      <c r="V1489">
        <v>1</v>
      </c>
      <c r="X1489" t="s">
        <v>46</v>
      </c>
      <c r="Y1489" t="s">
        <v>47</v>
      </c>
      <c r="Z1489" t="s">
        <v>64</v>
      </c>
      <c r="AA1489" t="s">
        <v>89</v>
      </c>
      <c r="AC1489" t="s">
        <v>50</v>
      </c>
    </row>
    <row r="1490" spans="1:29" x14ac:dyDescent="0.3">
      <c r="A1490" s="1">
        <v>43662</v>
      </c>
      <c r="B1490" s="2">
        <v>0.32937500000000003</v>
      </c>
      <c r="C1490" t="s">
        <v>39</v>
      </c>
      <c r="D1490" t="s">
        <v>13</v>
      </c>
      <c r="E1490">
        <v>190</v>
      </c>
      <c r="F1490" t="s">
        <v>95</v>
      </c>
      <c r="G1490" t="s">
        <v>276</v>
      </c>
      <c r="H1490" t="s">
        <v>41</v>
      </c>
      <c r="K1490" t="s">
        <v>276</v>
      </c>
      <c r="L1490">
        <v>57.121054999999998</v>
      </c>
      <c r="M1490">
        <v>-7.8776650000000004</v>
      </c>
      <c r="N1490" t="s">
        <v>43</v>
      </c>
      <c r="O1490" t="s">
        <v>44</v>
      </c>
      <c r="V1490">
        <v>2</v>
      </c>
      <c r="X1490" t="s">
        <v>46</v>
      </c>
      <c r="Y1490" t="s">
        <v>47</v>
      </c>
      <c r="Z1490" t="s">
        <v>64</v>
      </c>
      <c r="AA1490" t="s">
        <v>89</v>
      </c>
      <c r="AC1490" t="s">
        <v>50</v>
      </c>
    </row>
    <row r="1491" spans="1:29" x14ac:dyDescent="0.3">
      <c r="A1491" s="1">
        <v>43662</v>
      </c>
      <c r="B1491" s="2">
        <v>0.33371527777777782</v>
      </c>
      <c r="C1491" t="s">
        <v>39</v>
      </c>
      <c r="D1491" t="s">
        <v>13</v>
      </c>
      <c r="E1491">
        <v>190</v>
      </c>
      <c r="F1491" t="s">
        <v>95</v>
      </c>
      <c r="G1491" t="s">
        <v>276</v>
      </c>
      <c r="H1491" t="s">
        <v>41</v>
      </c>
      <c r="K1491" t="s">
        <v>276</v>
      </c>
      <c r="L1491">
        <v>57.123460000000001</v>
      </c>
      <c r="M1491">
        <v>-7.88489166666667</v>
      </c>
      <c r="N1491" t="s">
        <v>43</v>
      </c>
      <c r="O1491" t="s">
        <v>44</v>
      </c>
      <c r="V1491">
        <v>5</v>
      </c>
      <c r="X1491" t="s">
        <v>46</v>
      </c>
      <c r="Y1491" t="s">
        <v>47</v>
      </c>
      <c r="Z1491" t="s">
        <v>64</v>
      </c>
      <c r="AA1491" t="s">
        <v>89</v>
      </c>
      <c r="AC1491" t="s">
        <v>50</v>
      </c>
    </row>
    <row r="1492" spans="1:29" x14ac:dyDescent="0.3">
      <c r="A1492" s="1">
        <v>43662</v>
      </c>
      <c r="B1492" s="2">
        <v>0.62113425925925925</v>
      </c>
      <c r="C1492" t="s">
        <v>39</v>
      </c>
      <c r="D1492" t="s">
        <v>13</v>
      </c>
      <c r="E1492">
        <v>193</v>
      </c>
      <c r="F1492" t="s">
        <v>95</v>
      </c>
      <c r="G1492" t="s">
        <v>276</v>
      </c>
      <c r="H1492" t="s">
        <v>41</v>
      </c>
      <c r="I1492">
        <v>300</v>
      </c>
      <c r="J1492" t="s">
        <v>42</v>
      </c>
      <c r="K1492" t="s">
        <v>276</v>
      </c>
      <c r="L1492">
        <v>57.362976666666697</v>
      </c>
      <c r="M1492">
        <v>-8.9659916666666692</v>
      </c>
      <c r="N1492" t="s">
        <v>43</v>
      </c>
      <c r="O1492" t="s">
        <v>44</v>
      </c>
      <c r="V1492">
        <v>5</v>
      </c>
      <c r="X1492" t="s">
        <v>46</v>
      </c>
      <c r="Y1492" t="s">
        <v>47</v>
      </c>
      <c r="Z1492" t="s">
        <v>64</v>
      </c>
      <c r="AA1492" t="s">
        <v>89</v>
      </c>
      <c r="AC1492" t="s">
        <v>50</v>
      </c>
    </row>
    <row r="1493" spans="1:29" x14ac:dyDescent="0.3">
      <c r="A1493" s="1">
        <v>43662</v>
      </c>
      <c r="B1493" s="2">
        <v>0.31037037037037035</v>
      </c>
      <c r="C1493" t="s">
        <v>39</v>
      </c>
      <c r="D1493" t="s">
        <v>13</v>
      </c>
      <c r="E1493">
        <v>190</v>
      </c>
      <c r="F1493" t="s">
        <v>95</v>
      </c>
      <c r="G1493" t="s">
        <v>276</v>
      </c>
      <c r="H1493" t="s">
        <v>41</v>
      </c>
      <c r="K1493" t="s">
        <v>276</v>
      </c>
      <c r="L1493">
        <v>57.116538333333303</v>
      </c>
      <c r="M1493">
        <v>-7.8305600000000002</v>
      </c>
      <c r="N1493" t="s">
        <v>43</v>
      </c>
      <c r="O1493" t="s">
        <v>61</v>
      </c>
      <c r="P1493">
        <v>1</v>
      </c>
      <c r="V1493">
        <v>1</v>
      </c>
      <c r="Y1493" t="s">
        <v>47</v>
      </c>
      <c r="Z1493" t="s">
        <v>64</v>
      </c>
      <c r="AA1493" t="s">
        <v>89</v>
      </c>
      <c r="AC1493" t="s">
        <v>50</v>
      </c>
    </row>
    <row r="1494" spans="1:29" x14ac:dyDescent="0.3">
      <c r="A1494" s="1">
        <v>43662</v>
      </c>
      <c r="B1494" s="2">
        <v>0.6213657407407408</v>
      </c>
      <c r="C1494" t="s">
        <v>39</v>
      </c>
      <c r="D1494" t="s">
        <v>13</v>
      </c>
      <c r="E1494">
        <v>193</v>
      </c>
      <c r="F1494" t="s">
        <v>95</v>
      </c>
      <c r="G1494" t="s">
        <v>276</v>
      </c>
      <c r="H1494" t="s">
        <v>41</v>
      </c>
      <c r="I1494">
        <v>300</v>
      </c>
      <c r="J1494" t="s">
        <v>42</v>
      </c>
      <c r="K1494" t="s">
        <v>276</v>
      </c>
      <c r="L1494">
        <v>57.362954999999999</v>
      </c>
      <c r="M1494">
        <v>-8.9659733333333307</v>
      </c>
      <c r="N1494" t="s">
        <v>43</v>
      </c>
      <c r="O1494" t="s">
        <v>61</v>
      </c>
      <c r="P1494">
        <v>1</v>
      </c>
      <c r="S1494">
        <v>1</v>
      </c>
      <c r="V1494">
        <v>2</v>
      </c>
      <c r="Y1494" t="s">
        <v>47</v>
      </c>
      <c r="Z1494" t="s">
        <v>64</v>
      </c>
      <c r="AA1494" t="s">
        <v>89</v>
      </c>
      <c r="AC1494" t="s">
        <v>50</v>
      </c>
    </row>
    <row r="1495" spans="1:29" x14ac:dyDescent="0.3">
      <c r="A1495" s="1">
        <v>43662</v>
      </c>
      <c r="B1495" s="2">
        <v>0.32769675925925928</v>
      </c>
      <c r="C1495" t="s">
        <v>39</v>
      </c>
      <c r="D1495" t="s">
        <v>13</v>
      </c>
      <c r="E1495">
        <v>190</v>
      </c>
      <c r="F1495" t="s">
        <v>95</v>
      </c>
      <c r="G1495" t="s">
        <v>276</v>
      </c>
      <c r="H1495" t="s">
        <v>41</v>
      </c>
      <c r="K1495" t="s">
        <v>276</v>
      </c>
      <c r="L1495">
        <v>57.120240000000003</v>
      </c>
      <c r="M1495">
        <v>-7.8747833333333297</v>
      </c>
      <c r="N1495" t="s">
        <v>43</v>
      </c>
      <c r="O1495" t="s">
        <v>123</v>
      </c>
      <c r="V1495">
        <v>1</v>
      </c>
      <c r="W1495" t="s">
        <v>28</v>
      </c>
      <c r="X1495" t="s">
        <v>52</v>
      </c>
      <c r="Y1495" t="s">
        <v>47</v>
      </c>
      <c r="Z1495" t="s">
        <v>64</v>
      </c>
      <c r="AA1495" t="s">
        <v>89</v>
      </c>
      <c r="AC1495" t="s">
        <v>50</v>
      </c>
    </row>
    <row r="1496" spans="1:29" x14ac:dyDescent="0.3">
      <c r="A1496" s="1">
        <v>43662</v>
      </c>
      <c r="B1496" s="2">
        <v>0.33391203703703703</v>
      </c>
      <c r="C1496" t="s">
        <v>39</v>
      </c>
      <c r="D1496" t="s">
        <v>13</v>
      </c>
      <c r="E1496">
        <v>190</v>
      </c>
      <c r="F1496" t="s">
        <v>95</v>
      </c>
      <c r="G1496" t="s">
        <v>276</v>
      </c>
      <c r="H1496" t="s">
        <v>41</v>
      </c>
      <c r="K1496" t="s">
        <v>276</v>
      </c>
      <c r="L1496">
        <v>57.123480000000001</v>
      </c>
      <c r="M1496">
        <v>-7.8850333333333298</v>
      </c>
      <c r="N1496" t="s">
        <v>43</v>
      </c>
      <c r="O1496" t="s">
        <v>54</v>
      </c>
      <c r="V1496">
        <v>2</v>
      </c>
      <c r="W1496" t="s">
        <v>28</v>
      </c>
      <c r="X1496" t="s">
        <v>52</v>
      </c>
      <c r="Y1496" t="s">
        <v>47</v>
      </c>
      <c r="Z1496" t="s">
        <v>64</v>
      </c>
      <c r="AA1496" t="s">
        <v>89</v>
      </c>
      <c r="AC1496" t="s">
        <v>50</v>
      </c>
    </row>
    <row r="1497" spans="1:29" x14ac:dyDescent="0.3">
      <c r="A1497" s="1">
        <v>43663</v>
      </c>
      <c r="B1497" s="2">
        <v>0.46293981481481478</v>
      </c>
      <c r="C1497" t="s">
        <v>39</v>
      </c>
      <c r="D1497" t="s">
        <v>13</v>
      </c>
      <c r="E1497">
        <v>200</v>
      </c>
      <c r="F1497" t="s">
        <v>95</v>
      </c>
      <c r="G1497" t="s">
        <v>276</v>
      </c>
      <c r="H1497" t="s">
        <v>131</v>
      </c>
      <c r="K1497" t="s">
        <v>276</v>
      </c>
      <c r="L1497">
        <v>57.869313333333302</v>
      </c>
      <c r="M1497">
        <v>-8.9155683333333293</v>
      </c>
      <c r="N1497" t="s">
        <v>43</v>
      </c>
      <c r="O1497" t="s">
        <v>44</v>
      </c>
      <c r="V1497">
        <v>15</v>
      </c>
      <c r="X1497" t="s">
        <v>46</v>
      </c>
      <c r="Y1497" t="s">
        <v>47</v>
      </c>
      <c r="Z1497" t="s">
        <v>64</v>
      </c>
      <c r="AA1497" t="s">
        <v>89</v>
      </c>
      <c r="AC1497" t="s">
        <v>50</v>
      </c>
    </row>
    <row r="1498" spans="1:29" x14ac:dyDescent="0.3">
      <c r="A1498" s="1">
        <v>43663</v>
      </c>
      <c r="B1498" s="2">
        <v>0.47129629629629632</v>
      </c>
      <c r="C1498" t="s">
        <v>39</v>
      </c>
      <c r="D1498" t="s">
        <v>13</v>
      </c>
      <c r="E1498">
        <v>200</v>
      </c>
      <c r="F1498" t="s">
        <v>95</v>
      </c>
      <c r="G1498" t="s">
        <v>276</v>
      </c>
      <c r="H1498" t="s">
        <v>131</v>
      </c>
      <c r="K1498" t="s">
        <v>276</v>
      </c>
      <c r="L1498">
        <v>57.871313333333298</v>
      </c>
      <c r="M1498">
        <v>-8.8968550000000004</v>
      </c>
      <c r="N1498" t="s">
        <v>43</v>
      </c>
      <c r="O1498" t="s">
        <v>44</v>
      </c>
      <c r="V1498">
        <v>36</v>
      </c>
      <c r="X1498" t="s">
        <v>46</v>
      </c>
      <c r="Y1498" t="s">
        <v>47</v>
      </c>
      <c r="Z1498" t="s">
        <v>64</v>
      </c>
      <c r="AA1498" t="s">
        <v>89</v>
      </c>
      <c r="AC1498" t="s">
        <v>50</v>
      </c>
    </row>
    <row r="1499" spans="1:29" x14ac:dyDescent="0.3">
      <c r="A1499" s="1">
        <v>43663</v>
      </c>
      <c r="B1499" s="2">
        <v>0.47902777777777777</v>
      </c>
      <c r="C1499" t="s">
        <v>39</v>
      </c>
      <c r="D1499" t="s">
        <v>13</v>
      </c>
      <c r="E1499">
        <v>200</v>
      </c>
      <c r="F1499" t="s">
        <v>95</v>
      </c>
      <c r="G1499" t="s">
        <v>276</v>
      </c>
      <c r="H1499" t="s">
        <v>131</v>
      </c>
      <c r="K1499" t="s">
        <v>276</v>
      </c>
      <c r="L1499">
        <v>57.8756183333333</v>
      </c>
      <c r="M1499">
        <v>-8.8731849999999994</v>
      </c>
      <c r="N1499" t="s">
        <v>43</v>
      </c>
      <c r="O1499" t="s">
        <v>44</v>
      </c>
      <c r="V1499">
        <v>200</v>
      </c>
      <c r="X1499" t="s">
        <v>46</v>
      </c>
      <c r="Y1499" t="s">
        <v>47</v>
      </c>
      <c r="Z1499" t="s">
        <v>64</v>
      </c>
      <c r="AA1499" t="s">
        <v>89</v>
      </c>
      <c r="AC1499" t="s">
        <v>50</v>
      </c>
    </row>
    <row r="1500" spans="1:29" x14ac:dyDescent="0.3">
      <c r="A1500" s="1">
        <v>43663</v>
      </c>
      <c r="B1500" s="2">
        <v>0.48531250000000004</v>
      </c>
      <c r="C1500" t="s">
        <v>39</v>
      </c>
      <c r="D1500" t="s">
        <v>13</v>
      </c>
      <c r="E1500">
        <v>200</v>
      </c>
      <c r="F1500" t="s">
        <v>95</v>
      </c>
      <c r="G1500" t="s">
        <v>276</v>
      </c>
      <c r="H1500" t="s">
        <v>131</v>
      </c>
      <c r="K1500" t="s">
        <v>276</v>
      </c>
      <c r="L1500">
        <v>57.878208333333298</v>
      </c>
      <c r="M1500">
        <v>-8.8522949999999998</v>
      </c>
      <c r="N1500" t="s">
        <v>43</v>
      </c>
      <c r="O1500" t="s">
        <v>44</v>
      </c>
      <c r="V1500">
        <v>850</v>
      </c>
      <c r="X1500" t="s">
        <v>46</v>
      </c>
      <c r="Y1500" t="s">
        <v>47</v>
      </c>
      <c r="Z1500" t="s">
        <v>64</v>
      </c>
      <c r="AA1500" t="s">
        <v>89</v>
      </c>
      <c r="AC1500" t="s">
        <v>50</v>
      </c>
    </row>
    <row r="1501" spans="1:29" x14ac:dyDescent="0.3">
      <c r="A1501" s="1">
        <v>43663</v>
      </c>
      <c r="B1501" s="2">
        <v>0.46324074074074079</v>
      </c>
      <c r="C1501" t="s">
        <v>39</v>
      </c>
      <c r="D1501" t="s">
        <v>13</v>
      </c>
      <c r="E1501">
        <v>200</v>
      </c>
      <c r="F1501" t="s">
        <v>95</v>
      </c>
      <c r="G1501" t="s">
        <v>276</v>
      </c>
      <c r="H1501" t="s">
        <v>131</v>
      </c>
      <c r="K1501" t="s">
        <v>276</v>
      </c>
      <c r="L1501">
        <v>57.869306666666702</v>
      </c>
      <c r="M1501">
        <v>-8.9156049999999993</v>
      </c>
      <c r="N1501" t="s">
        <v>43</v>
      </c>
      <c r="O1501" t="s">
        <v>61</v>
      </c>
      <c r="P1501">
        <v>3</v>
      </c>
      <c r="T1501">
        <v>1</v>
      </c>
      <c r="V1501">
        <v>4</v>
      </c>
      <c r="Y1501" t="s">
        <v>47</v>
      </c>
      <c r="Z1501" t="s">
        <v>64</v>
      </c>
      <c r="AA1501" t="s">
        <v>89</v>
      </c>
      <c r="AC1501" t="s">
        <v>50</v>
      </c>
    </row>
    <row r="1502" spans="1:29" x14ac:dyDescent="0.3">
      <c r="A1502" s="1">
        <v>43663</v>
      </c>
      <c r="B1502" s="2">
        <v>0.47151620370370373</v>
      </c>
      <c r="C1502" t="s">
        <v>39</v>
      </c>
      <c r="D1502" t="s">
        <v>13</v>
      </c>
      <c r="E1502">
        <v>200</v>
      </c>
      <c r="F1502" t="s">
        <v>95</v>
      </c>
      <c r="G1502" t="s">
        <v>276</v>
      </c>
      <c r="H1502" t="s">
        <v>131</v>
      </c>
      <c r="K1502" t="s">
        <v>276</v>
      </c>
      <c r="L1502">
        <v>57.871396666666698</v>
      </c>
      <c r="M1502">
        <v>-8.8964049999999997</v>
      </c>
      <c r="N1502" t="s">
        <v>43</v>
      </c>
      <c r="O1502" t="s">
        <v>61</v>
      </c>
      <c r="P1502">
        <v>15</v>
      </c>
      <c r="V1502">
        <v>15</v>
      </c>
      <c r="Y1502" t="s">
        <v>47</v>
      </c>
      <c r="Z1502" t="s">
        <v>64</v>
      </c>
      <c r="AA1502" t="s">
        <v>89</v>
      </c>
      <c r="AC1502" t="s">
        <v>50</v>
      </c>
    </row>
    <row r="1503" spans="1:29" x14ac:dyDescent="0.3">
      <c r="A1503" s="1">
        <v>43663</v>
      </c>
      <c r="B1503" s="2">
        <v>0.48547453703703702</v>
      </c>
      <c r="C1503" t="s">
        <v>39</v>
      </c>
      <c r="D1503" t="s">
        <v>13</v>
      </c>
      <c r="E1503">
        <v>200</v>
      </c>
      <c r="F1503" t="s">
        <v>95</v>
      </c>
      <c r="G1503" t="s">
        <v>276</v>
      </c>
      <c r="H1503" t="s">
        <v>131</v>
      </c>
      <c r="K1503" t="s">
        <v>276</v>
      </c>
      <c r="L1503">
        <v>57.878213333333299</v>
      </c>
      <c r="M1503">
        <v>-8.8517233333333305</v>
      </c>
      <c r="N1503" t="s">
        <v>43</v>
      </c>
      <c r="O1503" t="s">
        <v>61</v>
      </c>
      <c r="P1503">
        <v>30</v>
      </c>
      <c r="V1503">
        <v>30</v>
      </c>
      <c r="Y1503" t="s">
        <v>47</v>
      </c>
      <c r="Z1503" t="s">
        <v>64</v>
      </c>
      <c r="AA1503" t="s">
        <v>89</v>
      </c>
      <c r="AC1503" t="s">
        <v>50</v>
      </c>
    </row>
    <row r="1504" spans="1:29" x14ac:dyDescent="0.3">
      <c r="A1504" s="1">
        <v>43663</v>
      </c>
      <c r="B1504" s="2">
        <v>0.4604166666666667</v>
      </c>
      <c r="C1504" t="s">
        <v>39</v>
      </c>
      <c r="D1504" t="s">
        <v>13</v>
      </c>
      <c r="E1504">
        <v>200</v>
      </c>
      <c r="F1504" t="s">
        <v>95</v>
      </c>
      <c r="G1504" t="s">
        <v>276</v>
      </c>
      <c r="H1504" t="s">
        <v>131</v>
      </c>
      <c r="K1504" t="s">
        <v>276</v>
      </c>
      <c r="L1504">
        <v>57.869019999999999</v>
      </c>
      <c r="M1504">
        <v>-8.9204016666666703</v>
      </c>
      <c r="N1504" t="s">
        <v>43</v>
      </c>
      <c r="O1504" t="s">
        <v>86</v>
      </c>
      <c r="V1504">
        <v>1</v>
      </c>
      <c r="W1504" t="s">
        <v>88</v>
      </c>
      <c r="X1504" t="s">
        <v>52</v>
      </c>
      <c r="Y1504" t="s">
        <v>47</v>
      </c>
      <c r="Z1504" t="s">
        <v>64</v>
      </c>
      <c r="AA1504" t="s">
        <v>89</v>
      </c>
      <c r="AC1504" t="s">
        <v>50</v>
      </c>
    </row>
    <row r="1505" spans="1:30" x14ac:dyDescent="0.3">
      <c r="A1505" s="1">
        <v>43663</v>
      </c>
      <c r="B1505" s="2">
        <v>0.47111111111111109</v>
      </c>
      <c r="C1505" t="s">
        <v>39</v>
      </c>
      <c r="D1505" t="s">
        <v>13</v>
      </c>
      <c r="E1505">
        <v>200</v>
      </c>
      <c r="F1505" t="s">
        <v>95</v>
      </c>
      <c r="G1505" t="s">
        <v>276</v>
      </c>
      <c r="H1505" t="s">
        <v>131</v>
      </c>
      <c r="K1505" t="s">
        <v>276</v>
      </c>
      <c r="L1505">
        <v>57.871225000000003</v>
      </c>
      <c r="M1505">
        <v>-8.8973216666666701</v>
      </c>
      <c r="N1505" t="s">
        <v>43</v>
      </c>
      <c r="O1505" t="s">
        <v>86</v>
      </c>
      <c r="V1505">
        <v>2</v>
      </c>
      <c r="W1505" t="s">
        <v>88</v>
      </c>
      <c r="X1505" t="s">
        <v>52</v>
      </c>
      <c r="Y1505" t="s">
        <v>47</v>
      </c>
      <c r="Z1505" t="s">
        <v>64</v>
      </c>
      <c r="AA1505" t="s">
        <v>89</v>
      </c>
      <c r="AC1505" t="s">
        <v>50</v>
      </c>
    </row>
    <row r="1506" spans="1:30" x14ac:dyDescent="0.3">
      <c r="A1506" s="1">
        <v>43663</v>
      </c>
      <c r="B1506" s="2">
        <v>0.47922453703703699</v>
      </c>
      <c r="C1506" t="s">
        <v>39</v>
      </c>
      <c r="D1506" t="s">
        <v>13</v>
      </c>
      <c r="E1506">
        <v>200</v>
      </c>
      <c r="F1506" t="s">
        <v>95</v>
      </c>
      <c r="G1506" t="s">
        <v>276</v>
      </c>
      <c r="H1506" t="s">
        <v>131</v>
      </c>
      <c r="K1506" t="s">
        <v>276</v>
      </c>
      <c r="L1506">
        <v>57.875756666666703</v>
      </c>
      <c r="M1506">
        <v>-8.8725433333333292</v>
      </c>
      <c r="N1506" t="s">
        <v>43</v>
      </c>
      <c r="O1506" t="s">
        <v>86</v>
      </c>
      <c r="V1506">
        <v>3</v>
      </c>
      <c r="W1506" t="s">
        <v>88</v>
      </c>
      <c r="X1506" t="s">
        <v>52</v>
      </c>
      <c r="Y1506" t="s">
        <v>47</v>
      </c>
      <c r="Z1506" t="s">
        <v>64</v>
      </c>
      <c r="AA1506" t="s">
        <v>89</v>
      </c>
      <c r="AC1506" t="s">
        <v>50</v>
      </c>
    </row>
    <row r="1507" spans="1:30" x14ac:dyDescent="0.3">
      <c r="A1507" s="1">
        <v>43663</v>
      </c>
      <c r="B1507" s="2">
        <v>0.49670138888888887</v>
      </c>
      <c r="C1507" t="s">
        <v>39</v>
      </c>
      <c r="D1507" t="s">
        <v>13</v>
      </c>
      <c r="E1507">
        <v>200</v>
      </c>
      <c r="F1507" t="s">
        <v>95</v>
      </c>
      <c r="G1507" t="s">
        <v>276</v>
      </c>
      <c r="H1507" t="s">
        <v>131</v>
      </c>
      <c r="K1507" t="s">
        <v>276</v>
      </c>
      <c r="L1507">
        <v>57.876345000000001</v>
      </c>
      <c r="M1507">
        <v>-8.8659750000000006</v>
      </c>
      <c r="N1507" t="s">
        <v>43</v>
      </c>
      <c r="O1507" t="s">
        <v>86</v>
      </c>
      <c r="V1507">
        <v>2</v>
      </c>
      <c r="W1507" t="s">
        <v>28</v>
      </c>
      <c r="X1507" t="s">
        <v>52</v>
      </c>
      <c r="Y1507" t="s">
        <v>47</v>
      </c>
      <c r="Z1507" t="s">
        <v>64</v>
      </c>
      <c r="AA1507" t="s">
        <v>89</v>
      </c>
      <c r="AC1507" t="s">
        <v>50</v>
      </c>
    </row>
    <row r="1508" spans="1:30" x14ac:dyDescent="0.3">
      <c r="A1508" s="1">
        <v>43663</v>
      </c>
      <c r="B1508" s="2">
        <v>0.46061342592592597</v>
      </c>
      <c r="C1508" t="s">
        <v>39</v>
      </c>
      <c r="D1508" t="s">
        <v>13</v>
      </c>
      <c r="E1508">
        <v>200</v>
      </c>
      <c r="F1508" t="s">
        <v>95</v>
      </c>
      <c r="G1508" t="s">
        <v>276</v>
      </c>
      <c r="H1508" t="s">
        <v>131</v>
      </c>
      <c r="K1508" t="s">
        <v>276</v>
      </c>
      <c r="L1508">
        <v>57.869025000000001</v>
      </c>
      <c r="M1508">
        <v>-8.919905</v>
      </c>
      <c r="N1508" t="s">
        <v>43</v>
      </c>
      <c r="O1508" t="s">
        <v>51</v>
      </c>
      <c r="V1508">
        <v>2</v>
      </c>
      <c r="W1508" t="s">
        <v>28</v>
      </c>
      <c r="X1508" t="s">
        <v>52</v>
      </c>
      <c r="Y1508" t="s">
        <v>47</v>
      </c>
      <c r="Z1508" t="s">
        <v>64</v>
      </c>
      <c r="AA1508" t="s">
        <v>89</v>
      </c>
      <c r="AC1508" t="s">
        <v>50</v>
      </c>
    </row>
    <row r="1509" spans="1:30" x14ac:dyDescent="0.3">
      <c r="A1509" s="1">
        <v>43631</v>
      </c>
      <c r="B1509" s="2">
        <v>0.66442129629629632</v>
      </c>
      <c r="C1509" t="s">
        <v>39</v>
      </c>
      <c r="D1509" t="s">
        <v>13</v>
      </c>
      <c r="E1509">
        <v>9</v>
      </c>
      <c r="F1509" t="s">
        <v>40</v>
      </c>
      <c r="G1509" t="s">
        <v>276</v>
      </c>
      <c r="H1509" t="s">
        <v>41</v>
      </c>
      <c r="I1509">
        <v>300</v>
      </c>
      <c r="J1509" t="s">
        <v>42</v>
      </c>
      <c r="K1509" t="s">
        <v>276</v>
      </c>
      <c r="L1509">
        <v>48.064081666666702</v>
      </c>
      <c r="M1509">
        <v>-5.5103049999999998</v>
      </c>
      <c r="N1509" t="s">
        <v>43</v>
      </c>
      <c r="O1509" t="s">
        <v>61</v>
      </c>
      <c r="P1509">
        <v>1</v>
      </c>
      <c r="R1509">
        <v>7</v>
      </c>
      <c r="S1509">
        <v>1</v>
      </c>
      <c r="V1509">
        <v>9</v>
      </c>
      <c r="Y1509" t="s">
        <v>47</v>
      </c>
      <c r="Z1509" t="s">
        <v>64</v>
      </c>
      <c r="AA1509" t="s">
        <v>49</v>
      </c>
      <c r="AB1509" t="s">
        <v>87</v>
      </c>
      <c r="AC1509" t="s">
        <v>50</v>
      </c>
    </row>
    <row r="1510" spans="1:30" x14ac:dyDescent="0.3">
      <c r="A1510" s="1">
        <v>43631</v>
      </c>
      <c r="B1510" s="2">
        <v>0.73465277777777782</v>
      </c>
      <c r="C1510" t="s">
        <v>39</v>
      </c>
      <c r="D1510" t="s">
        <v>13</v>
      </c>
      <c r="E1510">
        <v>10</v>
      </c>
      <c r="F1510" t="s">
        <v>40</v>
      </c>
      <c r="G1510" t="s">
        <v>276</v>
      </c>
      <c r="H1510" t="s">
        <v>41</v>
      </c>
      <c r="I1510">
        <v>300</v>
      </c>
      <c r="J1510" t="s">
        <v>42</v>
      </c>
      <c r="K1510" t="s">
        <v>276</v>
      </c>
      <c r="L1510">
        <v>48.051028333333299</v>
      </c>
      <c r="M1510">
        <v>-5.7249683333333303</v>
      </c>
      <c r="N1510" t="s">
        <v>43</v>
      </c>
      <c r="O1510" t="s">
        <v>61</v>
      </c>
      <c r="P1510">
        <v>80</v>
      </c>
      <c r="V1510">
        <v>80</v>
      </c>
      <c r="Y1510" t="s">
        <v>47</v>
      </c>
      <c r="Z1510" t="s">
        <v>64</v>
      </c>
      <c r="AA1510" t="s">
        <v>49</v>
      </c>
      <c r="AB1510" t="s">
        <v>92</v>
      </c>
      <c r="AC1510" t="s">
        <v>50</v>
      </c>
      <c r="AD1510" t="s">
        <v>93</v>
      </c>
    </row>
    <row r="1511" spans="1:30" x14ac:dyDescent="0.3">
      <c r="A1511" s="1">
        <v>43633</v>
      </c>
      <c r="B1511" s="2">
        <v>0.38777777777777778</v>
      </c>
      <c r="C1511" t="s">
        <v>39</v>
      </c>
      <c r="D1511" t="s">
        <v>13</v>
      </c>
      <c r="E1511">
        <v>17</v>
      </c>
      <c r="F1511" t="s">
        <v>40</v>
      </c>
      <c r="G1511" t="s">
        <v>276</v>
      </c>
      <c r="H1511" t="s">
        <v>41</v>
      </c>
      <c r="I1511">
        <v>300</v>
      </c>
      <c r="J1511" t="s">
        <v>42</v>
      </c>
      <c r="K1511" t="s">
        <v>276</v>
      </c>
      <c r="L1511">
        <v>48.317081666666702</v>
      </c>
      <c r="M1511">
        <v>-6.3966366666666703</v>
      </c>
      <c r="N1511" t="s">
        <v>43</v>
      </c>
      <c r="O1511" t="s">
        <v>61</v>
      </c>
      <c r="R1511">
        <v>1</v>
      </c>
      <c r="V1511">
        <v>1</v>
      </c>
      <c r="Y1511" t="s">
        <v>47</v>
      </c>
      <c r="Z1511" t="s">
        <v>64</v>
      </c>
      <c r="AA1511" t="s">
        <v>49</v>
      </c>
      <c r="AB1511" t="s">
        <v>111</v>
      </c>
      <c r="AC1511" t="s">
        <v>50</v>
      </c>
    </row>
    <row r="1512" spans="1:30" x14ac:dyDescent="0.3">
      <c r="A1512" s="1">
        <v>43633</v>
      </c>
      <c r="B1512" s="2">
        <v>0.60711805555555554</v>
      </c>
      <c r="C1512" t="s">
        <v>39</v>
      </c>
      <c r="D1512" t="s">
        <v>13</v>
      </c>
      <c r="E1512">
        <v>18</v>
      </c>
      <c r="F1512" t="s">
        <v>40</v>
      </c>
      <c r="G1512" t="s">
        <v>276</v>
      </c>
      <c r="H1512" t="s">
        <v>41</v>
      </c>
      <c r="I1512">
        <v>300</v>
      </c>
      <c r="J1512" t="s">
        <v>42</v>
      </c>
      <c r="K1512" t="s">
        <v>276</v>
      </c>
      <c r="L1512">
        <v>48.5610583333333</v>
      </c>
      <c r="M1512">
        <v>-6.6234183333333299</v>
      </c>
      <c r="N1512" t="s">
        <v>43</v>
      </c>
      <c r="O1512" t="s">
        <v>51</v>
      </c>
      <c r="V1512">
        <v>2</v>
      </c>
      <c r="W1512" t="s">
        <v>28</v>
      </c>
      <c r="X1512" t="s">
        <v>52</v>
      </c>
      <c r="Y1512" t="s">
        <v>47</v>
      </c>
      <c r="Z1512" t="s">
        <v>64</v>
      </c>
      <c r="AA1512" t="s">
        <v>49</v>
      </c>
      <c r="AB1512" t="s">
        <v>87</v>
      </c>
      <c r="AC1512" t="s">
        <v>57</v>
      </c>
    </row>
    <row r="1513" spans="1:30" x14ac:dyDescent="0.3">
      <c r="A1513" s="1">
        <v>43634</v>
      </c>
      <c r="B1513" s="2">
        <v>0.68200231481481488</v>
      </c>
      <c r="C1513" t="s">
        <v>39</v>
      </c>
      <c r="D1513" t="s">
        <v>13</v>
      </c>
      <c r="E1513">
        <v>20</v>
      </c>
      <c r="F1513" t="s">
        <v>40</v>
      </c>
      <c r="G1513" t="s">
        <v>276</v>
      </c>
      <c r="H1513" t="s">
        <v>41</v>
      </c>
      <c r="I1513">
        <v>300</v>
      </c>
      <c r="J1513" t="s">
        <v>42</v>
      </c>
      <c r="K1513" t="s">
        <v>276</v>
      </c>
      <c r="L1513">
        <v>48.559206666666697</v>
      </c>
      <c r="M1513">
        <v>-9.7677633333333294</v>
      </c>
      <c r="N1513" t="s">
        <v>43</v>
      </c>
      <c r="O1513" t="s">
        <v>44</v>
      </c>
      <c r="V1513">
        <v>1</v>
      </c>
      <c r="W1513" t="s">
        <v>45</v>
      </c>
      <c r="X1513" t="s">
        <v>46</v>
      </c>
      <c r="Y1513" t="s">
        <v>47</v>
      </c>
      <c r="Z1513" t="s">
        <v>64</v>
      </c>
      <c r="AA1513" t="s">
        <v>49</v>
      </c>
      <c r="AC1513" t="s">
        <v>50</v>
      </c>
    </row>
    <row r="1514" spans="1:30" x14ac:dyDescent="0.3">
      <c r="A1514" s="1">
        <v>43634</v>
      </c>
      <c r="B1514" s="2">
        <v>0.79822916666666666</v>
      </c>
      <c r="C1514" t="s">
        <v>39</v>
      </c>
      <c r="D1514" t="s">
        <v>13</v>
      </c>
      <c r="E1514">
        <v>22</v>
      </c>
      <c r="F1514" t="s">
        <v>40</v>
      </c>
      <c r="G1514" t="s">
        <v>276</v>
      </c>
      <c r="H1514" t="s">
        <v>41</v>
      </c>
      <c r="I1514">
        <v>300</v>
      </c>
      <c r="J1514" t="s">
        <v>42</v>
      </c>
      <c r="K1514" t="s">
        <v>276</v>
      </c>
      <c r="L1514">
        <v>48.765900000000002</v>
      </c>
      <c r="M1514">
        <v>-10.403318333333299</v>
      </c>
      <c r="N1514" t="s">
        <v>43</v>
      </c>
      <c r="O1514" t="s">
        <v>44</v>
      </c>
      <c r="V1514">
        <v>19</v>
      </c>
      <c r="W1514" t="s">
        <v>45</v>
      </c>
      <c r="X1514" t="s">
        <v>46</v>
      </c>
      <c r="Y1514" t="s">
        <v>47</v>
      </c>
      <c r="Z1514" t="s">
        <v>64</v>
      </c>
      <c r="AA1514" t="s">
        <v>49</v>
      </c>
      <c r="AC1514" t="s">
        <v>50</v>
      </c>
    </row>
    <row r="1515" spans="1:30" x14ac:dyDescent="0.3">
      <c r="A1515" s="1">
        <v>43634</v>
      </c>
      <c r="B1515" s="2">
        <v>0.7990046296296297</v>
      </c>
      <c r="C1515" t="s">
        <v>39</v>
      </c>
      <c r="D1515" t="s">
        <v>13</v>
      </c>
      <c r="E1515">
        <v>22</v>
      </c>
      <c r="F1515" t="s">
        <v>40</v>
      </c>
      <c r="G1515" t="s">
        <v>276</v>
      </c>
      <c r="H1515" t="s">
        <v>41</v>
      </c>
      <c r="I1515">
        <v>300</v>
      </c>
      <c r="J1515" t="s">
        <v>42</v>
      </c>
      <c r="K1515" t="s">
        <v>276</v>
      </c>
      <c r="L1515">
        <v>48.767448333333299</v>
      </c>
      <c r="M1515">
        <v>-10.4076</v>
      </c>
      <c r="N1515" t="s">
        <v>43</v>
      </c>
      <c r="O1515" t="s">
        <v>44</v>
      </c>
      <c r="V1515">
        <v>3</v>
      </c>
      <c r="W1515" t="s">
        <v>45</v>
      </c>
      <c r="X1515" t="s">
        <v>46</v>
      </c>
      <c r="Y1515" t="s">
        <v>47</v>
      </c>
      <c r="Z1515" t="s">
        <v>64</v>
      </c>
      <c r="AA1515" t="s">
        <v>49</v>
      </c>
      <c r="AC1515" t="s">
        <v>50</v>
      </c>
    </row>
    <row r="1516" spans="1:30" x14ac:dyDescent="0.3">
      <c r="A1516" s="1">
        <v>43634</v>
      </c>
      <c r="B1516" s="2">
        <v>0.80193287037037031</v>
      </c>
      <c r="C1516" t="s">
        <v>39</v>
      </c>
      <c r="D1516" t="s">
        <v>13</v>
      </c>
      <c r="E1516">
        <v>22</v>
      </c>
      <c r="F1516" t="s">
        <v>40</v>
      </c>
      <c r="G1516" t="s">
        <v>276</v>
      </c>
      <c r="H1516" t="s">
        <v>41</v>
      </c>
      <c r="I1516">
        <v>300</v>
      </c>
      <c r="J1516" t="s">
        <v>42</v>
      </c>
      <c r="K1516" t="s">
        <v>276</v>
      </c>
      <c r="L1516">
        <v>48.773053333333301</v>
      </c>
      <c r="M1516">
        <v>-10.423443333333299</v>
      </c>
      <c r="N1516" t="s">
        <v>43</v>
      </c>
      <c r="O1516" t="s">
        <v>44</v>
      </c>
      <c r="V1516">
        <v>7</v>
      </c>
      <c r="W1516" t="s">
        <v>45</v>
      </c>
      <c r="X1516" t="s">
        <v>46</v>
      </c>
      <c r="Y1516" t="s">
        <v>47</v>
      </c>
      <c r="Z1516" t="s">
        <v>64</v>
      </c>
      <c r="AA1516" t="s">
        <v>49</v>
      </c>
      <c r="AC1516" t="s">
        <v>50</v>
      </c>
    </row>
    <row r="1517" spans="1:30" x14ac:dyDescent="0.3">
      <c r="A1517" s="1">
        <v>43634</v>
      </c>
      <c r="B1517" s="2">
        <v>0.64968749999999997</v>
      </c>
      <c r="C1517" t="s">
        <v>39</v>
      </c>
      <c r="D1517" t="s">
        <v>13</v>
      </c>
      <c r="E1517">
        <v>20</v>
      </c>
      <c r="F1517" t="s">
        <v>40</v>
      </c>
      <c r="G1517" t="s">
        <v>276</v>
      </c>
      <c r="H1517" t="s">
        <v>41</v>
      </c>
      <c r="I1517">
        <v>300</v>
      </c>
      <c r="J1517" t="s">
        <v>42</v>
      </c>
      <c r="K1517" t="s">
        <v>276</v>
      </c>
      <c r="L1517">
        <v>48.561588333333297</v>
      </c>
      <c r="M1517">
        <v>-9.5759616666666698</v>
      </c>
      <c r="N1517" t="s">
        <v>43</v>
      </c>
      <c r="O1517" t="s">
        <v>54</v>
      </c>
      <c r="V1517">
        <v>2</v>
      </c>
      <c r="W1517" t="s">
        <v>28</v>
      </c>
      <c r="X1517" t="s">
        <v>52</v>
      </c>
      <c r="Y1517" t="s">
        <v>47</v>
      </c>
      <c r="Z1517" t="s">
        <v>64</v>
      </c>
      <c r="AA1517" t="s">
        <v>49</v>
      </c>
      <c r="AB1517" t="s">
        <v>111</v>
      </c>
      <c r="AC1517" t="s">
        <v>50</v>
      </c>
    </row>
    <row r="1518" spans="1:30" x14ac:dyDescent="0.3">
      <c r="A1518" s="1">
        <v>43634</v>
      </c>
      <c r="B1518" s="2">
        <v>0.65152777777777782</v>
      </c>
      <c r="C1518" t="s">
        <v>39</v>
      </c>
      <c r="D1518" t="s">
        <v>13</v>
      </c>
      <c r="E1518">
        <v>20</v>
      </c>
      <c r="F1518" t="s">
        <v>40</v>
      </c>
      <c r="G1518" t="s">
        <v>276</v>
      </c>
      <c r="H1518" t="s">
        <v>41</v>
      </c>
      <c r="I1518">
        <v>300</v>
      </c>
      <c r="J1518" t="s">
        <v>42</v>
      </c>
      <c r="K1518" t="s">
        <v>276</v>
      </c>
      <c r="L1518">
        <v>48.562218333333298</v>
      </c>
      <c r="M1518">
        <v>-9.5872550000000007</v>
      </c>
      <c r="N1518" t="s">
        <v>43</v>
      </c>
      <c r="O1518" t="s">
        <v>54</v>
      </c>
      <c r="V1518">
        <v>5</v>
      </c>
      <c r="W1518" t="s">
        <v>28</v>
      </c>
      <c r="X1518" t="s">
        <v>52</v>
      </c>
      <c r="Y1518" t="s">
        <v>47</v>
      </c>
      <c r="Z1518" t="s">
        <v>64</v>
      </c>
      <c r="AA1518" t="s">
        <v>49</v>
      </c>
      <c r="AC1518" t="s">
        <v>50</v>
      </c>
    </row>
    <row r="1519" spans="1:30" x14ac:dyDescent="0.3">
      <c r="A1519" s="1">
        <v>43634</v>
      </c>
      <c r="B1519" s="2">
        <v>0.67413194444444446</v>
      </c>
      <c r="C1519" t="s">
        <v>39</v>
      </c>
      <c r="D1519" t="s">
        <v>13</v>
      </c>
      <c r="E1519">
        <v>20</v>
      </c>
      <c r="F1519" t="s">
        <v>40</v>
      </c>
      <c r="G1519" t="s">
        <v>276</v>
      </c>
      <c r="H1519" t="s">
        <v>41</v>
      </c>
      <c r="I1519">
        <v>300</v>
      </c>
      <c r="J1519" t="s">
        <v>42</v>
      </c>
      <c r="K1519" t="s">
        <v>276</v>
      </c>
      <c r="L1519">
        <v>48.5609683333333</v>
      </c>
      <c r="M1519">
        <v>-9.7210350000000005</v>
      </c>
      <c r="N1519" t="s">
        <v>43</v>
      </c>
      <c r="O1519" t="s">
        <v>54</v>
      </c>
      <c r="V1519">
        <v>18</v>
      </c>
      <c r="W1519" t="s">
        <v>28</v>
      </c>
      <c r="X1519" t="s">
        <v>52</v>
      </c>
      <c r="Y1519" t="s">
        <v>47</v>
      </c>
      <c r="Z1519" t="s">
        <v>64</v>
      </c>
      <c r="AA1519" t="s">
        <v>49</v>
      </c>
      <c r="AB1519" t="s">
        <v>111</v>
      </c>
      <c r="AC1519" t="s">
        <v>50</v>
      </c>
    </row>
    <row r="1520" spans="1:30" x14ac:dyDescent="0.3">
      <c r="A1520" s="1">
        <v>43634</v>
      </c>
      <c r="B1520" s="2">
        <v>0.6775810185185186</v>
      </c>
      <c r="C1520" t="s">
        <v>39</v>
      </c>
      <c r="D1520" t="s">
        <v>13</v>
      </c>
      <c r="E1520">
        <v>20</v>
      </c>
      <c r="F1520" t="s">
        <v>40</v>
      </c>
      <c r="G1520" t="s">
        <v>276</v>
      </c>
      <c r="H1520" t="s">
        <v>41</v>
      </c>
      <c r="I1520">
        <v>300</v>
      </c>
      <c r="J1520" t="s">
        <v>42</v>
      </c>
      <c r="K1520" t="s">
        <v>276</v>
      </c>
      <c r="L1520">
        <v>48.560099999999998</v>
      </c>
      <c r="M1520">
        <v>-9.7414850000000008</v>
      </c>
      <c r="N1520" t="s">
        <v>43</v>
      </c>
      <c r="O1520" t="s">
        <v>54</v>
      </c>
      <c r="V1520">
        <v>10</v>
      </c>
      <c r="W1520" t="s">
        <v>28</v>
      </c>
      <c r="X1520" t="s">
        <v>52</v>
      </c>
      <c r="Y1520" t="s">
        <v>47</v>
      </c>
      <c r="Z1520" t="s">
        <v>64</v>
      </c>
      <c r="AA1520" t="s">
        <v>49</v>
      </c>
      <c r="AB1520" t="s">
        <v>111</v>
      </c>
      <c r="AC1520" t="s">
        <v>57</v>
      </c>
    </row>
    <row r="1521" spans="1:29" x14ac:dyDescent="0.3">
      <c r="A1521" s="1">
        <v>43634</v>
      </c>
      <c r="B1521" s="2">
        <v>0.67976851851851849</v>
      </c>
      <c r="C1521" t="s">
        <v>39</v>
      </c>
      <c r="D1521" t="s">
        <v>13</v>
      </c>
      <c r="E1521">
        <v>20</v>
      </c>
      <c r="F1521" t="s">
        <v>40</v>
      </c>
      <c r="G1521" t="s">
        <v>276</v>
      </c>
      <c r="H1521" t="s">
        <v>41</v>
      </c>
      <c r="I1521">
        <v>300</v>
      </c>
      <c r="J1521" t="s">
        <v>42</v>
      </c>
      <c r="K1521" t="s">
        <v>276</v>
      </c>
      <c r="L1521">
        <v>48.559696666666703</v>
      </c>
      <c r="M1521">
        <v>-9.7545333333333293</v>
      </c>
      <c r="N1521" t="s">
        <v>43</v>
      </c>
      <c r="O1521" t="s">
        <v>54</v>
      </c>
      <c r="V1521">
        <v>38</v>
      </c>
      <c r="W1521" t="s">
        <v>28</v>
      </c>
      <c r="X1521" t="s">
        <v>52</v>
      </c>
      <c r="Y1521" t="s">
        <v>47</v>
      </c>
      <c r="Z1521" t="s">
        <v>64</v>
      </c>
      <c r="AA1521" t="s">
        <v>49</v>
      </c>
      <c r="AC1521" t="s">
        <v>57</v>
      </c>
    </row>
    <row r="1522" spans="1:29" x14ac:dyDescent="0.3">
      <c r="A1522" s="1">
        <v>43634</v>
      </c>
      <c r="B1522" s="2">
        <v>0.69734953703703706</v>
      </c>
      <c r="C1522" t="s">
        <v>39</v>
      </c>
      <c r="D1522" t="s">
        <v>13</v>
      </c>
      <c r="E1522">
        <v>22</v>
      </c>
      <c r="F1522" t="s">
        <v>40</v>
      </c>
      <c r="G1522" t="s">
        <v>276</v>
      </c>
      <c r="H1522" t="s">
        <v>41</v>
      </c>
      <c r="I1522">
        <v>300</v>
      </c>
      <c r="J1522" t="s">
        <v>42</v>
      </c>
      <c r="K1522" t="s">
        <v>276</v>
      </c>
      <c r="L1522">
        <v>48.569856666666702</v>
      </c>
      <c r="M1522">
        <v>-9.8528266666666706</v>
      </c>
      <c r="N1522" t="s">
        <v>43</v>
      </c>
      <c r="O1522" t="s">
        <v>54</v>
      </c>
      <c r="V1522">
        <v>3</v>
      </c>
      <c r="W1522" t="s">
        <v>28</v>
      </c>
      <c r="X1522" t="s">
        <v>52</v>
      </c>
      <c r="Y1522" t="s">
        <v>47</v>
      </c>
      <c r="Z1522" t="s">
        <v>64</v>
      </c>
      <c r="AA1522" t="s">
        <v>49</v>
      </c>
      <c r="AB1522" t="s">
        <v>111</v>
      </c>
      <c r="AC1522" t="s">
        <v>50</v>
      </c>
    </row>
    <row r="1523" spans="1:29" x14ac:dyDescent="0.3">
      <c r="A1523" s="1">
        <v>43634</v>
      </c>
      <c r="B1523" s="2">
        <v>0.79399305555555555</v>
      </c>
      <c r="C1523" t="s">
        <v>39</v>
      </c>
      <c r="D1523" t="s">
        <v>13</v>
      </c>
      <c r="E1523">
        <v>22</v>
      </c>
      <c r="F1523" t="s">
        <v>40</v>
      </c>
      <c r="G1523" t="s">
        <v>276</v>
      </c>
      <c r="H1523" t="s">
        <v>41</v>
      </c>
      <c r="I1523">
        <v>300</v>
      </c>
      <c r="J1523" t="s">
        <v>42</v>
      </c>
      <c r="K1523" t="s">
        <v>276</v>
      </c>
      <c r="L1523">
        <v>48.757531666666701</v>
      </c>
      <c r="M1523">
        <v>-10.380368333333299</v>
      </c>
      <c r="N1523" t="s">
        <v>43</v>
      </c>
      <c r="O1523" t="s">
        <v>54</v>
      </c>
      <c r="V1523">
        <v>70</v>
      </c>
      <c r="W1523" t="s">
        <v>28</v>
      </c>
      <c r="X1523" t="s">
        <v>52</v>
      </c>
      <c r="Y1523" t="s">
        <v>47</v>
      </c>
      <c r="Z1523" t="s">
        <v>64</v>
      </c>
      <c r="AA1523" t="s">
        <v>49</v>
      </c>
      <c r="AB1523" t="s">
        <v>111</v>
      </c>
      <c r="AC1523" t="s">
        <v>50</v>
      </c>
    </row>
    <row r="1524" spans="1:29" x14ac:dyDescent="0.3">
      <c r="A1524" s="1">
        <v>43634</v>
      </c>
      <c r="B1524" s="2">
        <v>0.79547453703703708</v>
      </c>
      <c r="C1524" t="s">
        <v>39</v>
      </c>
      <c r="D1524" t="s">
        <v>13</v>
      </c>
      <c r="E1524">
        <v>22</v>
      </c>
      <c r="F1524" t="s">
        <v>40</v>
      </c>
      <c r="G1524" t="s">
        <v>276</v>
      </c>
      <c r="H1524" t="s">
        <v>41</v>
      </c>
      <c r="I1524">
        <v>300</v>
      </c>
      <c r="J1524" t="s">
        <v>42</v>
      </c>
      <c r="K1524" t="s">
        <v>276</v>
      </c>
      <c r="L1524">
        <v>48.760494999999999</v>
      </c>
      <c r="M1524">
        <v>-10.38842</v>
      </c>
      <c r="N1524" t="s">
        <v>43</v>
      </c>
      <c r="O1524" t="s">
        <v>54</v>
      </c>
      <c r="V1524">
        <v>47</v>
      </c>
      <c r="W1524" t="s">
        <v>28</v>
      </c>
      <c r="X1524" t="s">
        <v>52</v>
      </c>
      <c r="Y1524" t="s">
        <v>47</v>
      </c>
      <c r="Z1524" t="s">
        <v>64</v>
      </c>
      <c r="AA1524" t="s">
        <v>49</v>
      </c>
      <c r="AB1524" t="s">
        <v>111</v>
      </c>
      <c r="AC1524" t="s">
        <v>50</v>
      </c>
    </row>
    <row r="1525" spans="1:29" x14ac:dyDescent="0.3">
      <c r="A1525" s="1">
        <v>43634</v>
      </c>
      <c r="B1525" s="2">
        <v>0.80211805555555549</v>
      </c>
      <c r="C1525" t="s">
        <v>39</v>
      </c>
      <c r="D1525" t="s">
        <v>13</v>
      </c>
      <c r="E1525">
        <v>22</v>
      </c>
      <c r="F1525" t="s">
        <v>40</v>
      </c>
      <c r="G1525" t="s">
        <v>276</v>
      </c>
      <c r="H1525" t="s">
        <v>41</v>
      </c>
      <c r="I1525">
        <v>300</v>
      </c>
      <c r="J1525" t="s">
        <v>42</v>
      </c>
      <c r="K1525" t="s">
        <v>276</v>
      </c>
      <c r="L1525">
        <v>48.773409999999998</v>
      </c>
      <c r="M1525">
        <v>-10.42445</v>
      </c>
      <c r="N1525" t="s">
        <v>43</v>
      </c>
      <c r="O1525" t="s">
        <v>54</v>
      </c>
      <c r="V1525">
        <v>70</v>
      </c>
      <c r="W1525" t="s">
        <v>28</v>
      </c>
      <c r="X1525" t="s">
        <v>52</v>
      </c>
      <c r="Y1525" t="s">
        <v>47</v>
      </c>
      <c r="Z1525" t="s">
        <v>64</v>
      </c>
      <c r="AA1525" t="s">
        <v>49</v>
      </c>
      <c r="AC1525" t="s">
        <v>50</v>
      </c>
    </row>
    <row r="1526" spans="1:29" x14ac:dyDescent="0.3">
      <c r="A1526" s="1">
        <v>43634</v>
      </c>
      <c r="B1526" s="2">
        <v>0.82081018518518523</v>
      </c>
      <c r="C1526" t="s">
        <v>39</v>
      </c>
      <c r="D1526" t="s">
        <v>13</v>
      </c>
      <c r="E1526">
        <v>23</v>
      </c>
      <c r="F1526" t="s">
        <v>40</v>
      </c>
      <c r="G1526" t="s">
        <v>276</v>
      </c>
      <c r="H1526" t="s">
        <v>41</v>
      </c>
      <c r="I1526">
        <v>300</v>
      </c>
      <c r="J1526" t="s">
        <v>42</v>
      </c>
      <c r="K1526" t="s">
        <v>276</v>
      </c>
      <c r="L1526">
        <v>48.815201666666702</v>
      </c>
      <c r="M1526">
        <v>-10.49766</v>
      </c>
      <c r="N1526" t="s">
        <v>43</v>
      </c>
      <c r="O1526" t="s">
        <v>54</v>
      </c>
      <c r="V1526">
        <v>1</v>
      </c>
      <c r="W1526" t="s">
        <v>69</v>
      </c>
      <c r="X1526" t="s">
        <v>52</v>
      </c>
      <c r="Y1526" t="s">
        <v>47</v>
      </c>
      <c r="Z1526" t="s">
        <v>64</v>
      </c>
      <c r="AA1526" t="s">
        <v>49</v>
      </c>
      <c r="AC1526" t="s">
        <v>50</v>
      </c>
    </row>
    <row r="1527" spans="1:29" x14ac:dyDescent="0.3">
      <c r="A1527" s="1">
        <v>43635</v>
      </c>
      <c r="B1527" s="2">
        <v>0.64216435185185183</v>
      </c>
      <c r="C1527" t="s">
        <v>39</v>
      </c>
      <c r="D1527" t="s">
        <v>13</v>
      </c>
      <c r="E1527">
        <v>26</v>
      </c>
      <c r="F1527" t="s">
        <v>40</v>
      </c>
      <c r="G1527" t="s">
        <v>276</v>
      </c>
      <c r="H1527" t="s">
        <v>41</v>
      </c>
      <c r="I1527">
        <v>300</v>
      </c>
      <c r="J1527" t="s">
        <v>42</v>
      </c>
      <c r="K1527" t="s">
        <v>276</v>
      </c>
      <c r="L1527">
        <v>48.814455000000002</v>
      </c>
      <c r="M1527">
        <v>-7.3435716666666702</v>
      </c>
      <c r="N1527" t="s">
        <v>43</v>
      </c>
      <c r="O1527" t="s">
        <v>61</v>
      </c>
      <c r="P1527">
        <v>1</v>
      </c>
      <c r="V1527">
        <v>1</v>
      </c>
      <c r="Y1527" t="s">
        <v>47</v>
      </c>
      <c r="Z1527" t="s">
        <v>64</v>
      </c>
      <c r="AA1527" t="s">
        <v>49</v>
      </c>
      <c r="AC1527" t="s">
        <v>50</v>
      </c>
    </row>
    <row r="1528" spans="1:29" x14ac:dyDescent="0.3">
      <c r="A1528" s="1">
        <v>43636</v>
      </c>
      <c r="B1528" s="2">
        <v>0.65792824074074074</v>
      </c>
      <c r="C1528" t="s">
        <v>39</v>
      </c>
      <c r="D1528" t="s">
        <v>13</v>
      </c>
      <c r="E1528">
        <v>34</v>
      </c>
      <c r="F1528" t="s">
        <v>40</v>
      </c>
      <c r="G1528" t="s">
        <v>276</v>
      </c>
      <c r="H1528" t="s">
        <v>41</v>
      </c>
      <c r="I1528">
        <v>300</v>
      </c>
      <c r="J1528" t="s">
        <v>42</v>
      </c>
      <c r="K1528" t="s">
        <v>276</v>
      </c>
      <c r="L1528">
        <v>49.061448333333303</v>
      </c>
      <c r="M1528">
        <v>-10.420961666666701</v>
      </c>
      <c r="N1528" t="s">
        <v>43</v>
      </c>
      <c r="O1528" t="s">
        <v>44</v>
      </c>
      <c r="V1528">
        <v>1</v>
      </c>
      <c r="W1528" t="s">
        <v>45</v>
      </c>
      <c r="X1528" t="s">
        <v>46</v>
      </c>
      <c r="Y1528" t="s">
        <v>47</v>
      </c>
      <c r="Z1528" t="s">
        <v>64</v>
      </c>
      <c r="AA1528" t="s">
        <v>49</v>
      </c>
      <c r="AC1528" t="s">
        <v>50</v>
      </c>
    </row>
    <row r="1529" spans="1:29" x14ac:dyDescent="0.3">
      <c r="A1529" s="1">
        <v>43636</v>
      </c>
      <c r="B1529" s="2">
        <v>0.42925925925925923</v>
      </c>
      <c r="C1529" t="s">
        <v>39</v>
      </c>
      <c r="D1529" t="s">
        <v>13</v>
      </c>
      <c r="E1529">
        <v>31</v>
      </c>
      <c r="F1529" t="s">
        <v>40</v>
      </c>
      <c r="G1529" t="s">
        <v>276</v>
      </c>
      <c r="H1529" t="s">
        <v>41</v>
      </c>
      <c r="I1529">
        <v>300</v>
      </c>
      <c r="J1529" t="s">
        <v>42</v>
      </c>
      <c r="K1529" t="s">
        <v>276</v>
      </c>
      <c r="L1529">
        <v>49.0617916666667</v>
      </c>
      <c r="M1529">
        <v>-9.5634516666666691</v>
      </c>
      <c r="N1529" t="s">
        <v>43</v>
      </c>
      <c r="O1529" t="s">
        <v>44</v>
      </c>
      <c r="V1529">
        <v>2</v>
      </c>
      <c r="W1529" t="s">
        <v>45</v>
      </c>
      <c r="X1529" t="s">
        <v>46</v>
      </c>
      <c r="Y1529" t="s">
        <v>47</v>
      </c>
      <c r="Z1529" t="s">
        <v>64</v>
      </c>
      <c r="AA1529" t="s">
        <v>49</v>
      </c>
      <c r="AC1529" t="s">
        <v>50</v>
      </c>
    </row>
    <row r="1530" spans="1:29" x14ac:dyDescent="0.3">
      <c r="A1530" s="1">
        <v>43636</v>
      </c>
      <c r="B1530" s="2">
        <v>0.49300925925925926</v>
      </c>
      <c r="C1530" t="s">
        <v>39</v>
      </c>
      <c r="D1530" t="s">
        <v>13</v>
      </c>
      <c r="E1530">
        <v>32</v>
      </c>
      <c r="F1530" t="s">
        <v>95</v>
      </c>
      <c r="G1530" t="s">
        <v>276</v>
      </c>
      <c r="H1530" t="s">
        <v>41</v>
      </c>
      <c r="I1530">
        <v>300</v>
      </c>
      <c r="J1530" t="s">
        <v>42</v>
      </c>
      <c r="K1530" t="s">
        <v>276</v>
      </c>
      <c r="L1530">
        <v>49.060614970000003</v>
      </c>
      <c r="M1530">
        <v>-9.6613152000000007</v>
      </c>
      <c r="N1530" t="s">
        <v>43</v>
      </c>
      <c r="O1530" t="s">
        <v>44</v>
      </c>
      <c r="V1530">
        <v>2</v>
      </c>
      <c r="W1530" t="s">
        <v>45</v>
      </c>
      <c r="X1530" t="s">
        <v>46</v>
      </c>
      <c r="Y1530" t="s">
        <v>47</v>
      </c>
      <c r="Z1530" t="s">
        <v>64</v>
      </c>
      <c r="AA1530" t="s">
        <v>49</v>
      </c>
      <c r="AC1530" t="s">
        <v>50</v>
      </c>
    </row>
    <row r="1531" spans="1:29" x14ac:dyDescent="0.3">
      <c r="A1531" s="1">
        <v>43636</v>
      </c>
      <c r="B1531" s="2">
        <v>0.42755787037037035</v>
      </c>
      <c r="C1531" t="s">
        <v>39</v>
      </c>
      <c r="D1531" t="s">
        <v>13</v>
      </c>
      <c r="E1531">
        <v>31</v>
      </c>
      <c r="F1531" t="s">
        <v>40</v>
      </c>
      <c r="G1531" t="s">
        <v>276</v>
      </c>
      <c r="H1531" t="s">
        <v>41</v>
      </c>
      <c r="I1531">
        <v>300</v>
      </c>
      <c r="J1531" t="s">
        <v>42</v>
      </c>
      <c r="K1531" t="s">
        <v>276</v>
      </c>
      <c r="L1531">
        <v>49.061433333333298</v>
      </c>
      <c r="M1531">
        <v>-9.5542116666666708</v>
      </c>
      <c r="N1531" t="s">
        <v>43</v>
      </c>
      <c r="O1531" t="s">
        <v>61</v>
      </c>
      <c r="P1531">
        <v>2</v>
      </c>
      <c r="V1531">
        <v>2</v>
      </c>
      <c r="Y1531" t="s">
        <v>47</v>
      </c>
      <c r="Z1531" t="s">
        <v>64</v>
      </c>
      <c r="AA1531" t="s">
        <v>49</v>
      </c>
      <c r="AC1531" t="s">
        <v>57</v>
      </c>
    </row>
    <row r="1532" spans="1:29" x14ac:dyDescent="0.3">
      <c r="A1532" s="1">
        <v>43636</v>
      </c>
      <c r="B1532" s="2">
        <v>0.52530092592592592</v>
      </c>
      <c r="C1532" t="s">
        <v>39</v>
      </c>
      <c r="D1532" t="s">
        <v>13</v>
      </c>
      <c r="E1532">
        <v>34</v>
      </c>
      <c r="F1532" t="s">
        <v>40</v>
      </c>
      <c r="G1532" t="s">
        <v>276</v>
      </c>
      <c r="H1532" t="s">
        <v>41</v>
      </c>
      <c r="I1532">
        <v>300</v>
      </c>
      <c r="J1532" t="s">
        <v>42</v>
      </c>
      <c r="K1532" t="s">
        <v>276</v>
      </c>
      <c r="L1532">
        <v>49.061309999999999</v>
      </c>
      <c r="M1532">
        <v>-9.6319316666666701</v>
      </c>
      <c r="N1532" t="s">
        <v>43</v>
      </c>
      <c r="O1532" t="s">
        <v>54</v>
      </c>
      <c r="V1532">
        <v>8</v>
      </c>
      <c r="W1532" t="s">
        <v>28</v>
      </c>
      <c r="X1532" t="s">
        <v>52</v>
      </c>
      <c r="Y1532" t="s">
        <v>47</v>
      </c>
      <c r="Z1532" t="s">
        <v>64</v>
      </c>
      <c r="AA1532" t="s">
        <v>49</v>
      </c>
      <c r="AB1532" t="s">
        <v>105</v>
      </c>
      <c r="AC1532" t="s">
        <v>57</v>
      </c>
    </row>
    <row r="1533" spans="1:29" x14ac:dyDescent="0.3">
      <c r="A1533" s="1">
        <v>43636</v>
      </c>
      <c r="B1533" s="2">
        <v>0.44870370370370366</v>
      </c>
      <c r="C1533" t="s">
        <v>39</v>
      </c>
      <c r="D1533" t="s">
        <v>13</v>
      </c>
      <c r="E1533">
        <v>31</v>
      </c>
      <c r="F1533" t="s">
        <v>40</v>
      </c>
      <c r="G1533" t="s">
        <v>276</v>
      </c>
      <c r="H1533" t="s">
        <v>41</v>
      </c>
      <c r="I1533">
        <v>300</v>
      </c>
      <c r="J1533" t="s">
        <v>42</v>
      </c>
      <c r="K1533" t="s">
        <v>276</v>
      </c>
      <c r="L1533">
        <v>49.060955</v>
      </c>
      <c r="M1533">
        <v>-9.6747750000000003</v>
      </c>
      <c r="N1533" t="s">
        <v>43</v>
      </c>
      <c r="O1533" t="s">
        <v>54</v>
      </c>
      <c r="V1533">
        <v>4</v>
      </c>
      <c r="W1533" t="s">
        <v>28</v>
      </c>
      <c r="X1533" t="s">
        <v>52</v>
      </c>
      <c r="Y1533" t="s">
        <v>47</v>
      </c>
      <c r="Z1533" t="s">
        <v>64</v>
      </c>
      <c r="AA1533" t="s">
        <v>49</v>
      </c>
      <c r="AC1533" t="s">
        <v>50</v>
      </c>
    </row>
    <row r="1534" spans="1:29" x14ac:dyDescent="0.3">
      <c r="A1534" s="1">
        <v>43638</v>
      </c>
      <c r="B1534" s="2">
        <v>0.53712962962962962</v>
      </c>
      <c r="C1534" t="s">
        <v>39</v>
      </c>
      <c r="D1534" t="s">
        <v>13</v>
      </c>
      <c r="E1534">
        <v>50</v>
      </c>
      <c r="F1534" t="s">
        <v>40</v>
      </c>
      <c r="G1534" t="s">
        <v>276</v>
      </c>
      <c r="H1534" t="s">
        <v>41</v>
      </c>
      <c r="I1534">
        <v>300</v>
      </c>
      <c r="J1534" t="s">
        <v>42</v>
      </c>
      <c r="K1534" t="s">
        <v>276</v>
      </c>
      <c r="L1534">
        <v>49.562198333333299</v>
      </c>
      <c r="M1534">
        <v>-9.8295300000000001</v>
      </c>
      <c r="N1534" t="s">
        <v>43</v>
      </c>
      <c r="O1534" t="s">
        <v>44</v>
      </c>
      <c r="V1534">
        <v>2</v>
      </c>
      <c r="X1534" t="s">
        <v>46</v>
      </c>
      <c r="Y1534" t="s">
        <v>47</v>
      </c>
      <c r="Z1534" t="s">
        <v>64</v>
      </c>
      <c r="AA1534" t="s">
        <v>49</v>
      </c>
      <c r="AC1534" t="s">
        <v>50</v>
      </c>
    </row>
    <row r="1535" spans="1:29" x14ac:dyDescent="0.3">
      <c r="A1535" s="1">
        <v>43638</v>
      </c>
      <c r="B1535" s="2">
        <v>0.55449074074074078</v>
      </c>
      <c r="C1535" t="s">
        <v>39</v>
      </c>
      <c r="D1535" t="s">
        <v>13</v>
      </c>
      <c r="E1535">
        <v>50</v>
      </c>
      <c r="F1535" t="s">
        <v>40</v>
      </c>
      <c r="G1535" t="s">
        <v>276</v>
      </c>
      <c r="H1535" t="s">
        <v>41</v>
      </c>
      <c r="I1535">
        <v>300</v>
      </c>
      <c r="J1535" t="s">
        <v>42</v>
      </c>
      <c r="K1535" t="s">
        <v>276</v>
      </c>
      <c r="L1535">
        <v>49.562570000000001</v>
      </c>
      <c r="M1535">
        <v>-9.9350633333333302</v>
      </c>
      <c r="N1535" t="s">
        <v>43</v>
      </c>
      <c r="O1535" t="s">
        <v>44</v>
      </c>
      <c r="V1535">
        <v>1</v>
      </c>
      <c r="X1535" t="s">
        <v>46</v>
      </c>
      <c r="Y1535" t="s">
        <v>47</v>
      </c>
      <c r="Z1535" t="s">
        <v>64</v>
      </c>
      <c r="AA1535" t="s">
        <v>49</v>
      </c>
      <c r="AC1535" t="s">
        <v>57</v>
      </c>
    </row>
    <row r="1536" spans="1:29" x14ac:dyDescent="0.3">
      <c r="A1536" s="1">
        <v>43640</v>
      </c>
      <c r="B1536" s="2">
        <v>0.84107638888888892</v>
      </c>
      <c r="C1536" t="s">
        <v>39</v>
      </c>
      <c r="D1536" t="s">
        <v>13</v>
      </c>
      <c r="E1536">
        <v>602</v>
      </c>
      <c r="F1536" t="s">
        <v>40</v>
      </c>
      <c r="G1536" t="s">
        <v>276</v>
      </c>
      <c r="H1536" t="s">
        <v>41</v>
      </c>
      <c r="I1536">
        <v>300</v>
      </c>
      <c r="J1536" t="s">
        <v>42</v>
      </c>
      <c r="K1536" t="s">
        <v>276</v>
      </c>
      <c r="L1536">
        <v>50.063091666666701</v>
      </c>
      <c r="M1536">
        <v>-11.073740000000001</v>
      </c>
      <c r="N1536" t="s">
        <v>43</v>
      </c>
      <c r="O1536" t="s">
        <v>44</v>
      </c>
      <c r="V1536">
        <v>5</v>
      </c>
      <c r="X1536" t="s">
        <v>46</v>
      </c>
      <c r="Y1536" t="s">
        <v>47</v>
      </c>
      <c r="Z1536" t="s">
        <v>64</v>
      </c>
      <c r="AA1536" t="s">
        <v>49</v>
      </c>
      <c r="AC1536" t="s">
        <v>50</v>
      </c>
    </row>
    <row r="1537" spans="1:29" x14ac:dyDescent="0.3">
      <c r="A1537" s="1">
        <v>43640</v>
      </c>
      <c r="B1537" s="2">
        <v>0.64628472222222222</v>
      </c>
      <c r="C1537" t="s">
        <v>39</v>
      </c>
      <c r="D1537" t="s">
        <v>13</v>
      </c>
      <c r="E1537">
        <v>557</v>
      </c>
      <c r="F1537" t="s">
        <v>40</v>
      </c>
      <c r="G1537" t="s">
        <v>276</v>
      </c>
      <c r="H1537" t="s">
        <v>41</v>
      </c>
      <c r="I1537">
        <v>300</v>
      </c>
      <c r="J1537" t="s">
        <v>42</v>
      </c>
      <c r="K1537" t="s">
        <v>276</v>
      </c>
      <c r="L1537">
        <v>50.063124999999999</v>
      </c>
      <c r="M1537">
        <v>-10.5704366666667</v>
      </c>
      <c r="N1537" t="s">
        <v>43</v>
      </c>
      <c r="O1537" t="s">
        <v>61</v>
      </c>
      <c r="P1537">
        <v>9</v>
      </c>
      <c r="V1537">
        <v>9</v>
      </c>
      <c r="Y1537" t="s">
        <v>47</v>
      </c>
      <c r="Z1537" t="s">
        <v>64</v>
      </c>
      <c r="AA1537" t="s">
        <v>49</v>
      </c>
      <c r="AB1537" t="s">
        <v>111</v>
      </c>
      <c r="AC1537" t="s">
        <v>50</v>
      </c>
    </row>
    <row r="1538" spans="1:29" x14ac:dyDescent="0.3">
      <c r="A1538" s="1">
        <v>43640</v>
      </c>
      <c r="B1538" s="2">
        <v>0.64979166666666666</v>
      </c>
      <c r="C1538" t="s">
        <v>39</v>
      </c>
      <c r="D1538" t="s">
        <v>13</v>
      </c>
      <c r="E1538">
        <v>557</v>
      </c>
      <c r="F1538" t="s">
        <v>40</v>
      </c>
      <c r="G1538" t="s">
        <v>276</v>
      </c>
      <c r="H1538" t="s">
        <v>41</v>
      </c>
      <c r="I1538">
        <v>300</v>
      </c>
      <c r="J1538" t="s">
        <v>42</v>
      </c>
      <c r="K1538" t="s">
        <v>276</v>
      </c>
      <c r="L1538">
        <v>50.063086666666699</v>
      </c>
      <c r="M1538">
        <v>-10.592615</v>
      </c>
      <c r="N1538" t="s">
        <v>43</v>
      </c>
      <c r="O1538" t="s">
        <v>61</v>
      </c>
      <c r="P1538">
        <v>12</v>
      </c>
      <c r="V1538">
        <v>12</v>
      </c>
      <c r="Y1538" t="s">
        <v>47</v>
      </c>
      <c r="Z1538" t="s">
        <v>64</v>
      </c>
      <c r="AA1538" t="s">
        <v>49</v>
      </c>
      <c r="AC1538" t="s">
        <v>50</v>
      </c>
    </row>
    <row r="1539" spans="1:29" x14ac:dyDescent="0.3">
      <c r="A1539" s="1">
        <v>43640</v>
      </c>
      <c r="B1539" s="2">
        <v>0.66391203703703705</v>
      </c>
      <c r="C1539" t="s">
        <v>39</v>
      </c>
      <c r="D1539" t="s">
        <v>13</v>
      </c>
      <c r="E1539">
        <v>59</v>
      </c>
      <c r="F1539" t="s">
        <v>95</v>
      </c>
      <c r="G1539" t="s">
        <v>276</v>
      </c>
      <c r="H1539" t="s">
        <v>41</v>
      </c>
      <c r="I1539">
        <v>300</v>
      </c>
      <c r="J1539" t="s">
        <v>42</v>
      </c>
      <c r="K1539" t="s">
        <v>276</v>
      </c>
      <c r="L1539">
        <v>50.061929999999997</v>
      </c>
      <c r="M1539">
        <v>-10.6070116666667</v>
      </c>
      <c r="N1539" t="s">
        <v>43</v>
      </c>
      <c r="O1539" t="s">
        <v>61</v>
      </c>
      <c r="P1539">
        <v>3</v>
      </c>
      <c r="V1539">
        <v>3</v>
      </c>
      <c r="Y1539" t="s">
        <v>47</v>
      </c>
      <c r="Z1539" t="s">
        <v>64</v>
      </c>
      <c r="AA1539" t="s">
        <v>49</v>
      </c>
      <c r="AC1539" t="s">
        <v>50</v>
      </c>
    </row>
    <row r="1540" spans="1:29" x14ac:dyDescent="0.3">
      <c r="A1540" s="1">
        <v>43640</v>
      </c>
      <c r="B1540" s="2">
        <v>0.69833333333333336</v>
      </c>
      <c r="C1540" t="s">
        <v>39</v>
      </c>
      <c r="D1540" t="s">
        <v>13</v>
      </c>
      <c r="E1540">
        <v>60</v>
      </c>
      <c r="F1540" t="s">
        <v>40</v>
      </c>
      <c r="G1540" t="s">
        <v>276</v>
      </c>
      <c r="H1540" t="s">
        <v>41</v>
      </c>
      <c r="I1540">
        <v>300</v>
      </c>
      <c r="J1540" t="s">
        <v>42</v>
      </c>
      <c r="K1540" t="s">
        <v>276</v>
      </c>
      <c r="L1540">
        <v>50.062595000000002</v>
      </c>
      <c r="M1540">
        <v>-10.6755883333333</v>
      </c>
      <c r="N1540" t="s">
        <v>43</v>
      </c>
      <c r="O1540" t="s">
        <v>54</v>
      </c>
      <c r="V1540">
        <v>1</v>
      </c>
      <c r="W1540" t="s">
        <v>28</v>
      </c>
      <c r="X1540" t="s">
        <v>52</v>
      </c>
      <c r="Y1540" t="s">
        <v>47</v>
      </c>
      <c r="Z1540" t="s">
        <v>64</v>
      </c>
      <c r="AA1540" t="s">
        <v>49</v>
      </c>
      <c r="AC1540" t="s">
        <v>57</v>
      </c>
    </row>
    <row r="1541" spans="1:29" x14ac:dyDescent="0.3">
      <c r="A1541" s="1">
        <v>43641</v>
      </c>
      <c r="B1541" s="2">
        <v>0.63969907407407411</v>
      </c>
      <c r="C1541" t="s">
        <v>39</v>
      </c>
      <c r="D1541" t="s">
        <v>13</v>
      </c>
      <c r="E1541">
        <v>63</v>
      </c>
      <c r="F1541" t="s">
        <v>40</v>
      </c>
      <c r="G1541" t="s">
        <v>276</v>
      </c>
      <c r="H1541" t="s">
        <v>41</v>
      </c>
      <c r="I1541">
        <v>300</v>
      </c>
      <c r="J1541" t="s">
        <v>42</v>
      </c>
      <c r="K1541" t="s">
        <v>276</v>
      </c>
      <c r="L1541">
        <v>50.310888333333303</v>
      </c>
      <c r="M1541">
        <v>-8.6763316666666697</v>
      </c>
      <c r="N1541" t="s">
        <v>43</v>
      </c>
      <c r="O1541" t="s">
        <v>136</v>
      </c>
      <c r="V1541">
        <v>1</v>
      </c>
      <c r="W1541" t="s">
        <v>28</v>
      </c>
      <c r="X1541" t="s">
        <v>52</v>
      </c>
      <c r="Y1541" t="s">
        <v>47</v>
      </c>
      <c r="Z1541" t="s">
        <v>64</v>
      </c>
      <c r="AA1541" t="s">
        <v>49</v>
      </c>
      <c r="AB1541" t="s">
        <v>137</v>
      </c>
      <c r="AC1541" t="s">
        <v>50</v>
      </c>
    </row>
    <row r="1542" spans="1:29" x14ac:dyDescent="0.3">
      <c r="A1542" s="1">
        <v>43641</v>
      </c>
      <c r="B1542" s="2">
        <v>0.6959143518518518</v>
      </c>
      <c r="C1542" t="s">
        <v>39</v>
      </c>
      <c r="D1542" t="s">
        <v>13</v>
      </c>
      <c r="E1542">
        <v>63</v>
      </c>
      <c r="F1542" t="s">
        <v>40</v>
      </c>
      <c r="G1542" t="s">
        <v>276</v>
      </c>
      <c r="H1542" t="s">
        <v>41</v>
      </c>
      <c r="I1542">
        <v>300</v>
      </c>
      <c r="J1542" t="s">
        <v>42</v>
      </c>
      <c r="K1542" t="s">
        <v>276</v>
      </c>
      <c r="L1542">
        <v>50.313161666666701</v>
      </c>
      <c r="M1542">
        <v>-8.3268416666666702</v>
      </c>
      <c r="N1542" t="s">
        <v>43</v>
      </c>
      <c r="O1542" t="s">
        <v>61</v>
      </c>
      <c r="P1542">
        <v>300</v>
      </c>
      <c r="R1542">
        <v>30</v>
      </c>
      <c r="V1542">
        <v>330</v>
      </c>
      <c r="Y1542" t="s">
        <v>47</v>
      </c>
      <c r="Z1542" t="s">
        <v>64</v>
      </c>
      <c r="AA1542" t="s">
        <v>49</v>
      </c>
      <c r="AB1542" t="s">
        <v>138</v>
      </c>
      <c r="AC1542" t="s">
        <v>50</v>
      </c>
    </row>
    <row r="1543" spans="1:29" x14ac:dyDescent="0.3">
      <c r="A1543" s="1">
        <v>43641</v>
      </c>
      <c r="B1543" s="2">
        <v>0.70518518518518514</v>
      </c>
      <c r="C1543" t="s">
        <v>39</v>
      </c>
      <c r="D1543" t="s">
        <v>13</v>
      </c>
      <c r="E1543">
        <v>63</v>
      </c>
      <c r="F1543" t="s">
        <v>40</v>
      </c>
      <c r="G1543" t="s">
        <v>276</v>
      </c>
      <c r="H1543" t="s">
        <v>41</v>
      </c>
      <c r="I1543">
        <v>300</v>
      </c>
      <c r="J1543" t="s">
        <v>42</v>
      </c>
      <c r="K1543" t="s">
        <v>276</v>
      </c>
      <c r="L1543">
        <v>50.311831666666698</v>
      </c>
      <c r="M1543">
        <v>-8.3237900000000007</v>
      </c>
      <c r="N1543" t="s">
        <v>43</v>
      </c>
      <c r="O1543" t="s">
        <v>61</v>
      </c>
      <c r="P1543">
        <v>200</v>
      </c>
      <c r="V1543">
        <v>200</v>
      </c>
      <c r="Y1543" t="s">
        <v>47</v>
      </c>
      <c r="Z1543" t="s">
        <v>64</v>
      </c>
      <c r="AA1543" t="s">
        <v>49</v>
      </c>
      <c r="AB1543" t="s">
        <v>138</v>
      </c>
      <c r="AC1543" t="s">
        <v>50</v>
      </c>
    </row>
    <row r="1544" spans="1:29" x14ac:dyDescent="0.3">
      <c r="A1544" s="1">
        <v>43641</v>
      </c>
      <c r="B1544" s="2">
        <v>0.54160879629629632</v>
      </c>
      <c r="C1544" t="s">
        <v>39</v>
      </c>
      <c r="D1544" t="s">
        <v>13</v>
      </c>
      <c r="E1544">
        <v>62</v>
      </c>
      <c r="F1544" t="s">
        <v>40</v>
      </c>
      <c r="G1544" t="s">
        <v>276</v>
      </c>
      <c r="H1544" t="s">
        <v>41</v>
      </c>
      <c r="I1544">
        <v>300</v>
      </c>
      <c r="J1544" t="s">
        <v>42</v>
      </c>
      <c r="K1544" t="s">
        <v>276</v>
      </c>
      <c r="L1544">
        <v>50.310985000000002</v>
      </c>
      <c r="M1544">
        <v>-9.2329849999999993</v>
      </c>
      <c r="N1544" t="s">
        <v>43</v>
      </c>
      <c r="O1544" t="s">
        <v>54</v>
      </c>
      <c r="V1544">
        <v>2</v>
      </c>
      <c r="W1544" t="s">
        <v>28</v>
      </c>
      <c r="X1544" t="s">
        <v>52</v>
      </c>
      <c r="Y1544" t="s">
        <v>47</v>
      </c>
      <c r="Z1544" t="s">
        <v>64</v>
      </c>
      <c r="AA1544" t="s">
        <v>49</v>
      </c>
      <c r="AC1544" t="s">
        <v>57</v>
      </c>
    </row>
    <row r="1545" spans="1:29" x14ac:dyDescent="0.3">
      <c r="A1545" s="1">
        <v>43641</v>
      </c>
      <c r="B1545" s="2">
        <v>0.54500000000000004</v>
      </c>
      <c r="C1545" t="s">
        <v>39</v>
      </c>
      <c r="D1545" t="s">
        <v>13</v>
      </c>
      <c r="E1545">
        <v>62</v>
      </c>
      <c r="F1545" t="s">
        <v>40</v>
      </c>
      <c r="G1545" t="s">
        <v>276</v>
      </c>
      <c r="H1545" t="s">
        <v>41</v>
      </c>
      <c r="I1545">
        <v>300</v>
      </c>
      <c r="J1545" t="s">
        <v>42</v>
      </c>
      <c r="K1545" t="s">
        <v>276</v>
      </c>
      <c r="L1545">
        <v>50.311003333333304</v>
      </c>
      <c r="M1545">
        <v>-9.2113883333333302</v>
      </c>
      <c r="N1545" t="s">
        <v>43</v>
      </c>
      <c r="O1545" t="s">
        <v>54</v>
      </c>
      <c r="V1545">
        <v>6</v>
      </c>
      <c r="W1545" t="s">
        <v>28</v>
      </c>
      <c r="X1545" t="s">
        <v>52</v>
      </c>
      <c r="Y1545" t="s">
        <v>47</v>
      </c>
      <c r="Z1545" t="s">
        <v>64</v>
      </c>
      <c r="AA1545" t="s">
        <v>49</v>
      </c>
      <c r="AC1545" t="s">
        <v>57</v>
      </c>
    </row>
    <row r="1546" spans="1:29" x14ac:dyDescent="0.3">
      <c r="A1546" s="1">
        <v>43641</v>
      </c>
      <c r="B1546" s="2">
        <v>0.54688657407407404</v>
      </c>
      <c r="C1546" t="s">
        <v>39</v>
      </c>
      <c r="D1546" t="s">
        <v>13</v>
      </c>
      <c r="E1546">
        <v>62</v>
      </c>
      <c r="F1546" t="s">
        <v>40</v>
      </c>
      <c r="G1546" t="s">
        <v>276</v>
      </c>
      <c r="H1546" t="s">
        <v>41</v>
      </c>
      <c r="I1546">
        <v>300</v>
      </c>
      <c r="J1546" t="s">
        <v>42</v>
      </c>
      <c r="K1546" t="s">
        <v>276</v>
      </c>
      <c r="L1546">
        <v>50.310994999999998</v>
      </c>
      <c r="M1546">
        <v>-9.1993416666666707</v>
      </c>
      <c r="N1546" t="s">
        <v>43</v>
      </c>
      <c r="O1546" t="s">
        <v>54</v>
      </c>
      <c r="V1546">
        <v>1</v>
      </c>
      <c r="W1546" t="s">
        <v>28</v>
      </c>
      <c r="X1546" t="s">
        <v>52</v>
      </c>
      <c r="Y1546" t="s">
        <v>47</v>
      </c>
      <c r="Z1546" t="s">
        <v>64</v>
      </c>
      <c r="AA1546" t="s">
        <v>49</v>
      </c>
      <c r="AC1546" t="s">
        <v>50</v>
      </c>
    </row>
    <row r="1547" spans="1:29" x14ac:dyDescent="0.3">
      <c r="A1547" s="1">
        <v>43641</v>
      </c>
      <c r="B1547" s="2">
        <v>0.55025462962962968</v>
      </c>
      <c r="C1547" t="s">
        <v>39</v>
      </c>
      <c r="D1547" t="s">
        <v>13</v>
      </c>
      <c r="E1547">
        <v>62</v>
      </c>
      <c r="F1547" t="s">
        <v>40</v>
      </c>
      <c r="G1547" t="s">
        <v>276</v>
      </c>
      <c r="H1547" t="s">
        <v>41</v>
      </c>
      <c r="I1547">
        <v>300</v>
      </c>
      <c r="J1547" t="s">
        <v>42</v>
      </c>
      <c r="K1547" t="s">
        <v>276</v>
      </c>
      <c r="L1547">
        <v>50.311419999999998</v>
      </c>
      <c r="M1547">
        <v>-9.1775350000000007</v>
      </c>
      <c r="N1547" t="s">
        <v>43</v>
      </c>
      <c r="O1547" t="s">
        <v>54</v>
      </c>
      <c r="V1547">
        <v>6</v>
      </c>
      <c r="W1547" t="s">
        <v>28</v>
      </c>
      <c r="X1547" t="s">
        <v>52</v>
      </c>
      <c r="Y1547" t="s">
        <v>47</v>
      </c>
      <c r="Z1547" t="s">
        <v>64</v>
      </c>
      <c r="AA1547" t="s">
        <v>49</v>
      </c>
      <c r="AC1547" t="s">
        <v>50</v>
      </c>
    </row>
    <row r="1548" spans="1:29" x14ac:dyDescent="0.3">
      <c r="A1548" s="1">
        <v>43641</v>
      </c>
      <c r="B1548" s="2">
        <v>0.55163194444444441</v>
      </c>
      <c r="C1548" t="s">
        <v>39</v>
      </c>
      <c r="D1548" t="s">
        <v>13</v>
      </c>
      <c r="E1548">
        <v>62</v>
      </c>
      <c r="F1548" t="s">
        <v>40</v>
      </c>
      <c r="G1548" t="s">
        <v>276</v>
      </c>
      <c r="H1548" t="s">
        <v>41</v>
      </c>
      <c r="I1548">
        <v>300</v>
      </c>
      <c r="J1548" t="s">
        <v>42</v>
      </c>
      <c r="K1548" t="s">
        <v>276</v>
      </c>
      <c r="L1548">
        <v>50.311671666666697</v>
      </c>
      <c r="M1548">
        <v>-9.16862666666667</v>
      </c>
      <c r="N1548" t="s">
        <v>43</v>
      </c>
      <c r="O1548" t="s">
        <v>54</v>
      </c>
      <c r="V1548">
        <v>5</v>
      </c>
      <c r="W1548" t="s">
        <v>28</v>
      </c>
      <c r="X1548" t="s">
        <v>52</v>
      </c>
      <c r="Y1548" t="s">
        <v>47</v>
      </c>
      <c r="Z1548" t="s">
        <v>64</v>
      </c>
      <c r="AA1548" t="s">
        <v>49</v>
      </c>
      <c r="AC1548" t="s">
        <v>50</v>
      </c>
    </row>
    <row r="1549" spans="1:29" x14ac:dyDescent="0.3">
      <c r="A1549" s="1">
        <v>43641</v>
      </c>
      <c r="B1549" s="2">
        <v>0.55988425925925933</v>
      </c>
      <c r="C1549" t="s">
        <v>39</v>
      </c>
      <c r="D1549" t="s">
        <v>13</v>
      </c>
      <c r="E1549">
        <v>62</v>
      </c>
      <c r="F1549" t="s">
        <v>40</v>
      </c>
      <c r="G1549" t="s">
        <v>276</v>
      </c>
      <c r="H1549" t="s">
        <v>41</v>
      </c>
      <c r="I1549">
        <v>300</v>
      </c>
      <c r="J1549" t="s">
        <v>42</v>
      </c>
      <c r="K1549" t="s">
        <v>276</v>
      </c>
      <c r="L1549">
        <v>50.312330000000003</v>
      </c>
      <c r="M1549">
        <v>-9.1154499999999992</v>
      </c>
      <c r="N1549" t="s">
        <v>43</v>
      </c>
      <c r="O1549" t="s">
        <v>54</v>
      </c>
      <c r="V1549">
        <v>6</v>
      </c>
      <c r="W1549" t="s">
        <v>28</v>
      </c>
      <c r="X1549" t="s">
        <v>52</v>
      </c>
      <c r="Y1549" t="s">
        <v>47</v>
      </c>
      <c r="Z1549" t="s">
        <v>64</v>
      </c>
      <c r="AA1549" t="s">
        <v>49</v>
      </c>
      <c r="AC1549" t="s">
        <v>57</v>
      </c>
    </row>
    <row r="1550" spans="1:29" x14ac:dyDescent="0.3">
      <c r="A1550" s="1">
        <v>43641</v>
      </c>
      <c r="B1550" s="2">
        <v>0.56515046296296301</v>
      </c>
      <c r="C1550" t="s">
        <v>39</v>
      </c>
      <c r="D1550" t="s">
        <v>13</v>
      </c>
      <c r="E1550">
        <v>62</v>
      </c>
      <c r="F1550" t="s">
        <v>40</v>
      </c>
      <c r="G1550" t="s">
        <v>276</v>
      </c>
      <c r="H1550" t="s">
        <v>41</v>
      </c>
      <c r="I1550">
        <v>300</v>
      </c>
      <c r="J1550" t="s">
        <v>42</v>
      </c>
      <c r="K1550" t="s">
        <v>276</v>
      </c>
      <c r="L1550">
        <v>50.311606666666698</v>
      </c>
      <c r="M1550">
        <v>-9.0814083333333304</v>
      </c>
      <c r="N1550" t="s">
        <v>43</v>
      </c>
      <c r="O1550" t="s">
        <v>54</v>
      </c>
      <c r="V1550">
        <v>1</v>
      </c>
      <c r="W1550" t="s">
        <v>28</v>
      </c>
      <c r="X1550" t="s">
        <v>52</v>
      </c>
      <c r="Y1550" t="s">
        <v>47</v>
      </c>
      <c r="Z1550" t="s">
        <v>64</v>
      </c>
      <c r="AA1550" t="s">
        <v>49</v>
      </c>
      <c r="AC1550" t="s">
        <v>50</v>
      </c>
    </row>
    <row r="1551" spans="1:29" x14ac:dyDescent="0.3">
      <c r="A1551" s="1">
        <v>43641</v>
      </c>
      <c r="B1551" s="2">
        <v>0.57398148148148154</v>
      </c>
      <c r="C1551" t="s">
        <v>39</v>
      </c>
      <c r="D1551" t="s">
        <v>13</v>
      </c>
      <c r="E1551">
        <v>62</v>
      </c>
      <c r="F1551" t="s">
        <v>40</v>
      </c>
      <c r="G1551" t="s">
        <v>276</v>
      </c>
      <c r="H1551" t="s">
        <v>41</v>
      </c>
      <c r="I1551">
        <v>300</v>
      </c>
      <c r="J1551" t="s">
        <v>42</v>
      </c>
      <c r="K1551" t="s">
        <v>276</v>
      </c>
      <c r="L1551">
        <v>50.311601666666697</v>
      </c>
      <c r="M1551">
        <v>-9.0247116666666702</v>
      </c>
      <c r="N1551" t="s">
        <v>43</v>
      </c>
      <c r="O1551" t="s">
        <v>54</v>
      </c>
      <c r="V1551">
        <v>1</v>
      </c>
      <c r="W1551" t="s">
        <v>28</v>
      </c>
      <c r="X1551" t="s">
        <v>52</v>
      </c>
      <c r="Y1551" t="s">
        <v>47</v>
      </c>
      <c r="Z1551" t="s">
        <v>64</v>
      </c>
      <c r="AA1551" t="s">
        <v>49</v>
      </c>
      <c r="AC1551" t="s">
        <v>50</v>
      </c>
    </row>
    <row r="1552" spans="1:29" x14ac:dyDescent="0.3">
      <c r="A1552" s="1">
        <v>43641</v>
      </c>
      <c r="B1552" s="2">
        <v>0.60270833333333329</v>
      </c>
      <c r="C1552" t="s">
        <v>39</v>
      </c>
      <c r="D1552" t="s">
        <v>13</v>
      </c>
      <c r="E1552">
        <v>63</v>
      </c>
      <c r="F1552" t="s">
        <v>40</v>
      </c>
      <c r="G1552" t="s">
        <v>276</v>
      </c>
      <c r="H1552" t="s">
        <v>41</v>
      </c>
      <c r="I1552">
        <v>300</v>
      </c>
      <c r="J1552" t="s">
        <v>42</v>
      </c>
      <c r="K1552" t="s">
        <v>276</v>
      </c>
      <c r="L1552">
        <v>50.3123</v>
      </c>
      <c r="M1552">
        <v>-8.9084583333333303</v>
      </c>
      <c r="N1552" t="s">
        <v>43</v>
      </c>
      <c r="O1552" t="s">
        <v>54</v>
      </c>
      <c r="V1552">
        <v>1</v>
      </c>
      <c r="W1552" t="s">
        <v>28</v>
      </c>
      <c r="X1552" t="s">
        <v>52</v>
      </c>
      <c r="Y1552" t="s">
        <v>47</v>
      </c>
      <c r="Z1552" t="s">
        <v>64</v>
      </c>
      <c r="AA1552" t="s">
        <v>49</v>
      </c>
      <c r="AC1552" t="s">
        <v>57</v>
      </c>
    </row>
    <row r="1553" spans="1:29" x14ac:dyDescent="0.3">
      <c r="A1553" s="1">
        <v>43641</v>
      </c>
      <c r="B1553" s="2">
        <v>0.60334490740740743</v>
      </c>
      <c r="C1553" t="s">
        <v>39</v>
      </c>
      <c r="D1553" t="s">
        <v>13</v>
      </c>
      <c r="E1553">
        <v>63</v>
      </c>
      <c r="F1553" t="s">
        <v>40</v>
      </c>
      <c r="G1553" t="s">
        <v>276</v>
      </c>
      <c r="H1553" t="s">
        <v>41</v>
      </c>
      <c r="I1553">
        <v>300</v>
      </c>
      <c r="J1553" t="s">
        <v>42</v>
      </c>
      <c r="K1553" t="s">
        <v>276</v>
      </c>
      <c r="L1553">
        <v>50.312288333333299</v>
      </c>
      <c r="M1553">
        <v>-8.9044333333333299</v>
      </c>
      <c r="N1553" t="s">
        <v>43</v>
      </c>
      <c r="O1553" t="s">
        <v>54</v>
      </c>
      <c r="V1553">
        <v>1</v>
      </c>
      <c r="W1553" t="s">
        <v>28</v>
      </c>
      <c r="X1553" t="s">
        <v>52</v>
      </c>
      <c r="Y1553" t="s">
        <v>47</v>
      </c>
      <c r="Z1553" t="s">
        <v>64</v>
      </c>
      <c r="AA1553" t="s">
        <v>49</v>
      </c>
      <c r="AC1553" t="s">
        <v>50</v>
      </c>
    </row>
    <row r="1554" spans="1:29" x14ac:dyDescent="0.3">
      <c r="A1554" s="1">
        <v>43641</v>
      </c>
      <c r="B1554" s="2">
        <v>0.61453703703703699</v>
      </c>
      <c r="C1554" t="s">
        <v>39</v>
      </c>
      <c r="D1554" t="s">
        <v>13</v>
      </c>
      <c r="E1554">
        <v>63</v>
      </c>
      <c r="F1554" t="s">
        <v>40</v>
      </c>
      <c r="G1554" t="s">
        <v>276</v>
      </c>
      <c r="H1554" t="s">
        <v>41</v>
      </c>
      <c r="I1554">
        <v>300</v>
      </c>
      <c r="J1554" t="s">
        <v>42</v>
      </c>
      <c r="K1554" t="s">
        <v>276</v>
      </c>
      <c r="L1554">
        <v>50.311495000000001</v>
      </c>
      <c r="M1554">
        <v>-8.8336916666666703</v>
      </c>
      <c r="N1554" t="s">
        <v>43</v>
      </c>
      <c r="O1554" t="s">
        <v>54</v>
      </c>
      <c r="V1554">
        <v>3</v>
      </c>
      <c r="W1554" t="s">
        <v>28</v>
      </c>
      <c r="X1554" t="s">
        <v>52</v>
      </c>
      <c r="Y1554" t="s">
        <v>47</v>
      </c>
      <c r="Z1554" t="s">
        <v>64</v>
      </c>
      <c r="AA1554" t="s">
        <v>49</v>
      </c>
      <c r="AC1554" t="s">
        <v>50</v>
      </c>
    </row>
    <row r="1555" spans="1:29" x14ac:dyDescent="0.3">
      <c r="A1555" s="1">
        <v>43641</v>
      </c>
      <c r="B1555" s="2">
        <v>0.6260648148148148</v>
      </c>
      <c r="C1555" t="s">
        <v>39</v>
      </c>
      <c r="D1555" t="s">
        <v>13</v>
      </c>
      <c r="E1555">
        <v>63</v>
      </c>
      <c r="F1555" t="s">
        <v>40</v>
      </c>
      <c r="G1555" t="s">
        <v>276</v>
      </c>
      <c r="H1555" t="s">
        <v>41</v>
      </c>
      <c r="I1555">
        <v>300</v>
      </c>
      <c r="J1555" t="s">
        <v>42</v>
      </c>
      <c r="K1555" t="s">
        <v>276</v>
      </c>
      <c r="L1555">
        <v>50.310886666666697</v>
      </c>
      <c r="M1555">
        <v>-8.7611450000000008</v>
      </c>
      <c r="N1555" t="s">
        <v>43</v>
      </c>
      <c r="O1555" t="s">
        <v>54</v>
      </c>
      <c r="V1555">
        <v>3</v>
      </c>
      <c r="W1555" t="s">
        <v>28</v>
      </c>
      <c r="X1555" t="s">
        <v>52</v>
      </c>
      <c r="Y1555" t="s">
        <v>47</v>
      </c>
      <c r="Z1555" t="s">
        <v>64</v>
      </c>
      <c r="AA1555" t="s">
        <v>49</v>
      </c>
      <c r="AC1555" t="s">
        <v>57</v>
      </c>
    </row>
    <row r="1556" spans="1:29" x14ac:dyDescent="0.3">
      <c r="A1556" s="1">
        <v>43641</v>
      </c>
      <c r="B1556" s="2">
        <v>0.62916666666666665</v>
      </c>
      <c r="C1556" t="s">
        <v>39</v>
      </c>
      <c r="D1556" t="s">
        <v>13</v>
      </c>
      <c r="E1556">
        <v>63</v>
      </c>
      <c r="F1556" t="s">
        <v>40</v>
      </c>
      <c r="G1556" t="s">
        <v>276</v>
      </c>
      <c r="H1556" t="s">
        <v>41</v>
      </c>
      <c r="I1556">
        <v>300</v>
      </c>
      <c r="J1556" t="s">
        <v>42</v>
      </c>
      <c r="K1556" t="s">
        <v>276</v>
      </c>
      <c r="L1556">
        <v>50.310879999999997</v>
      </c>
      <c r="M1556">
        <v>-8.7416983333333302</v>
      </c>
      <c r="N1556" t="s">
        <v>43</v>
      </c>
      <c r="O1556" t="s">
        <v>54</v>
      </c>
      <c r="V1556">
        <v>3</v>
      </c>
      <c r="W1556" t="s">
        <v>28</v>
      </c>
      <c r="X1556" t="s">
        <v>52</v>
      </c>
      <c r="Y1556" t="s">
        <v>47</v>
      </c>
      <c r="Z1556" t="s">
        <v>64</v>
      </c>
      <c r="AA1556" t="s">
        <v>49</v>
      </c>
      <c r="AC1556" t="s">
        <v>50</v>
      </c>
    </row>
    <row r="1557" spans="1:29" x14ac:dyDescent="0.3">
      <c r="A1557" s="1">
        <v>43641</v>
      </c>
      <c r="B1557" s="2">
        <v>0.62950231481481478</v>
      </c>
      <c r="C1557" t="s">
        <v>39</v>
      </c>
      <c r="D1557" t="s">
        <v>13</v>
      </c>
      <c r="E1557">
        <v>63</v>
      </c>
      <c r="F1557" t="s">
        <v>40</v>
      </c>
      <c r="G1557" t="s">
        <v>276</v>
      </c>
      <c r="H1557" t="s">
        <v>41</v>
      </c>
      <c r="I1557">
        <v>300</v>
      </c>
      <c r="J1557" t="s">
        <v>42</v>
      </c>
      <c r="K1557" t="s">
        <v>276</v>
      </c>
      <c r="L1557">
        <v>50.310898333333299</v>
      </c>
      <c r="M1557">
        <v>-8.7395833333333304</v>
      </c>
      <c r="N1557" t="s">
        <v>43</v>
      </c>
      <c r="O1557" t="s">
        <v>54</v>
      </c>
      <c r="V1557">
        <v>5</v>
      </c>
      <c r="W1557" t="s">
        <v>28</v>
      </c>
      <c r="X1557" t="s">
        <v>52</v>
      </c>
      <c r="Y1557" t="s">
        <v>47</v>
      </c>
      <c r="Z1557" t="s">
        <v>64</v>
      </c>
      <c r="AA1557" t="s">
        <v>49</v>
      </c>
      <c r="AC1557" t="s">
        <v>57</v>
      </c>
    </row>
    <row r="1558" spans="1:29" x14ac:dyDescent="0.3">
      <c r="A1558" s="1">
        <v>43641</v>
      </c>
      <c r="B1558" s="2">
        <v>0.63369212962962962</v>
      </c>
      <c r="C1558" t="s">
        <v>39</v>
      </c>
      <c r="D1558" t="s">
        <v>13</v>
      </c>
      <c r="E1558">
        <v>63</v>
      </c>
      <c r="F1558" t="s">
        <v>40</v>
      </c>
      <c r="G1558" t="s">
        <v>276</v>
      </c>
      <c r="H1558" t="s">
        <v>41</v>
      </c>
      <c r="I1558">
        <v>300</v>
      </c>
      <c r="J1558" t="s">
        <v>42</v>
      </c>
      <c r="K1558" t="s">
        <v>276</v>
      </c>
      <c r="L1558">
        <v>50.310871666666699</v>
      </c>
      <c r="M1558">
        <v>-8.7131883333333295</v>
      </c>
      <c r="N1558" t="s">
        <v>43</v>
      </c>
      <c r="O1558" t="s">
        <v>54</v>
      </c>
      <c r="V1558">
        <v>7</v>
      </c>
      <c r="W1558" t="s">
        <v>28</v>
      </c>
      <c r="X1558" t="s">
        <v>52</v>
      </c>
      <c r="Y1558" t="s">
        <v>47</v>
      </c>
      <c r="Z1558" t="s">
        <v>64</v>
      </c>
      <c r="AA1558" t="s">
        <v>49</v>
      </c>
      <c r="AC1558" t="s">
        <v>57</v>
      </c>
    </row>
    <row r="1559" spans="1:29" x14ac:dyDescent="0.3">
      <c r="A1559" s="1">
        <v>43641</v>
      </c>
      <c r="B1559" s="2">
        <v>0.64435185185185184</v>
      </c>
      <c r="C1559" t="s">
        <v>39</v>
      </c>
      <c r="D1559" t="s">
        <v>13</v>
      </c>
      <c r="E1559">
        <v>63</v>
      </c>
      <c r="F1559" t="s">
        <v>40</v>
      </c>
      <c r="G1559" t="s">
        <v>276</v>
      </c>
      <c r="H1559" t="s">
        <v>41</v>
      </c>
      <c r="I1559">
        <v>300</v>
      </c>
      <c r="J1559" t="s">
        <v>42</v>
      </c>
      <c r="K1559" t="s">
        <v>276</v>
      </c>
      <c r="L1559">
        <v>50.310875000000003</v>
      </c>
      <c r="M1559">
        <v>-8.6469733333333298</v>
      </c>
      <c r="N1559" t="s">
        <v>43</v>
      </c>
      <c r="O1559" t="s">
        <v>54</v>
      </c>
      <c r="V1559">
        <v>3</v>
      </c>
      <c r="W1559" t="s">
        <v>28</v>
      </c>
      <c r="X1559" t="s">
        <v>52</v>
      </c>
      <c r="Y1559" t="s">
        <v>47</v>
      </c>
      <c r="Z1559" t="s">
        <v>64</v>
      </c>
      <c r="AA1559" t="s">
        <v>49</v>
      </c>
      <c r="AC1559" t="s">
        <v>57</v>
      </c>
    </row>
    <row r="1560" spans="1:29" x14ac:dyDescent="0.3">
      <c r="A1560" s="1">
        <v>43641</v>
      </c>
      <c r="B1560" s="2">
        <v>0.65612268518518524</v>
      </c>
      <c r="C1560" t="s">
        <v>39</v>
      </c>
      <c r="D1560" t="s">
        <v>13</v>
      </c>
      <c r="E1560">
        <v>63</v>
      </c>
      <c r="F1560" t="s">
        <v>40</v>
      </c>
      <c r="G1560" t="s">
        <v>276</v>
      </c>
      <c r="H1560" t="s">
        <v>41</v>
      </c>
      <c r="I1560">
        <v>300</v>
      </c>
      <c r="J1560" t="s">
        <v>42</v>
      </c>
      <c r="K1560" t="s">
        <v>276</v>
      </c>
      <c r="L1560">
        <v>50.310876666666701</v>
      </c>
      <c r="M1560">
        <v>-8.5719949999999994</v>
      </c>
      <c r="N1560" t="s">
        <v>43</v>
      </c>
      <c r="O1560" t="s">
        <v>54</v>
      </c>
      <c r="V1560">
        <v>6</v>
      </c>
      <c r="W1560" t="s">
        <v>28</v>
      </c>
      <c r="X1560" t="s">
        <v>52</v>
      </c>
      <c r="Y1560" t="s">
        <v>47</v>
      </c>
      <c r="Z1560" t="s">
        <v>64</v>
      </c>
      <c r="AA1560" t="s">
        <v>49</v>
      </c>
      <c r="AC1560" t="s">
        <v>50</v>
      </c>
    </row>
    <row r="1561" spans="1:29" x14ac:dyDescent="0.3">
      <c r="A1561" s="1">
        <v>43641</v>
      </c>
      <c r="B1561" s="2">
        <v>0.65776620370370364</v>
      </c>
      <c r="C1561" t="s">
        <v>39</v>
      </c>
      <c r="D1561" t="s">
        <v>13</v>
      </c>
      <c r="E1561">
        <v>63</v>
      </c>
      <c r="F1561" t="s">
        <v>40</v>
      </c>
      <c r="G1561" t="s">
        <v>276</v>
      </c>
      <c r="H1561" t="s">
        <v>41</v>
      </c>
      <c r="I1561">
        <v>300</v>
      </c>
      <c r="J1561" t="s">
        <v>42</v>
      </c>
      <c r="K1561" t="s">
        <v>276</v>
      </c>
      <c r="L1561">
        <v>50.310898333333299</v>
      </c>
      <c r="M1561">
        <v>-8.5615299999999994</v>
      </c>
      <c r="N1561" t="s">
        <v>43</v>
      </c>
      <c r="O1561" t="s">
        <v>54</v>
      </c>
      <c r="V1561">
        <v>4</v>
      </c>
      <c r="W1561" t="s">
        <v>28</v>
      </c>
      <c r="X1561" t="s">
        <v>52</v>
      </c>
      <c r="Y1561" t="s">
        <v>47</v>
      </c>
      <c r="Z1561" t="s">
        <v>64</v>
      </c>
      <c r="AA1561" t="s">
        <v>49</v>
      </c>
      <c r="AC1561" t="s">
        <v>50</v>
      </c>
    </row>
    <row r="1562" spans="1:29" x14ac:dyDescent="0.3">
      <c r="A1562" s="1">
        <v>43641</v>
      </c>
      <c r="B1562" s="2">
        <v>0.67659722222222218</v>
      </c>
      <c r="C1562" t="s">
        <v>39</v>
      </c>
      <c r="D1562" t="s">
        <v>13</v>
      </c>
      <c r="E1562">
        <v>63</v>
      </c>
      <c r="F1562" t="s">
        <v>40</v>
      </c>
      <c r="G1562" t="s">
        <v>276</v>
      </c>
      <c r="H1562" t="s">
        <v>41</v>
      </c>
      <c r="I1562">
        <v>300</v>
      </c>
      <c r="J1562" t="s">
        <v>42</v>
      </c>
      <c r="K1562" t="s">
        <v>276</v>
      </c>
      <c r="L1562">
        <v>50.310585000000003</v>
      </c>
      <c r="M1562">
        <v>-8.4455366666666691</v>
      </c>
      <c r="N1562" t="s">
        <v>43</v>
      </c>
      <c r="O1562" t="s">
        <v>54</v>
      </c>
      <c r="V1562">
        <v>1</v>
      </c>
      <c r="W1562" t="s">
        <v>28</v>
      </c>
      <c r="X1562" t="s">
        <v>52</v>
      </c>
      <c r="Y1562" t="s">
        <v>47</v>
      </c>
      <c r="Z1562" t="s">
        <v>64</v>
      </c>
      <c r="AA1562" t="s">
        <v>49</v>
      </c>
      <c r="AC1562" t="s">
        <v>50</v>
      </c>
    </row>
    <row r="1563" spans="1:29" x14ac:dyDescent="0.3">
      <c r="A1563" s="1">
        <v>43641</v>
      </c>
      <c r="B1563" s="2">
        <v>0.7055324074074073</v>
      </c>
      <c r="C1563" t="s">
        <v>39</v>
      </c>
      <c r="D1563" t="s">
        <v>13</v>
      </c>
      <c r="E1563">
        <v>63</v>
      </c>
      <c r="F1563" t="s">
        <v>40</v>
      </c>
      <c r="G1563" t="s">
        <v>276</v>
      </c>
      <c r="H1563" t="s">
        <v>41</v>
      </c>
      <c r="I1563">
        <v>300</v>
      </c>
      <c r="J1563" t="s">
        <v>42</v>
      </c>
      <c r="K1563" t="s">
        <v>276</v>
      </c>
      <c r="L1563">
        <v>50.311923333333297</v>
      </c>
      <c r="M1563">
        <v>-8.3219283333333305</v>
      </c>
      <c r="N1563" t="s">
        <v>43</v>
      </c>
      <c r="O1563" t="s">
        <v>54</v>
      </c>
      <c r="V1563">
        <v>35</v>
      </c>
      <c r="W1563" t="s">
        <v>28</v>
      </c>
      <c r="X1563" t="s">
        <v>52</v>
      </c>
      <c r="Y1563" t="s">
        <v>47</v>
      </c>
      <c r="Z1563" t="s">
        <v>64</v>
      </c>
      <c r="AA1563" t="s">
        <v>49</v>
      </c>
      <c r="AB1563" t="s">
        <v>105</v>
      </c>
      <c r="AC1563" t="s">
        <v>50</v>
      </c>
    </row>
    <row r="1564" spans="1:29" x14ac:dyDescent="0.3">
      <c r="A1564" s="1">
        <v>43642</v>
      </c>
      <c r="B1564" s="2">
        <v>0.46085648148148151</v>
      </c>
      <c r="C1564" t="s">
        <v>39</v>
      </c>
      <c r="D1564" t="s">
        <v>13</v>
      </c>
      <c r="E1564">
        <v>65</v>
      </c>
      <c r="F1564" t="s">
        <v>40</v>
      </c>
      <c r="G1564" t="s">
        <v>276</v>
      </c>
      <c r="H1564" t="s">
        <v>41</v>
      </c>
      <c r="I1564">
        <v>300</v>
      </c>
      <c r="J1564" t="s">
        <v>42</v>
      </c>
      <c r="K1564" t="s">
        <v>276</v>
      </c>
      <c r="L1564">
        <v>50.560741666666701</v>
      </c>
      <c r="M1564">
        <v>-8.7022516666666707</v>
      </c>
      <c r="N1564" t="s">
        <v>43</v>
      </c>
      <c r="O1564" t="s">
        <v>61</v>
      </c>
      <c r="P1564">
        <v>3</v>
      </c>
      <c r="V1564">
        <v>3</v>
      </c>
      <c r="Y1564" t="s">
        <v>47</v>
      </c>
      <c r="Z1564" t="s">
        <v>64</v>
      </c>
      <c r="AA1564" t="s">
        <v>49</v>
      </c>
      <c r="AB1564" t="s">
        <v>138</v>
      </c>
      <c r="AC1564" t="s">
        <v>50</v>
      </c>
    </row>
    <row r="1565" spans="1:29" x14ac:dyDescent="0.3">
      <c r="A1565" s="1">
        <v>43644</v>
      </c>
      <c r="B1565" s="2">
        <v>0.59100694444444446</v>
      </c>
      <c r="C1565" t="s">
        <v>39</v>
      </c>
      <c r="D1565" t="s">
        <v>13</v>
      </c>
      <c r="E1565">
        <v>700</v>
      </c>
      <c r="F1565" t="s">
        <v>40</v>
      </c>
      <c r="G1565" t="s">
        <v>276</v>
      </c>
      <c r="H1565" t="s">
        <v>41</v>
      </c>
      <c r="I1565">
        <v>300</v>
      </c>
      <c r="J1565" t="s">
        <v>42</v>
      </c>
      <c r="K1565" t="s">
        <v>276</v>
      </c>
      <c r="L1565">
        <v>50.811610000000002</v>
      </c>
      <c r="M1565">
        <v>-6.6212033333333302</v>
      </c>
      <c r="N1565" t="s">
        <v>43</v>
      </c>
      <c r="O1565" t="s">
        <v>100</v>
      </c>
      <c r="V1565">
        <v>1</v>
      </c>
      <c r="W1565" t="s">
        <v>28</v>
      </c>
      <c r="X1565" t="s">
        <v>52</v>
      </c>
      <c r="Y1565" t="s">
        <v>47</v>
      </c>
      <c r="Z1565" t="s">
        <v>64</v>
      </c>
      <c r="AA1565" t="s">
        <v>49</v>
      </c>
      <c r="AC1565" t="s">
        <v>57</v>
      </c>
    </row>
    <row r="1566" spans="1:29" x14ac:dyDescent="0.3">
      <c r="A1566" s="1">
        <v>43646</v>
      </c>
      <c r="B1566" s="2">
        <v>0.52678240740740734</v>
      </c>
      <c r="C1566" t="s">
        <v>39</v>
      </c>
      <c r="D1566" t="s">
        <v>13</v>
      </c>
      <c r="E1566">
        <v>84</v>
      </c>
      <c r="F1566" t="s">
        <v>40</v>
      </c>
      <c r="G1566" t="s">
        <v>276</v>
      </c>
      <c r="H1566" t="s">
        <v>41</v>
      </c>
      <c r="I1566">
        <v>300</v>
      </c>
      <c r="J1566" t="s">
        <v>42</v>
      </c>
      <c r="K1566" t="s">
        <v>276</v>
      </c>
      <c r="L1566">
        <v>51.815919999999998</v>
      </c>
      <c r="M1566">
        <v>-10.8029666666667</v>
      </c>
      <c r="N1566" t="s">
        <v>43</v>
      </c>
      <c r="O1566" t="s">
        <v>54</v>
      </c>
      <c r="V1566">
        <v>2</v>
      </c>
      <c r="W1566" t="s">
        <v>28</v>
      </c>
      <c r="X1566" t="s">
        <v>52</v>
      </c>
      <c r="Y1566" t="s">
        <v>47</v>
      </c>
      <c r="Z1566" t="s">
        <v>64</v>
      </c>
      <c r="AA1566" t="s">
        <v>49</v>
      </c>
      <c r="AC1566" t="s">
        <v>57</v>
      </c>
    </row>
    <row r="1567" spans="1:29" x14ac:dyDescent="0.3">
      <c r="A1567" s="1">
        <v>43646</v>
      </c>
      <c r="B1567" s="2">
        <v>0.47649305555555554</v>
      </c>
      <c r="C1567" t="s">
        <v>39</v>
      </c>
      <c r="D1567" t="s">
        <v>13</v>
      </c>
      <c r="E1567">
        <v>83</v>
      </c>
      <c r="F1567" t="s">
        <v>40</v>
      </c>
      <c r="G1567" t="s">
        <v>276</v>
      </c>
      <c r="H1567" t="s">
        <v>41</v>
      </c>
      <c r="I1567">
        <v>300</v>
      </c>
      <c r="J1567" t="s">
        <v>42</v>
      </c>
      <c r="K1567" t="s">
        <v>276</v>
      </c>
      <c r="L1567">
        <v>51.815953333333297</v>
      </c>
      <c r="M1567">
        <v>-11.151484999999999</v>
      </c>
      <c r="N1567" t="s">
        <v>43</v>
      </c>
      <c r="O1567" t="s">
        <v>54</v>
      </c>
      <c r="V1567">
        <v>2</v>
      </c>
      <c r="W1567" t="s">
        <v>28</v>
      </c>
      <c r="X1567" t="s">
        <v>52</v>
      </c>
      <c r="Y1567" t="s">
        <v>47</v>
      </c>
      <c r="Z1567" t="s">
        <v>64</v>
      </c>
      <c r="AA1567" t="s">
        <v>49</v>
      </c>
      <c r="AC1567" t="s">
        <v>57</v>
      </c>
    </row>
    <row r="1568" spans="1:29" x14ac:dyDescent="0.3">
      <c r="A1568" s="1">
        <v>43646</v>
      </c>
      <c r="B1568" s="2">
        <v>0.47836805555555556</v>
      </c>
      <c r="C1568" t="s">
        <v>39</v>
      </c>
      <c r="D1568" t="s">
        <v>13</v>
      </c>
      <c r="E1568">
        <v>83</v>
      </c>
      <c r="F1568" t="s">
        <v>40</v>
      </c>
      <c r="G1568" t="s">
        <v>276</v>
      </c>
      <c r="H1568" t="s">
        <v>41</v>
      </c>
      <c r="I1568">
        <v>300</v>
      </c>
      <c r="J1568" t="s">
        <v>42</v>
      </c>
      <c r="K1568" t="s">
        <v>276</v>
      </c>
      <c r="L1568">
        <v>51.815854999999999</v>
      </c>
      <c r="M1568">
        <v>-11.1386683333333</v>
      </c>
      <c r="N1568" t="s">
        <v>43</v>
      </c>
      <c r="O1568" t="s">
        <v>54</v>
      </c>
      <c r="V1568">
        <v>3</v>
      </c>
      <c r="W1568" t="s">
        <v>28</v>
      </c>
      <c r="X1568" t="s">
        <v>52</v>
      </c>
      <c r="Y1568" t="s">
        <v>47</v>
      </c>
      <c r="Z1568" t="s">
        <v>64</v>
      </c>
      <c r="AA1568" t="s">
        <v>49</v>
      </c>
      <c r="AC1568" t="s">
        <v>57</v>
      </c>
    </row>
    <row r="1569" spans="1:29" x14ac:dyDescent="0.3">
      <c r="A1569" s="1">
        <v>43646</v>
      </c>
      <c r="B1569" s="2">
        <v>0.48461805555555554</v>
      </c>
      <c r="C1569" t="s">
        <v>39</v>
      </c>
      <c r="D1569" t="s">
        <v>13</v>
      </c>
      <c r="E1569">
        <v>83</v>
      </c>
      <c r="F1569" t="s">
        <v>40</v>
      </c>
      <c r="G1569" t="s">
        <v>276</v>
      </c>
      <c r="H1569" t="s">
        <v>41</v>
      </c>
      <c r="I1569">
        <v>300</v>
      </c>
      <c r="J1569" t="s">
        <v>42</v>
      </c>
      <c r="K1569" t="s">
        <v>276</v>
      </c>
      <c r="L1569">
        <v>51.8160666666667</v>
      </c>
      <c r="M1569">
        <v>-11.095981666666701</v>
      </c>
      <c r="N1569" t="s">
        <v>43</v>
      </c>
      <c r="O1569" t="s">
        <v>54</v>
      </c>
      <c r="V1569">
        <v>6</v>
      </c>
      <c r="W1569" t="s">
        <v>28</v>
      </c>
      <c r="X1569" t="s">
        <v>52</v>
      </c>
      <c r="Y1569" t="s">
        <v>47</v>
      </c>
      <c r="Z1569" t="s">
        <v>64</v>
      </c>
      <c r="AA1569" t="s">
        <v>49</v>
      </c>
      <c r="AC1569" t="s">
        <v>57</v>
      </c>
    </row>
    <row r="1570" spans="1:29" x14ac:dyDescent="0.3">
      <c r="A1570" s="1">
        <v>43647</v>
      </c>
      <c r="B1570" s="2">
        <v>0.48915509259259254</v>
      </c>
      <c r="C1570" t="s">
        <v>39</v>
      </c>
      <c r="D1570" t="s">
        <v>13</v>
      </c>
      <c r="E1570">
        <v>90</v>
      </c>
      <c r="F1570" t="s">
        <v>40</v>
      </c>
      <c r="G1570" t="s">
        <v>276</v>
      </c>
      <c r="H1570" t="s">
        <v>41</v>
      </c>
      <c r="K1570" t="s">
        <v>276</v>
      </c>
      <c r="L1570">
        <v>52.573551666666702</v>
      </c>
      <c r="M1570">
        <v>-11.141246666666699</v>
      </c>
      <c r="N1570" t="s">
        <v>43</v>
      </c>
      <c r="O1570" t="s">
        <v>61</v>
      </c>
      <c r="P1570">
        <v>1</v>
      </c>
      <c r="V1570">
        <v>1</v>
      </c>
      <c r="Y1570" t="s">
        <v>47</v>
      </c>
      <c r="Z1570" t="s">
        <v>64</v>
      </c>
      <c r="AA1570" t="s">
        <v>49</v>
      </c>
      <c r="AC1570" t="s">
        <v>50</v>
      </c>
    </row>
    <row r="1571" spans="1:29" x14ac:dyDescent="0.3">
      <c r="A1571" s="1">
        <v>43647</v>
      </c>
      <c r="B1571" s="2">
        <v>0.26296296296296295</v>
      </c>
      <c r="C1571" t="s">
        <v>39</v>
      </c>
      <c r="D1571" t="s">
        <v>13</v>
      </c>
      <c r="E1571">
        <v>87</v>
      </c>
      <c r="F1571" t="s">
        <v>40</v>
      </c>
      <c r="G1571" t="s">
        <v>276</v>
      </c>
      <c r="H1571" t="s">
        <v>41</v>
      </c>
      <c r="I1571">
        <v>300</v>
      </c>
      <c r="J1571" t="s">
        <v>42</v>
      </c>
      <c r="K1571" t="s">
        <v>276</v>
      </c>
      <c r="L1571">
        <v>52.320173333333301</v>
      </c>
      <c r="M1571">
        <v>-10.772873333333299</v>
      </c>
      <c r="N1571" t="s">
        <v>43</v>
      </c>
      <c r="O1571" t="s">
        <v>100</v>
      </c>
      <c r="V1571">
        <v>5</v>
      </c>
      <c r="W1571" t="s">
        <v>28</v>
      </c>
      <c r="X1571" t="s">
        <v>52</v>
      </c>
      <c r="Y1571" t="s">
        <v>47</v>
      </c>
      <c r="Z1571" t="s">
        <v>64</v>
      </c>
      <c r="AA1571" t="s">
        <v>49</v>
      </c>
      <c r="AC1571" t="s">
        <v>57</v>
      </c>
    </row>
    <row r="1572" spans="1:29" x14ac:dyDescent="0.3">
      <c r="A1572" s="1">
        <v>43647</v>
      </c>
      <c r="B1572" s="2">
        <v>0.67844907407407407</v>
      </c>
      <c r="C1572" t="s">
        <v>39</v>
      </c>
      <c r="D1572" t="s">
        <v>13</v>
      </c>
      <c r="E1572">
        <v>910</v>
      </c>
      <c r="F1572" t="s">
        <v>95</v>
      </c>
      <c r="G1572" t="s">
        <v>276</v>
      </c>
      <c r="H1572" t="s">
        <v>41</v>
      </c>
      <c r="I1572">
        <v>300</v>
      </c>
      <c r="J1572" t="s">
        <v>42</v>
      </c>
      <c r="K1572" t="s">
        <v>276</v>
      </c>
      <c r="L1572">
        <v>52.578313333333298</v>
      </c>
      <c r="M1572">
        <v>-11.5877933333333</v>
      </c>
      <c r="N1572" t="s">
        <v>43</v>
      </c>
      <c r="O1572" t="s">
        <v>54</v>
      </c>
      <c r="V1572">
        <v>3</v>
      </c>
      <c r="W1572" t="s">
        <v>28</v>
      </c>
      <c r="X1572" t="s">
        <v>52</v>
      </c>
      <c r="Y1572" t="s">
        <v>47</v>
      </c>
      <c r="Z1572" t="s">
        <v>64</v>
      </c>
      <c r="AA1572" t="s">
        <v>49</v>
      </c>
      <c r="AC1572" t="s">
        <v>50</v>
      </c>
    </row>
    <row r="1573" spans="1:29" x14ac:dyDescent="0.3">
      <c r="A1573" s="1">
        <v>43647</v>
      </c>
      <c r="B1573" s="2">
        <v>0.39619212962962963</v>
      </c>
      <c r="C1573" t="s">
        <v>39</v>
      </c>
      <c r="D1573" t="s">
        <v>13</v>
      </c>
      <c r="E1573">
        <v>89</v>
      </c>
      <c r="F1573" t="s">
        <v>40</v>
      </c>
      <c r="G1573" t="s">
        <v>276</v>
      </c>
      <c r="H1573" t="s">
        <v>41</v>
      </c>
      <c r="I1573">
        <v>300</v>
      </c>
      <c r="J1573" t="s">
        <v>42</v>
      </c>
      <c r="K1573" t="s">
        <v>276</v>
      </c>
      <c r="L1573">
        <v>52.569310000000002</v>
      </c>
      <c r="M1573">
        <v>-10.774186666666701</v>
      </c>
      <c r="N1573" t="s">
        <v>43</v>
      </c>
      <c r="O1573" t="s">
        <v>54</v>
      </c>
      <c r="V1573">
        <v>1</v>
      </c>
      <c r="W1573" t="s">
        <v>28</v>
      </c>
      <c r="X1573" t="s">
        <v>52</v>
      </c>
      <c r="Y1573" t="s">
        <v>47</v>
      </c>
      <c r="Z1573" t="s">
        <v>64</v>
      </c>
      <c r="AA1573" t="s">
        <v>49</v>
      </c>
      <c r="AC1573" t="s">
        <v>57</v>
      </c>
    </row>
    <row r="1574" spans="1:29" x14ac:dyDescent="0.3">
      <c r="A1574" s="1">
        <v>43647</v>
      </c>
      <c r="B1574" s="2">
        <v>0.8403356481481481</v>
      </c>
      <c r="C1574" t="s">
        <v>39</v>
      </c>
      <c r="D1574" t="s">
        <v>13</v>
      </c>
      <c r="E1574">
        <v>93</v>
      </c>
      <c r="F1574" t="s">
        <v>40</v>
      </c>
      <c r="G1574" t="s">
        <v>276</v>
      </c>
      <c r="H1574" t="s">
        <v>41</v>
      </c>
      <c r="I1574">
        <v>300</v>
      </c>
      <c r="J1574" t="s">
        <v>42</v>
      </c>
      <c r="K1574" t="s">
        <v>276</v>
      </c>
      <c r="L1574">
        <v>52.768898333333297</v>
      </c>
      <c r="M1574">
        <v>-12.029195</v>
      </c>
      <c r="N1574" t="s">
        <v>43</v>
      </c>
      <c r="O1574" t="s">
        <v>54</v>
      </c>
      <c r="V1574">
        <v>1</v>
      </c>
      <c r="W1574" t="s">
        <v>28</v>
      </c>
      <c r="X1574" t="s">
        <v>52</v>
      </c>
      <c r="Y1574" t="s">
        <v>47</v>
      </c>
      <c r="Z1574" t="s">
        <v>64</v>
      </c>
      <c r="AA1574" t="s">
        <v>49</v>
      </c>
      <c r="AC1574" t="s">
        <v>50</v>
      </c>
    </row>
    <row r="1575" spans="1:29" x14ac:dyDescent="0.3">
      <c r="A1575" s="1">
        <v>43648</v>
      </c>
      <c r="B1575" s="2">
        <v>0.52885416666666674</v>
      </c>
      <c r="C1575" t="s">
        <v>39</v>
      </c>
      <c r="D1575" t="s">
        <v>13</v>
      </c>
      <c r="E1575">
        <v>1020</v>
      </c>
      <c r="F1575" t="s">
        <v>40</v>
      </c>
      <c r="G1575" t="s">
        <v>276</v>
      </c>
      <c r="H1575" t="s">
        <v>41</v>
      </c>
      <c r="I1575">
        <v>300</v>
      </c>
      <c r="J1575" t="s">
        <v>42</v>
      </c>
      <c r="K1575" t="s">
        <v>276</v>
      </c>
      <c r="L1575">
        <v>53.099723333333301</v>
      </c>
      <c r="M1575">
        <v>-10.406556666666701</v>
      </c>
      <c r="N1575" t="s">
        <v>43</v>
      </c>
      <c r="O1575" t="s">
        <v>100</v>
      </c>
      <c r="V1575">
        <v>3</v>
      </c>
      <c r="W1575" t="s">
        <v>28</v>
      </c>
      <c r="X1575" t="s">
        <v>52</v>
      </c>
      <c r="Y1575" t="s">
        <v>47</v>
      </c>
      <c r="Z1575" t="s">
        <v>64</v>
      </c>
      <c r="AA1575" t="s">
        <v>49</v>
      </c>
      <c r="AC1575" t="s">
        <v>57</v>
      </c>
    </row>
    <row r="1576" spans="1:29" x14ac:dyDescent="0.3">
      <c r="A1576" s="1">
        <v>43649</v>
      </c>
      <c r="B1576" s="2">
        <v>0.55223379629629632</v>
      </c>
      <c r="C1576" t="s">
        <v>39</v>
      </c>
      <c r="D1576" t="s">
        <v>13</v>
      </c>
      <c r="E1576">
        <v>108</v>
      </c>
      <c r="F1576" t="s">
        <v>40</v>
      </c>
      <c r="G1576" t="s">
        <v>276</v>
      </c>
      <c r="H1576" t="s">
        <v>41</v>
      </c>
      <c r="I1576">
        <v>300</v>
      </c>
      <c r="J1576" t="s">
        <v>42</v>
      </c>
      <c r="K1576" t="s">
        <v>276</v>
      </c>
      <c r="L1576">
        <v>53.599665000000002</v>
      </c>
      <c r="M1576">
        <v>-10.859166666666701</v>
      </c>
      <c r="N1576" t="s">
        <v>43</v>
      </c>
      <c r="O1576" t="s">
        <v>44</v>
      </c>
      <c r="V1576">
        <v>2</v>
      </c>
      <c r="X1576" t="s">
        <v>46</v>
      </c>
      <c r="Y1576" t="s">
        <v>47</v>
      </c>
      <c r="Z1576" t="s">
        <v>64</v>
      </c>
      <c r="AA1576" t="s">
        <v>49</v>
      </c>
      <c r="AC1576" t="s">
        <v>50</v>
      </c>
    </row>
    <row r="1577" spans="1:29" x14ac:dyDescent="0.3">
      <c r="A1577" s="1">
        <v>43649</v>
      </c>
      <c r="B1577" s="2">
        <v>0.5606944444444445</v>
      </c>
      <c r="C1577" t="s">
        <v>39</v>
      </c>
      <c r="D1577" t="s">
        <v>13</v>
      </c>
      <c r="E1577">
        <v>108</v>
      </c>
      <c r="F1577" t="s">
        <v>40</v>
      </c>
      <c r="G1577" t="s">
        <v>276</v>
      </c>
      <c r="H1577" t="s">
        <v>41</v>
      </c>
      <c r="I1577">
        <v>300</v>
      </c>
      <c r="J1577" t="s">
        <v>42</v>
      </c>
      <c r="K1577" t="s">
        <v>276</v>
      </c>
      <c r="L1577">
        <v>53.5996666666667</v>
      </c>
      <c r="M1577">
        <v>-10.917805</v>
      </c>
      <c r="N1577" t="s">
        <v>43</v>
      </c>
      <c r="O1577" t="s">
        <v>44</v>
      </c>
      <c r="V1577">
        <v>2</v>
      </c>
      <c r="X1577" t="s">
        <v>46</v>
      </c>
      <c r="Y1577" t="s">
        <v>47</v>
      </c>
      <c r="Z1577" t="s">
        <v>64</v>
      </c>
      <c r="AA1577" t="s">
        <v>49</v>
      </c>
      <c r="AC1577" t="s">
        <v>50</v>
      </c>
    </row>
    <row r="1578" spans="1:29" x14ac:dyDescent="0.3">
      <c r="A1578" s="1">
        <v>43649</v>
      </c>
      <c r="B1578" s="2">
        <v>0.54604166666666665</v>
      </c>
      <c r="C1578" t="s">
        <v>39</v>
      </c>
      <c r="D1578" t="s">
        <v>13</v>
      </c>
      <c r="E1578">
        <v>108</v>
      </c>
      <c r="F1578" t="s">
        <v>40</v>
      </c>
      <c r="G1578" t="s">
        <v>276</v>
      </c>
      <c r="H1578" t="s">
        <v>41</v>
      </c>
      <c r="I1578">
        <v>300</v>
      </c>
      <c r="J1578" t="s">
        <v>42</v>
      </c>
      <c r="K1578" t="s">
        <v>276</v>
      </c>
      <c r="L1578">
        <v>53.599170000000001</v>
      </c>
      <c r="M1578">
        <v>-10.816319999999999</v>
      </c>
      <c r="N1578" t="s">
        <v>43</v>
      </c>
      <c r="O1578" t="s">
        <v>61</v>
      </c>
      <c r="R1578">
        <v>1</v>
      </c>
      <c r="V1578">
        <v>1</v>
      </c>
      <c r="Y1578" t="s">
        <v>47</v>
      </c>
      <c r="Z1578" t="s">
        <v>64</v>
      </c>
      <c r="AA1578" t="s">
        <v>49</v>
      </c>
      <c r="AC1578" t="s">
        <v>50</v>
      </c>
    </row>
    <row r="1579" spans="1:29" x14ac:dyDescent="0.3">
      <c r="A1579" s="1">
        <v>43649</v>
      </c>
      <c r="B1579" s="2">
        <v>0.5345833333333333</v>
      </c>
      <c r="C1579" t="s">
        <v>39</v>
      </c>
      <c r="D1579" t="s">
        <v>13</v>
      </c>
      <c r="E1579">
        <v>108</v>
      </c>
      <c r="F1579" t="s">
        <v>40</v>
      </c>
      <c r="G1579" t="s">
        <v>276</v>
      </c>
      <c r="H1579" t="s">
        <v>41</v>
      </c>
      <c r="I1579">
        <v>300</v>
      </c>
      <c r="J1579" t="s">
        <v>42</v>
      </c>
      <c r="K1579" t="s">
        <v>276</v>
      </c>
      <c r="L1579">
        <v>53.599751666666698</v>
      </c>
      <c r="M1579">
        <v>-10.7373933333333</v>
      </c>
      <c r="N1579" t="s">
        <v>43</v>
      </c>
      <c r="O1579" t="s">
        <v>54</v>
      </c>
      <c r="V1579">
        <v>2</v>
      </c>
      <c r="W1579" t="s">
        <v>28</v>
      </c>
      <c r="X1579" t="s">
        <v>52</v>
      </c>
      <c r="Y1579" t="s">
        <v>47</v>
      </c>
      <c r="Z1579" t="s">
        <v>64</v>
      </c>
      <c r="AA1579" t="s">
        <v>49</v>
      </c>
      <c r="AC1579" t="s">
        <v>50</v>
      </c>
    </row>
    <row r="1580" spans="1:29" x14ac:dyDescent="0.3">
      <c r="A1580" s="1">
        <v>43649</v>
      </c>
      <c r="B1580" s="2">
        <v>0.55137731481481478</v>
      </c>
      <c r="C1580" t="s">
        <v>39</v>
      </c>
      <c r="D1580" t="s">
        <v>13</v>
      </c>
      <c r="E1580">
        <v>108</v>
      </c>
      <c r="F1580" t="s">
        <v>40</v>
      </c>
      <c r="G1580" t="s">
        <v>276</v>
      </c>
      <c r="H1580" t="s">
        <v>41</v>
      </c>
      <c r="I1580">
        <v>300</v>
      </c>
      <c r="J1580" t="s">
        <v>42</v>
      </c>
      <c r="K1580" t="s">
        <v>276</v>
      </c>
      <c r="L1580">
        <v>53.599671666666701</v>
      </c>
      <c r="M1580">
        <v>-10.8531816666667</v>
      </c>
      <c r="N1580" t="s">
        <v>43</v>
      </c>
      <c r="O1580" t="s">
        <v>54</v>
      </c>
      <c r="V1580">
        <v>4</v>
      </c>
      <c r="W1580" t="s">
        <v>28</v>
      </c>
      <c r="X1580" t="s">
        <v>52</v>
      </c>
      <c r="Y1580" t="s">
        <v>47</v>
      </c>
      <c r="Z1580" t="s">
        <v>64</v>
      </c>
      <c r="AA1580" t="s">
        <v>49</v>
      </c>
      <c r="AC1580" t="s">
        <v>50</v>
      </c>
    </row>
    <row r="1581" spans="1:29" x14ac:dyDescent="0.3">
      <c r="A1581" s="1">
        <v>43649</v>
      </c>
      <c r="B1581" s="2">
        <v>0.5581828703703704</v>
      </c>
      <c r="C1581" t="s">
        <v>39</v>
      </c>
      <c r="D1581" t="s">
        <v>13</v>
      </c>
      <c r="E1581">
        <v>108</v>
      </c>
      <c r="F1581" t="s">
        <v>40</v>
      </c>
      <c r="G1581" t="s">
        <v>276</v>
      </c>
      <c r="H1581" t="s">
        <v>41</v>
      </c>
      <c r="I1581">
        <v>300</v>
      </c>
      <c r="J1581" t="s">
        <v>42</v>
      </c>
      <c r="K1581" t="s">
        <v>276</v>
      </c>
      <c r="L1581">
        <v>53.599701666666697</v>
      </c>
      <c r="M1581">
        <v>-10.9004166666667</v>
      </c>
      <c r="N1581" t="s">
        <v>43</v>
      </c>
      <c r="O1581" t="s">
        <v>54</v>
      </c>
      <c r="V1581">
        <v>3</v>
      </c>
      <c r="W1581" t="s">
        <v>28</v>
      </c>
      <c r="X1581" t="s">
        <v>52</v>
      </c>
      <c r="Y1581" t="s">
        <v>47</v>
      </c>
      <c r="Z1581" t="s">
        <v>64</v>
      </c>
      <c r="AA1581" t="s">
        <v>49</v>
      </c>
      <c r="AC1581" t="s">
        <v>57</v>
      </c>
    </row>
    <row r="1582" spans="1:29" x14ac:dyDescent="0.3">
      <c r="A1582" s="1">
        <v>43649</v>
      </c>
      <c r="B1582" s="2">
        <v>0.617650462962963</v>
      </c>
      <c r="C1582" t="s">
        <v>39</v>
      </c>
      <c r="D1582" t="s">
        <v>13</v>
      </c>
      <c r="E1582">
        <v>108</v>
      </c>
      <c r="F1582" t="s">
        <v>40</v>
      </c>
      <c r="G1582" t="s">
        <v>276</v>
      </c>
      <c r="H1582" t="s">
        <v>41</v>
      </c>
      <c r="I1582">
        <v>300</v>
      </c>
      <c r="J1582" t="s">
        <v>42</v>
      </c>
      <c r="K1582" t="s">
        <v>276</v>
      </c>
      <c r="L1582">
        <v>53.601291666666697</v>
      </c>
      <c r="M1582">
        <v>-11.2983933333333</v>
      </c>
      <c r="N1582" t="s">
        <v>43</v>
      </c>
      <c r="O1582" t="s">
        <v>54</v>
      </c>
      <c r="V1582">
        <v>1</v>
      </c>
      <c r="W1582" t="s">
        <v>28</v>
      </c>
      <c r="X1582" t="s">
        <v>52</v>
      </c>
      <c r="Y1582" t="s">
        <v>47</v>
      </c>
      <c r="Z1582" t="s">
        <v>64</v>
      </c>
      <c r="AA1582" t="s">
        <v>49</v>
      </c>
      <c r="AC1582" t="s">
        <v>57</v>
      </c>
    </row>
    <row r="1583" spans="1:29" x14ac:dyDescent="0.3">
      <c r="A1583" s="1">
        <v>43649</v>
      </c>
      <c r="B1583" s="2">
        <v>0.61829861111111117</v>
      </c>
      <c r="C1583" t="s">
        <v>39</v>
      </c>
      <c r="D1583" t="s">
        <v>13</v>
      </c>
      <c r="E1583">
        <v>108</v>
      </c>
      <c r="F1583" t="s">
        <v>40</v>
      </c>
      <c r="G1583" t="s">
        <v>276</v>
      </c>
      <c r="H1583" t="s">
        <v>41</v>
      </c>
      <c r="I1583">
        <v>300</v>
      </c>
      <c r="J1583" t="s">
        <v>42</v>
      </c>
      <c r="K1583" t="s">
        <v>276</v>
      </c>
      <c r="L1583">
        <v>53.601300000000002</v>
      </c>
      <c r="M1583">
        <v>-11.302948333333299</v>
      </c>
      <c r="N1583" t="s">
        <v>43</v>
      </c>
      <c r="O1583" t="s">
        <v>54</v>
      </c>
      <c r="V1583">
        <v>3</v>
      </c>
      <c r="W1583" t="s">
        <v>28</v>
      </c>
      <c r="X1583" t="s">
        <v>52</v>
      </c>
      <c r="Y1583" t="s">
        <v>47</v>
      </c>
      <c r="Z1583" t="s">
        <v>64</v>
      </c>
      <c r="AA1583" t="s">
        <v>49</v>
      </c>
      <c r="AC1583" t="s">
        <v>57</v>
      </c>
    </row>
    <row r="1584" spans="1:29" x14ac:dyDescent="0.3">
      <c r="A1584" s="1">
        <v>43652</v>
      </c>
      <c r="B1584" s="2">
        <v>0.74961805555555561</v>
      </c>
      <c r="C1584" t="s">
        <v>39</v>
      </c>
      <c r="D1584" t="s">
        <v>13</v>
      </c>
      <c r="E1584">
        <v>127</v>
      </c>
      <c r="F1584" t="s">
        <v>40</v>
      </c>
      <c r="G1584" t="s">
        <v>276</v>
      </c>
      <c r="H1584" t="s">
        <v>41</v>
      </c>
      <c r="I1584">
        <v>300</v>
      </c>
      <c r="J1584" t="s">
        <v>42</v>
      </c>
      <c r="K1584" t="s">
        <v>276</v>
      </c>
      <c r="L1584">
        <v>52.762115000000001</v>
      </c>
      <c r="M1584">
        <v>-14.617516666666701</v>
      </c>
      <c r="N1584" t="s">
        <v>43</v>
      </c>
      <c r="O1584" t="s">
        <v>61</v>
      </c>
      <c r="P1584">
        <v>6</v>
      </c>
      <c r="R1584">
        <v>2</v>
      </c>
      <c r="S1584">
        <v>1</v>
      </c>
      <c r="U1584">
        <v>1</v>
      </c>
      <c r="V1584">
        <v>10</v>
      </c>
      <c r="Y1584" t="s">
        <v>47</v>
      </c>
      <c r="Z1584" t="s">
        <v>64</v>
      </c>
      <c r="AA1584" t="s">
        <v>49</v>
      </c>
      <c r="AC1584" t="s">
        <v>57</v>
      </c>
    </row>
    <row r="1585" spans="1:29" x14ac:dyDescent="0.3">
      <c r="A1585" s="1">
        <v>43652</v>
      </c>
      <c r="B1585" s="2">
        <v>0.84090277777777789</v>
      </c>
      <c r="C1585" t="s">
        <v>39</v>
      </c>
      <c r="D1585" t="s">
        <v>13</v>
      </c>
      <c r="E1585">
        <v>129</v>
      </c>
      <c r="F1585" t="s">
        <v>40</v>
      </c>
      <c r="G1585" t="s">
        <v>276</v>
      </c>
      <c r="H1585" t="s">
        <v>41</v>
      </c>
      <c r="I1585">
        <v>300</v>
      </c>
      <c r="J1585" t="s">
        <v>42</v>
      </c>
      <c r="K1585" t="s">
        <v>276</v>
      </c>
      <c r="L1585">
        <v>52.85286</v>
      </c>
      <c r="M1585">
        <v>-14.127105</v>
      </c>
      <c r="N1585" t="s">
        <v>43</v>
      </c>
      <c r="O1585" t="s">
        <v>54</v>
      </c>
      <c r="V1585">
        <v>2</v>
      </c>
      <c r="W1585" t="s">
        <v>28</v>
      </c>
      <c r="X1585" t="s">
        <v>52</v>
      </c>
      <c r="Y1585" t="s">
        <v>47</v>
      </c>
      <c r="Z1585" t="s">
        <v>64</v>
      </c>
      <c r="AA1585" t="s">
        <v>49</v>
      </c>
      <c r="AC1585" t="s">
        <v>50</v>
      </c>
    </row>
    <row r="1586" spans="1:29" x14ac:dyDescent="0.3">
      <c r="A1586" s="1">
        <v>43653</v>
      </c>
      <c r="B1586" s="2">
        <v>0.62153935185185183</v>
      </c>
      <c r="C1586" t="s">
        <v>39</v>
      </c>
      <c r="D1586" t="s">
        <v>13</v>
      </c>
      <c r="E1586">
        <v>133</v>
      </c>
      <c r="F1586" t="s">
        <v>95</v>
      </c>
      <c r="G1586" t="s">
        <v>276</v>
      </c>
      <c r="H1586" t="s">
        <v>41</v>
      </c>
      <c r="I1586">
        <v>300</v>
      </c>
      <c r="J1586" t="s">
        <v>42</v>
      </c>
      <c r="K1586" t="s">
        <v>276</v>
      </c>
      <c r="L1586">
        <v>53.349678333333301</v>
      </c>
      <c r="M1586">
        <v>-13.927761666666701</v>
      </c>
      <c r="N1586" t="s">
        <v>43</v>
      </c>
      <c r="O1586" t="s">
        <v>44</v>
      </c>
      <c r="V1586">
        <v>6</v>
      </c>
      <c r="X1586" t="s">
        <v>46</v>
      </c>
      <c r="Y1586" t="s">
        <v>47</v>
      </c>
      <c r="Z1586" t="s">
        <v>64</v>
      </c>
      <c r="AA1586" t="s">
        <v>49</v>
      </c>
      <c r="AC1586" t="s">
        <v>50</v>
      </c>
    </row>
    <row r="1587" spans="1:29" x14ac:dyDescent="0.3">
      <c r="A1587" s="1">
        <v>43654</v>
      </c>
      <c r="B1587" s="2">
        <v>0.67491898148148144</v>
      </c>
      <c r="C1587" t="s">
        <v>39</v>
      </c>
      <c r="D1587" t="s">
        <v>13</v>
      </c>
      <c r="E1587">
        <v>139</v>
      </c>
      <c r="F1587" t="s">
        <v>40</v>
      </c>
      <c r="G1587" t="s">
        <v>276</v>
      </c>
      <c r="H1587" t="s">
        <v>41</v>
      </c>
      <c r="I1587">
        <v>300</v>
      </c>
      <c r="J1587" t="s">
        <v>42</v>
      </c>
      <c r="K1587" t="s">
        <v>276</v>
      </c>
      <c r="L1587">
        <v>53.857383333333303</v>
      </c>
      <c r="M1587">
        <v>-11.1395816666667</v>
      </c>
      <c r="N1587" t="s">
        <v>43</v>
      </c>
      <c r="O1587" t="s">
        <v>61</v>
      </c>
      <c r="P1587">
        <v>5</v>
      </c>
      <c r="V1587">
        <v>5</v>
      </c>
      <c r="Y1587" t="s">
        <v>47</v>
      </c>
      <c r="Z1587" t="s">
        <v>64</v>
      </c>
      <c r="AA1587" t="s">
        <v>49</v>
      </c>
      <c r="AB1587" t="s">
        <v>96</v>
      </c>
      <c r="AC1587" t="s">
        <v>50</v>
      </c>
    </row>
    <row r="1588" spans="1:29" x14ac:dyDescent="0.3">
      <c r="A1588" s="1">
        <v>43654</v>
      </c>
      <c r="B1588" s="2">
        <v>0.58123842592592589</v>
      </c>
      <c r="C1588" t="s">
        <v>39</v>
      </c>
      <c r="D1588" t="s">
        <v>13</v>
      </c>
      <c r="E1588">
        <v>138</v>
      </c>
      <c r="F1588" t="s">
        <v>40</v>
      </c>
      <c r="G1588" t="s">
        <v>276</v>
      </c>
      <c r="H1588" t="s">
        <v>41</v>
      </c>
      <c r="K1588" t="s">
        <v>276</v>
      </c>
      <c r="L1588">
        <v>53.858133333333299</v>
      </c>
      <c r="M1588">
        <v>-11.2469583333333</v>
      </c>
      <c r="N1588" t="s">
        <v>43</v>
      </c>
      <c r="O1588" t="s">
        <v>61</v>
      </c>
      <c r="V1588">
        <v>0</v>
      </c>
      <c r="Y1588" t="s">
        <v>47</v>
      </c>
      <c r="Z1588" t="s">
        <v>64</v>
      </c>
      <c r="AA1588" t="s">
        <v>49</v>
      </c>
      <c r="AC1588" t="s">
        <v>50</v>
      </c>
    </row>
    <row r="1589" spans="1:29" x14ac:dyDescent="0.3">
      <c r="A1589" s="1">
        <v>43654</v>
      </c>
      <c r="B1589" s="2">
        <v>0.86829861111111117</v>
      </c>
      <c r="C1589" t="s">
        <v>39</v>
      </c>
      <c r="D1589" t="s">
        <v>13</v>
      </c>
      <c r="E1589">
        <v>141</v>
      </c>
      <c r="F1589" t="s">
        <v>40</v>
      </c>
      <c r="G1589" t="s">
        <v>276</v>
      </c>
      <c r="H1589" t="s">
        <v>41</v>
      </c>
      <c r="I1589">
        <v>300</v>
      </c>
      <c r="J1589" t="s">
        <v>42</v>
      </c>
      <c r="K1589" t="s">
        <v>276</v>
      </c>
      <c r="L1589">
        <v>54.042186666666701</v>
      </c>
      <c r="M1589">
        <v>-10.417730000000001</v>
      </c>
      <c r="N1589" t="s">
        <v>43</v>
      </c>
      <c r="O1589" t="s">
        <v>100</v>
      </c>
      <c r="V1589">
        <v>3</v>
      </c>
      <c r="W1589" t="s">
        <v>28</v>
      </c>
      <c r="X1589" t="s">
        <v>52</v>
      </c>
      <c r="Y1589" t="s">
        <v>47</v>
      </c>
      <c r="Z1589" t="s">
        <v>64</v>
      </c>
      <c r="AA1589" t="s">
        <v>49</v>
      </c>
      <c r="AC1589" t="s">
        <v>50</v>
      </c>
    </row>
    <row r="1590" spans="1:29" x14ac:dyDescent="0.3">
      <c r="A1590" s="1">
        <v>43654</v>
      </c>
      <c r="B1590" s="2">
        <v>0.73570601851851858</v>
      </c>
      <c r="C1590" t="s">
        <v>39</v>
      </c>
      <c r="D1590" t="s">
        <v>13</v>
      </c>
      <c r="E1590">
        <v>141</v>
      </c>
      <c r="F1590" t="s">
        <v>40</v>
      </c>
      <c r="G1590" t="s">
        <v>276</v>
      </c>
      <c r="H1590" t="s">
        <v>41</v>
      </c>
      <c r="I1590">
        <v>300</v>
      </c>
      <c r="J1590" t="s">
        <v>42</v>
      </c>
      <c r="K1590" t="s">
        <v>276</v>
      </c>
      <c r="L1590">
        <v>53.8583133333333</v>
      </c>
      <c r="M1590">
        <v>-10.885160000000001</v>
      </c>
      <c r="N1590" t="s">
        <v>43</v>
      </c>
      <c r="O1590" t="s">
        <v>54</v>
      </c>
      <c r="V1590">
        <v>1</v>
      </c>
      <c r="W1590" t="s">
        <v>28</v>
      </c>
      <c r="X1590" t="s">
        <v>52</v>
      </c>
      <c r="Y1590" t="s">
        <v>47</v>
      </c>
      <c r="Z1590" t="s">
        <v>64</v>
      </c>
      <c r="AA1590" t="s">
        <v>49</v>
      </c>
      <c r="AC1590" t="s">
        <v>50</v>
      </c>
    </row>
    <row r="1591" spans="1:29" x14ac:dyDescent="0.3">
      <c r="A1591" s="1">
        <v>43654</v>
      </c>
      <c r="B1591" s="2">
        <v>0.67011574074074076</v>
      </c>
      <c r="C1591" t="s">
        <v>39</v>
      </c>
      <c r="D1591" t="s">
        <v>13</v>
      </c>
      <c r="E1591">
        <v>139</v>
      </c>
      <c r="F1591" t="s">
        <v>40</v>
      </c>
      <c r="G1591" t="s">
        <v>276</v>
      </c>
      <c r="H1591" t="s">
        <v>41</v>
      </c>
      <c r="I1591">
        <v>300</v>
      </c>
      <c r="J1591" t="s">
        <v>42</v>
      </c>
      <c r="K1591" t="s">
        <v>276</v>
      </c>
      <c r="L1591">
        <v>53.857154999999999</v>
      </c>
      <c r="M1591">
        <v>-11.17507</v>
      </c>
      <c r="N1591" t="s">
        <v>43</v>
      </c>
      <c r="O1591" t="s">
        <v>54</v>
      </c>
      <c r="V1591">
        <v>1</v>
      </c>
      <c r="W1591" t="s">
        <v>28</v>
      </c>
      <c r="X1591" t="s">
        <v>52</v>
      </c>
      <c r="Y1591" t="s">
        <v>47</v>
      </c>
      <c r="Z1591" t="s">
        <v>64</v>
      </c>
      <c r="AA1591" t="s">
        <v>49</v>
      </c>
      <c r="AC1591" t="s">
        <v>50</v>
      </c>
    </row>
    <row r="1592" spans="1:29" x14ac:dyDescent="0.3">
      <c r="A1592" s="1">
        <v>43655</v>
      </c>
      <c r="B1592" s="2">
        <v>0.44306712962962963</v>
      </c>
      <c r="C1592" t="s">
        <v>39</v>
      </c>
      <c r="D1592" t="s">
        <v>13</v>
      </c>
      <c r="E1592">
        <v>146</v>
      </c>
      <c r="F1592" t="s">
        <v>40</v>
      </c>
      <c r="G1592" t="s">
        <v>276</v>
      </c>
      <c r="H1592" t="s">
        <v>41</v>
      </c>
      <c r="I1592">
        <v>300</v>
      </c>
      <c r="J1592" t="s">
        <v>42</v>
      </c>
      <c r="K1592" t="s">
        <v>276</v>
      </c>
      <c r="L1592">
        <v>54.4413816666667</v>
      </c>
      <c r="M1592">
        <v>-9.92117</v>
      </c>
      <c r="N1592" t="s">
        <v>43</v>
      </c>
      <c r="O1592" t="s">
        <v>44</v>
      </c>
      <c r="V1592">
        <v>4</v>
      </c>
      <c r="X1592" t="s">
        <v>46</v>
      </c>
      <c r="Y1592" t="s">
        <v>47</v>
      </c>
      <c r="Z1592" t="s">
        <v>64</v>
      </c>
      <c r="AA1592" t="s">
        <v>49</v>
      </c>
      <c r="AC1592" t="s">
        <v>50</v>
      </c>
    </row>
    <row r="1593" spans="1:29" x14ac:dyDescent="0.3">
      <c r="A1593" s="1">
        <v>43655</v>
      </c>
      <c r="B1593" s="2">
        <v>0.81033564814814818</v>
      </c>
      <c r="C1593" t="s">
        <v>39</v>
      </c>
      <c r="D1593" t="s">
        <v>13</v>
      </c>
      <c r="E1593">
        <v>150</v>
      </c>
      <c r="F1593" t="s">
        <v>40</v>
      </c>
      <c r="G1593" t="s">
        <v>276</v>
      </c>
      <c r="H1593" t="s">
        <v>41</v>
      </c>
      <c r="I1593">
        <v>300</v>
      </c>
      <c r="J1593" t="s">
        <v>42</v>
      </c>
      <c r="K1593" t="s">
        <v>276</v>
      </c>
      <c r="L1593">
        <v>54.609191666666703</v>
      </c>
      <c r="M1593">
        <v>-10.4728333333333</v>
      </c>
      <c r="N1593" t="s">
        <v>43</v>
      </c>
      <c r="O1593" t="s">
        <v>54</v>
      </c>
      <c r="V1593">
        <v>1</v>
      </c>
      <c r="W1593" t="s">
        <v>28</v>
      </c>
      <c r="X1593" t="s">
        <v>52</v>
      </c>
      <c r="Y1593" t="s">
        <v>47</v>
      </c>
      <c r="Z1593" t="s">
        <v>64</v>
      </c>
      <c r="AA1593" t="s">
        <v>49</v>
      </c>
      <c r="AC1593" t="s">
        <v>57</v>
      </c>
    </row>
    <row r="1594" spans="1:29" x14ac:dyDescent="0.3">
      <c r="A1594" s="1">
        <v>43656</v>
      </c>
      <c r="B1594" s="2">
        <v>0.38902777777777775</v>
      </c>
      <c r="C1594" t="s">
        <v>39</v>
      </c>
      <c r="D1594" t="s">
        <v>13</v>
      </c>
      <c r="E1594">
        <v>151</v>
      </c>
      <c r="F1594" t="s">
        <v>40</v>
      </c>
      <c r="G1594" t="s">
        <v>276</v>
      </c>
      <c r="H1594" t="s">
        <v>41</v>
      </c>
      <c r="I1594">
        <v>300</v>
      </c>
      <c r="J1594" t="s">
        <v>42</v>
      </c>
      <c r="K1594" t="s">
        <v>276</v>
      </c>
      <c r="L1594">
        <v>54.8582933333333</v>
      </c>
      <c r="M1594">
        <v>-9.0443200000000008</v>
      </c>
      <c r="N1594" t="s">
        <v>43</v>
      </c>
      <c r="O1594" t="s">
        <v>61</v>
      </c>
      <c r="P1594">
        <v>1</v>
      </c>
      <c r="V1594">
        <v>1</v>
      </c>
      <c r="Y1594" t="s">
        <v>47</v>
      </c>
      <c r="Z1594" t="s">
        <v>64</v>
      </c>
      <c r="AA1594" t="s">
        <v>49</v>
      </c>
      <c r="AB1594" t="s">
        <v>138</v>
      </c>
      <c r="AC1594" t="s">
        <v>57</v>
      </c>
    </row>
    <row r="1595" spans="1:29" x14ac:dyDescent="0.3">
      <c r="A1595" s="1">
        <v>43656</v>
      </c>
      <c r="B1595" s="2">
        <v>0.72945601851851849</v>
      </c>
      <c r="C1595" t="s">
        <v>39</v>
      </c>
      <c r="D1595" t="s">
        <v>13</v>
      </c>
      <c r="E1595">
        <v>157</v>
      </c>
      <c r="F1595" t="s">
        <v>95</v>
      </c>
      <c r="G1595" t="s">
        <v>276</v>
      </c>
      <c r="H1595" t="s">
        <v>41</v>
      </c>
      <c r="K1595" t="s">
        <v>276</v>
      </c>
      <c r="L1595">
        <v>55.109005000000003</v>
      </c>
      <c r="M1595">
        <v>-9.9811966666666692</v>
      </c>
      <c r="N1595" t="s">
        <v>43</v>
      </c>
      <c r="O1595" t="s">
        <v>118</v>
      </c>
      <c r="V1595">
        <v>2</v>
      </c>
      <c r="W1595" t="s">
        <v>28</v>
      </c>
      <c r="X1595" t="s">
        <v>52</v>
      </c>
      <c r="Y1595" t="s">
        <v>47</v>
      </c>
      <c r="Z1595" t="s">
        <v>64</v>
      </c>
      <c r="AA1595" t="s">
        <v>49</v>
      </c>
      <c r="AC1595" t="s">
        <v>50</v>
      </c>
    </row>
    <row r="1596" spans="1:29" x14ac:dyDescent="0.3">
      <c r="A1596" s="1">
        <v>43657</v>
      </c>
      <c r="B1596" s="2">
        <v>0.81060185185185185</v>
      </c>
      <c r="C1596" t="s">
        <v>39</v>
      </c>
      <c r="D1596" t="s">
        <v>13</v>
      </c>
      <c r="E1596">
        <v>167</v>
      </c>
      <c r="F1596" t="s">
        <v>95</v>
      </c>
      <c r="G1596" t="s">
        <v>276</v>
      </c>
      <c r="H1596" t="s">
        <v>41</v>
      </c>
      <c r="K1596" t="s">
        <v>276</v>
      </c>
      <c r="L1596">
        <v>55.538184999999999</v>
      </c>
      <c r="M1596">
        <v>-8.0719516666666706</v>
      </c>
      <c r="N1596" t="s">
        <v>43</v>
      </c>
      <c r="O1596" t="s">
        <v>61</v>
      </c>
      <c r="P1596">
        <v>1</v>
      </c>
      <c r="V1596">
        <v>1</v>
      </c>
      <c r="Y1596" t="s">
        <v>47</v>
      </c>
      <c r="Z1596" t="s">
        <v>64</v>
      </c>
      <c r="AA1596" t="s">
        <v>49</v>
      </c>
      <c r="AC1596" t="s">
        <v>50</v>
      </c>
    </row>
    <row r="1597" spans="1:29" x14ac:dyDescent="0.3">
      <c r="A1597" s="1">
        <v>43658</v>
      </c>
      <c r="B1597" s="2">
        <v>0.59752314814814811</v>
      </c>
      <c r="C1597" t="s">
        <v>39</v>
      </c>
      <c r="D1597" t="s">
        <v>13</v>
      </c>
      <c r="E1597">
        <v>173</v>
      </c>
      <c r="F1597" t="s">
        <v>95</v>
      </c>
      <c r="G1597" t="s">
        <v>276</v>
      </c>
      <c r="H1597" t="s">
        <v>131</v>
      </c>
      <c r="I1597">
        <v>300</v>
      </c>
      <c r="J1597" t="s">
        <v>42</v>
      </c>
      <c r="K1597" t="s">
        <v>276</v>
      </c>
      <c r="L1597">
        <v>55.658954999999999</v>
      </c>
      <c r="M1597">
        <v>-7.4985883333333296</v>
      </c>
      <c r="N1597" t="s">
        <v>43</v>
      </c>
      <c r="O1597" t="s">
        <v>44</v>
      </c>
      <c r="V1597">
        <v>1</v>
      </c>
      <c r="X1597" t="s">
        <v>46</v>
      </c>
      <c r="Y1597" t="s">
        <v>47</v>
      </c>
      <c r="Z1597" t="s">
        <v>64</v>
      </c>
      <c r="AA1597" t="s">
        <v>49</v>
      </c>
      <c r="AC1597" t="s">
        <v>50</v>
      </c>
    </row>
    <row r="1598" spans="1:29" x14ac:dyDescent="0.3">
      <c r="A1598" s="1">
        <v>43658</v>
      </c>
      <c r="B1598" s="2">
        <v>0.6872800925925926</v>
      </c>
      <c r="C1598" t="s">
        <v>39</v>
      </c>
      <c r="D1598" t="s">
        <v>13</v>
      </c>
      <c r="E1598">
        <v>173</v>
      </c>
      <c r="F1598" t="s">
        <v>95</v>
      </c>
      <c r="G1598" t="s">
        <v>276</v>
      </c>
      <c r="H1598" t="s">
        <v>131</v>
      </c>
      <c r="I1598">
        <v>300</v>
      </c>
      <c r="J1598" t="s">
        <v>42</v>
      </c>
      <c r="K1598" t="s">
        <v>276</v>
      </c>
      <c r="L1598">
        <v>55.609085</v>
      </c>
      <c r="M1598">
        <v>-8.0082799999999992</v>
      </c>
      <c r="N1598" t="s">
        <v>43</v>
      </c>
      <c r="O1598" t="s">
        <v>44</v>
      </c>
      <c r="V1598">
        <v>1</v>
      </c>
      <c r="X1598" t="s">
        <v>46</v>
      </c>
      <c r="Y1598" t="s">
        <v>47</v>
      </c>
      <c r="Z1598" t="s">
        <v>64</v>
      </c>
      <c r="AA1598" t="s">
        <v>49</v>
      </c>
      <c r="AC1598" t="s">
        <v>50</v>
      </c>
    </row>
    <row r="1599" spans="1:29" x14ac:dyDescent="0.3">
      <c r="A1599" s="1">
        <v>43658</v>
      </c>
      <c r="B1599" s="2">
        <v>0.26519675925925928</v>
      </c>
      <c r="C1599" t="s">
        <v>39</v>
      </c>
      <c r="D1599" t="s">
        <v>13</v>
      </c>
      <c r="E1599">
        <v>169</v>
      </c>
      <c r="F1599" t="s">
        <v>40</v>
      </c>
      <c r="G1599" t="s">
        <v>276</v>
      </c>
      <c r="H1599" t="s">
        <v>41</v>
      </c>
      <c r="I1599">
        <v>300</v>
      </c>
      <c r="J1599" t="s">
        <v>42</v>
      </c>
      <c r="K1599" t="s">
        <v>276</v>
      </c>
      <c r="L1599">
        <v>55.5394966666667</v>
      </c>
      <c r="M1599">
        <v>-9.3367000000000004</v>
      </c>
      <c r="N1599" t="s">
        <v>43</v>
      </c>
      <c r="O1599" t="s">
        <v>61</v>
      </c>
      <c r="P1599">
        <v>3</v>
      </c>
      <c r="V1599">
        <v>3</v>
      </c>
      <c r="Y1599" t="s">
        <v>47</v>
      </c>
      <c r="Z1599" t="s">
        <v>64</v>
      </c>
      <c r="AA1599" t="s">
        <v>49</v>
      </c>
      <c r="AC1599" t="s">
        <v>50</v>
      </c>
    </row>
    <row r="1600" spans="1:29" x14ac:dyDescent="0.3">
      <c r="A1600" s="1">
        <v>43658</v>
      </c>
      <c r="B1600" s="2">
        <v>0.43896990740740738</v>
      </c>
      <c r="C1600" t="s">
        <v>39</v>
      </c>
      <c r="D1600" t="s">
        <v>13</v>
      </c>
      <c r="E1600">
        <v>171</v>
      </c>
      <c r="F1600" t="s">
        <v>40</v>
      </c>
      <c r="G1600" t="s">
        <v>276</v>
      </c>
      <c r="H1600" t="s">
        <v>41</v>
      </c>
      <c r="I1600">
        <v>300</v>
      </c>
      <c r="J1600" t="s">
        <v>42</v>
      </c>
      <c r="K1600" t="s">
        <v>276</v>
      </c>
      <c r="L1600">
        <v>55.688740000000003</v>
      </c>
      <c r="M1600">
        <v>-8.5349716666666708</v>
      </c>
      <c r="N1600" t="s">
        <v>43</v>
      </c>
      <c r="O1600" t="s">
        <v>61</v>
      </c>
      <c r="P1600">
        <v>9</v>
      </c>
      <c r="V1600">
        <v>9</v>
      </c>
      <c r="Y1600" t="s">
        <v>47</v>
      </c>
      <c r="Z1600" t="s">
        <v>64</v>
      </c>
      <c r="AA1600" t="s">
        <v>49</v>
      </c>
      <c r="AC1600" t="s">
        <v>50</v>
      </c>
    </row>
    <row r="1601" spans="1:29" x14ac:dyDescent="0.3">
      <c r="A1601" s="1">
        <v>43658</v>
      </c>
      <c r="B1601" s="2">
        <v>0.30814814814814812</v>
      </c>
      <c r="C1601" t="s">
        <v>39</v>
      </c>
      <c r="D1601" t="s">
        <v>13</v>
      </c>
      <c r="E1601">
        <v>170</v>
      </c>
      <c r="F1601" t="s">
        <v>40</v>
      </c>
      <c r="G1601" t="s">
        <v>276</v>
      </c>
      <c r="H1601" t="s">
        <v>41</v>
      </c>
      <c r="I1601">
        <v>300</v>
      </c>
      <c r="J1601" t="s">
        <v>42</v>
      </c>
      <c r="K1601" t="s">
        <v>276</v>
      </c>
      <c r="L1601">
        <v>55.618526666666703</v>
      </c>
      <c r="M1601">
        <v>-9.4236599999999999</v>
      </c>
      <c r="N1601" t="s">
        <v>43</v>
      </c>
      <c r="O1601" t="s">
        <v>54</v>
      </c>
      <c r="V1601">
        <v>1</v>
      </c>
      <c r="W1601" t="s">
        <v>28</v>
      </c>
      <c r="X1601" t="s">
        <v>52</v>
      </c>
      <c r="Y1601" t="s">
        <v>47</v>
      </c>
      <c r="Z1601" t="s">
        <v>64</v>
      </c>
      <c r="AA1601" t="s">
        <v>49</v>
      </c>
      <c r="AC1601" t="s">
        <v>57</v>
      </c>
    </row>
    <row r="1602" spans="1:29" x14ac:dyDescent="0.3">
      <c r="A1602" s="1">
        <v>43662</v>
      </c>
      <c r="B1602" s="2">
        <v>0.39591435185185181</v>
      </c>
      <c r="C1602" t="s">
        <v>39</v>
      </c>
      <c r="D1602" t="s">
        <v>13</v>
      </c>
      <c r="E1602">
        <v>191</v>
      </c>
      <c r="F1602" t="s">
        <v>40</v>
      </c>
      <c r="G1602" t="s">
        <v>276</v>
      </c>
      <c r="H1602" t="s">
        <v>41</v>
      </c>
      <c r="I1602">
        <v>300</v>
      </c>
      <c r="J1602" t="s">
        <v>42</v>
      </c>
      <c r="K1602" t="s">
        <v>276</v>
      </c>
      <c r="L1602">
        <v>57.2976733333333</v>
      </c>
      <c r="M1602">
        <v>-7.7053166666666701</v>
      </c>
      <c r="N1602" t="s">
        <v>43</v>
      </c>
      <c r="O1602" t="s">
        <v>44</v>
      </c>
      <c r="V1602">
        <v>2</v>
      </c>
      <c r="X1602" t="s">
        <v>46</v>
      </c>
      <c r="Y1602" t="s">
        <v>47</v>
      </c>
      <c r="Z1602" t="s">
        <v>64</v>
      </c>
      <c r="AA1602" t="s">
        <v>49</v>
      </c>
      <c r="AC1602" t="s">
        <v>57</v>
      </c>
    </row>
    <row r="1603" spans="1:29" x14ac:dyDescent="0.3">
      <c r="A1603" s="1">
        <v>43662</v>
      </c>
      <c r="B1603" s="2">
        <v>0.31200231481481483</v>
      </c>
      <c r="C1603" t="s">
        <v>39</v>
      </c>
      <c r="D1603" t="s">
        <v>13</v>
      </c>
      <c r="E1603">
        <v>190</v>
      </c>
      <c r="F1603" t="s">
        <v>95</v>
      </c>
      <c r="G1603" t="s">
        <v>276</v>
      </c>
      <c r="H1603" t="s">
        <v>41</v>
      </c>
      <c r="K1603" t="s">
        <v>276</v>
      </c>
      <c r="L1603">
        <v>57.116660000000003</v>
      </c>
      <c r="M1603">
        <v>-7.8358833333333298</v>
      </c>
      <c r="N1603" t="s">
        <v>43</v>
      </c>
      <c r="O1603" t="s">
        <v>61</v>
      </c>
      <c r="P1603">
        <v>3</v>
      </c>
      <c r="V1603">
        <v>3</v>
      </c>
      <c r="Y1603" t="s">
        <v>47</v>
      </c>
      <c r="Z1603" t="s">
        <v>64</v>
      </c>
      <c r="AA1603" t="s">
        <v>49</v>
      </c>
      <c r="AC1603" t="s">
        <v>50</v>
      </c>
    </row>
    <row r="1604" spans="1:29" x14ac:dyDescent="0.3">
      <c r="A1604" s="1">
        <v>43662</v>
      </c>
      <c r="B1604" s="2">
        <v>0.37815972222222222</v>
      </c>
      <c r="C1604" t="s">
        <v>39</v>
      </c>
      <c r="D1604" t="s">
        <v>13</v>
      </c>
      <c r="E1604">
        <v>191</v>
      </c>
      <c r="F1604" t="s">
        <v>40</v>
      </c>
      <c r="G1604" t="s">
        <v>276</v>
      </c>
      <c r="H1604" t="s">
        <v>41</v>
      </c>
      <c r="I1604">
        <v>300</v>
      </c>
      <c r="J1604" t="s">
        <v>42</v>
      </c>
      <c r="K1604" t="s">
        <v>276</v>
      </c>
      <c r="L1604">
        <v>57.2222716666667</v>
      </c>
      <c r="M1604">
        <v>-7.72553</v>
      </c>
      <c r="N1604" t="s">
        <v>43</v>
      </c>
      <c r="O1604" t="s">
        <v>61</v>
      </c>
      <c r="P1604">
        <v>2</v>
      </c>
      <c r="V1604">
        <v>2</v>
      </c>
      <c r="Y1604" t="s">
        <v>47</v>
      </c>
      <c r="Z1604" t="s">
        <v>64</v>
      </c>
      <c r="AA1604" t="s">
        <v>49</v>
      </c>
      <c r="AC1604" t="s">
        <v>50</v>
      </c>
    </row>
    <row r="1605" spans="1:29" x14ac:dyDescent="0.3">
      <c r="A1605" s="1">
        <v>43662</v>
      </c>
      <c r="B1605" s="2">
        <v>0.31282407407407409</v>
      </c>
      <c r="C1605" t="s">
        <v>39</v>
      </c>
      <c r="D1605" t="s">
        <v>13</v>
      </c>
      <c r="E1605">
        <v>190</v>
      </c>
      <c r="F1605" t="s">
        <v>95</v>
      </c>
      <c r="G1605" t="s">
        <v>276</v>
      </c>
      <c r="H1605" t="s">
        <v>41</v>
      </c>
      <c r="K1605" t="s">
        <v>276</v>
      </c>
      <c r="L1605">
        <v>57.1167533333333</v>
      </c>
      <c r="M1605">
        <v>-7.8385566666666699</v>
      </c>
      <c r="N1605" t="s">
        <v>43</v>
      </c>
      <c r="O1605" t="s">
        <v>123</v>
      </c>
      <c r="V1605">
        <v>2</v>
      </c>
      <c r="W1605" t="s">
        <v>28</v>
      </c>
      <c r="X1605" t="s">
        <v>52</v>
      </c>
      <c r="Y1605" t="s">
        <v>47</v>
      </c>
      <c r="Z1605" t="s">
        <v>64</v>
      </c>
      <c r="AA1605" t="s">
        <v>49</v>
      </c>
      <c r="AC1605" t="s">
        <v>50</v>
      </c>
    </row>
    <row r="1606" spans="1:29" x14ac:dyDescent="0.3">
      <c r="A1606" s="1">
        <v>43636</v>
      </c>
      <c r="B1606" s="2">
        <v>0.45076388888888891</v>
      </c>
      <c r="C1606" t="s">
        <v>39</v>
      </c>
      <c r="D1606" t="s">
        <v>13</v>
      </c>
      <c r="E1606">
        <v>31</v>
      </c>
      <c r="F1606" t="s">
        <v>40</v>
      </c>
      <c r="G1606" t="s">
        <v>276</v>
      </c>
      <c r="H1606" t="s">
        <v>41</v>
      </c>
      <c r="I1606">
        <v>300</v>
      </c>
      <c r="J1606" t="s">
        <v>42</v>
      </c>
      <c r="K1606" t="s">
        <v>276</v>
      </c>
      <c r="L1606">
        <v>49.060946666666702</v>
      </c>
      <c r="M1606">
        <v>-9.6864399999999993</v>
      </c>
      <c r="N1606" t="s">
        <v>43</v>
      </c>
      <c r="O1606" t="s">
        <v>44</v>
      </c>
      <c r="V1606">
        <v>4</v>
      </c>
      <c r="W1606" t="s">
        <v>45</v>
      </c>
      <c r="X1606" t="s">
        <v>46</v>
      </c>
      <c r="Y1606" t="s">
        <v>47</v>
      </c>
      <c r="Z1606" t="s">
        <v>64</v>
      </c>
      <c r="AA1606" t="s">
        <v>124</v>
      </c>
      <c r="AC1606" t="s">
        <v>57</v>
      </c>
    </row>
    <row r="1607" spans="1:29" x14ac:dyDescent="0.3">
      <c r="A1607" s="1">
        <v>43631</v>
      </c>
      <c r="B1607" s="2">
        <v>0.46210648148148148</v>
      </c>
      <c r="C1607" t="s">
        <v>39</v>
      </c>
      <c r="D1607" t="s">
        <v>13</v>
      </c>
      <c r="E1607">
        <v>5</v>
      </c>
      <c r="F1607" t="s">
        <v>95</v>
      </c>
      <c r="G1607" t="s">
        <v>276</v>
      </c>
      <c r="H1607" t="s">
        <v>41</v>
      </c>
      <c r="K1607" t="s">
        <v>276</v>
      </c>
      <c r="L1607">
        <v>47.8162016666667</v>
      </c>
      <c r="M1607">
        <v>-6.2556649999999996</v>
      </c>
      <c r="N1607" t="s">
        <v>43</v>
      </c>
      <c r="O1607" t="s">
        <v>85</v>
      </c>
      <c r="V1607">
        <v>1</v>
      </c>
      <c r="W1607" t="s">
        <v>28</v>
      </c>
      <c r="X1607" t="s">
        <v>52</v>
      </c>
      <c r="Y1607" t="s">
        <v>47</v>
      </c>
      <c r="Z1607" t="s">
        <v>64</v>
      </c>
      <c r="AA1607" t="s">
        <v>97</v>
      </c>
      <c r="AB1607" t="s">
        <v>87</v>
      </c>
      <c r="AC1607" t="s">
        <v>50</v>
      </c>
    </row>
    <row r="1608" spans="1:29" x14ac:dyDescent="0.3">
      <c r="A1608" s="1">
        <v>43631</v>
      </c>
      <c r="B1608" s="2">
        <v>0.46129629629629632</v>
      </c>
      <c r="C1608" t="s">
        <v>39</v>
      </c>
      <c r="D1608" t="s">
        <v>13</v>
      </c>
      <c r="E1608">
        <v>5</v>
      </c>
      <c r="F1608" t="s">
        <v>95</v>
      </c>
      <c r="G1608" t="s">
        <v>276</v>
      </c>
      <c r="H1608" t="s">
        <v>41</v>
      </c>
      <c r="K1608" t="s">
        <v>276</v>
      </c>
      <c r="L1608">
        <v>47.8156033333333</v>
      </c>
      <c r="M1608">
        <v>-6.2552283333333296</v>
      </c>
      <c r="N1608" t="s">
        <v>43</v>
      </c>
      <c r="O1608" t="s">
        <v>51</v>
      </c>
      <c r="V1608">
        <v>3</v>
      </c>
      <c r="W1608" t="s">
        <v>69</v>
      </c>
      <c r="X1608" t="s">
        <v>63</v>
      </c>
      <c r="Y1608" t="s">
        <v>47</v>
      </c>
      <c r="Z1608" t="s">
        <v>64</v>
      </c>
      <c r="AA1608" t="s">
        <v>97</v>
      </c>
      <c r="AB1608" t="s">
        <v>87</v>
      </c>
      <c r="AC1608" t="s">
        <v>50</v>
      </c>
    </row>
    <row r="1609" spans="1:29" x14ac:dyDescent="0.3">
      <c r="A1609" s="1">
        <v>43638</v>
      </c>
      <c r="B1609" s="2">
        <v>0.49982638888888892</v>
      </c>
      <c r="C1609" t="s">
        <v>39</v>
      </c>
      <c r="D1609" t="s">
        <v>13</v>
      </c>
      <c r="E1609">
        <v>50</v>
      </c>
      <c r="F1609" t="s">
        <v>40</v>
      </c>
      <c r="G1609" t="s">
        <v>276</v>
      </c>
      <c r="H1609" t="s">
        <v>41</v>
      </c>
      <c r="I1609">
        <v>300</v>
      </c>
      <c r="J1609" t="s">
        <v>42</v>
      </c>
      <c r="K1609" t="s">
        <v>276</v>
      </c>
      <c r="L1609">
        <v>49.563841666666697</v>
      </c>
      <c r="M1609">
        <v>-9.6018000000000008</v>
      </c>
      <c r="N1609" t="s">
        <v>43</v>
      </c>
      <c r="O1609" t="s">
        <v>54</v>
      </c>
      <c r="V1609">
        <v>2</v>
      </c>
      <c r="W1609" t="s">
        <v>28</v>
      </c>
      <c r="X1609" t="s">
        <v>52</v>
      </c>
      <c r="Y1609" t="s">
        <v>47</v>
      </c>
      <c r="Z1609" t="s">
        <v>64</v>
      </c>
      <c r="AA1609" t="s">
        <v>97</v>
      </c>
      <c r="AC1609" t="s">
        <v>50</v>
      </c>
    </row>
    <row r="1610" spans="1:29" x14ac:dyDescent="0.3">
      <c r="A1610" s="1">
        <v>43639</v>
      </c>
      <c r="B1610" s="2">
        <v>0.729375</v>
      </c>
      <c r="C1610" t="s">
        <v>39</v>
      </c>
      <c r="D1610" t="s">
        <v>13</v>
      </c>
      <c r="E1610">
        <v>57</v>
      </c>
      <c r="F1610" t="s">
        <v>40</v>
      </c>
      <c r="G1610" t="s">
        <v>276</v>
      </c>
      <c r="H1610" t="s">
        <v>131</v>
      </c>
      <c r="I1610">
        <v>300</v>
      </c>
      <c r="J1610" t="s">
        <v>42</v>
      </c>
      <c r="K1610" t="s">
        <v>276</v>
      </c>
      <c r="L1610">
        <v>49.8131183333333</v>
      </c>
      <c r="M1610">
        <v>-7.90621666666667</v>
      </c>
      <c r="N1610" t="s">
        <v>43</v>
      </c>
      <c r="O1610" t="s">
        <v>61</v>
      </c>
      <c r="P1610">
        <v>3</v>
      </c>
      <c r="V1610">
        <v>3</v>
      </c>
      <c r="Y1610" t="s">
        <v>47</v>
      </c>
      <c r="Z1610" t="s">
        <v>64</v>
      </c>
      <c r="AA1610" t="s">
        <v>97</v>
      </c>
      <c r="AC1610" t="s">
        <v>50</v>
      </c>
    </row>
    <row r="1611" spans="1:29" x14ac:dyDescent="0.3">
      <c r="A1611" s="1">
        <v>43640</v>
      </c>
      <c r="B1611" s="2">
        <v>0.71431712962962957</v>
      </c>
      <c r="C1611" t="s">
        <v>39</v>
      </c>
      <c r="D1611" t="s">
        <v>13</v>
      </c>
      <c r="E1611">
        <v>601</v>
      </c>
      <c r="F1611" t="s">
        <v>95</v>
      </c>
      <c r="G1611" t="s">
        <v>276</v>
      </c>
      <c r="H1611" t="s">
        <v>41</v>
      </c>
      <c r="K1611" t="s">
        <v>276</v>
      </c>
      <c r="L1611">
        <v>50.063383333333299</v>
      </c>
      <c r="M1611">
        <v>-10.653463333333301</v>
      </c>
      <c r="N1611" t="s">
        <v>43</v>
      </c>
      <c r="O1611" t="s">
        <v>61</v>
      </c>
      <c r="P1611">
        <v>7</v>
      </c>
      <c r="R1611">
        <v>8</v>
      </c>
      <c r="V1611">
        <v>15</v>
      </c>
      <c r="Y1611" t="s">
        <v>47</v>
      </c>
      <c r="Z1611" t="s">
        <v>64</v>
      </c>
      <c r="AA1611" t="s">
        <v>97</v>
      </c>
      <c r="AC1611" t="s">
        <v>50</v>
      </c>
    </row>
    <row r="1612" spans="1:29" x14ac:dyDescent="0.3">
      <c r="A1612" s="1">
        <v>43640</v>
      </c>
      <c r="B1612" s="2">
        <v>0.53084490740740742</v>
      </c>
      <c r="C1612" t="s">
        <v>39</v>
      </c>
      <c r="D1612" t="s">
        <v>13</v>
      </c>
      <c r="E1612">
        <v>556</v>
      </c>
      <c r="F1612" t="s">
        <v>95</v>
      </c>
      <c r="G1612" t="s">
        <v>276</v>
      </c>
      <c r="H1612" t="s">
        <v>41</v>
      </c>
      <c r="K1612" t="s">
        <v>276</v>
      </c>
      <c r="L1612">
        <v>50.064248333333303</v>
      </c>
      <c r="M1612">
        <v>-10.0588833333333</v>
      </c>
      <c r="N1612" t="s">
        <v>43</v>
      </c>
      <c r="O1612" t="s">
        <v>51</v>
      </c>
      <c r="V1612">
        <v>1</v>
      </c>
      <c r="W1612" t="s">
        <v>28</v>
      </c>
      <c r="X1612" t="s">
        <v>52</v>
      </c>
      <c r="Y1612" t="s">
        <v>47</v>
      </c>
      <c r="Z1612" t="s">
        <v>64</v>
      </c>
      <c r="AA1612" t="s">
        <v>97</v>
      </c>
      <c r="AC1612" t="s">
        <v>50</v>
      </c>
    </row>
    <row r="1613" spans="1:29" x14ac:dyDescent="0.3">
      <c r="A1613" s="1">
        <v>43631</v>
      </c>
      <c r="B1613" s="2">
        <v>0.57586805555555554</v>
      </c>
      <c r="C1613" t="s">
        <v>39</v>
      </c>
      <c r="D1613" t="s">
        <v>13</v>
      </c>
      <c r="E1613">
        <v>7</v>
      </c>
      <c r="F1613" t="s">
        <v>40</v>
      </c>
      <c r="G1613" t="s">
        <v>276</v>
      </c>
      <c r="H1613" t="s">
        <v>41</v>
      </c>
      <c r="I1613">
        <v>300</v>
      </c>
      <c r="J1613" t="s">
        <v>42</v>
      </c>
      <c r="K1613" t="s">
        <v>276</v>
      </c>
      <c r="L1613">
        <v>47.81279</v>
      </c>
      <c r="M1613">
        <v>-5.6745733333333304</v>
      </c>
      <c r="N1613" t="s">
        <v>43</v>
      </c>
      <c r="O1613" t="s">
        <v>61</v>
      </c>
      <c r="Q1613">
        <v>1</v>
      </c>
      <c r="V1613">
        <v>1</v>
      </c>
      <c r="Y1613" t="s">
        <v>47</v>
      </c>
      <c r="Z1613" t="s">
        <v>64</v>
      </c>
      <c r="AA1613" t="s">
        <v>49</v>
      </c>
      <c r="AC1613" t="s">
        <v>50</v>
      </c>
    </row>
    <row r="1614" spans="1:29" x14ac:dyDescent="0.3">
      <c r="A1614" s="1">
        <v>43632</v>
      </c>
      <c r="B1614" s="2">
        <v>0.54267361111111112</v>
      </c>
      <c r="C1614" t="s">
        <v>39</v>
      </c>
      <c r="D1614" t="s">
        <v>13</v>
      </c>
      <c r="E1614">
        <v>12</v>
      </c>
      <c r="F1614" t="s">
        <v>40</v>
      </c>
      <c r="G1614" t="s">
        <v>276</v>
      </c>
      <c r="H1614" t="s">
        <v>41</v>
      </c>
      <c r="I1614">
        <v>300</v>
      </c>
      <c r="J1614" t="s">
        <v>42</v>
      </c>
      <c r="K1614" t="s">
        <v>276</v>
      </c>
      <c r="L1614">
        <v>48.143745000000003</v>
      </c>
      <c r="M1614">
        <v>-8.3894583333333301</v>
      </c>
      <c r="N1614" t="s">
        <v>43</v>
      </c>
      <c r="O1614" t="s">
        <v>61</v>
      </c>
      <c r="P1614">
        <v>2</v>
      </c>
      <c r="S1614">
        <v>1</v>
      </c>
      <c r="V1614">
        <v>3</v>
      </c>
      <c r="Y1614" t="s">
        <v>47</v>
      </c>
      <c r="Z1614" t="s">
        <v>64</v>
      </c>
      <c r="AA1614" t="s">
        <v>49</v>
      </c>
      <c r="AC1614" t="s">
        <v>50</v>
      </c>
    </row>
    <row r="1615" spans="1:29" x14ac:dyDescent="0.3">
      <c r="A1615" s="1">
        <v>43632</v>
      </c>
      <c r="B1615" s="2">
        <v>0.84403935185185175</v>
      </c>
      <c r="C1615" t="s">
        <v>39</v>
      </c>
      <c r="D1615" t="s">
        <v>13</v>
      </c>
      <c r="E1615">
        <v>16</v>
      </c>
      <c r="F1615" t="s">
        <v>40</v>
      </c>
      <c r="G1615" t="s">
        <v>276</v>
      </c>
      <c r="H1615" t="s">
        <v>41</v>
      </c>
      <c r="I1615">
        <v>300</v>
      </c>
      <c r="J1615" t="s">
        <v>42</v>
      </c>
      <c r="K1615" t="s">
        <v>276</v>
      </c>
      <c r="L1615">
        <v>48.314549999999997</v>
      </c>
      <c r="M1615">
        <v>-8.5583799999999997</v>
      </c>
      <c r="N1615" t="s">
        <v>43</v>
      </c>
      <c r="O1615" t="s">
        <v>61</v>
      </c>
      <c r="R1615">
        <v>1</v>
      </c>
      <c r="V1615">
        <v>1</v>
      </c>
      <c r="Y1615" t="s">
        <v>47</v>
      </c>
      <c r="Z1615" t="s">
        <v>64</v>
      </c>
      <c r="AA1615" t="s">
        <v>49</v>
      </c>
      <c r="AC1615" t="s">
        <v>50</v>
      </c>
    </row>
    <row r="1616" spans="1:29" x14ac:dyDescent="0.3">
      <c r="A1616" s="1">
        <v>43632</v>
      </c>
      <c r="B1616" s="2">
        <v>0.58122685185185186</v>
      </c>
      <c r="C1616" t="s">
        <v>39</v>
      </c>
      <c r="D1616" t="s">
        <v>13</v>
      </c>
      <c r="E1616">
        <v>12</v>
      </c>
      <c r="F1616" t="s">
        <v>40</v>
      </c>
      <c r="G1616" t="s">
        <v>276</v>
      </c>
      <c r="H1616" t="s">
        <v>41</v>
      </c>
      <c r="I1616">
        <v>300</v>
      </c>
      <c r="J1616" t="s">
        <v>42</v>
      </c>
      <c r="K1616" t="s">
        <v>276</v>
      </c>
      <c r="L1616">
        <v>48.200128333333303</v>
      </c>
      <c r="M1616">
        <v>-8.5860149999999997</v>
      </c>
      <c r="N1616" t="s">
        <v>43</v>
      </c>
      <c r="O1616" t="s">
        <v>54</v>
      </c>
      <c r="V1616">
        <v>1</v>
      </c>
      <c r="W1616" t="s">
        <v>28</v>
      </c>
      <c r="X1616" t="s">
        <v>52</v>
      </c>
      <c r="Y1616" t="s">
        <v>47</v>
      </c>
      <c r="Z1616" t="s">
        <v>64</v>
      </c>
      <c r="AA1616" t="s">
        <v>49</v>
      </c>
      <c r="AC1616" t="s">
        <v>50</v>
      </c>
    </row>
    <row r="1617" spans="1:29" x14ac:dyDescent="0.3">
      <c r="A1617" s="1">
        <v>43633</v>
      </c>
      <c r="B1617" s="2">
        <v>0.38474537037037032</v>
      </c>
      <c r="C1617" t="s">
        <v>39</v>
      </c>
      <c r="D1617" t="s">
        <v>13</v>
      </c>
      <c r="E1617">
        <v>17</v>
      </c>
      <c r="F1617" t="s">
        <v>40</v>
      </c>
      <c r="G1617" t="s">
        <v>276</v>
      </c>
      <c r="H1617" t="s">
        <v>41</v>
      </c>
      <c r="I1617">
        <v>300</v>
      </c>
      <c r="J1617" t="s">
        <v>42</v>
      </c>
      <c r="K1617" t="s">
        <v>276</v>
      </c>
      <c r="L1617">
        <v>48.3173866666667</v>
      </c>
      <c r="M1617">
        <v>-6.4144699999999997</v>
      </c>
      <c r="N1617" t="s">
        <v>43</v>
      </c>
      <c r="O1617" t="s">
        <v>61</v>
      </c>
      <c r="T1617">
        <v>1</v>
      </c>
      <c r="V1617">
        <v>1</v>
      </c>
      <c r="Y1617" t="s">
        <v>47</v>
      </c>
      <c r="Z1617" t="s">
        <v>64</v>
      </c>
      <c r="AA1617" t="s">
        <v>49</v>
      </c>
      <c r="AC1617" t="s">
        <v>50</v>
      </c>
    </row>
    <row r="1618" spans="1:29" x14ac:dyDescent="0.3">
      <c r="A1618" s="1">
        <v>43634</v>
      </c>
      <c r="B1618" s="2">
        <v>0.75033564814814813</v>
      </c>
      <c r="C1618" t="s">
        <v>39</v>
      </c>
      <c r="D1618" t="s">
        <v>13</v>
      </c>
      <c r="E1618">
        <v>22</v>
      </c>
      <c r="F1618" t="s">
        <v>40</v>
      </c>
      <c r="G1618" t="s">
        <v>276</v>
      </c>
      <c r="H1618" t="s">
        <v>41</v>
      </c>
      <c r="I1618">
        <v>300</v>
      </c>
      <c r="J1618" t="s">
        <v>42</v>
      </c>
      <c r="K1618" t="s">
        <v>276</v>
      </c>
      <c r="L1618">
        <v>48.672223333333299</v>
      </c>
      <c r="M1618">
        <v>-10.145075</v>
      </c>
      <c r="N1618" t="s">
        <v>43</v>
      </c>
      <c r="O1618" t="s">
        <v>44</v>
      </c>
      <c r="V1618">
        <v>1</v>
      </c>
      <c r="W1618" t="s">
        <v>45</v>
      </c>
      <c r="X1618" t="s">
        <v>46</v>
      </c>
      <c r="Y1618" t="s">
        <v>47</v>
      </c>
      <c r="Z1618" t="s">
        <v>64</v>
      </c>
      <c r="AA1618" t="s">
        <v>49</v>
      </c>
      <c r="AC1618" t="s">
        <v>50</v>
      </c>
    </row>
    <row r="1619" spans="1:29" x14ac:dyDescent="0.3">
      <c r="A1619" s="1">
        <v>43634</v>
      </c>
      <c r="B1619" s="2">
        <v>0.67730324074074078</v>
      </c>
      <c r="C1619" t="s">
        <v>39</v>
      </c>
      <c r="D1619" t="s">
        <v>13</v>
      </c>
      <c r="E1619">
        <v>20</v>
      </c>
      <c r="F1619" t="s">
        <v>40</v>
      </c>
      <c r="G1619" t="s">
        <v>276</v>
      </c>
      <c r="H1619" t="s">
        <v>41</v>
      </c>
      <c r="I1619">
        <v>300</v>
      </c>
      <c r="J1619" t="s">
        <v>42</v>
      </c>
      <c r="K1619" t="s">
        <v>276</v>
      </c>
      <c r="L1619">
        <v>48.560171666666697</v>
      </c>
      <c r="M1619">
        <v>-9.7398316666666709</v>
      </c>
      <c r="N1619" t="s">
        <v>43</v>
      </c>
      <c r="O1619" t="s">
        <v>61</v>
      </c>
      <c r="P1619">
        <v>11</v>
      </c>
      <c r="V1619">
        <v>11</v>
      </c>
      <c r="Y1619" t="s">
        <v>47</v>
      </c>
      <c r="Z1619" t="s">
        <v>64</v>
      </c>
      <c r="AA1619" t="s">
        <v>49</v>
      </c>
      <c r="AC1619" t="s">
        <v>50</v>
      </c>
    </row>
    <row r="1620" spans="1:29" x14ac:dyDescent="0.3">
      <c r="A1620" s="1">
        <v>43634</v>
      </c>
      <c r="B1620" s="2">
        <v>0.68142361111111116</v>
      </c>
      <c r="C1620" t="s">
        <v>39</v>
      </c>
      <c r="D1620" t="s">
        <v>13</v>
      </c>
      <c r="E1620">
        <v>20</v>
      </c>
      <c r="F1620" t="s">
        <v>40</v>
      </c>
      <c r="G1620" t="s">
        <v>276</v>
      </c>
      <c r="H1620" t="s">
        <v>41</v>
      </c>
      <c r="I1620">
        <v>300</v>
      </c>
      <c r="J1620" t="s">
        <v>42</v>
      </c>
      <c r="K1620" t="s">
        <v>276</v>
      </c>
      <c r="L1620">
        <v>48.559381666666702</v>
      </c>
      <c r="M1620">
        <v>-9.7643599999999999</v>
      </c>
      <c r="N1620" t="s">
        <v>43</v>
      </c>
      <c r="O1620" t="s">
        <v>61</v>
      </c>
      <c r="P1620">
        <v>14</v>
      </c>
      <c r="V1620">
        <v>14</v>
      </c>
      <c r="Y1620" t="s">
        <v>47</v>
      </c>
      <c r="Z1620" t="s">
        <v>64</v>
      </c>
      <c r="AA1620" t="s">
        <v>49</v>
      </c>
      <c r="AC1620" t="s">
        <v>57</v>
      </c>
    </row>
    <row r="1621" spans="1:29" x14ac:dyDescent="0.3">
      <c r="A1621" s="1">
        <v>43634</v>
      </c>
      <c r="B1621" s="2">
        <v>0.65378472222222228</v>
      </c>
      <c r="C1621" t="s">
        <v>39</v>
      </c>
      <c r="D1621" t="s">
        <v>13</v>
      </c>
      <c r="E1621">
        <v>20</v>
      </c>
      <c r="F1621" t="s">
        <v>40</v>
      </c>
      <c r="G1621" t="s">
        <v>276</v>
      </c>
      <c r="H1621" t="s">
        <v>41</v>
      </c>
      <c r="I1621">
        <v>300</v>
      </c>
      <c r="J1621" t="s">
        <v>42</v>
      </c>
      <c r="K1621" t="s">
        <v>276</v>
      </c>
      <c r="L1621">
        <v>48.562973333333296</v>
      </c>
      <c r="M1621">
        <v>-9.6010916666666706</v>
      </c>
      <c r="N1621" t="s">
        <v>43</v>
      </c>
      <c r="O1621" t="s">
        <v>54</v>
      </c>
      <c r="V1621">
        <v>6</v>
      </c>
      <c r="W1621" t="s">
        <v>28</v>
      </c>
      <c r="X1621" t="s">
        <v>52</v>
      </c>
      <c r="Y1621" t="s">
        <v>47</v>
      </c>
      <c r="Z1621" t="s">
        <v>64</v>
      </c>
      <c r="AA1621" t="s">
        <v>49</v>
      </c>
      <c r="AC1621" t="s">
        <v>50</v>
      </c>
    </row>
    <row r="1622" spans="1:29" x14ac:dyDescent="0.3">
      <c r="A1622" s="1">
        <v>43634</v>
      </c>
      <c r="B1622" s="2">
        <v>0.65968749999999998</v>
      </c>
      <c r="C1622" t="s">
        <v>39</v>
      </c>
      <c r="D1622" t="s">
        <v>13</v>
      </c>
      <c r="E1622">
        <v>20</v>
      </c>
      <c r="F1622" t="s">
        <v>40</v>
      </c>
      <c r="G1622" t="s">
        <v>276</v>
      </c>
      <c r="H1622" t="s">
        <v>41</v>
      </c>
      <c r="I1622">
        <v>300</v>
      </c>
      <c r="J1622" t="s">
        <v>42</v>
      </c>
      <c r="K1622" t="s">
        <v>276</v>
      </c>
      <c r="L1622">
        <v>48.562788333333302</v>
      </c>
      <c r="M1622">
        <v>-9.6365816666666699</v>
      </c>
      <c r="N1622" t="s">
        <v>43</v>
      </c>
      <c r="O1622" t="s">
        <v>54</v>
      </c>
      <c r="V1622">
        <v>3</v>
      </c>
      <c r="W1622" t="s">
        <v>28</v>
      </c>
      <c r="X1622" t="s">
        <v>52</v>
      </c>
      <c r="Y1622" t="s">
        <v>47</v>
      </c>
      <c r="Z1622" t="s">
        <v>64</v>
      </c>
      <c r="AA1622" t="s">
        <v>49</v>
      </c>
      <c r="AC1622" t="s">
        <v>57</v>
      </c>
    </row>
    <row r="1623" spans="1:29" x14ac:dyDescent="0.3">
      <c r="A1623" s="1">
        <v>43634</v>
      </c>
      <c r="B1623" s="2">
        <v>0.66032407407407401</v>
      </c>
      <c r="C1623" t="s">
        <v>39</v>
      </c>
      <c r="D1623" t="s">
        <v>13</v>
      </c>
      <c r="E1623">
        <v>20</v>
      </c>
      <c r="F1623" t="s">
        <v>40</v>
      </c>
      <c r="G1623" t="s">
        <v>276</v>
      </c>
      <c r="H1623" t="s">
        <v>41</v>
      </c>
      <c r="I1623">
        <v>300</v>
      </c>
      <c r="J1623" t="s">
        <v>42</v>
      </c>
      <c r="K1623" t="s">
        <v>276</v>
      </c>
      <c r="L1623">
        <v>48.562710000000003</v>
      </c>
      <c r="M1623">
        <v>-9.6404300000000003</v>
      </c>
      <c r="N1623" t="s">
        <v>43</v>
      </c>
      <c r="O1623" t="s">
        <v>54</v>
      </c>
      <c r="V1623">
        <v>4</v>
      </c>
      <c r="W1623" t="s">
        <v>28</v>
      </c>
      <c r="X1623" t="s">
        <v>52</v>
      </c>
      <c r="Y1623" t="s">
        <v>47</v>
      </c>
      <c r="Z1623" t="s">
        <v>64</v>
      </c>
      <c r="AA1623" t="s">
        <v>49</v>
      </c>
      <c r="AC1623" t="s">
        <v>57</v>
      </c>
    </row>
    <row r="1624" spans="1:29" x14ac:dyDescent="0.3">
      <c r="A1624" s="1">
        <v>43634</v>
      </c>
      <c r="B1624" s="2">
        <v>0.66266203703703697</v>
      </c>
      <c r="C1624" t="s">
        <v>39</v>
      </c>
      <c r="D1624" t="s">
        <v>13</v>
      </c>
      <c r="E1624">
        <v>20</v>
      </c>
      <c r="F1624" t="s">
        <v>40</v>
      </c>
      <c r="G1624" t="s">
        <v>276</v>
      </c>
      <c r="H1624" t="s">
        <v>41</v>
      </c>
      <c r="I1624">
        <v>300</v>
      </c>
      <c r="J1624" t="s">
        <v>42</v>
      </c>
      <c r="K1624" t="s">
        <v>276</v>
      </c>
      <c r="L1624">
        <v>48.562368333333303</v>
      </c>
      <c r="M1624">
        <v>-9.6546500000000002</v>
      </c>
      <c r="N1624" t="s">
        <v>43</v>
      </c>
      <c r="O1624" t="s">
        <v>54</v>
      </c>
      <c r="V1624">
        <v>1</v>
      </c>
      <c r="W1624" t="s">
        <v>28</v>
      </c>
      <c r="X1624" t="s">
        <v>52</v>
      </c>
      <c r="Y1624" t="s">
        <v>47</v>
      </c>
      <c r="Z1624" t="s">
        <v>64</v>
      </c>
      <c r="AA1624" t="s">
        <v>49</v>
      </c>
      <c r="AC1624" t="s">
        <v>50</v>
      </c>
    </row>
    <row r="1625" spans="1:29" x14ac:dyDescent="0.3">
      <c r="A1625" s="1">
        <v>43634</v>
      </c>
      <c r="B1625" s="2">
        <v>0.66334490740740748</v>
      </c>
      <c r="C1625" t="s">
        <v>39</v>
      </c>
      <c r="D1625" t="s">
        <v>13</v>
      </c>
      <c r="E1625">
        <v>20</v>
      </c>
      <c r="F1625" t="s">
        <v>40</v>
      </c>
      <c r="G1625" t="s">
        <v>276</v>
      </c>
      <c r="H1625" t="s">
        <v>41</v>
      </c>
      <c r="I1625">
        <v>300</v>
      </c>
      <c r="J1625" t="s">
        <v>42</v>
      </c>
      <c r="K1625" t="s">
        <v>276</v>
      </c>
      <c r="L1625">
        <v>48.562224999999998</v>
      </c>
      <c r="M1625">
        <v>-9.6587183333333293</v>
      </c>
      <c r="N1625" t="s">
        <v>43</v>
      </c>
      <c r="O1625" t="s">
        <v>54</v>
      </c>
      <c r="V1625">
        <v>3</v>
      </c>
      <c r="W1625" t="s">
        <v>28</v>
      </c>
      <c r="X1625" t="s">
        <v>52</v>
      </c>
      <c r="Y1625" t="s">
        <v>47</v>
      </c>
      <c r="Z1625" t="s">
        <v>64</v>
      </c>
      <c r="AA1625" t="s">
        <v>49</v>
      </c>
      <c r="AC1625" t="s">
        <v>57</v>
      </c>
    </row>
    <row r="1626" spans="1:29" x14ac:dyDescent="0.3">
      <c r="A1626" s="1">
        <v>43634</v>
      </c>
      <c r="B1626" s="2">
        <v>0.68112268518518515</v>
      </c>
      <c r="C1626" t="s">
        <v>39</v>
      </c>
      <c r="D1626" t="s">
        <v>13</v>
      </c>
      <c r="E1626">
        <v>20</v>
      </c>
      <c r="F1626" t="s">
        <v>40</v>
      </c>
      <c r="G1626" t="s">
        <v>276</v>
      </c>
      <c r="H1626" t="s">
        <v>41</v>
      </c>
      <c r="I1626">
        <v>300</v>
      </c>
      <c r="J1626" t="s">
        <v>42</v>
      </c>
      <c r="K1626" t="s">
        <v>276</v>
      </c>
      <c r="L1626">
        <v>48.559466666666701</v>
      </c>
      <c r="M1626">
        <v>-9.7625600000000006</v>
      </c>
      <c r="N1626" t="s">
        <v>43</v>
      </c>
      <c r="O1626" t="s">
        <v>54</v>
      </c>
      <c r="V1626">
        <v>8</v>
      </c>
      <c r="W1626" t="s">
        <v>28</v>
      </c>
      <c r="X1626" t="s">
        <v>52</v>
      </c>
      <c r="Y1626" t="s">
        <v>47</v>
      </c>
      <c r="Z1626" t="s">
        <v>64</v>
      </c>
      <c r="AA1626" t="s">
        <v>49</v>
      </c>
      <c r="AC1626" t="s">
        <v>57</v>
      </c>
    </row>
    <row r="1627" spans="1:29" x14ac:dyDescent="0.3">
      <c r="A1627" s="1">
        <v>43634</v>
      </c>
      <c r="B1627" s="2">
        <v>0.68231481481481471</v>
      </c>
      <c r="C1627" t="s">
        <v>39</v>
      </c>
      <c r="D1627" t="s">
        <v>13</v>
      </c>
      <c r="E1627">
        <v>20</v>
      </c>
      <c r="F1627" t="s">
        <v>40</v>
      </c>
      <c r="G1627" t="s">
        <v>276</v>
      </c>
      <c r="H1627" t="s">
        <v>41</v>
      </c>
      <c r="I1627">
        <v>300</v>
      </c>
      <c r="J1627" t="s">
        <v>42</v>
      </c>
      <c r="K1627" t="s">
        <v>276</v>
      </c>
      <c r="L1627">
        <v>48.5591333333333</v>
      </c>
      <c r="M1627">
        <v>-9.7695683333333303</v>
      </c>
      <c r="N1627" t="s">
        <v>43</v>
      </c>
      <c r="O1627" t="s">
        <v>54</v>
      </c>
      <c r="V1627">
        <v>9</v>
      </c>
      <c r="W1627" t="s">
        <v>28</v>
      </c>
      <c r="X1627" t="s">
        <v>52</v>
      </c>
      <c r="Y1627" t="s">
        <v>47</v>
      </c>
      <c r="Z1627" t="s">
        <v>64</v>
      </c>
      <c r="AA1627" t="s">
        <v>49</v>
      </c>
      <c r="AC1627" t="s">
        <v>50</v>
      </c>
    </row>
    <row r="1628" spans="1:29" x14ac:dyDescent="0.3">
      <c r="A1628" s="1">
        <v>43634</v>
      </c>
      <c r="B1628" s="2">
        <v>0.68388888888888888</v>
      </c>
      <c r="C1628" t="s">
        <v>39</v>
      </c>
      <c r="D1628" t="s">
        <v>13</v>
      </c>
      <c r="E1628">
        <v>20</v>
      </c>
      <c r="F1628" t="s">
        <v>40</v>
      </c>
      <c r="G1628" t="s">
        <v>276</v>
      </c>
      <c r="H1628" t="s">
        <v>41</v>
      </c>
      <c r="I1628">
        <v>300</v>
      </c>
      <c r="J1628" t="s">
        <v>42</v>
      </c>
      <c r="K1628" t="s">
        <v>276</v>
      </c>
      <c r="L1628">
        <v>48.559066666666702</v>
      </c>
      <c r="M1628">
        <v>-9.7787566666666699</v>
      </c>
      <c r="N1628" t="s">
        <v>43</v>
      </c>
      <c r="O1628" t="s">
        <v>54</v>
      </c>
      <c r="V1628">
        <v>4</v>
      </c>
      <c r="W1628" t="s">
        <v>28</v>
      </c>
      <c r="X1628" t="s">
        <v>52</v>
      </c>
      <c r="Y1628" t="s">
        <v>47</v>
      </c>
      <c r="Z1628" t="s">
        <v>64</v>
      </c>
      <c r="AA1628" t="s">
        <v>49</v>
      </c>
      <c r="AC1628" t="s">
        <v>50</v>
      </c>
    </row>
    <row r="1629" spans="1:29" x14ac:dyDescent="0.3">
      <c r="A1629" s="1">
        <v>43634</v>
      </c>
      <c r="B1629" s="2">
        <v>0.72783564814814816</v>
      </c>
      <c r="C1629" t="s">
        <v>39</v>
      </c>
      <c r="D1629" t="s">
        <v>13</v>
      </c>
      <c r="E1629">
        <v>22</v>
      </c>
      <c r="F1629" t="s">
        <v>40</v>
      </c>
      <c r="G1629" t="s">
        <v>276</v>
      </c>
      <c r="H1629" t="s">
        <v>41</v>
      </c>
      <c r="I1629">
        <v>300</v>
      </c>
      <c r="J1629" t="s">
        <v>42</v>
      </c>
      <c r="K1629" t="s">
        <v>276</v>
      </c>
      <c r="L1629">
        <v>48.625210000000003</v>
      </c>
      <c r="M1629">
        <v>-10.019586666666701</v>
      </c>
      <c r="N1629" t="s">
        <v>43</v>
      </c>
      <c r="O1629" t="s">
        <v>54</v>
      </c>
      <c r="V1629">
        <v>1</v>
      </c>
      <c r="W1629" t="s">
        <v>28</v>
      </c>
      <c r="X1629" t="s">
        <v>52</v>
      </c>
      <c r="Y1629" t="s">
        <v>47</v>
      </c>
      <c r="Z1629" t="s">
        <v>64</v>
      </c>
      <c r="AA1629" t="s">
        <v>49</v>
      </c>
      <c r="AC1629" t="s">
        <v>50</v>
      </c>
    </row>
    <row r="1630" spans="1:29" x14ac:dyDescent="0.3">
      <c r="A1630" s="1">
        <v>43635</v>
      </c>
      <c r="B1630" s="2">
        <v>0.39837962962962964</v>
      </c>
      <c r="C1630" t="s">
        <v>39</v>
      </c>
      <c r="D1630" t="s">
        <v>13</v>
      </c>
      <c r="E1630">
        <v>25</v>
      </c>
      <c r="F1630" t="s">
        <v>40</v>
      </c>
      <c r="G1630" t="s">
        <v>276</v>
      </c>
      <c r="H1630" t="s">
        <v>41</v>
      </c>
      <c r="I1630">
        <v>300</v>
      </c>
      <c r="J1630" t="s">
        <v>42</v>
      </c>
      <c r="K1630" t="s">
        <v>276</v>
      </c>
      <c r="L1630">
        <v>48.813160000000003</v>
      </c>
      <c r="M1630">
        <v>-8.6842349999999993</v>
      </c>
      <c r="N1630" t="s">
        <v>43</v>
      </c>
      <c r="O1630" t="s">
        <v>51</v>
      </c>
      <c r="V1630">
        <v>1</v>
      </c>
      <c r="W1630" t="s">
        <v>28</v>
      </c>
      <c r="X1630" t="s">
        <v>52</v>
      </c>
      <c r="Y1630" t="s">
        <v>47</v>
      </c>
      <c r="Z1630" t="s">
        <v>64</v>
      </c>
      <c r="AA1630" t="s">
        <v>49</v>
      </c>
      <c r="AC1630" t="s">
        <v>50</v>
      </c>
    </row>
    <row r="1631" spans="1:29" x14ac:dyDescent="0.3">
      <c r="A1631" s="1">
        <v>43635</v>
      </c>
      <c r="B1631" s="2">
        <v>0.51930555555555558</v>
      </c>
      <c r="C1631" t="s">
        <v>39</v>
      </c>
      <c r="D1631" t="s">
        <v>13</v>
      </c>
      <c r="E1631">
        <v>26</v>
      </c>
      <c r="F1631" t="s">
        <v>40</v>
      </c>
      <c r="G1631" t="s">
        <v>276</v>
      </c>
      <c r="H1631" t="s">
        <v>41</v>
      </c>
      <c r="I1631">
        <v>300</v>
      </c>
      <c r="J1631" t="s">
        <v>42</v>
      </c>
      <c r="K1631" t="s">
        <v>276</v>
      </c>
      <c r="L1631">
        <v>48.813605000000003</v>
      </c>
      <c r="M1631">
        <v>-8.0846583333333299</v>
      </c>
      <c r="N1631" t="s">
        <v>43</v>
      </c>
      <c r="O1631" t="s">
        <v>51</v>
      </c>
      <c r="V1631">
        <v>1</v>
      </c>
      <c r="W1631" t="s">
        <v>28</v>
      </c>
      <c r="X1631" t="s">
        <v>52</v>
      </c>
      <c r="Y1631" t="s">
        <v>47</v>
      </c>
      <c r="Z1631" t="s">
        <v>64</v>
      </c>
      <c r="AA1631" t="s">
        <v>49</v>
      </c>
      <c r="AC1631" t="s">
        <v>50</v>
      </c>
    </row>
    <row r="1632" spans="1:29" x14ac:dyDescent="0.3">
      <c r="A1632" s="1">
        <v>43636</v>
      </c>
      <c r="B1632" s="2">
        <v>0.43506944444444445</v>
      </c>
      <c r="C1632" t="s">
        <v>39</v>
      </c>
      <c r="D1632" t="s">
        <v>13</v>
      </c>
      <c r="E1632">
        <v>31</v>
      </c>
      <c r="F1632" t="s">
        <v>40</v>
      </c>
      <c r="G1632" t="s">
        <v>276</v>
      </c>
      <c r="H1632" t="s">
        <v>41</v>
      </c>
      <c r="I1632">
        <v>300</v>
      </c>
      <c r="J1632" t="s">
        <v>42</v>
      </c>
      <c r="K1632" t="s">
        <v>276</v>
      </c>
      <c r="L1632">
        <v>49.062003333333301</v>
      </c>
      <c r="M1632">
        <v>-9.5955683333333308</v>
      </c>
      <c r="N1632" t="s">
        <v>43</v>
      </c>
      <c r="O1632" t="s">
        <v>44</v>
      </c>
      <c r="V1632">
        <v>7</v>
      </c>
      <c r="W1632" t="s">
        <v>45</v>
      </c>
      <c r="X1632" t="s">
        <v>46</v>
      </c>
      <c r="Y1632" t="s">
        <v>47</v>
      </c>
      <c r="Z1632" t="s">
        <v>64</v>
      </c>
      <c r="AA1632" t="s">
        <v>49</v>
      </c>
      <c r="AC1632" t="s">
        <v>50</v>
      </c>
    </row>
    <row r="1633" spans="1:29" x14ac:dyDescent="0.3">
      <c r="A1633" s="1">
        <v>43636</v>
      </c>
      <c r="B1633" s="2">
        <v>0.43652777777777779</v>
      </c>
      <c r="C1633" t="s">
        <v>39</v>
      </c>
      <c r="D1633" t="s">
        <v>13</v>
      </c>
      <c r="E1633">
        <v>31</v>
      </c>
      <c r="F1633" t="s">
        <v>40</v>
      </c>
      <c r="G1633" t="s">
        <v>276</v>
      </c>
      <c r="H1633" t="s">
        <v>41</v>
      </c>
      <c r="I1633">
        <v>300</v>
      </c>
      <c r="J1633" t="s">
        <v>42</v>
      </c>
      <c r="K1633" t="s">
        <v>276</v>
      </c>
      <c r="L1633">
        <v>49.061790000000002</v>
      </c>
      <c r="M1633">
        <v>-9.6038383333333304</v>
      </c>
      <c r="N1633" t="s">
        <v>43</v>
      </c>
      <c r="O1633" t="s">
        <v>44</v>
      </c>
      <c r="V1633">
        <v>2</v>
      </c>
      <c r="W1633" t="s">
        <v>45</v>
      </c>
      <c r="X1633" t="s">
        <v>46</v>
      </c>
      <c r="Y1633" t="s">
        <v>47</v>
      </c>
      <c r="Z1633" t="s">
        <v>64</v>
      </c>
      <c r="AA1633" t="s">
        <v>49</v>
      </c>
      <c r="AC1633" t="s">
        <v>50</v>
      </c>
    </row>
    <row r="1634" spans="1:29" x14ac:dyDescent="0.3">
      <c r="A1634" s="1">
        <v>43638</v>
      </c>
      <c r="B1634" s="2">
        <v>0.60373842592592586</v>
      </c>
      <c r="C1634" t="s">
        <v>39</v>
      </c>
      <c r="D1634" t="s">
        <v>13</v>
      </c>
      <c r="E1634">
        <v>50</v>
      </c>
      <c r="F1634" t="s">
        <v>40</v>
      </c>
      <c r="G1634" t="s">
        <v>276</v>
      </c>
      <c r="H1634" t="s">
        <v>41</v>
      </c>
      <c r="I1634">
        <v>300</v>
      </c>
      <c r="J1634" t="s">
        <v>42</v>
      </c>
      <c r="K1634" t="s">
        <v>276</v>
      </c>
      <c r="L1634">
        <v>49.5616566666667</v>
      </c>
      <c r="M1634">
        <v>-10.235495</v>
      </c>
      <c r="N1634" t="s">
        <v>129</v>
      </c>
      <c r="O1634" t="s">
        <v>44</v>
      </c>
      <c r="V1634">
        <v>1</v>
      </c>
      <c r="X1634" t="s">
        <v>46</v>
      </c>
      <c r="Y1634" t="s">
        <v>47</v>
      </c>
      <c r="Z1634" t="s">
        <v>64</v>
      </c>
      <c r="AA1634" t="s">
        <v>49</v>
      </c>
      <c r="AC1634" t="s">
        <v>50</v>
      </c>
    </row>
    <row r="1635" spans="1:29" x14ac:dyDescent="0.3">
      <c r="A1635" s="1">
        <v>43638</v>
      </c>
      <c r="B1635" s="2">
        <v>0.4740625</v>
      </c>
      <c r="C1635" t="s">
        <v>39</v>
      </c>
      <c r="D1635" t="s">
        <v>13</v>
      </c>
      <c r="E1635">
        <v>50</v>
      </c>
      <c r="F1635" t="s">
        <v>40</v>
      </c>
      <c r="G1635" t="s">
        <v>276</v>
      </c>
      <c r="H1635" t="s">
        <v>41</v>
      </c>
      <c r="I1635">
        <v>300</v>
      </c>
      <c r="J1635" t="s">
        <v>42</v>
      </c>
      <c r="K1635" t="s">
        <v>276</v>
      </c>
      <c r="L1635">
        <v>49.562471666666703</v>
      </c>
      <c r="M1635">
        <v>-9.4478650000000002</v>
      </c>
      <c r="N1635" t="s">
        <v>129</v>
      </c>
      <c r="O1635" t="s">
        <v>61</v>
      </c>
      <c r="R1635">
        <v>2</v>
      </c>
      <c r="V1635">
        <v>2</v>
      </c>
      <c r="Y1635" t="s">
        <v>47</v>
      </c>
      <c r="Z1635" t="s">
        <v>64</v>
      </c>
      <c r="AA1635" t="s">
        <v>49</v>
      </c>
      <c r="AC1635" t="s">
        <v>50</v>
      </c>
    </row>
    <row r="1636" spans="1:29" x14ac:dyDescent="0.3">
      <c r="A1636" s="1">
        <v>43638</v>
      </c>
      <c r="B1636" s="2">
        <v>0.49040509259259263</v>
      </c>
      <c r="C1636" t="s">
        <v>39</v>
      </c>
      <c r="D1636" t="s">
        <v>13</v>
      </c>
      <c r="E1636">
        <v>50</v>
      </c>
      <c r="F1636" t="s">
        <v>40</v>
      </c>
      <c r="G1636" t="s">
        <v>276</v>
      </c>
      <c r="H1636" t="s">
        <v>41</v>
      </c>
      <c r="I1636">
        <v>300</v>
      </c>
      <c r="J1636" t="s">
        <v>42</v>
      </c>
      <c r="K1636" t="s">
        <v>276</v>
      </c>
      <c r="L1636">
        <v>49.562955000000002</v>
      </c>
      <c r="M1636">
        <v>-9.5456883333333309</v>
      </c>
      <c r="N1636" t="s">
        <v>129</v>
      </c>
      <c r="O1636" t="s">
        <v>61</v>
      </c>
      <c r="T1636">
        <v>1</v>
      </c>
      <c r="V1636">
        <v>1</v>
      </c>
      <c r="Y1636" t="s">
        <v>47</v>
      </c>
      <c r="Z1636" t="s">
        <v>64</v>
      </c>
      <c r="AA1636" t="s">
        <v>49</v>
      </c>
      <c r="AC1636" t="s">
        <v>50</v>
      </c>
    </row>
    <row r="1637" spans="1:29" x14ac:dyDescent="0.3">
      <c r="A1637" s="1">
        <v>43638</v>
      </c>
      <c r="B1637" s="2">
        <v>0.49532407407407408</v>
      </c>
      <c r="C1637" t="s">
        <v>39</v>
      </c>
      <c r="D1637" t="s">
        <v>13</v>
      </c>
      <c r="E1637">
        <v>50</v>
      </c>
      <c r="F1637" t="s">
        <v>40</v>
      </c>
      <c r="G1637" t="s">
        <v>276</v>
      </c>
      <c r="H1637" t="s">
        <v>41</v>
      </c>
      <c r="I1637">
        <v>300</v>
      </c>
      <c r="J1637" t="s">
        <v>42</v>
      </c>
      <c r="K1637" t="s">
        <v>276</v>
      </c>
      <c r="L1637">
        <v>49.563318333333299</v>
      </c>
      <c r="M1637">
        <v>-9.5747233333333295</v>
      </c>
      <c r="N1637" t="s">
        <v>129</v>
      </c>
      <c r="O1637" t="s">
        <v>61</v>
      </c>
      <c r="P1637">
        <v>1</v>
      </c>
      <c r="V1637">
        <v>1</v>
      </c>
      <c r="Y1637" t="s">
        <v>47</v>
      </c>
      <c r="Z1637" t="s">
        <v>64</v>
      </c>
      <c r="AA1637" t="s">
        <v>49</v>
      </c>
      <c r="AC1637" t="s">
        <v>50</v>
      </c>
    </row>
    <row r="1638" spans="1:29" x14ac:dyDescent="0.3">
      <c r="A1638" s="1">
        <v>43638</v>
      </c>
      <c r="B1638" s="2">
        <v>0.56682870370370375</v>
      </c>
      <c r="C1638" t="s">
        <v>39</v>
      </c>
      <c r="D1638" t="s">
        <v>13</v>
      </c>
      <c r="E1638">
        <v>50</v>
      </c>
      <c r="F1638" t="s">
        <v>40</v>
      </c>
      <c r="G1638" t="s">
        <v>276</v>
      </c>
      <c r="H1638" t="s">
        <v>41</v>
      </c>
      <c r="I1638">
        <v>300</v>
      </c>
      <c r="J1638" t="s">
        <v>42</v>
      </c>
      <c r="K1638" t="s">
        <v>276</v>
      </c>
      <c r="L1638">
        <v>49.564965000000001</v>
      </c>
      <c r="M1638">
        <v>-10.011768333333301</v>
      </c>
      <c r="N1638" t="s">
        <v>129</v>
      </c>
      <c r="O1638" t="s">
        <v>61</v>
      </c>
      <c r="P1638">
        <v>1</v>
      </c>
      <c r="R1638">
        <v>1</v>
      </c>
      <c r="V1638">
        <v>2</v>
      </c>
      <c r="Y1638" t="s">
        <v>47</v>
      </c>
      <c r="Z1638" t="s">
        <v>64</v>
      </c>
      <c r="AA1638" t="s">
        <v>49</v>
      </c>
      <c r="AC1638" t="s">
        <v>50</v>
      </c>
    </row>
    <row r="1639" spans="1:29" x14ac:dyDescent="0.3">
      <c r="A1639" s="1">
        <v>43638</v>
      </c>
      <c r="B1639" s="2">
        <v>0.58180555555555558</v>
      </c>
      <c r="C1639" t="s">
        <v>39</v>
      </c>
      <c r="D1639" t="s">
        <v>13</v>
      </c>
      <c r="E1639">
        <v>50</v>
      </c>
      <c r="F1639" t="s">
        <v>40</v>
      </c>
      <c r="G1639" t="s">
        <v>276</v>
      </c>
      <c r="H1639" t="s">
        <v>41</v>
      </c>
      <c r="I1639">
        <v>300</v>
      </c>
      <c r="J1639" t="s">
        <v>42</v>
      </c>
      <c r="K1639" t="s">
        <v>276</v>
      </c>
      <c r="L1639">
        <v>49.563773333333302</v>
      </c>
      <c r="M1639">
        <v>-10.1031283333333</v>
      </c>
      <c r="N1639" t="s">
        <v>129</v>
      </c>
      <c r="O1639" t="s">
        <v>61</v>
      </c>
      <c r="R1639">
        <v>1</v>
      </c>
      <c r="V1639">
        <v>1</v>
      </c>
      <c r="Y1639" t="s">
        <v>47</v>
      </c>
      <c r="Z1639" t="s">
        <v>64</v>
      </c>
      <c r="AA1639" t="s">
        <v>49</v>
      </c>
      <c r="AC1639" t="s">
        <v>50</v>
      </c>
    </row>
    <row r="1640" spans="1:29" x14ac:dyDescent="0.3">
      <c r="A1640" s="1">
        <v>43638</v>
      </c>
      <c r="B1640" s="2">
        <v>0.60136574074074078</v>
      </c>
      <c r="C1640" t="s">
        <v>39</v>
      </c>
      <c r="D1640" t="s">
        <v>13</v>
      </c>
      <c r="E1640">
        <v>50</v>
      </c>
      <c r="F1640" t="s">
        <v>40</v>
      </c>
      <c r="G1640" t="s">
        <v>276</v>
      </c>
      <c r="H1640" t="s">
        <v>41</v>
      </c>
      <c r="I1640">
        <v>300</v>
      </c>
      <c r="J1640" t="s">
        <v>42</v>
      </c>
      <c r="K1640" t="s">
        <v>276</v>
      </c>
      <c r="L1640">
        <v>49.561731666666702</v>
      </c>
      <c r="M1640">
        <v>-10.2211383333333</v>
      </c>
      <c r="N1640" t="s">
        <v>129</v>
      </c>
      <c r="O1640" t="s">
        <v>61</v>
      </c>
      <c r="P1640">
        <v>1</v>
      </c>
      <c r="V1640">
        <v>1</v>
      </c>
      <c r="Y1640" t="s">
        <v>47</v>
      </c>
      <c r="Z1640" t="s">
        <v>64</v>
      </c>
      <c r="AA1640" t="s">
        <v>49</v>
      </c>
      <c r="AC1640" t="s">
        <v>57</v>
      </c>
    </row>
    <row r="1641" spans="1:29" x14ac:dyDescent="0.3">
      <c r="A1641" s="1">
        <v>43638</v>
      </c>
      <c r="B1641" s="2">
        <v>0.60974537037037035</v>
      </c>
      <c r="C1641" t="s">
        <v>39</v>
      </c>
      <c r="D1641" t="s">
        <v>13</v>
      </c>
      <c r="E1641">
        <v>50</v>
      </c>
      <c r="F1641" t="s">
        <v>40</v>
      </c>
      <c r="G1641" t="s">
        <v>276</v>
      </c>
      <c r="H1641" t="s">
        <v>41</v>
      </c>
      <c r="I1641">
        <v>300</v>
      </c>
      <c r="J1641" t="s">
        <v>42</v>
      </c>
      <c r="K1641" t="s">
        <v>276</v>
      </c>
      <c r="L1641">
        <v>49.561856666666699</v>
      </c>
      <c r="M1641">
        <v>-10.271265</v>
      </c>
      <c r="N1641" t="s">
        <v>129</v>
      </c>
      <c r="O1641" t="s">
        <v>61</v>
      </c>
      <c r="S1641">
        <v>1</v>
      </c>
      <c r="V1641">
        <v>1</v>
      </c>
      <c r="Y1641" t="s">
        <v>47</v>
      </c>
      <c r="Z1641" t="s">
        <v>64</v>
      </c>
      <c r="AA1641" t="s">
        <v>49</v>
      </c>
      <c r="AC1641" t="s">
        <v>57</v>
      </c>
    </row>
    <row r="1642" spans="1:29" x14ac:dyDescent="0.3">
      <c r="A1642" s="1">
        <v>43638</v>
      </c>
      <c r="B1642" s="2">
        <v>0.61111111111111105</v>
      </c>
      <c r="C1642" t="s">
        <v>39</v>
      </c>
      <c r="D1642" t="s">
        <v>13</v>
      </c>
      <c r="E1642">
        <v>50</v>
      </c>
      <c r="F1642" t="s">
        <v>40</v>
      </c>
      <c r="G1642" t="s">
        <v>276</v>
      </c>
      <c r="H1642" t="s">
        <v>41</v>
      </c>
      <c r="I1642">
        <v>300</v>
      </c>
      <c r="J1642" t="s">
        <v>42</v>
      </c>
      <c r="K1642" t="s">
        <v>276</v>
      </c>
      <c r="L1642">
        <v>49.561839999999997</v>
      </c>
      <c r="M1642">
        <v>-10.279635000000001</v>
      </c>
      <c r="N1642" t="s">
        <v>129</v>
      </c>
      <c r="O1642" t="s">
        <v>61</v>
      </c>
      <c r="S1642">
        <v>1</v>
      </c>
      <c r="V1642">
        <v>1</v>
      </c>
      <c r="Y1642" t="s">
        <v>47</v>
      </c>
      <c r="Z1642" t="s">
        <v>64</v>
      </c>
      <c r="AA1642" t="s">
        <v>49</v>
      </c>
      <c r="AC1642" t="s">
        <v>50</v>
      </c>
    </row>
    <row r="1643" spans="1:29" x14ac:dyDescent="0.3">
      <c r="A1643" s="1">
        <v>43638</v>
      </c>
      <c r="B1643" s="2">
        <v>0.61780092592592595</v>
      </c>
      <c r="C1643" t="s">
        <v>39</v>
      </c>
      <c r="D1643" t="s">
        <v>13</v>
      </c>
      <c r="E1643">
        <v>50</v>
      </c>
      <c r="F1643" t="s">
        <v>40</v>
      </c>
      <c r="G1643" t="s">
        <v>276</v>
      </c>
      <c r="H1643" t="s">
        <v>41</v>
      </c>
      <c r="I1643">
        <v>300</v>
      </c>
      <c r="J1643" t="s">
        <v>42</v>
      </c>
      <c r="K1643" t="s">
        <v>276</v>
      </c>
      <c r="L1643">
        <v>49.562325000000001</v>
      </c>
      <c r="M1643">
        <v>-10.3199666666667</v>
      </c>
      <c r="N1643" t="s">
        <v>129</v>
      </c>
      <c r="O1643" t="s">
        <v>61</v>
      </c>
      <c r="P1643">
        <v>2</v>
      </c>
      <c r="V1643">
        <v>2</v>
      </c>
      <c r="Y1643" t="s">
        <v>47</v>
      </c>
      <c r="Z1643" t="s">
        <v>64</v>
      </c>
      <c r="AA1643" t="s">
        <v>49</v>
      </c>
      <c r="AC1643" t="s">
        <v>50</v>
      </c>
    </row>
    <row r="1644" spans="1:29" x14ac:dyDescent="0.3">
      <c r="A1644" s="1">
        <v>43638</v>
      </c>
      <c r="B1644" s="2">
        <v>0.62384259259259256</v>
      </c>
      <c r="C1644" t="s">
        <v>39</v>
      </c>
      <c r="D1644" t="s">
        <v>13</v>
      </c>
      <c r="E1644">
        <v>50</v>
      </c>
      <c r="F1644" t="s">
        <v>40</v>
      </c>
      <c r="G1644" t="s">
        <v>276</v>
      </c>
      <c r="H1644" t="s">
        <v>41</v>
      </c>
      <c r="I1644">
        <v>300</v>
      </c>
      <c r="J1644" t="s">
        <v>42</v>
      </c>
      <c r="K1644" t="s">
        <v>276</v>
      </c>
      <c r="L1644">
        <v>49.562944999999999</v>
      </c>
      <c r="M1644">
        <v>-10.35599</v>
      </c>
      <c r="N1644" t="s">
        <v>129</v>
      </c>
      <c r="O1644" t="s">
        <v>61</v>
      </c>
      <c r="R1644">
        <v>1</v>
      </c>
      <c r="V1644">
        <v>1</v>
      </c>
      <c r="Y1644" t="s">
        <v>47</v>
      </c>
      <c r="Z1644" t="s">
        <v>64</v>
      </c>
      <c r="AA1644" t="s">
        <v>49</v>
      </c>
      <c r="AC1644" t="s">
        <v>57</v>
      </c>
    </row>
    <row r="1645" spans="1:29" x14ac:dyDescent="0.3">
      <c r="A1645" s="1">
        <v>43638</v>
      </c>
      <c r="B1645" s="2">
        <v>0.62596064814814811</v>
      </c>
      <c r="C1645" t="s">
        <v>39</v>
      </c>
      <c r="D1645" t="s">
        <v>13</v>
      </c>
      <c r="E1645">
        <v>50</v>
      </c>
      <c r="F1645" t="s">
        <v>40</v>
      </c>
      <c r="G1645" t="s">
        <v>276</v>
      </c>
      <c r="H1645" t="s">
        <v>41</v>
      </c>
      <c r="I1645">
        <v>300</v>
      </c>
      <c r="J1645" t="s">
        <v>42</v>
      </c>
      <c r="K1645" t="s">
        <v>276</v>
      </c>
      <c r="L1645">
        <v>49.563175000000001</v>
      </c>
      <c r="M1645">
        <v>-10.3683933333333</v>
      </c>
      <c r="N1645" t="s">
        <v>129</v>
      </c>
      <c r="O1645" t="s">
        <v>61</v>
      </c>
      <c r="P1645">
        <v>2</v>
      </c>
      <c r="V1645">
        <v>2</v>
      </c>
      <c r="Y1645" t="s">
        <v>47</v>
      </c>
      <c r="Z1645" t="s">
        <v>64</v>
      </c>
      <c r="AA1645" t="s">
        <v>49</v>
      </c>
      <c r="AC1645" t="s">
        <v>50</v>
      </c>
    </row>
    <row r="1646" spans="1:29" x14ac:dyDescent="0.3">
      <c r="A1646" s="1">
        <v>43638</v>
      </c>
      <c r="B1646" s="2">
        <v>0.64269675925925929</v>
      </c>
      <c r="C1646" t="s">
        <v>39</v>
      </c>
      <c r="D1646" t="s">
        <v>13</v>
      </c>
      <c r="E1646">
        <v>50</v>
      </c>
      <c r="F1646" t="s">
        <v>40</v>
      </c>
      <c r="G1646" t="s">
        <v>276</v>
      </c>
      <c r="H1646" t="s">
        <v>41</v>
      </c>
      <c r="I1646">
        <v>300</v>
      </c>
      <c r="J1646" t="s">
        <v>42</v>
      </c>
      <c r="K1646" t="s">
        <v>276</v>
      </c>
      <c r="L1646">
        <v>49.563355000000001</v>
      </c>
      <c r="M1646">
        <v>-10.465005</v>
      </c>
      <c r="N1646" t="s">
        <v>129</v>
      </c>
      <c r="O1646" t="s">
        <v>61</v>
      </c>
      <c r="P1646">
        <v>1</v>
      </c>
      <c r="V1646">
        <v>1</v>
      </c>
      <c r="Y1646" t="s">
        <v>47</v>
      </c>
      <c r="Z1646" t="s">
        <v>64</v>
      </c>
      <c r="AA1646" t="s">
        <v>49</v>
      </c>
      <c r="AC1646" t="s">
        <v>50</v>
      </c>
    </row>
    <row r="1647" spans="1:29" x14ac:dyDescent="0.3">
      <c r="A1647" s="1">
        <v>43638</v>
      </c>
      <c r="B1647" s="2">
        <v>0.64824074074074078</v>
      </c>
      <c r="C1647" t="s">
        <v>39</v>
      </c>
      <c r="D1647" t="s">
        <v>13</v>
      </c>
      <c r="E1647">
        <v>50</v>
      </c>
      <c r="F1647" t="s">
        <v>40</v>
      </c>
      <c r="G1647" t="s">
        <v>276</v>
      </c>
      <c r="H1647" t="s">
        <v>41</v>
      </c>
      <c r="I1647">
        <v>300</v>
      </c>
      <c r="J1647" t="s">
        <v>42</v>
      </c>
      <c r="K1647" t="s">
        <v>276</v>
      </c>
      <c r="L1647">
        <v>49.562473333333301</v>
      </c>
      <c r="M1647">
        <v>-10.4968016666667</v>
      </c>
      <c r="N1647" t="s">
        <v>129</v>
      </c>
      <c r="O1647" t="s">
        <v>61</v>
      </c>
      <c r="R1647">
        <v>2</v>
      </c>
      <c r="V1647">
        <v>2</v>
      </c>
      <c r="Y1647" t="s">
        <v>47</v>
      </c>
      <c r="Z1647" t="s">
        <v>64</v>
      </c>
      <c r="AA1647" t="s">
        <v>49</v>
      </c>
      <c r="AC1647" t="s">
        <v>50</v>
      </c>
    </row>
    <row r="1648" spans="1:29" x14ac:dyDescent="0.3">
      <c r="A1648" s="1">
        <v>43638</v>
      </c>
      <c r="B1648" s="2">
        <v>0.63473379629629634</v>
      </c>
      <c r="C1648" t="s">
        <v>39</v>
      </c>
      <c r="D1648" t="s">
        <v>13</v>
      </c>
      <c r="E1648">
        <v>50</v>
      </c>
      <c r="F1648" t="s">
        <v>40</v>
      </c>
      <c r="G1648" t="s">
        <v>276</v>
      </c>
      <c r="H1648" t="s">
        <v>41</v>
      </c>
      <c r="I1648">
        <v>300</v>
      </c>
      <c r="J1648" t="s">
        <v>42</v>
      </c>
      <c r="K1648" t="s">
        <v>276</v>
      </c>
      <c r="L1648">
        <v>49.564106666666703</v>
      </c>
      <c r="M1648">
        <v>-10.4200083333333</v>
      </c>
      <c r="N1648" t="s">
        <v>129</v>
      </c>
      <c r="O1648" t="s">
        <v>86</v>
      </c>
      <c r="V1648">
        <v>1</v>
      </c>
      <c r="W1648" t="s">
        <v>88</v>
      </c>
      <c r="X1648" t="s">
        <v>63</v>
      </c>
      <c r="Y1648" t="s">
        <v>47</v>
      </c>
      <c r="Z1648" t="s">
        <v>64</v>
      </c>
      <c r="AA1648" t="s">
        <v>49</v>
      </c>
      <c r="AC1648" t="s">
        <v>50</v>
      </c>
    </row>
    <row r="1649" spans="1:29" x14ac:dyDescent="0.3">
      <c r="A1649" s="1">
        <v>43639</v>
      </c>
      <c r="B1649" s="2">
        <v>0.46685185185185185</v>
      </c>
      <c r="C1649" t="s">
        <v>39</v>
      </c>
      <c r="D1649" t="s">
        <v>13</v>
      </c>
      <c r="E1649">
        <v>55</v>
      </c>
      <c r="F1649" t="s">
        <v>40</v>
      </c>
      <c r="G1649" t="s">
        <v>276</v>
      </c>
      <c r="H1649" t="s">
        <v>41</v>
      </c>
      <c r="I1649">
        <v>300</v>
      </c>
      <c r="J1649" t="s">
        <v>42</v>
      </c>
      <c r="K1649" t="s">
        <v>276</v>
      </c>
      <c r="L1649">
        <v>49.813071666666701</v>
      </c>
      <c r="M1649">
        <v>-8.6008366666666696</v>
      </c>
      <c r="N1649" t="s">
        <v>43</v>
      </c>
      <c r="O1649" t="s">
        <v>61</v>
      </c>
      <c r="S1649">
        <v>1</v>
      </c>
      <c r="V1649">
        <v>1</v>
      </c>
      <c r="Y1649" t="s">
        <v>47</v>
      </c>
      <c r="Z1649" t="s">
        <v>64</v>
      </c>
      <c r="AA1649" t="s">
        <v>49</v>
      </c>
      <c r="AC1649" t="s">
        <v>50</v>
      </c>
    </row>
    <row r="1650" spans="1:29" x14ac:dyDescent="0.3">
      <c r="A1650" s="1">
        <v>43640</v>
      </c>
      <c r="B1650" s="2">
        <v>0.82174768518518526</v>
      </c>
      <c r="C1650" t="s">
        <v>39</v>
      </c>
      <c r="D1650" t="s">
        <v>13</v>
      </c>
      <c r="E1650">
        <v>602</v>
      </c>
      <c r="F1650" t="s">
        <v>40</v>
      </c>
      <c r="G1650" t="s">
        <v>276</v>
      </c>
      <c r="H1650" t="s">
        <v>41</v>
      </c>
      <c r="I1650">
        <v>300</v>
      </c>
      <c r="J1650" t="s">
        <v>42</v>
      </c>
      <c r="K1650" t="s">
        <v>276</v>
      </c>
      <c r="L1650">
        <v>50.063081666666697</v>
      </c>
      <c r="M1650">
        <v>-10.952249999999999</v>
      </c>
      <c r="N1650" t="s">
        <v>43</v>
      </c>
      <c r="O1650" t="s">
        <v>44</v>
      </c>
      <c r="V1650">
        <v>1</v>
      </c>
      <c r="X1650" t="s">
        <v>46</v>
      </c>
      <c r="Y1650" t="s">
        <v>47</v>
      </c>
      <c r="Z1650" t="s">
        <v>64</v>
      </c>
      <c r="AA1650" t="s">
        <v>49</v>
      </c>
      <c r="AC1650" t="s">
        <v>50</v>
      </c>
    </row>
    <row r="1651" spans="1:29" x14ac:dyDescent="0.3">
      <c r="A1651" s="1">
        <v>43640</v>
      </c>
      <c r="B1651" s="2">
        <v>0.6613310185185185</v>
      </c>
      <c r="C1651" t="s">
        <v>39</v>
      </c>
      <c r="D1651" t="s">
        <v>13</v>
      </c>
      <c r="E1651">
        <v>59</v>
      </c>
      <c r="F1651" t="s">
        <v>95</v>
      </c>
      <c r="G1651" t="s">
        <v>276</v>
      </c>
      <c r="H1651" t="s">
        <v>41</v>
      </c>
      <c r="I1651">
        <v>300</v>
      </c>
      <c r="J1651" t="s">
        <v>42</v>
      </c>
      <c r="K1651" t="s">
        <v>276</v>
      </c>
      <c r="L1651">
        <v>50.061903333333298</v>
      </c>
      <c r="M1651">
        <v>-10.60704</v>
      </c>
      <c r="N1651" t="s">
        <v>43</v>
      </c>
      <c r="O1651" t="s">
        <v>61</v>
      </c>
      <c r="P1651">
        <v>2</v>
      </c>
      <c r="V1651">
        <v>2</v>
      </c>
      <c r="Y1651" t="s">
        <v>47</v>
      </c>
      <c r="Z1651" t="s">
        <v>64</v>
      </c>
      <c r="AA1651" t="s">
        <v>49</v>
      </c>
      <c r="AC1651" t="s">
        <v>50</v>
      </c>
    </row>
    <row r="1652" spans="1:29" x14ac:dyDescent="0.3">
      <c r="A1652" s="1">
        <v>43640</v>
      </c>
      <c r="B1652" s="2">
        <v>0.64758101851851857</v>
      </c>
      <c r="C1652" t="s">
        <v>39</v>
      </c>
      <c r="D1652" t="s">
        <v>13</v>
      </c>
      <c r="E1652">
        <v>557</v>
      </c>
      <c r="F1652" t="s">
        <v>40</v>
      </c>
      <c r="G1652" t="s">
        <v>276</v>
      </c>
      <c r="H1652" t="s">
        <v>41</v>
      </c>
      <c r="I1652">
        <v>300</v>
      </c>
      <c r="J1652" t="s">
        <v>42</v>
      </c>
      <c r="K1652" t="s">
        <v>276</v>
      </c>
      <c r="L1652">
        <v>50.0631116666667</v>
      </c>
      <c r="M1652">
        <v>-10.5787316666667</v>
      </c>
      <c r="N1652" t="s">
        <v>43</v>
      </c>
      <c r="O1652" t="s">
        <v>54</v>
      </c>
      <c r="V1652">
        <v>2</v>
      </c>
      <c r="W1652" t="s">
        <v>28</v>
      </c>
      <c r="X1652" t="s">
        <v>52</v>
      </c>
      <c r="Y1652" t="s">
        <v>47</v>
      </c>
      <c r="Z1652" t="s">
        <v>64</v>
      </c>
      <c r="AA1652" t="s">
        <v>49</v>
      </c>
      <c r="AC1652" t="s">
        <v>50</v>
      </c>
    </row>
    <row r="1653" spans="1:29" x14ac:dyDescent="0.3">
      <c r="A1653" s="1">
        <v>43641</v>
      </c>
      <c r="B1653" s="2">
        <v>0.38973379629629629</v>
      </c>
      <c r="C1653" t="s">
        <v>39</v>
      </c>
      <c r="D1653" t="s">
        <v>13</v>
      </c>
      <c r="E1653">
        <v>600</v>
      </c>
      <c r="F1653" t="s">
        <v>95</v>
      </c>
      <c r="G1653" t="s">
        <v>276</v>
      </c>
      <c r="H1653" t="s">
        <v>41</v>
      </c>
      <c r="J1653" t="s">
        <v>135</v>
      </c>
      <c r="K1653" t="s">
        <v>276</v>
      </c>
      <c r="L1653">
        <v>50.311598333333301</v>
      </c>
      <c r="M1653">
        <v>-9.5162750000000003</v>
      </c>
      <c r="N1653" t="s">
        <v>43</v>
      </c>
      <c r="O1653" t="s">
        <v>61</v>
      </c>
      <c r="P1653">
        <v>1</v>
      </c>
      <c r="V1653">
        <v>1</v>
      </c>
      <c r="Y1653" t="s">
        <v>47</v>
      </c>
      <c r="Z1653" t="s">
        <v>64</v>
      </c>
      <c r="AA1653" t="s">
        <v>49</v>
      </c>
      <c r="AC1653" t="s">
        <v>50</v>
      </c>
    </row>
    <row r="1654" spans="1:29" x14ac:dyDescent="0.3">
      <c r="A1654" s="1">
        <v>43641</v>
      </c>
      <c r="B1654" s="2">
        <v>0.61875000000000002</v>
      </c>
      <c r="C1654" t="s">
        <v>39</v>
      </c>
      <c r="D1654" t="s">
        <v>13</v>
      </c>
      <c r="E1654">
        <v>63</v>
      </c>
      <c r="F1654" t="s">
        <v>40</v>
      </c>
      <c r="G1654" t="s">
        <v>276</v>
      </c>
      <c r="H1654" t="s">
        <v>41</v>
      </c>
      <c r="I1654">
        <v>300</v>
      </c>
      <c r="J1654" t="s">
        <v>42</v>
      </c>
      <c r="K1654" t="s">
        <v>276</v>
      </c>
      <c r="L1654">
        <v>50.311218333333301</v>
      </c>
      <c r="M1654">
        <v>-8.807245</v>
      </c>
      <c r="N1654" t="s">
        <v>43</v>
      </c>
      <c r="O1654" t="s">
        <v>54</v>
      </c>
      <c r="V1654">
        <v>1</v>
      </c>
      <c r="W1654" t="s">
        <v>28</v>
      </c>
      <c r="X1654" t="s">
        <v>52</v>
      </c>
      <c r="Y1654" t="s">
        <v>47</v>
      </c>
      <c r="Z1654" t="s">
        <v>64</v>
      </c>
      <c r="AA1654" t="s">
        <v>49</v>
      </c>
      <c r="AC1654" t="s">
        <v>50</v>
      </c>
    </row>
    <row r="1655" spans="1:29" x14ac:dyDescent="0.3">
      <c r="A1655" s="1">
        <v>43641</v>
      </c>
      <c r="B1655" s="2">
        <v>0.63187499999999996</v>
      </c>
      <c r="C1655" t="s">
        <v>39</v>
      </c>
      <c r="D1655" t="s">
        <v>13</v>
      </c>
      <c r="E1655">
        <v>63</v>
      </c>
      <c r="F1655" t="s">
        <v>40</v>
      </c>
      <c r="G1655" t="s">
        <v>276</v>
      </c>
      <c r="H1655" t="s">
        <v>41</v>
      </c>
      <c r="I1655">
        <v>300</v>
      </c>
      <c r="J1655" t="s">
        <v>42</v>
      </c>
      <c r="K1655" t="s">
        <v>276</v>
      </c>
      <c r="L1655">
        <v>50.310881666666702</v>
      </c>
      <c r="M1655">
        <v>-8.7246866666666705</v>
      </c>
      <c r="N1655" t="s">
        <v>43</v>
      </c>
      <c r="O1655" t="s">
        <v>54</v>
      </c>
      <c r="V1655">
        <v>1</v>
      </c>
      <c r="W1655" t="s">
        <v>28</v>
      </c>
      <c r="X1655" t="s">
        <v>52</v>
      </c>
      <c r="Y1655" t="s">
        <v>47</v>
      </c>
      <c r="Z1655" t="s">
        <v>64</v>
      </c>
      <c r="AA1655" t="s">
        <v>49</v>
      </c>
      <c r="AC1655" t="s">
        <v>50</v>
      </c>
    </row>
    <row r="1656" spans="1:29" x14ac:dyDescent="0.3">
      <c r="A1656" s="1">
        <v>43642</v>
      </c>
      <c r="B1656" s="2">
        <v>0.48094907407407406</v>
      </c>
      <c r="C1656" t="s">
        <v>39</v>
      </c>
      <c r="D1656" t="s">
        <v>13</v>
      </c>
      <c r="E1656">
        <v>65</v>
      </c>
      <c r="F1656" t="s">
        <v>40</v>
      </c>
      <c r="G1656" t="s">
        <v>276</v>
      </c>
      <c r="H1656" t="s">
        <v>41</v>
      </c>
      <c r="I1656">
        <v>300</v>
      </c>
      <c r="J1656" t="s">
        <v>42</v>
      </c>
      <c r="K1656" t="s">
        <v>276</v>
      </c>
      <c r="L1656">
        <v>50.560825000000001</v>
      </c>
      <c r="M1656">
        <v>-8.8327366666666691</v>
      </c>
      <c r="N1656" t="s">
        <v>129</v>
      </c>
      <c r="O1656" t="s">
        <v>61</v>
      </c>
      <c r="R1656">
        <v>1</v>
      </c>
      <c r="S1656">
        <v>1</v>
      </c>
      <c r="V1656">
        <v>2</v>
      </c>
      <c r="Y1656" t="s">
        <v>47</v>
      </c>
      <c r="Z1656" t="s">
        <v>64</v>
      </c>
      <c r="AA1656" t="s">
        <v>49</v>
      </c>
      <c r="AC1656" t="s">
        <v>50</v>
      </c>
    </row>
    <row r="1657" spans="1:29" x14ac:dyDescent="0.3">
      <c r="A1657" s="1">
        <v>43642</v>
      </c>
      <c r="B1657" s="2">
        <v>0.61793981481481486</v>
      </c>
      <c r="C1657" t="s">
        <v>39</v>
      </c>
      <c r="D1657" t="s">
        <v>13</v>
      </c>
      <c r="E1657">
        <v>66</v>
      </c>
      <c r="F1657" t="s">
        <v>40</v>
      </c>
      <c r="G1657" t="s">
        <v>276</v>
      </c>
      <c r="H1657" t="s">
        <v>41</v>
      </c>
      <c r="I1657">
        <v>300</v>
      </c>
      <c r="J1657" t="s">
        <v>42</v>
      </c>
      <c r="K1657" t="s">
        <v>276</v>
      </c>
      <c r="L1657">
        <v>50.561263333333301</v>
      </c>
      <c r="M1657">
        <v>-9.5809083333333298</v>
      </c>
      <c r="N1657" t="s">
        <v>43</v>
      </c>
      <c r="O1657" t="s">
        <v>61</v>
      </c>
      <c r="P1657">
        <v>1</v>
      </c>
      <c r="R1657">
        <v>1</v>
      </c>
      <c r="V1657">
        <v>2</v>
      </c>
      <c r="Y1657" t="s">
        <v>47</v>
      </c>
      <c r="Z1657" t="s">
        <v>64</v>
      </c>
      <c r="AA1657" t="s">
        <v>49</v>
      </c>
      <c r="AC1657" t="s">
        <v>50</v>
      </c>
    </row>
    <row r="1658" spans="1:29" x14ac:dyDescent="0.3">
      <c r="A1658" s="1">
        <v>43642</v>
      </c>
      <c r="B1658" s="2">
        <v>0.61873842592592598</v>
      </c>
      <c r="C1658" t="s">
        <v>39</v>
      </c>
      <c r="D1658" t="s">
        <v>13</v>
      </c>
      <c r="E1658">
        <v>66</v>
      </c>
      <c r="F1658" t="s">
        <v>40</v>
      </c>
      <c r="G1658" t="s">
        <v>276</v>
      </c>
      <c r="H1658" t="s">
        <v>41</v>
      </c>
      <c r="I1658">
        <v>300</v>
      </c>
      <c r="J1658" t="s">
        <v>42</v>
      </c>
      <c r="K1658" t="s">
        <v>276</v>
      </c>
      <c r="L1658">
        <v>50.561253333333298</v>
      </c>
      <c r="M1658">
        <v>-9.5863816666666697</v>
      </c>
      <c r="N1658" t="s">
        <v>43</v>
      </c>
      <c r="O1658" t="s">
        <v>61</v>
      </c>
      <c r="R1658">
        <v>1</v>
      </c>
      <c r="V1658">
        <v>1</v>
      </c>
      <c r="Y1658" t="s">
        <v>47</v>
      </c>
      <c r="Z1658" t="s">
        <v>64</v>
      </c>
      <c r="AA1658" t="s">
        <v>49</v>
      </c>
      <c r="AC1658" t="s">
        <v>50</v>
      </c>
    </row>
    <row r="1659" spans="1:29" x14ac:dyDescent="0.3">
      <c r="A1659" s="1">
        <v>43642</v>
      </c>
      <c r="B1659" s="2">
        <v>0.65280092592592587</v>
      </c>
      <c r="C1659" t="s">
        <v>39</v>
      </c>
      <c r="D1659" t="s">
        <v>13</v>
      </c>
      <c r="E1659">
        <v>66</v>
      </c>
      <c r="F1659" t="s">
        <v>40</v>
      </c>
      <c r="G1659" t="s">
        <v>276</v>
      </c>
      <c r="H1659" t="s">
        <v>41</v>
      </c>
      <c r="I1659">
        <v>300</v>
      </c>
      <c r="J1659" t="s">
        <v>42</v>
      </c>
      <c r="K1659" t="s">
        <v>276</v>
      </c>
      <c r="L1659">
        <v>50.561256666666701</v>
      </c>
      <c r="M1659">
        <v>-9.8198616666666698</v>
      </c>
      <c r="N1659" t="s">
        <v>129</v>
      </c>
      <c r="O1659" t="s">
        <v>61</v>
      </c>
      <c r="P1659">
        <v>1</v>
      </c>
      <c r="V1659">
        <v>1</v>
      </c>
      <c r="Y1659" t="s">
        <v>47</v>
      </c>
      <c r="Z1659" t="s">
        <v>64</v>
      </c>
      <c r="AA1659" t="s">
        <v>49</v>
      </c>
      <c r="AC1659" t="s">
        <v>50</v>
      </c>
    </row>
    <row r="1660" spans="1:29" x14ac:dyDescent="0.3">
      <c r="A1660" s="1">
        <v>43642</v>
      </c>
      <c r="B1660" s="2">
        <v>0.57135416666666672</v>
      </c>
      <c r="C1660" t="s">
        <v>39</v>
      </c>
      <c r="D1660" t="s">
        <v>13</v>
      </c>
      <c r="E1660">
        <v>66</v>
      </c>
      <c r="F1660" t="s">
        <v>40</v>
      </c>
      <c r="G1660" t="s">
        <v>276</v>
      </c>
      <c r="H1660" t="s">
        <v>41</v>
      </c>
      <c r="I1660">
        <v>300</v>
      </c>
      <c r="J1660" t="s">
        <v>42</v>
      </c>
      <c r="K1660" t="s">
        <v>276</v>
      </c>
      <c r="L1660">
        <v>50.561203333333303</v>
      </c>
      <c r="M1660">
        <v>-9.2714166666666706</v>
      </c>
      <c r="N1660" t="s">
        <v>43</v>
      </c>
      <c r="O1660" t="s">
        <v>51</v>
      </c>
      <c r="V1660">
        <v>1</v>
      </c>
      <c r="W1660" t="s">
        <v>91</v>
      </c>
      <c r="X1660" t="s">
        <v>52</v>
      </c>
      <c r="Y1660" t="s">
        <v>47</v>
      </c>
      <c r="Z1660" t="s">
        <v>64</v>
      </c>
      <c r="AA1660" t="s">
        <v>49</v>
      </c>
      <c r="AC1660" t="s">
        <v>50</v>
      </c>
    </row>
    <row r="1661" spans="1:29" x14ac:dyDescent="0.3">
      <c r="A1661" s="1">
        <v>43642</v>
      </c>
      <c r="B1661" s="2">
        <v>0.56277777777777771</v>
      </c>
      <c r="C1661" t="s">
        <v>39</v>
      </c>
      <c r="D1661" t="s">
        <v>13</v>
      </c>
      <c r="E1661">
        <v>66</v>
      </c>
      <c r="F1661" t="s">
        <v>40</v>
      </c>
      <c r="G1661" t="s">
        <v>276</v>
      </c>
      <c r="H1661" t="s">
        <v>41</v>
      </c>
      <c r="I1661">
        <v>300</v>
      </c>
      <c r="J1661" t="s">
        <v>42</v>
      </c>
      <c r="K1661" t="s">
        <v>276</v>
      </c>
      <c r="L1661">
        <v>50.561259999999997</v>
      </c>
      <c r="M1661">
        <v>-9.2145399999999995</v>
      </c>
      <c r="N1661" t="s">
        <v>43</v>
      </c>
      <c r="O1661" t="s">
        <v>54</v>
      </c>
      <c r="V1661">
        <v>2</v>
      </c>
      <c r="W1661" t="s">
        <v>28</v>
      </c>
      <c r="X1661" t="s">
        <v>52</v>
      </c>
      <c r="Y1661" t="s">
        <v>47</v>
      </c>
      <c r="Z1661" t="s">
        <v>64</v>
      </c>
      <c r="AA1661" t="s">
        <v>49</v>
      </c>
      <c r="AC1661" t="s">
        <v>50</v>
      </c>
    </row>
    <row r="1662" spans="1:29" x14ac:dyDescent="0.3">
      <c r="A1662" s="1">
        <v>43642</v>
      </c>
      <c r="B1662" s="2">
        <v>0.56324074074074071</v>
      </c>
      <c r="C1662" t="s">
        <v>39</v>
      </c>
      <c r="D1662" t="s">
        <v>13</v>
      </c>
      <c r="E1662">
        <v>66</v>
      </c>
      <c r="F1662" t="s">
        <v>40</v>
      </c>
      <c r="G1662" t="s">
        <v>276</v>
      </c>
      <c r="H1662" t="s">
        <v>41</v>
      </c>
      <c r="I1662">
        <v>300</v>
      </c>
      <c r="J1662" t="s">
        <v>42</v>
      </c>
      <c r="K1662" t="s">
        <v>276</v>
      </c>
      <c r="L1662">
        <v>50.561223333333302</v>
      </c>
      <c r="M1662">
        <v>-9.2176100000000005</v>
      </c>
      <c r="N1662" t="s">
        <v>43</v>
      </c>
      <c r="O1662" t="s">
        <v>54</v>
      </c>
      <c r="V1662">
        <v>2</v>
      </c>
      <c r="W1662" t="s">
        <v>28</v>
      </c>
      <c r="X1662" t="s">
        <v>52</v>
      </c>
      <c r="Y1662" t="s">
        <v>47</v>
      </c>
      <c r="Z1662" t="s">
        <v>64</v>
      </c>
      <c r="AA1662" t="s">
        <v>49</v>
      </c>
      <c r="AC1662" t="s">
        <v>50</v>
      </c>
    </row>
    <row r="1663" spans="1:29" x14ac:dyDescent="0.3">
      <c r="A1663" s="1">
        <v>43642</v>
      </c>
      <c r="B1663" s="2">
        <v>0.56975694444444447</v>
      </c>
      <c r="C1663" t="s">
        <v>39</v>
      </c>
      <c r="D1663" t="s">
        <v>13</v>
      </c>
      <c r="E1663">
        <v>66</v>
      </c>
      <c r="F1663" t="s">
        <v>40</v>
      </c>
      <c r="G1663" t="s">
        <v>276</v>
      </c>
      <c r="H1663" t="s">
        <v>41</v>
      </c>
      <c r="I1663">
        <v>300</v>
      </c>
      <c r="J1663" t="s">
        <v>42</v>
      </c>
      <c r="K1663" t="s">
        <v>276</v>
      </c>
      <c r="L1663">
        <v>50.561261666666702</v>
      </c>
      <c r="M1663">
        <v>-9.2608716666666702</v>
      </c>
      <c r="N1663" t="s">
        <v>43</v>
      </c>
      <c r="O1663" t="s">
        <v>54</v>
      </c>
      <c r="V1663">
        <v>1</v>
      </c>
      <c r="W1663" t="s">
        <v>28</v>
      </c>
      <c r="X1663" t="s">
        <v>52</v>
      </c>
      <c r="Y1663" t="s">
        <v>47</v>
      </c>
      <c r="Z1663" t="s">
        <v>64</v>
      </c>
      <c r="AA1663" t="s">
        <v>49</v>
      </c>
      <c r="AC1663" t="s">
        <v>57</v>
      </c>
    </row>
    <row r="1664" spans="1:29" x14ac:dyDescent="0.3">
      <c r="A1664" s="1">
        <v>43642</v>
      </c>
      <c r="B1664" s="2">
        <v>0.58409722222222216</v>
      </c>
      <c r="C1664" t="s">
        <v>39</v>
      </c>
      <c r="D1664" t="s">
        <v>13</v>
      </c>
      <c r="E1664">
        <v>66</v>
      </c>
      <c r="F1664" t="s">
        <v>40</v>
      </c>
      <c r="G1664" t="s">
        <v>276</v>
      </c>
      <c r="H1664" t="s">
        <v>41</v>
      </c>
      <c r="I1664">
        <v>300</v>
      </c>
      <c r="J1664" t="s">
        <v>42</v>
      </c>
      <c r="K1664" t="s">
        <v>276</v>
      </c>
      <c r="L1664">
        <v>50.561221666666697</v>
      </c>
      <c r="M1664">
        <v>-9.3550283333333297</v>
      </c>
      <c r="N1664" t="s">
        <v>129</v>
      </c>
      <c r="O1664" t="s">
        <v>54</v>
      </c>
      <c r="V1664">
        <v>3</v>
      </c>
      <c r="W1664" t="s">
        <v>28</v>
      </c>
      <c r="X1664" t="s">
        <v>52</v>
      </c>
      <c r="Y1664" t="s">
        <v>47</v>
      </c>
      <c r="Z1664" t="s">
        <v>64</v>
      </c>
      <c r="AA1664" t="s">
        <v>49</v>
      </c>
      <c r="AC1664" t="s">
        <v>50</v>
      </c>
    </row>
    <row r="1665" spans="1:29" x14ac:dyDescent="0.3">
      <c r="A1665" s="1">
        <v>43642</v>
      </c>
      <c r="B1665" s="2">
        <v>0.64151620370370377</v>
      </c>
      <c r="C1665" t="s">
        <v>39</v>
      </c>
      <c r="D1665" t="s">
        <v>13</v>
      </c>
      <c r="E1665">
        <v>66</v>
      </c>
      <c r="F1665" t="s">
        <v>40</v>
      </c>
      <c r="G1665" t="s">
        <v>276</v>
      </c>
      <c r="H1665" t="s">
        <v>41</v>
      </c>
      <c r="I1665">
        <v>300</v>
      </c>
      <c r="J1665" t="s">
        <v>42</v>
      </c>
      <c r="K1665" t="s">
        <v>276</v>
      </c>
      <c r="L1665">
        <v>50.561226666666698</v>
      </c>
      <c r="M1665">
        <v>-9.7421083333333307</v>
      </c>
      <c r="N1665" t="s">
        <v>129</v>
      </c>
      <c r="O1665" t="s">
        <v>54</v>
      </c>
      <c r="V1665">
        <v>1</v>
      </c>
      <c r="W1665" t="s">
        <v>28</v>
      </c>
      <c r="X1665" t="s">
        <v>52</v>
      </c>
      <c r="Y1665" t="s">
        <v>47</v>
      </c>
      <c r="Z1665" t="s">
        <v>64</v>
      </c>
      <c r="AA1665" t="s">
        <v>49</v>
      </c>
      <c r="AC1665" t="s">
        <v>57</v>
      </c>
    </row>
    <row r="1666" spans="1:29" x14ac:dyDescent="0.3">
      <c r="A1666" s="1">
        <v>43642</v>
      </c>
      <c r="B1666" s="2">
        <v>0.64187499999999997</v>
      </c>
      <c r="C1666" t="s">
        <v>39</v>
      </c>
      <c r="D1666" t="s">
        <v>13</v>
      </c>
      <c r="E1666">
        <v>66</v>
      </c>
      <c r="F1666" t="s">
        <v>40</v>
      </c>
      <c r="G1666" t="s">
        <v>276</v>
      </c>
      <c r="H1666" t="s">
        <v>41</v>
      </c>
      <c r="I1666">
        <v>300</v>
      </c>
      <c r="J1666" t="s">
        <v>42</v>
      </c>
      <c r="K1666" t="s">
        <v>276</v>
      </c>
      <c r="L1666">
        <v>50.561214999999997</v>
      </c>
      <c r="M1666">
        <v>-9.7445950000000003</v>
      </c>
      <c r="N1666" t="s">
        <v>129</v>
      </c>
      <c r="O1666" t="s">
        <v>54</v>
      </c>
      <c r="V1666">
        <v>1</v>
      </c>
      <c r="W1666" t="s">
        <v>28</v>
      </c>
      <c r="X1666" t="s">
        <v>52</v>
      </c>
      <c r="Y1666" t="s">
        <v>47</v>
      </c>
      <c r="Z1666" t="s">
        <v>64</v>
      </c>
      <c r="AA1666" t="s">
        <v>49</v>
      </c>
      <c r="AC1666" t="s">
        <v>50</v>
      </c>
    </row>
    <row r="1667" spans="1:29" x14ac:dyDescent="0.3">
      <c r="A1667" s="1">
        <v>43642</v>
      </c>
      <c r="B1667" s="2">
        <v>0.64197916666666666</v>
      </c>
      <c r="C1667" t="s">
        <v>39</v>
      </c>
      <c r="D1667" t="s">
        <v>13</v>
      </c>
      <c r="E1667">
        <v>66</v>
      </c>
      <c r="F1667" t="s">
        <v>40</v>
      </c>
      <c r="G1667" t="s">
        <v>276</v>
      </c>
      <c r="H1667" t="s">
        <v>41</v>
      </c>
      <c r="I1667">
        <v>300</v>
      </c>
      <c r="J1667" t="s">
        <v>42</v>
      </c>
      <c r="K1667" t="s">
        <v>276</v>
      </c>
      <c r="L1667">
        <v>50.561208333333298</v>
      </c>
      <c r="M1667">
        <v>-9.7453199999999995</v>
      </c>
      <c r="N1667" t="s">
        <v>129</v>
      </c>
      <c r="O1667" t="s">
        <v>54</v>
      </c>
      <c r="V1667">
        <v>1</v>
      </c>
      <c r="W1667" t="s">
        <v>28</v>
      </c>
      <c r="X1667" t="s">
        <v>52</v>
      </c>
      <c r="Y1667" t="s">
        <v>47</v>
      </c>
      <c r="Z1667" t="s">
        <v>64</v>
      </c>
      <c r="AA1667" t="s">
        <v>49</v>
      </c>
      <c r="AC1667" t="s">
        <v>57</v>
      </c>
    </row>
    <row r="1668" spans="1:29" x14ac:dyDescent="0.3">
      <c r="A1668" s="1">
        <v>43643</v>
      </c>
      <c r="B1668" s="2">
        <v>0.63718750000000002</v>
      </c>
      <c r="C1668" t="s">
        <v>39</v>
      </c>
      <c r="D1668" t="s">
        <v>13</v>
      </c>
      <c r="E1668">
        <v>67</v>
      </c>
      <c r="F1668" t="s">
        <v>40</v>
      </c>
      <c r="G1668" t="s">
        <v>276</v>
      </c>
      <c r="H1668" t="s">
        <v>131</v>
      </c>
      <c r="I1668">
        <v>300</v>
      </c>
      <c r="J1668" t="s">
        <v>42</v>
      </c>
      <c r="K1668" t="s">
        <v>276</v>
      </c>
      <c r="L1668">
        <v>50.805325000000003</v>
      </c>
      <c r="M1668">
        <v>-9.6032100000000007</v>
      </c>
      <c r="N1668" t="s">
        <v>43</v>
      </c>
      <c r="O1668" t="s">
        <v>51</v>
      </c>
      <c r="V1668">
        <v>1</v>
      </c>
      <c r="W1668" t="s">
        <v>28</v>
      </c>
      <c r="X1668" t="s">
        <v>52</v>
      </c>
      <c r="Y1668" t="s">
        <v>47</v>
      </c>
      <c r="Z1668" t="s">
        <v>64</v>
      </c>
      <c r="AA1668" t="s">
        <v>49</v>
      </c>
      <c r="AC1668" t="s">
        <v>50</v>
      </c>
    </row>
    <row r="1669" spans="1:29" x14ac:dyDescent="0.3">
      <c r="A1669" s="1">
        <v>43644</v>
      </c>
      <c r="B1669" s="2">
        <v>0.40671296296296294</v>
      </c>
      <c r="C1669" t="s">
        <v>39</v>
      </c>
      <c r="D1669" t="s">
        <v>13</v>
      </c>
      <c r="E1669">
        <v>69</v>
      </c>
      <c r="F1669" t="s">
        <v>40</v>
      </c>
      <c r="G1669" t="s">
        <v>276</v>
      </c>
      <c r="H1669" t="s">
        <v>41</v>
      </c>
      <c r="I1669">
        <v>300</v>
      </c>
      <c r="J1669" t="s">
        <v>42</v>
      </c>
      <c r="K1669" t="s">
        <v>276</v>
      </c>
      <c r="L1669">
        <v>50.812881666666698</v>
      </c>
      <c r="M1669">
        <v>-7.2899250000000002</v>
      </c>
      <c r="N1669" t="s">
        <v>129</v>
      </c>
      <c r="O1669" t="s">
        <v>61</v>
      </c>
      <c r="P1669">
        <v>2</v>
      </c>
      <c r="V1669">
        <v>2</v>
      </c>
      <c r="Y1669" t="s">
        <v>47</v>
      </c>
      <c r="Z1669" t="s">
        <v>64</v>
      </c>
      <c r="AA1669" t="s">
        <v>49</v>
      </c>
      <c r="AC1669" t="s">
        <v>57</v>
      </c>
    </row>
    <row r="1670" spans="1:29" x14ac:dyDescent="0.3">
      <c r="A1670" s="1">
        <v>43645</v>
      </c>
      <c r="B1670" s="2">
        <v>0.60350694444444442</v>
      </c>
      <c r="C1670" t="s">
        <v>39</v>
      </c>
      <c r="D1670" t="s">
        <v>13</v>
      </c>
      <c r="E1670">
        <v>78</v>
      </c>
      <c r="F1670" t="s">
        <v>40</v>
      </c>
      <c r="G1670" t="s">
        <v>276</v>
      </c>
      <c r="H1670" t="s">
        <v>41</v>
      </c>
      <c r="I1670">
        <v>300</v>
      </c>
      <c r="J1670" t="s">
        <v>42</v>
      </c>
      <c r="K1670" t="s">
        <v>276</v>
      </c>
      <c r="L1670">
        <v>51.062546666666698</v>
      </c>
      <c r="M1670">
        <v>-10.6457366666667</v>
      </c>
      <c r="N1670" t="s">
        <v>129</v>
      </c>
      <c r="O1670" t="s">
        <v>61</v>
      </c>
      <c r="P1670">
        <v>8</v>
      </c>
      <c r="V1670">
        <v>8</v>
      </c>
      <c r="Y1670" t="s">
        <v>47</v>
      </c>
      <c r="Z1670" t="s">
        <v>64</v>
      </c>
      <c r="AA1670" t="s">
        <v>49</v>
      </c>
      <c r="AC1670" t="s">
        <v>50</v>
      </c>
    </row>
    <row r="1671" spans="1:29" x14ac:dyDescent="0.3">
      <c r="A1671" s="1">
        <v>43645</v>
      </c>
      <c r="B1671" s="2">
        <v>0.62192129629629633</v>
      </c>
      <c r="C1671" t="s">
        <v>39</v>
      </c>
      <c r="D1671" t="s">
        <v>13</v>
      </c>
      <c r="E1671">
        <v>78</v>
      </c>
      <c r="F1671" t="s">
        <v>40</v>
      </c>
      <c r="G1671" t="s">
        <v>276</v>
      </c>
      <c r="H1671" t="s">
        <v>41</v>
      </c>
      <c r="I1671">
        <v>300</v>
      </c>
      <c r="J1671" t="s">
        <v>42</v>
      </c>
      <c r="K1671" t="s">
        <v>276</v>
      </c>
      <c r="L1671">
        <v>51.062584999999999</v>
      </c>
      <c r="M1671">
        <v>-10.758990000000001</v>
      </c>
      <c r="N1671" t="s">
        <v>129</v>
      </c>
      <c r="O1671" t="s">
        <v>54</v>
      </c>
      <c r="V1671">
        <v>4</v>
      </c>
      <c r="W1671" t="s">
        <v>28</v>
      </c>
      <c r="X1671" t="s">
        <v>52</v>
      </c>
      <c r="Y1671" t="s">
        <v>47</v>
      </c>
      <c r="Z1671" t="s">
        <v>64</v>
      </c>
      <c r="AA1671" t="s">
        <v>49</v>
      </c>
      <c r="AC1671" t="s">
        <v>50</v>
      </c>
    </row>
    <row r="1672" spans="1:29" x14ac:dyDescent="0.3">
      <c r="A1672" s="1">
        <v>43646</v>
      </c>
      <c r="B1672" s="2">
        <v>0.53290509259259256</v>
      </c>
      <c r="C1672" t="s">
        <v>39</v>
      </c>
      <c r="D1672" t="s">
        <v>13</v>
      </c>
      <c r="E1672">
        <v>84</v>
      </c>
      <c r="F1672" t="s">
        <v>40</v>
      </c>
      <c r="G1672" t="s">
        <v>276</v>
      </c>
      <c r="H1672" t="s">
        <v>41</v>
      </c>
      <c r="I1672">
        <v>300</v>
      </c>
      <c r="J1672" t="s">
        <v>42</v>
      </c>
      <c r="K1672" t="s">
        <v>276</v>
      </c>
      <c r="L1672">
        <v>51.815944999999999</v>
      </c>
      <c r="M1672">
        <v>-10.760533333333299</v>
      </c>
      <c r="N1672" t="s">
        <v>129</v>
      </c>
      <c r="O1672" t="s">
        <v>54</v>
      </c>
      <c r="V1672">
        <v>1</v>
      </c>
      <c r="W1672" t="s">
        <v>28</v>
      </c>
      <c r="X1672" t="s">
        <v>52</v>
      </c>
      <c r="Y1672" t="s">
        <v>47</v>
      </c>
      <c r="Z1672" t="s">
        <v>64</v>
      </c>
      <c r="AA1672" t="s">
        <v>49</v>
      </c>
      <c r="AC1672" t="s">
        <v>50</v>
      </c>
    </row>
    <row r="1673" spans="1:29" x14ac:dyDescent="0.3">
      <c r="A1673" s="1">
        <v>43646</v>
      </c>
      <c r="B1673" s="2">
        <v>0.39745370370370375</v>
      </c>
      <c r="C1673" t="s">
        <v>39</v>
      </c>
      <c r="D1673" t="s">
        <v>13</v>
      </c>
      <c r="E1673">
        <v>80</v>
      </c>
      <c r="F1673" t="s">
        <v>40</v>
      </c>
      <c r="G1673" t="s">
        <v>276</v>
      </c>
      <c r="H1673" t="s">
        <v>41</v>
      </c>
      <c r="I1673">
        <v>300</v>
      </c>
      <c r="J1673" t="s">
        <v>42</v>
      </c>
      <c r="K1673" t="s">
        <v>276</v>
      </c>
      <c r="L1673">
        <v>51.607223333333302</v>
      </c>
      <c r="M1673">
        <v>-11.374935000000001</v>
      </c>
      <c r="N1673" t="s">
        <v>129</v>
      </c>
      <c r="O1673" t="s">
        <v>54</v>
      </c>
      <c r="V1673">
        <v>2</v>
      </c>
      <c r="W1673" t="s">
        <v>28</v>
      </c>
      <c r="X1673" t="s">
        <v>52</v>
      </c>
      <c r="Y1673" t="s">
        <v>47</v>
      </c>
      <c r="Z1673" t="s">
        <v>64</v>
      </c>
      <c r="AA1673" t="s">
        <v>49</v>
      </c>
      <c r="AC1673" t="s">
        <v>57</v>
      </c>
    </row>
    <row r="1674" spans="1:29" x14ac:dyDescent="0.3">
      <c r="A1674" s="1">
        <v>43646</v>
      </c>
      <c r="B1674" s="2">
        <v>0.40562499999999996</v>
      </c>
      <c r="C1674" t="s">
        <v>39</v>
      </c>
      <c r="D1674" t="s">
        <v>13</v>
      </c>
      <c r="E1674">
        <v>80</v>
      </c>
      <c r="F1674" t="s">
        <v>40</v>
      </c>
      <c r="G1674" t="s">
        <v>276</v>
      </c>
      <c r="H1674" t="s">
        <v>41</v>
      </c>
      <c r="I1674">
        <v>300</v>
      </c>
      <c r="J1674" t="s">
        <v>42</v>
      </c>
      <c r="K1674" t="s">
        <v>276</v>
      </c>
      <c r="L1674">
        <v>51.639740000000003</v>
      </c>
      <c r="M1674">
        <v>-11.3651416666667</v>
      </c>
      <c r="N1674" t="s">
        <v>129</v>
      </c>
      <c r="O1674" t="s">
        <v>54</v>
      </c>
      <c r="V1674">
        <v>2</v>
      </c>
      <c r="W1674" t="s">
        <v>28</v>
      </c>
      <c r="X1674" t="s">
        <v>52</v>
      </c>
      <c r="Y1674" t="s">
        <v>47</v>
      </c>
      <c r="Z1674" t="s">
        <v>64</v>
      </c>
      <c r="AA1674" t="s">
        <v>49</v>
      </c>
      <c r="AC1674" t="s">
        <v>50</v>
      </c>
    </row>
    <row r="1675" spans="1:29" x14ac:dyDescent="0.3">
      <c r="A1675" s="1">
        <v>43646</v>
      </c>
      <c r="B1675" s="2">
        <v>0.41829861111111111</v>
      </c>
      <c r="C1675" t="s">
        <v>39</v>
      </c>
      <c r="D1675" t="s">
        <v>13</v>
      </c>
      <c r="E1675">
        <v>80</v>
      </c>
      <c r="F1675" t="s">
        <v>40</v>
      </c>
      <c r="G1675" t="s">
        <v>276</v>
      </c>
      <c r="H1675" t="s">
        <v>41</v>
      </c>
      <c r="I1675">
        <v>300</v>
      </c>
      <c r="J1675" t="s">
        <v>42</v>
      </c>
      <c r="K1675" t="s">
        <v>276</v>
      </c>
      <c r="L1675">
        <v>51.689970000000002</v>
      </c>
      <c r="M1675">
        <v>-11.3498183333333</v>
      </c>
      <c r="N1675" t="s">
        <v>129</v>
      </c>
      <c r="O1675" t="s">
        <v>54</v>
      </c>
      <c r="V1675">
        <v>1</v>
      </c>
      <c r="W1675" t="s">
        <v>28</v>
      </c>
      <c r="X1675" t="s">
        <v>52</v>
      </c>
      <c r="Y1675" t="s">
        <v>47</v>
      </c>
      <c r="Z1675" t="s">
        <v>64</v>
      </c>
      <c r="AA1675" t="s">
        <v>49</v>
      </c>
      <c r="AC1675" t="s">
        <v>50</v>
      </c>
    </row>
    <row r="1676" spans="1:29" x14ac:dyDescent="0.3">
      <c r="A1676" s="1">
        <v>43647</v>
      </c>
      <c r="B1676" s="2">
        <v>0.67863425925925924</v>
      </c>
      <c r="C1676" t="s">
        <v>39</v>
      </c>
      <c r="D1676" t="s">
        <v>13</v>
      </c>
      <c r="E1676">
        <v>910</v>
      </c>
      <c r="F1676" t="s">
        <v>95</v>
      </c>
      <c r="G1676" t="s">
        <v>276</v>
      </c>
      <c r="H1676" t="s">
        <v>41</v>
      </c>
      <c r="I1676">
        <v>300</v>
      </c>
      <c r="J1676" t="s">
        <v>42</v>
      </c>
      <c r="K1676" t="s">
        <v>276</v>
      </c>
      <c r="L1676">
        <v>52.578313333333298</v>
      </c>
      <c r="M1676">
        <v>-11.587296666666701</v>
      </c>
      <c r="N1676" t="s">
        <v>43</v>
      </c>
      <c r="O1676" t="s">
        <v>44</v>
      </c>
      <c r="V1676">
        <v>3</v>
      </c>
      <c r="X1676" t="s">
        <v>46</v>
      </c>
      <c r="Y1676" t="s">
        <v>47</v>
      </c>
      <c r="Z1676" t="s">
        <v>64</v>
      </c>
      <c r="AA1676" t="s">
        <v>49</v>
      </c>
      <c r="AC1676" t="s">
        <v>50</v>
      </c>
    </row>
    <row r="1677" spans="1:29" x14ac:dyDescent="0.3">
      <c r="A1677" s="1">
        <v>43647</v>
      </c>
      <c r="B1677" s="2">
        <v>0.41681712962962963</v>
      </c>
      <c r="C1677" t="s">
        <v>39</v>
      </c>
      <c r="D1677" t="s">
        <v>13</v>
      </c>
      <c r="E1677">
        <v>89</v>
      </c>
      <c r="F1677" t="s">
        <v>40</v>
      </c>
      <c r="G1677" t="s">
        <v>276</v>
      </c>
      <c r="H1677" t="s">
        <v>41</v>
      </c>
      <c r="I1677">
        <v>300</v>
      </c>
      <c r="J1677" t="s">
        <v>42</v>
      </c>
      <c r="K1677" t="s">
        <v>276</v>
      </c>
      <c r="L1677">
        <v>52.571128333333299</v>
      </c>
      <c r="M1677">
        <v>-10.8926816666667</v>
      </c>
      <c r="N1677" t="s">
        <v>129</v>
      </c>
      <c r="O1677" t="s">
        <v>61</v>
      </c>
      <c r="P1677">
        <v>6</v>
      </c>
      <c r="V1677">
        <v>6</v>
      </c>
      <c r="Y1677" t="s">
        <v>47</v>
      </c>
      <c r="Z1677" t="s">
        <v>64</v>
      </c>
      <c r="AA1677" t="s">
        <v>49</v>
      </c>
      <c r="AC1677" t="s">
        <v>50</v>
      </c>
    </row>
    <row r="1678" spans="1:29" x14ac:dyDescent="0.3">
      <c r="A1678" s="1">
        <v>43647</v>
      </c>
      <c r="B1678" s="2">
        <v>0.85313657407407406</v>
      </c>
      <c r="C1678" t="s">
        <v>39</v>
      </c>
      <c r="D1678" t="s">
        <v>13</v>
      </c>
      <c r="E1678">
        <v>93</v>
      </c>
      <c r="F1678" t="s">
        <v>40</v>
      </c>
      <c r="G1678" t="s">
        <v>276</v>
      </c>
      <c r="H1678" t="s">
        <v>41</v>
      </c>
      <c r="I1678">
        <v>300</v>
      </c>
      <c r="J1678" t="s">
        <v>42</v>
      </c>
      <c r="K1678" t="s">
        <v>276</v>
      </c>
      <c r="L1678">
        <v>52.815356666666702</v>
      </c>
      <c r="M1678">
        <v>-12.030528333333301</v>
      </c>
      <c r="N1678" t="s">
        <v>43</v>
      </c>
      <c r="O1678" t="s">
        <v>123</v>
      </c>
      <c r="V1678">
        <v>1</v>
      </c>
      <c r="W1678" t="s">
        <v>28</v>
      </c>
      <c r="X1678" t="s">
        <v>52</v>
      </c>
      <c r="Y1678" t="s">
        <v>47</v>
      </c>
      <c r="Z1678" t="s">
        <v>64</v>
      </c>
      <c r="AA1678" t="s">
        <v>49</v>
      </c>
      <c r="AC1678" t="s">
        <v>50</v>
      </c>
    </row>
    <row r="1679" spans="1:29" x14ac:dyDescent="0.3">
      <c r="A1679" s="1">
        <v>43648</v>
      </c>
      <c r="B1679" s="2">
        <v>0.6821180555555556</v>
      </c>
      <c r="C1679" t="s">
        <v>39</v>
      </c>
      <c r="D1679" t="s">
        <v>13</v>
      </c>
      <c r="E1679">
        <v>103</v>
      </c>
      <c r="F1679" t="s">
        <v>40</v>
      </c>
      <c r="G1679" t="s">
        <v>276</v>
      </c>
      <c r="H1679" t="s">
        <v>41</v>
      </c>
      <c r="I1679">
        <v>300</v>
      </c>
      <c r="J1679" t="s">
        <v>42</v>
      </c>
      <c r="K1679" t="s">
        <v>276</v>
      </c>
      <c r="L1679">
        <v>53.099186666666697</v>
      </c>
      <c r="M1679">
        <v>-11.288838333333301</v>
      </c>
      <c r="N1679" t="s">
        <v>129</v>
      </c>
      <c r="O1679" t="s">
        <v>44</v>
      </c>
      <c r="V1679">
        <v>1</v>
      </c>
      <c r="X1679" t="s">
        <v>46</v>
      </c>
      <c r="Y1679" t="s">
        <v>47</v>
      </c>
      <c r="Z1679" t="s">
        <v>64</v>
      </c>
      <c r="AA1679" t="s">
        <v>49</v>
      </c>
      <c r="AC1679" t="s">
        <v>50</v>
      </c>
    </row>
    <row r="1680" spans="1:29" x14ac:dyDescent="0.3">
      <c r="A1680" s="1">
        <v>43648</v>
      </c>
      <c r="B1680" s="2">
        <v>0.67427083333333337</v>
      </c>
      <c r="C1680" t="s">
        <v>39</v>
      </c>
      <c r="D1680" t="s">
        <v>13</v>
      </c>
      <c r="E1680">
        <v>103</v>
      </c>
      <c r="F1680" t="s">
        <v>40</v>
      </c>
      <c r="G1680" t="s">
        <v>276</v>
      </c>
      <c r="H1680" t="s">
        <v>41</v>
      </c>
      <c r="I1680">
        <v>300</v>
      </c>
      <c r="J1680" t="s">
        <v>42</v>
      </c>
      <c r="K1680" t="s">
        <v>276</v>
      </c>
      <c r="L1680">
        <v>53.0991316666667</v>
      </c>
      <c r="M1680">
        <v>-11.23537</v>
      </c>
      <c r="N1680" t="s">
        <v>129</v>
      </c>
      <c r="O1680" t="s">
        <v>61</v>
      </c>
      <c r="S1680">
        <v>1</v>
      </c>
      <c r="V1680">
        <v>1</v>
      </c>
      <c r="Y1680" t="s">
        <v>47</v>
      </c>
      <c r="Z1680" t="s">
        <v>64</v>
      </c>
      <c r="AA1680" t="s">
        <v>49</v>
      </c>
      <c r="AC1680" t="s">
        <v>50</v>
      </c>
    </row>
    <row r="1681" spans="1:30" x14ac:dyDescent="0.3">
      <c r="A1681" s="1">
        <v>43648</v>
      </c>
      <c r="B1681" s="2">
        <v>0.54780092592592589</v>
      </c>
      <c r="C1681" t="s">
        <v>39</v>
      </c>
      <c r="D1681" t="s">
        <v>13</v>
      </c>
      <c r="E1681">
        <v>1020</v>
      </c>
      <c r="F1681" t="s">
        <v>40</v>
      </c>
      <c r="G1681" t="s">
        <v>276</v>
      </c>
      <c r="H1681" t="s">
        <v>41</v>
      </c>
      <c r="I1681">
        <v>300</v>
      </c>
      <c r="J1681" t="s">
        <v>42</v>
      </c>
      <c r="K1681" t="s">
        <v>276</v>
      </c>
      <c r="L1681">
        <v>53.099686666666699</v>
      </c>
      <c r="M1681">
        <v>-10.529818333333299</v>
      </c>
      <c r="N1681" t="s">
        <v>129</v>
      </c>
      <c r="O1681" t="s">
        <v>61</v>
      </c>
      <c r="R1681">
        <v>1</v>
      </c>
      <c r="V1681">
        <v>1</v>
      </c>
      <c r="Y1681" t="s">
        <v>47</v>
      </c>
      <c r="Z1681" t="s">
        <v>64</v>
      </c>
      <c r="AA1681" t="s">
        <v>49</v>
      </c>
      <c r="AC1681" t="s">
        <v>50</v>
      </c>
    </row>
    <row r="1682" spans="1:30" x14ac:dyDescent="0.3">
      <c r="A1682" s="1">
        <v>43648</v>
      </c>
      <c r="B1682" s="2">
        <v>0.2744212962962963</v>
      </c>
      <c r="C1682" t="s">
        <v>39</v>
      </c>
      <c r="D1682" t="s">
        <v>13</v>
      </c>
      <c r="E1682">
        <v>99</v>
      </c>
      <c r="F1682" t="s">
        <v>40</v>
      </c>
      <c r="G1682" t="s">
        <v>276</v>
      </c>
      <c r="H1682" t="s">
        <v>41</v>
      </c>
      <c r="I1682">
        <v>300</v>
      </c>
      <c r="J1682" t="s">
        <v>42</v>
      </c>
      <c r="K1682" t="s">
        <v>276</v>
      </c>
      <c r="L1682">
        <v>52.852449999999997</v>
      </c>
      <c r="M1682">
        <v>-10.6147883333333</v>
      </c>
      <c r="N1682" t="s">
        <v>129</v>
      </c>
      <c r="O1682" t="s">
        <v>61</v>
      </c>
      <c r="P1682">
        <v>12</v>
      </c>
      <c r="V1682">
        <v>12</v>
      </c>
      <c r="Y1682" t="s">
        <v>47</v>
      </c>
      <c r="Z1682" t="s">
        <v>64</v>
      </c>
      <c r="AA1682" t="s">
        <v>49</v>
      </c>
      <c r="AC1682" t="s">
        <v>50</v>
      </c>
    </row>
    <row r="1683" spans="1:30" x14ac:dyDescent="0.3">
      <c r="A1683" s="1">
        <v>43648</v>
      </c>
      <c r="B1683" s="2">
        <v>0.27471064814814816</v>
      </c>
      <c r="C1683" t="s">
        <v>39</v>
      </c>
      <c r="D1683" t="s">
        <v>13</v>
      </c>
      <c r="E1683">
        <v>99</v>
      </c>
      <c r="F1683" t="s">
        <v>40</v>
      </c>
      <c r="G1683" t="s">
        <v>276</v>
      </c>
      <c r="H1683" t="s">
        <v>41</v>
      </c>
      <c r="I1683">
        <v>300</v>
      </c>
      <c r="J1683" t="s">
        <v>42</v>
      </c>
      <c r="K1683" t="s">
        <v>276</v>
      </c>
      <c r="L1683">
        <v>52.852446666666701</v>
      </c>
      <c r="M1683">
        <v>-10.612928333333301</v>
      </c>
      <c r="N1683" t="s">
        <v>129</v>
      </c>
      <c r="O1683" t="s">
        <v>61</v>
      </c>
      <c r="S1683">
        <v>2</v>
      </c>
      <c r="V1683">
        <v>2</v>
      </c>
      <c r="Y1683" t="s">
        <v>47</v>
      </c>
      <c r="Z1683" t="s">
        <v>64</v>
      </c>
      <c r="AA1683" t="s">
        <v>49</v>
      </c>
      <c r="AC1683" t="s">
        <v>50</v>
      </c>
    </row>
    <row r="1684" spans="1:30" x14ac:dyDescent="0.3">
      <c r="A1684" s="1">
        <v>43648</v>
      </c>
      <c r="B1684" s="2">
        <v>0.37495370370370368</v>
      </c>
      <c r="C1684" t="s">
        <v>39</v>
      </c>
      <c r="D1684" t="s">
        <v>13</v>
      </c>
      <c r="E1684">
        <v>100</v>
      </c>
      <c r="F1684" t="s">
        <v>40</v>
      </c>
      <c r="G1684" t="s">
        <v>276</v>
      </c>
      <c r="H1684" t="s">
        <v>41</v>
      </c>
      <c r="I1684">
        <v>300</v>
      </c>
      <c r="J1684" t="s">
        <v>42</v>
      </c>
      <c r="K1684" t="s">
        <v>276</v>
      </c>
      <c r="L1684">
        <v>52.970261666666701</v>
      </c>
      <c r="M1684">
        <v>-10.13898</v>
      </c>
      <c r="N1684" t="s">
        <v>146</v>
      </c>
      <c r="O1684" t="s">
        <v>85</v>
      </c>
      <c r="V1684">
        <v>1</v>
      </c>
      <c r="W1684" t="s">
        <v>28</v>
      </c>
      <c r="X1684" t="s">
        <v>52</v>
      </c>
      <c r="Y1684" t="s">
        <v>47</v>
      </c>
      <c r="Z1684" t="s">
        <v>64</v>
      </c>
      <c r="AA1684" t="s">
        <v>49</v>
      </c>
      <c r="AC1684" t="s">
        <v>50</v>
      </c>
    </row>
    <row r="1685" spans="1:30" x14ac:dyDescent="0.3">
      <c r="A1685" s="1">
        <v>43648</v>
      </c>
      <c r="B1685" s="2">
        <v>0.57922453703703702</v>
      </c>
      <c r="C1685" t="s">
        <v>39</v>
      </c>
      <c r="D1685" t="s">
        <v>13</v>
      </c>
      <c r="E1685">
        <v>1020</v>
      </c>
      <c r="F1685" t="s">
        <v>40</v>
      </c>
      <c r="G1685" t="s">
        <v>276</v>
      </c>
      <c r="H1685" t="s">
        <v>41</v>
      </c>
      <c r="I1685">
        <v>300</v>
      </c>
      <c r="J1685" t="s">
        <v>42</v>
      </c>
      <c r="K1685" t="s">
        <v>276</v>
      </c>
      <c r="L1685">
        <v>53.099761666666701</v>
      </c>
      <c r="M1685">
        <v>-10.737909999999999</v>
      </c>
      <c r="N1685" t="s">
        <v>129</v>
      </c>
      <c r="O1685" t="s">
        <v>123</v>
      </c>
      <c r="V1685">
        <v>4</v>
      </c>
      <c r="W1685" t="s">
        <v>28</v>
      </c>
      <c r="X1685" t="s">
        <v>52</v>
      </c>
      <c r="Y1685" t="s">
        <v>47</v>
      </c>
      <c r="Z1685" t="s">
        <v>64</v>
      </c>
      <c r="AA1685" t="s">
        <v>49</v>
      </c>
      <c r="AC1685" t="s">
        <v>50</v>
      </c>
    </row>
    <row r="1686" spans="1:30" x14ac:dyDescent="0.3">
      <c r="A1686" s="1">
        <v>43648</v>
      </c>
      <c r="B1686" s="2">
        <v>0.55143518518518519</v>
      </c>
      <c r="C1686" t="s">
        <v>39</v>
      </c>
      <c r="D1686" t="s">
        <v>13</v>
      </c>
      <c r="E1686">
        <v>1020</v>
      </c>
      <c r="F1686" t="s">
        <v>40</v>
      </c>
      <c r="G1686" t="s">
        <v>276</v>
      </c>
      <c r="H1686" t="s">
        <v>41</v>
      </c>
      <c r="I1686">
        <v>300</v>
      </c>
      <c r="J1686" t="s">
        <v>42</v>
      </c>
      <c r="K1686" t="s">
        <v>276</v>
      </c>
      <c r="L1686">
        <v>53.0996666666667</v>
      </c>
      <c r="M1686">
        <v>-10.5542983333333</v>
      </c>
      <c r="N1686" t="s">
        <v>129</v>
      </c>
      <c r="O1686" t="s">
        <v>51</v>
      </c>
      <c r="V1686">
        <v>3</v>
      </c>
      <c r="W1686" t="s">
        <v>28</v>
      </c>
      <c r="X1686" t="s">
        <v>52</v>
      </c>
      <c r="Y1686" t="s">
        <v>47</v>
      </c>
      <c r="Z1686" t="s">
        <v>64</v>
      </c>
      <c r="AA1686" t="s">
        <v>49</v>
      </c>
      <c r="AC1686" t="s">
        <v>50</v>
      </c>
    </row>
    <row r="1687" spans="1:30" x14ac:dyDescent="0.3">
      <c r="A1687" s="1">
        <v>43648</v>
      </c>
      <c r="B1687" s="2">
        <v>0.26974537037037039</v>
      </c>
      <c r="C1687" t="s">
        <v>39</v>
      </c>
      <c r="D1687" t="s">
        <v>13</v>
      </c>
      <c r="E1687">
        <v>99</v>
      </c>
      <c r="F1687" t="s">
        <v>40</v>
      </c>
      <c r="G1687" t="s">
        <v>276</v>
      </c>
      <c r="H1687" t="s">
        <v>41</v>
      </c>
      <c r="I1687">
        <v>300</v>
      </c>
      <c r="J1687" t="s">
        <v>42</v>
      </c>
      <c r="K1687" t="s">
        <v>276</v>
      </c>
      <c r="L1687">
        <v>52.852485000000001</v>
      </c>
      <c r="M1687">
        <v>-10.645474999999999</v>
      </c>
      <c r="N1687" t="s">
        <v>129</v>
      </c>
      <c r="O1687" t="s">
        <v>100</v>
      </c>
      <c r="V1687">
        <v>2</v>
      </c>
      <c r="W1687" t="s">
        <v>28</v>
      </c>
      <c r="X1687" t="s">
        <v>52</v>
      </c>
      <c r="Y1687" t="s">
        <v>47</v>
      </c>
      <c r="Z1687" t="s">
        <v>64</v>
      </c>
      <c r="AA1687" t="s">
        <v>49</v>
      </c>
      <c r="AC1687" t="s">
        <v>57</v>
      </c>
    </row>
    <row r="1688" spans="1:30" x14ac:dyDescent="0.3">
      <c r="A1688" s="1">
        <v>43648</v>
      </c>
      <c r="B1688" s="2">
        <v>0.35049768518518515</v>
      </c>
      <c r="C1688" t="s">
        <v>39</v>
      </c>
      <c r="D1688" t="s">
        <v>13</v>
      </c>
      <c r="E1688">
        <v>100</v>
      </c>
      <c r="F1688" t="s">
        <v>40</v>
      </c>
      <c r="G1688" t="s">
        <v>276</v>
      </c>
      <c r="H1688" t="s">
        <v>41</v>
      </c>
      <c r="I1688">
        <v>300</v>
      </c>
      <c r="J1688" t="s">
        <v>42</v>
      </c>
      <c r="K1688" t="s">
        <v>276</v>
      </c>
      <c r="L1688">
        <v>52.869695</v>
      </c>
      <c r="M1688">
        <v>-10.139469999999999</v>
      </c>
      <c r="N1688" t="s">
        <v>129</v>
      </c>
      <c r="O1688" t="s">
        <v>100</v>
      </c>
      <c r="V1688">
        <v>70</v>
      </c>
      <c r="W1688" t="s">
        <v>28</v>
      </c>
      <c r="X1688" t="s">
        <v>52</v>
      </c>
      <c r="Y1688" t="s">
        <v>47</v>
      </c>
      <c r="Z1688" t="s">
        <v>64</v>
      </c>
      <c r="AA1688" t="s">
        <v>49</v>
      </c>
      <c r="AC1688" t="s">
        <v>50</v>
      </c>
      <c r="AD1688" t="s">
        <v>155</v>
      </c>
    </row>
    <row r="1689" spans="1:30" x14ac:dyDescent="0.3">
      <c r="A1689" s="1">
        <v>43648</v>
      </c>
      <c r="B1689" s="2">
        <v>0.35339120370370369</v>
      </c>
      <c r="C1689" t="s">
        <v>39</v>
      </c>
      <c r="D1689" t="s">
        <v>13</v>
      </c>
      <c r="E1689">
        <v>100</v>
      </c>
      <c r="F1689" t="s">
        <v>40</v>
      </c>
      <c r="G1689" t="s">
        <v>276</v>
      </c>
      <c r="H1689" t="s">
        <v>41</v>
      </c>
      <c r="I1689">
        <v>300</v>
      </c>
      <c r="J1689" t="s">
        <v>42</v>
      </c>
      <c r="K1689" t="s">
        <v>276</v>
      </c>
      <c r="L1689">
        <v>52.881481666666701</v>
      </c>
      <c r="M1689">
        <v>-10.1393116666667</v>
      </c>
      <c r="N1689" t="s">
        <v>129</v>
      </c>
      <c r="O1689" t="s">
        <v>100</v>
      </c>
      <c r="V1689">
        <v>4</v>
      </c>
      <c r="W1689" t="s">
        <v>28</v>
      </c>
      <c r="X1689" t="s">
        <v>52</v>
      </c>
      <c r="Y1689" t="s">
        <v>47</v>
      </c>
      <c r="Z1689" t="s">
        <v>64</v>
      </c>
      <c r="AA1689" t="s">
        <v>49</v>
      </c>
      <c r="AC1689" t="s">
        <v>50</v>
      </c>
    </row>
    <row r="1690" spans="1:30" x14ac:dyDescent="0.3">
      <c r="A1690" s="1">
        <v>43648</v>
      </c>
      <c r="B1690" s="2">
        <v>0.3576388888888889</v>
      </c>
      <c r="C1690" t="s">
        <v>39</v>
      </c>
      <c r="D1690" t="s">
        <v>13</v>
      </c>
      <c r="E1690">
        <v>100</v>
      </c>
      <c r="F1690" t="s">
        <v>40</v>
      </c>
      <c r="G1690" t="s">
        <v>276</v>
      </c>
      <c r="H1690" t="s">
        <v>41</v>
      </c>
      <c r="I1690">
        <v>300</v>
      </c>
      <c r="J1690" t="s">
        <v>42</v>
      </c>
      <c r="K1690" t="s">
        <v>276</v>
      </c>
      <c r="L1690">
        <v>52.898800000000001</v>
      </c>
      <c r="M1690">
        <v>-10.13883</v>
      </c>
      <c r="N1690" t="s">
        <v>129</v>
      </c>
      <c r="O1690" t="s">
        <v>100</v>
      </c>
      <c r="V1690">
        <v>6</v>
      </c>
      <c r="W1690" t="s">
        <v>28</v>
      </c>
      <c r="X1690" t="s">
        <v>52</v>
      </c>
      <c r="Y1690" t="s">
        <v>47</v>
      </c>
      <c r="Z1690" t="s">
        <v>64</v>
      </c>
      <c r="AA1690" t="s">
        <v>49</v>
      </c>
      <c r="AC1690" t="s">
        <v>50</v>
      </c>
    </row>
    <row r="1691" spans="1:30" x14ac:dyDescent="0.3">
      <c r="A1691" s="1">
        <v>43648</v>
      </c>
      <c r="B1691" s="2">
        <v>0.35906250000000001</v>
      </c>
      <c r="C1691" t="s">
        <v>39</v>
      </c>
      <c r="D1691" t="s">
        <v>13</v>
      </c>
      <c r="E1691">
        <v>100</v>
      </c>
      <c r="F1691" t="s">
        <v>40</v>
      </c>
      <c r="G1691" t="s">
        <v>276</v>
      </c>
      <c r="H1691" t="s">
        <v>41</v>
      </c>
      <c r="I1691">
        <v>300</v>
      </c>
      <c r="J1691" t="s">
        <v>42</v>
      </c>
      <c r="K1691" t="s">
        <v>276</v>
      </c>
      <c r="L1691">
        <v>52.904649999999997</v>
      </c>
      <c r="M1691">
        <v>-10.1386683333333</v>
      </c>
      <c r="N1691" t="s">
        <v>129</v>
      </c>
      <c r="O1691" t="s">
        <v>100</v>
      </c>
      <c r="V1691">
        <v>4</v>
      </c>
      <c r="W1691" t="s">
        <v>28</v>
      </c>
      <c r="X1691" t="s">
        <v>52</v>
      </c>
      <c r="Y1691" t="s">
        <v>47</v>
      </c>
      <c r="Z1691" t="s">
        <v>64</v>
      </c>
      <c r="AA1691" t="s">
        <v>49</v>
      </c>
      <c r="AC1691" t="s">
        <v>50</v>
      </c>
    </row>
    <row r="1692" spans="1:30" x14ac:dyDescent="0.3">
      <c r="A1692" s="1">
        <v>43648</v>
      </c>
      <c r="B1692" s="2">
        <v>0.65929398148148144</v>
      </c>
      <c r="C1692" t="s">
        <v>39</v>
      </c>
      <c r="D1692" t="s">
        <v>13</v>
      </c>
      <c r="E1692">
        <v>103</v>
      </c>
      <c r="F1692" t="s">
        <v>40</v>
      </c>
      <c r="G1692" t="s">
        <v>276</v>
      </c>
      <c r="H1692" t="s">
        <v>41</v>
      </c>
      <c r="I1692">
        <v>300</v>
      </c>
      <c r="J1692" t="s">
        <v>42</v>
      </c>
      <c r="K1692" t="s">
        <v>276</v>
      </c>
      <c r="L1692">
        <v>53.0992033333333</v>
      </c>
      <c r="M1692">
        <v>-11.1334133333333</v>
      </c>
      <c r="N1692" t="s">
        <v>43</v>
      </c>
      <c r="O1692" t="s">
        <v>54</v>
      </c>
      <c r="V1692">
        <v>3</v>
      </c>
      <c r="W1692" t="s">
        <v>28</v>
      </c>
      <c r="X1692" t="s">
        <v>52</v>
      </c>
      <c r="Y1692" t="s">
        <v>47</v>
      </c>
      <c r="Z1692" t="s">
        <v>64</v>
      </c>
      <c r="AA1692" t="s">
        <v>49</v>
      </c>
      <c r="AC1692" t="s">
        <v>50</v>
      </c>
    </row>
    <row r="1693" spans="1:30" x14ac:dyDescent="0.3">
      <c r="A1693" s="1">
        <v>43648</v>
      </c>
      <c r="B1693" s="2">
        <v>0.66273148148148142</v>
      </c>
      <c r="C1693" t="s">
        <v>39</v>
      </c>
      <c r="D1693" t="s">
        <v>13</v>
      </c>
      <c r="E1693">
        <v>103</v>
      </c>
      <c r="F1693" t="s">
        <v>40</v>
      </c>
      <c r="G1693" t="s">
        <v>276</v>
      </c>
      <c r="H1693" t="s">
        <v>41</v>
      </c>
      <c r="I1693">
        <v>300</v>
      </c>
      <c r="J1693" t="s">
        <v>42</v>
      </c>
      <c r="K1693" t="s">
        <v>276</v>
      </c>
      <c r="L1693">
        <v>53.0991966666667</v>
      </c>
      <c r="M1693">
        <v>-11.157116666666701</v>
      </c>
      <c r="N1693" t="s">
        <v>43</v>
      </c>
      <c r="O1693" t="s">
        <v>54</v>
      </c>
      <c r="V1693">
        <v>1</v>
      </c>
      <c r="W1693" t="s">
        <v>28</v>
      </c>
      <c r="X1693" t="s">
        <v>52</v>
      </c>
      <c r="Y1693" t="s">
        <v>47</v>
      </c>
      <c r="Z1693" t="s">
        <v>64</v>
      </c>
      <c r="AA1693" t="s">
        <v>49</v>
      </c>
      <c r="AC1693" t="s">
        <v>50</v>
      </c>
    </row>
    <row r="1694" spans="1:30" x14ac:dyDescent="0.3">
      <c r="A1694" s="1">
        <v>43648</v>
      </c>
      <c r="B1694" s="2">
        <v>0.56552083333333336</v>
      </c>
      <c r="C1694" t="s">
        <v>39</v>
      </c>
      <c r="D1694" t="s">
        <v>13</v>
      </c>
      <c r="E1694">
        <v>1020</v>
      </c>
      <c r="F1694" t="s">
        <v>40</v>
      </c>
      <c r="G1694" t="s">
        <v>276</v>
      </c>
      <c r="H1694" t="s">
        <v>41</v>
      </c>
      <c r="I1694">
        <v>300</v>
      </c>
      <c r="J1694" t="s">
        <v>42</v>
      </c>
      <c r="K1694" t="s">
        <v>276</v>
      </c>
      <c r="L1694">
        <v>53.099693333333299</v>
      </c>
      <c r="M1694">
        <v>-10.647721666666699</v>
      </c>
      <c r="N1694" t="s">
        <v>129</v>
      </c>
      <c r="O1694" t="s">
        <v>54</v>
      </c>
      <c r="V1694">
        <v>1</v>
      </c>
      <c r="W1694" t="s">
        <v>28</v>
      </c>
      <c r="X1694" t="s">
        <v>52</v>
      </c>
      <c r="Y1694" t="s">
        <v>47</v>
      </c>
      <c r="Z1694" t="s">
        <v>64</v>
      </c>
      <c r="AA1694" t="s">
        <v>49</v>
      </c>
      <c r="AC1694" t="s">
        <v>50</v>
      </c>
    </row>
    <row r="1695" spans="1:30" x14ac:dyDescent="0.3">
      <c r="A1695" s="1">
        <v>43648</v>
      </c>
      <c r="B1695" s="2">
        <v>0.56623842592592599</v>
      </c>
      <c r="C1695" t="s">
        <v>39</v>
      </c>
      <c r="D1695" t="s">
        <v>13</v>
      </c>
      <c r="E1695">
        <v>1020</v>
      </c>
      <c r="F1695" t="s">
        <v>40</v>
      </c>
      <c r="G1695" t="s">
        <v>276</v>
      </c>
      <c r="H1695" t="s">
        <v>41</v>
      </c>
      <c r="I1695">
        <v>300</v>
      </c>
      <c r="J1695" t="s">
        <v>42</v>
      </c>
      <c r="K1695" t="s">
        <v>276</v>
      </c>
      <c r="L1695">
        <v>53.099706666666698</v>
      </c>
      <c r="M1695">
        <v>-10.652433333333301</v>
      </c>
      <c r="N1695" t="s">
        <v>129</v>
      </c>
      <c r="O1695" t="s">
        <v>54</v>
      </c>
      <c r="V1695">
        <v>1</v>
      </c>
      <c r="W1695" t="s">
        <v>28</v>
      </c>
      <c r="X1695" t="s">
        <v>52</v>
      </c>
      <c r="Y1695" t="s">
        <v>47</v>
      </c>
      <c r="Z1695" t="s">
        <v>64</v>
      </c>
      <c r="AA1695" t="s">
        <v>49</v>
      </c>
      <c r="AC1695" t="s">
        <v>50</v>
      </c>
    </row>
    <row r="1696" spans="1:30" x14ac:dyDescent="0.3">
      <c r="A1696" s="1">
        <v>43648</v>
      </c>
      <c r="B1696" s="2">
        <v>0.56901620370370376</v>
      </c>
      <c r="C1696" t="s">
        <v>39</v>
      </c>
      <c r="D1696" t="s">
        <v>13</v>
      </c>
      <c r="E1696">
        <v>1020</v>
      </c>
      <c r="F1696" t="s">
        <v>40</v>
      </c>
      <c r="G1696" t="s">
        <v>276</v>
      </c>
      <c r="H1696" t="s">
        <v>41</v>
      </c>
      <c r="I1696">
        <v>300</v>
      </c>
      <c r="J1696" t="s">
        <v>42</v>
      </c>
      <c r="K1696" t="s">
        <v>276</v>
      </c>
      <c r="L1696">
        <v>53.099716666666701</v>
      </c>
      <c r="M1696">
        <v>-10.670735000000001</v>
      </c>
      <c r="N1696" t="s">
        <v>129</v>
      </c>
      <c r="O1696" t="s">
        <v>54</v>
      </c>
      <c r="V1696">
        <v>2</v>
      </c>
      <c r="W1696" t="s">
        <v>28</v>
      </c>
      <c r="X1696" t="s">
        <v>52</v>
      </c>
      <c r="Y1696" t="s">
        <v>47</v>
      </c>
      <c r="Z1696" t="s">
        <v>64</v>
      </c>
      <c r="AA1696" t="s">
        <v>49</v>
      </c>
      <c r="AC1696" t="s">
        <v>50</v>
      </c>
    </row>
    <row r="1697" spans="1:29" x14ac:dyDescent="0.3">
      <c r="A1697" s="1">
        <v>43648</v>
      </c>
      <c r="B1697" s="2">
        <v>0.57292824074074067</v>
      </c>
      <c r="C1697" t="s">
        <v>39</v>
      </c>
      <c r="D1697" t="s">
        <v>13</v>
      </c>
      <c r="E1697">
        <v>1020</v>
      </c>
      <c r="F1697" t="s">
        <v>40</v>
      </c>
      <c r="G1697" t="s">
        <v>276</v>
      </c>
      <c r="H1697" t="s">
        <v>41</v>
      </c>
      <c r="I1697">
        <v>300</v>
      </c>
      <c r="J1697" t="s">
        <v>42</v>
      </c>
      <c r="K1697" t="s">
        <v>276</v>
      </c>
      <c r="L1697">
        <v>53.099699999999999</v>
      </c>
      <c r="M1697">
        <v>-10.6967516666667</v>
      </c>
      <c r="N1697" t="s">
        <v>129</v>
      </c>
      <c r="O1697" t="s">
        <v>54</v>
      </c>
      <c r="V1697">
        <v>3</v>
      </c>
      <c r="W1697" t="s">
        <v>28</v>
      </c>
      <c r="X1697" t="s">
        <v>52</v>
      </c>
      <c r="Y1697" t="s">
        <v>47</v>
      </c>
      <c r="Z1697" t="s">
        <v>64</v>
      </c>
      <c r="AA1697" t="s">
        <v>49</v>
      </c>
      <c r="AC1697" t="s">
        <v>50</v>
      </c>
    </row>
    <row r="1698" spans="1:29" x14ac:dyDescent="0.3">
      <c r="A1698" s="1">
        <v>43648</v>
      </c>
      <c r="B1698" s="2">
        <v>0.58239583333333333</v>
      </c>
      <c r="C1698" t="s">
        <v>39</v>
      </c>
      <c r="D1698" t="s">
        <v>13</v>
      </c>
      <c r="E1698">
        <v>1020</v>
      </c>
      <c r="F1698" t="s">
        <v>40</v>
      </c>
      <c r="G1698" t="s">
        <v>276</v>
      </c>
      <c r="H1698" t="s">
        <v>41</v>
      </c>
      <c r="I1698">
        <v>300</v>
      </c>
      <c r="J1698" t="s">
        <v>42</v>
      </c>
      <c r="K1698" t="s">
        <v>276</v>
      </c>
      <c r="L1698">
        <v>53.099713333333298</v>
      </c>
      <c r="M1698">
        <v>-10.7586883333333</v>
      </c>
      <c r="N1698" t="s">
        <v>129</v>
      </c>
      <c r="O1698" t="s">
        <v>54</v>
      </c>
      <c r="V1698">
        <v>3</v>
      </c>
      <c r="W1698" t="s">
        <v>28</v>
      </c>
      <c r="X1698" t="s">
        <v>52</v>
      </c>
      <c r="Y1698" t="s">
        <v>47</v>
      </c>
      <c r="Z1698" t="s">
        <v>64</v>
      </c>
      <c r="AA1698" t="s">
        <v>49</v>
      </c>
      <c r="AC1698" t="s">
        <v>50</v>
      </c>
    </row>
    <row r="1699" spans="1:29" x14ac:dyDescent="0.3">
      <c r="A1699" s="1">
        <v>43648</v>
      </c>
      <c r="B1699" s="2">
        <v>0.29859953703703707</v>
      </c>
      <c r="C1699" t="s">
        <v>39</v>
      </c>
      <c r="D1699" t="s">
        <v>13</v>
      </c>
      <c r="E1699">
        <v>99</v>
      </c>
      <c r="F1699" t="s">
        <v>40</v>
      </c>
      <c r="G1699" t="s">
        <v>276</v>
      </c>
      <c r="H1699" t="s">
        <v>41</v>
      </c>
      <c r="I1699">
        <v>300</v>
      </c>
      <c r="J1699" t="s">
        <v>42</v>
      </c>
      <c r="K1699" t="s">
        <v>276</v>
      </c>
      <c r="L1699">
        <v>52.853318333333299</v>
      </c>
      <c r="M1699">
        <v>-10.4567</v>
      </c>
      <c r="N1699" t="s">
        <v>129</v>
      </c>
      <c r="O1699" t="s">
        <v>54</v>
      </c>
      <c r="V1699">
        <v>1</v>
      </c>
      <c r="W1699" t="s">
        <v>28</v>
      </c>
      <c r="X1699" t="s">
        <v>52</v>
      </c>
      <c r="Y1699" t="s">
        <v>47</v>
      </c>
      <c r="Z1699" t="s">
        <v>64</v>
      </c>
      <c r="AA1699" t="s">
        <v>49</v>
      </c>
      <c r="AC1699" t="s">
        <v>50</v>
      </c>
    </row>
    <row r="1700" spans="1:29" x14ac:dyDescent="0.3">
      <c r="A1700" s="1">
        <v>43649</v>
      </c>
      <c r="B1700" s="2">
        <v>0.42193287037037036</v>
      </c>
      <c r="C1700" t="s">
        <v>39</v>
      </c>
      <c r="D1700" t="s">
        <v>13</v>
      </c>
      <c r="E1700">
        <v>106</v>
      </c>
      <c r="F1700" t="s">
        <v>40</v>
      </c>
      <c r="G1700" t="s">
        <v>276</v>
      </c>
      <c r="H1700" t="s">
        <v>41</v>
      </c>
      <c r="I1700">
        <v>300</v>
      </c>
      <c r="J1700" t="s">
        <v>42</v>
      </c>
      <c r="K1700" t="s">
        <v>276</v>
      </c>
      <c r="L1700">
        <v>53.600099999999998</v>
      </c>
      <c r="M1700">
        <v>-10.6760083333333</v>
      </c>
      <c r="N1700" t="s">
        <v>129</v>
      </c>
      <c r="O1700" t="s">
        <v>100</v>
      </c>
      <c r="V1700">
        <v>3</v>
      </c>
      <c r="W1700" t="s">
        <v>28</v>
      </c>
      <c r="X1700" t="s">
        <v>52</v>
      </c>
      <c r="Y1700" t="s">
        <v>47</v>
      </c>
      <c r="Z1700" t="s">
        <v>64</v>
      </c>
      <c r="AA1700" t="s">
        <v>49</v>
      </c>
      <c r="AC1700" t="s">
        <v>50</v>
      </c>
    </row>
    <row r="1701" spans="1:29" x14ac:dyDescent="0.3">
      <c r="A1701" s="1">
        <v>43649</v>
      </c>
      <c r="B1701" s="2">
        <v>0.59</v>
      </c>
      <c r="C1701" t="s">
        <v>39</v>
      </c>
      <c r="D1701" t="s">
        <v>13</v>
      </c>
      <c r="E1701">
        <v>108</v>
      </c>
      <c r="F1701" t="s">
        <v>40</v>
      </c>
      <c r="G1701" t="s">
        <v>276</v>
      </c>
      <c r="H1701" t="s">
        <v>41</v>
      </c>
      <c r="I1701">
        <v>300</v>
      </c>
      <c r="J1701" t="s">
        <v>42</v>
      </c>
      <c r="K1701" t="s">
        <v>276</v>
      </c>
      <c r="L1701">
        <v>53.601289999999999</v>
      </c>
      <c r="M1701">
        <v>-11.113104999999999</v>
      </c>
      <c r="N1701" t="s">
        <v>43</v>
      </c>
      <c r="O1701" t="s">
        <v>54</v>
      </c>
      <c r="V1701">
        <v>3</v>
      </c>
      <c r="W1701" t="s">
        <v>28</v>
      </c>
      <c r="X1701" t="s">
        <v>52</v>
      </c>
      <c r="Y1701" t="s">
        <v>47</v>
      </c>
      <c r="Z1701" t="s">
        <v>64</v>
      </c>
      <c r="AA1701" t="s">
        <v>49</v>
      </c>
      <c r="AC1701" t="s">
        <v>50</v>
      </c>
    </row>
    <row r="1702" spans="1:29" x14ac:dyDescent="0.3">
      <c r="A1702" s="1">
        <v>43649</v>
      </c>
      <c r="B1702" s="2">
        <v>0.3825925925925926</v>
      </c>
      <c r="C1702" t="s">
        <v>39</v>
      </c>
      <c r="D1702" t="s">
        <v>13</v>
      </c>
      <c r="E1702">
        <v>105</v>
      </c>
      <c r="F1702" t="s">
        <v>40</v>
      </c>
      <c r="G1702" t="s">
        <v>276</v>
      </c>
      <c r="H1702" t="s">
        <v>41</v>
      </c>
      <c r="I1702">
        <v>300</v>
      </c>
      <c r="J1702" t="s">
        <v>42</v>
      </c>
      <c r="K1702" t="s">
        <v>276</v>
      </c>
      <c r="L1702">
        <v>53.543321666666699</v>
      </c>
      <c r="M1702">
        <v>-10.49696</v>
      </c>
      <c r="N1702" t="s">
        <v>129</v>
      </c>
      <c r="O1702" t="s">
        <v>54</v>
      </c>
      <c r="V1702">
        <v>8</v>
      </c>
      <c r="W1702" t="s">
        <v>28</v>
      </c>
      <c r="X1702" t="s">
        <v>52</v>
      </c>
      <c r="Y1702" t="s">
        <v>47</v>
      </c>
      <c r="Z1702" t="s">
        <v>64</v>
      </c>
      <c r="AA1702" t="s">
        <v>49</v>
      </c>
      <c r="AC1702" t="s">
        <v>50</v>
      </c>
    </row>
    <row r="1703" spans="1:29" x14ac:dyDescent="0.3">
      <c r="A1703" s="1">
        <v>43649</v>
      </c>
      <c r="B1703" s="2">
        <v>0.66531249999999997</v>
      </c>
      <c r="C1703" t="s">
        <v>39</v>
      </c>
      <c r="D1703" t="s">
        <v>13</v>
      </c>
      <c r="E1703">
        <v>109</v>
      </c>
      <c r="F1703" t="s">
        <v>40</v>
      </c>
      <c r="G1703" t="s">
        <v>276</v>
      </c>
      <c r="H1703" t="s">
        <v>41</v>
      </c>
      <c r="I1703">
        <v>300</v>
      </c>
      <c r="J1703" t="s">
        <v>42</v>
      </c>
      <c r="K1703" t="s">
        <v>276</v>
      </c>
      <c r="L1703">
        <v>53.601171666666701</v>
      </c>
      <c r="M1703">
        <v>-11.624513333333301</v>
      </c>
      <c r="N1703" t="s">
        <v>129</v>
      </c>
      <c r="O1703" t="s">
        <v>54</v>
      </c>
      <c r="V1703">
        <v>1</v>
      </c>
      <c r="W1703" t="s">
        <v>28</v>
      </c>
      <c r="X1703" t="s">
        <v>52</v>
      </c>
      <c r="Y1703" t="s">
        <v>47</v>
      </c>
      <c r="Z1703" t="s">
        <v>64</v>
      </c>
      <c r="AA1703" t="s">
        <v>49</v>
      </c>
      <c r="AC1703" t="s">
        <v>50</v>
      </c>
    </row>
    <row r="1704" spans="1:29" x14ac:dyDescent="0.3">
      <c r="A1704" s="1">
        <v>43652</v>
      </c>
      <c r="B1704" s="2">
        <v>0.57212962962962965</v>
      </c>
      <c r="C1704" t="s">
        <v>39</v>
      </c>
      <c r="D1704" t="s">
        <v>13</v>
      </c>
      <c r="E1704">
        <v>124</v>
      </c>
      <c r="F1704" t="s">
        <v>40</v>
      </c>
      <c r="G1704" t="s">
        <v>276</v>
      </c>
      <c r="H1704" t="s">
        <v>41</v>
      </c>
      <c r="I1704">
        <v>300</v>
      </c>
      <c r="J1704" t="s">
        <v>42</v>
      </c>
      <c r="K1704" t="s">
        <v>276</v>
      </c>
      <c r="L1704">
        <v>52.5987783333333</v>
      </c>
      <c r="M1704">
        <v>-13.9170816666667</v>
      </c>
      <c r="N1704" t="s">
        <v>129</v>
      </c>
      <c r="O1704" t="s">
        <v>44</v>
      </c>
      <c r="V1704">
        <v>2</v>
      </c>
      <c r="X1704" t="s">
        <v>46</v>
      </c>
      <c r="Y1704" t="s">
        <v>47</v>
      </c>
      <c r="Z1704" t="s">
        <v>64</v>
      </c>
      <c r="AA1704" t="s">
        <v>49</v>
      </c>
      <c r="AC1704" t="s">
        <v>50</v>
      </c>
    </row>
    <row r="1705" spans="1:29" x14ac:dyDescent="0.3">
      <c r="A1705" s="1">
        <v>43652</v>
      </c>
      <c r="B1705" s="2">
        <v>0.6834027777777778</v>
      </c>
      <c r="C1705" t="s">
        <v>39</v>
      </c>
      <c r="D1705" t="s">
        <v>13</v>
      </c>
      <c r="E1705">
        <v>126</v>
      </c>
      <c r="F1705" t="s">
        <v>95</v>
      </c>
      <c r="G1705" t="s">
        <v>276</v>
      </c>
      <c r="H1705" t="s">
        <v>41</v>
      </c>
      <c r="I1705">
        <v>300</v>
      </c>
      <c r="J1705" t="s">
        <v>42</v>
      </c>
      <c r="K1705" t="s">
        <v>276</v>
      </c>
      <c r="L1705">
        <v>52.604484999999997</v>
      </c>
      <c r="M1705">
        <v>-14.613898333333299</v>
      </c>
      <c r="N1705" t="s">
        <v>129</v>
      </c>
      <c r="O1705" t="s">
        <v>44</v>
      </c>
      <c r="V1705">
        <v>2</v>
      </c>
      <c r="X1705" t="s">
        <v>46</v>
      </c>
      <c r="Y1705" t="s">
        <v>47</v>
      </c>
      <c r="Z1705" t="s">
        <v>64</v>
      </c>
      <c r="AA1705" t="s">
        <v>49</v>
      </c>
      <c r="AC1705" t="s">
        <v>50</v>
      </c>
    </row>
    <row r="1706" spans="1:29" x14ac:dyDescent="0.3">
      <c r="A1706" s="1">
        <v>43652</v>
      </c>
      <c r="B1706" s="2">
        <v>0.71969907407407396</v>
      </c>
      <c r="C1706" t="s">
        <v>39</v>
      </c>
      <c r="D1706" t="s">
        <v>13</v>
      </c>
      <c r="E1706">
        <v>127</v>
      </c>
      <c r="F1706" t="s">
        <v>40</v>
      </c>
      <c r="G1706" t="s">
        <v>276</v>
      </c>
      <c r="H1706" t="s">
        <v>41</v>
      </c>
      <c r="I1706">
        <v>300</v>
      </c>
      <c r="J1706" t="s">
        <v>42</v>
      </c>
      <c r="K1706" t="s">
        <v>276</v>
      </c>
      <c r="L1706">
        <v>52.639466666666699</v>
      </c>
      <c r="M1706">
        <v>-14.6149116666667</v>
      </c>
      <c r="N1706" t="s">
        <v>129</v>
      </c>
      <c r="O1706" t="s">
        <v>44</v>
      </c>
      <c r="V1706">
        <v>2</v>
      </c>
      <c r="X1706" t="s">
        <v>46</v>
      </c>
      <c r="Y1706" t="s">
        <v>47</v>
      </c>
      <c r="Z1706" t="s">
        <v>64</v>
      </c>
      <c r="AA1706" t="s">
        <v>49</v>
      </c>
      <c r="AC1706" t="s">
        <v>50</v>
      </c>
    </row>
    <row r="1707" spans="1:29" x14ac:dyDescent="0.3">
      <c r="A1707" s="1">
        <v>43652</v>
      </c>
      <c r="B1707" s="2">
        <v>0.40593750000000001</v>
      </c>
      <c r="C1707" t="s">
        <v>39</v>
      </c>
      <c r="D1707" t="s">
        <v>13</v>
      </c>
      <c r="E1707">
        <v>123</v>
      </c>
      <c r="F1707" t="s">
        <v>40</v>
      </c>
      <c r="G1707" t="s">
        <v>276</v>
      </c>
      <c r="H1707" t="s">
        <v>41</v>
      </c>
      <c r="I1707">
        <v>300</v>
      </c>
      <c r="J1707" t="s">
        <v>42</v>
      </c>
      <c r="K1707" t="s">
        <v>276</v>
      </c>
      <c r="L1707">
        <v>52.5898616666667</v>
      </c>
      <c r="M1707">
        <v>-13.055975</v>
      </c>
      <c r="N1707" t="s">
        <v>129</v>
      </c>
      <c r="O1707" t="s">
        <v>61</v>
      </c>
      <c r="U1707">
        <v>1</v>
      </c>
      <c r="V1707">
        <v>1</v>
      </c>
      <c r="Y1707" t="s">
        <v>47</v>
      </c>
      <c r="Z1707" t="s">
        <v>64</v>
      </c>
      <c r="AA1707" t="s">
        <v>49</v>
      </c>
      <c r="AC1707" t="s">
        <v>57</v>
      </c>
    </row>
    <row r="1708" spans="1:29" x14ac:dyDescent="0.3">
      <c r="A1708" s="1">
        <v>43652</v>
      </c>
      <c r="B1708" s="2">
        <v>0.57181712962962961</v>
      </c>
      <c r="C1708" t="s">
        <v>39</v>
      </c>
      <c r="D1708" t="s">
        <v>13</v>
      </c>
      <c r="E1708">
        <v>124</v>
      </c>
      <c r="F1708" t="s">
        <v>40</v>
      </c>
      <c r="G1708" t="s">
        <v>276</v>
      </c>
      <c r="H1708" t="s">
        <v>41</v>
      </c>
      <c r="I1708">
        <v>300</v>
      </c>
      <c r="J1708" t="s">
        <v>42</v>
      </c>
      <c r="K1708" t="s">
        <v>276</v>
      </c>
      <c r="L1708">
        <v>52.598739999999999</v>
      </c>
      <c r="M1708">
        <v>-13.914998333333299</v>
      </c>
      <c r="N1708" t="s">
        <v>129</v>
      </c>
      <c r="O1708" t="s">
        <v>61</v>
      </c>
      <c r="P1708">
        <v>7</v>
      </c>
      <c r="R1708">
        <v>2</v>
      </c>
      <c r="U1708">
        <v>1</v>
      </c>
      <c r="V1708">
        <v>10</v>
      </c>
      <c r="Y1708" t="s">
        <v>47</v>
      </c>
      <c r="Z1708" t="s">
        <v>64</v>
      </c>
      <c r="AA1708" t="s">
        <v>49</v>
      </c>
      <c r="AC1708" t="s">
        <v>50</v>
      </c>
    </row>
    <row r="1709" spans="1:29" x14ac:dyDescent="0.3">
      <c r="A1709" s="1">
        <v>43652</v>
      </c>
      <c r="B1709" s="2">
        <v>0.68362268518518521</v>
      </c>
      <c r="C1709" t="s">
        <v>39</v>
      </c>
      <c r="D1709" t="s">
        <v>13</v>
      </c>
      <c r="E1709">
        <v>126</v>
      </c>
      <c r="F1709" t="s">
        <v>95</v>
      </c>
      <c r="G1709" t="s">
        <v>276</v>
      </c>
      <c r="H1709" t="s">
        <v>41</v>
      </c>
      <c r="I1709">
        <v>300</v>
      </c>
      <c r="J1709" t="s">
        <v>42</v>
      </c>
      <c r="K1709" t="s">
        <v>276</v>
      </c>
      <c r="L1709">
        <v>52.604473333333303</v>
      </c>
      <c r="M1709">
        <v>-14.6139333333333</v>
      </c>
      <c r="N1709" t="s">
        <v>129</v>
      </c>
      <c r="O1709" t="s">
        <v>61</v>
      </c>
      <c r="P1709">
        <v>2</v>
      </c>
      <c r="R1709">
        <v>1</v>
      </c>
      <c r="U1709">
        <v>1</v>
      </c>
      <c r="V1709">
        <v>4</v>
      </c>
      <c r="Y1709" t="s">
        <v>47</v>
      </c>
      <c r="Z1709" t="s">
        <v>64</v>
      </c>
      <c r="AA1709" t="s">
        <v>49</v>
      </c>
      <c r="AC1709" t="s">
        <v>50</v>
      </c>
    </row>
    <row r="1710" spans="1:29" x14ac:dyDescent="0.3">
      <c r="A1710" s="1">
        <v>43652</v>
      </c>
      <c r="B1710" s="2">
        <v>0.5722800925925926</v>
      </c>
      <c r="C1710" t="s">
        <v>39</v>
      </c>
      <c r="D1710" t="s">
        <v>13</v>
      </c>
      <c r="E1710">
        <v>124</v>
      </c>
      <c r="F1710" t="s">
        <v>40</v>
      </c>
      <c r="G1710" t="s">
        <v>276</v>
      </c>
      <c r="H1710" t="s">
        <v>41</v>
      </c>
      <c r="I1710">
        <v>300</v>
      </c>
      <c r="J1710" t="s">
        <v>42</v>
      </c>
      <c r="K1710" t="s">
        <v>276</v>
      </c>
      <c r="L1710">
        <v>52.598783333333301</v>
      </c>
      <c r="M1710">
        <v>-13.9180833333333</v>
      </c>
      <c r="N1710" t="s">
        <v>129</v>
      </c>
      <c r="O1710" t="s">
        <v>123</v>
      </c>
      <c r="V1710">
        <v>4</v>
      </c>
      <c r="W1710" t="s">
        <v>28</v>
      </c>
      <c r="X1710" t="s">
        <v>52</v>
      </c>
      <c r="Y1710" t="s">
        <v>47</v>
      </c>
      <c r="Z1710" t="s">
        <v>64</v>
      </c>
      <c r="AA1710" t="s">
        <v>49</v>
      </c>
      <c r="AC1710" t="s">
        <v>50</v>
      </c>
    </row>
    <row r="1711" spans="1:29" x14ac:dyDescent="0.3">
      <c r="A1711" s="1">
        <v>43652</v>
      </c>
      <c r="B1711" s="2">
        <v>0.57418981481481479</v>
      </c>
      <c r="C1711" t="s">
        <v>39</v>
      </c>
      <c r="D1711" t="s">
        <v>13</v>
      </c>
      <c r="E1711">
        <v>124</v>
      </c>
      <c r="F1711" t="s">
        <v>40</v>
      </c>
      <c r="G1711" t="s">
        <v>276</v>
      </c>
      <c r="H1711" t="s">
        <v>41</v>
      </c>
      <c r="I1711">
        <v>300</v>
      </c>
      <c r="J1711" t="s">
        <v>42</v>
      </c>
      <c r="K1711" t="s">
        <v>276</v>
      </c>
      <c r="L1711">
        <v>52.598855</v>
      </c>
      <c r="M1711">
        <v>-13.930858333333299</v>
      </c>
      <c r="N1711" t="s">
        <v>129</v>
      </c>
      <c r="O1711" t="s">
        <v>123</v>
      </c>
      <c r="V1711">
        <v>9</v>
      </c>
      <c r="W1711" t="s">
        <v>28</v>
      </c>
      <c r="X1711" t="s">
        <v>52</v>
      </c>
      <c r="Y1711" t="s">
        <v>47</v>
      </c>
      <c r="Z1711" t="s">
        <v>64</v>
      </c>
      <c r="AA1711" t="s">
        <v>49</v>
      </c>
      <c r="AC1711" t="s">
        <v>50</v>
      </c>
    </row>
    <row r="1712" spans="1:29" x14ac:dyDescent="0.3">
      <c r="A1712" s="1">
        <v>43652</v>
      </c>
      <c r="B1712" s="2">
        <v>0.30793981481481481</v>
      </c>
      <c r="C1712" t="s">
        <v>39</v>
      </c>
      <c r="D1712" t="s">
        <v>13</v>
      </c>
      <c r="E1712">
        <v>121</v>
      </c>
      <c r="F1712" t="s">
        <v>40</v>
      </c>
      <c r="G1712" t="s">
        <v>276</v>
      </c>
      <c r="H1712" t="s">
        <v>41</v>
      </c>
      <c r="I1712">
        <v>300</v>
      </c>
      <c r="J1712" t="s">
        <v>42</v>
      </c>
      <c r="K1712" t="s">
        <v>276</v>
      </c>
      <c r="L1712">
        <v>52.786923333333299</v>
      </c>
      <c r="M1712">
        <v>-12.5004516666667</v>
      </c>
      <c r="N1712" t="s">
        <v>129</v>
      </c>
      <c r="O1712" t="s">
        <v>123</v>
      </c>
      <c r="V1712">
        <v>3</v>
      </c>
      <c r="W1712" t="s">
        <v>28</v>
      </c>
      <c r="X1712" t="s">
        <v>52</v>
      </c>
      <c r="Y1712" t="s">
        <v>47</v>
      </c>
      <c r="Z1712" t="s">
        <v>64</v>
      </c>
      <c r="AA1712" t="s">
        <v>49</v>
      </c>
      <c r="AC1712" t="s">
        <v>50</v>
      </c>
    </row>
    <row r="1713" spans="1:29" x14ac:dyDescent="0.3">
      <c r="A1713" s="1">
        <v>43652</v>
      </c>
      <c r="B1713" s="2">
        <v>0.41692129629629626</v>
      </c>
      <c r="C1713" t="s">
        <v>39</v>
      </c>
      <c r="D1713" t="s">
        <v>13</v>
      </c>
      <c r="E1713">
        <v>123</v>
      </c>
      <c r="F1713" t="s">
        <v>40</v>
      </c>
      <c r="G1713" t="s">
        <v>276</v>
      </c>
      <c r="H1713" t="s">
        <v>41</v>
      </c>
      <c r="I1713">
        <v>300</v>
      </c>
      <c r="J1713" t="s">
        <v>42</v>
      </c>
      <c r="K1713" t="s">
        <v>276</v>
      </c>
      <c r="L1713">
        <v>52.590143333333302</v>
      </c>
      <c r="M1713">
        <v>-13.1277116666667</v>
      </c>
      <c r="N1713" t="s">
        <v>129</v>
      </c>
      <c r="O1713" t="s">
        <v>51</v>
      </c>
      <c r="V1713">
        <v>1</v>
      </c>
      <c r="W1713" t="s">
        <v>28</v>
      </c>
      <c r="X1713" t="s">
        <v>52</v>
      </c>
      <c r="Y1713" t="s">
        <v>47</v>
      </c>
      <c r="Z1713" t="s">
        <v>64</v>
      </c>
      <c r="AA1713" t="s">
        <v>49</v>
      </c>
      <c r="AC1713" t="s">
        <v>50</v>
      </c>
    </row>
    <row r="1714" spans="1:29" x14ac:dyDescent="0.3">
      <c r="A1714" s="1">
        <v>43652</v>
      </c>
      <c r="B1714" s="2">
        <v>0.37900462962962966</v>
      </c>
      <c r="C1714" t="s">
        <v>39</v>
      </c>
      <c r="D1714" t="s">
        <v>13</v>
      </c>
      <c r="E1714">
        <v>122</v>
      </c>
      <c r="F1714" t="s">
        <v>40</v>
      </c>
      <c r="G1714" t="s">
        <v>276</v>
      </c>
      <c r="H1714" t="s">
        <v>41</v>
      </c>
      <c r="I1714">
        <v>300</v>
      </c>
      <c r="J1714" t="s">
        <v>42</v>
      </c>
      <c r="K1714" t="s">
        <v>276</v>
      </c>
      <c r="L1714">
        <v>52.629815000000001</v>
      </c>
      <c r="M1714">
        <v>-12.899575</v>
      </c>
      <c r="N1714" t="s">
        <v>129</v>
      </c>
      <c r="O1714" t="s">
        <v>51</v>
      </c>
      <c r="V1714">
        <v>2</v>
      </c>
      <c r="W1714" t="s">
        <v>28</v>
      </c>
      <c r="X1714" t="s">
        <v>52</v>
      </c>
      <c r="Y1714" t="s">
        <v>47</v>
      </c>
      <c r="Z1714" t="s">
        <v>64</v>
      </c>
      <c r="AA1714" t="s">
        <v>49</v>
      </c>
      <c r="AC1714" t="s">
        <v>50</v>
      </c>
    </row>
    <row r="1715" spans="1:29" x14ac:dyDescent="0.3">
      <c r="A1715" s="1">
        <v>43653</v>
      </c>
      <c r="B1715" s="2">
        <v>0.47819444444444442</v>
      </c>
      <c r="C1715" t="s">
        <v>39</v>
      </c>
      <c r="D1715" t="s">
        <v>13</v>
      </c>
      <c r="E1715">
        <v>131</v>
      </c>
      <c r="F1715" t="s">
        <v>40</v>
      </c>
      <c r="G1715" t="s">
        <v>276</v>
      </c>
      <c r="H1715" t="s">
        <v>41</v>
      </c>
      <c r="I1715">
        <v>300</v>
      </c>
      <c r="J1715" t="s">
        <v>42</v>
      </c>
      <c r="K1715" t="s">
        <v>276</v>
      </c>
      <c r="L1715">
        <v>53.297578333333298</v>
      </c>
      <c r="M1715">
        <v>-14.3638666666667</v>
      </c>
      <c r="N1715" t="s">
        <v>129</v>
      </c>
      <c r="O1715" t="s">
        <v>44</v>
      </c>
      <c r="V1715">
        <v>2</v>
      </c>
      <c r="X1715" t="s">
        <v>46</v>
      </c>
      <c r="Y1715" t="s">
        <v>47</v>
      </c>
      <c r="Z1715" t="s">
        <v>64</v>
      </c>
      <c r="AA1715" t="s">
        <v>49</v>
      </c>
      <c r="AC1715" t="s">
        <v>57</v>
      </c>
    </row>
    <row r="1716" spans="1:29" x14ac:dyDescent="0.3">
      <c r="A1716" s="1">
        <v>43653</v>
      </c>
      <c r="B1716" s="2">
        <v>0.4914930555555555</v>
      </c>
      <c r="C1716" t="s">
        <v>39</v>
      </c>
      <c r="D1716" t="s">
        <v>13</v>
      </c>
      <c r="E1716">
        <v>131</v>
      </c>
      <c r="F1716" t="s">
        <v>40</v>
      </c>
      <c r="G1716" t="s">
        <v>276</v>
      </c>
      <c r="H1716" t="s">
        <v>41</v>
      </c>
      <c r="I1716">
        <v>300</v>
      </c>
      <c r="J1716" t="s">
        <v>42</v>
      </c>
      <c r="K1716" t="s">
        <v>276</v>
      </c>
      <c r="L1716">
        <v>53.346551666666699</v>
      </c>
      <c r="M1716">
        <v>-14.3223</v>
      </c>
      <c r="N1716" t="s">
        <v>129</v>
      </c>
      <c r="O1716" t="s">
        <v>44</v>
      </c>
      <c r="V1716">
        <v>1</v>
      </c>
      <c r="X1716" t="s">
        <v>46</v>
      </c>
      <c r="Y1716" t="s">
        <v>47</v>
      </c>
      <c r="Z1716" t="s">
        <v>64</v>
      </c>
      <c r="AA1716" t="s">
        <v>49</v>
      </c>
      <c r="AC1716" t="s">
        <v>50</v>
      </c>
    </row>
    <row r="1717" spans="1:29" x14ac:dyDescent="0.3">
      <c r="A1717" s="1">
        <v>43653</v>
      </c>
      <c r="B1717" s="2">
        <v>0.42864583333333334</v>
      </c>
      <c r="C1717" t="s">
        <v>39</v>
      </c>
      <c r="D1717" t="s">
        <v>13</v>
      </c>
      <c r="E1717">
        <v>131</v>
      </c>
      <c r="F1717" t="s">
        <v>40</v>
      </c>
      <c r="G1717" t="s">
        <v>276</v>
      </c>
      <c r="H1717" t="s">
        <v>41</v>
      </c>
      <c r="I1717">
        <v>300</v>
      </c>
      <c r="J1717" t="s">
        <v>42</v>
      </c>
      <c r="K1717" t="s">
        <v>276</v>
      </c>
      <c r="L1717">
        <v>53.115875000000003</v>
      </c>
      <c r="M1717">
        <v>-14.522869999999999</v>
      </c>
      <c r="N1717" t="s">
        <v>129</v>
      </c>
      <c r="O1717" t="s">
        <v>61</v>
      </c>
      <c r="R1717">
        <v>2</v>
      </c>
      <c r="U1717">
        <v>2</v>
      </c>
      <c r="V1717">
        <v>4</v>
      </c>
      <c r="Y1717" t="s">
        <v>47</v>
      </c>
      <c r="Z1717" t="s">
        <v>64</v>
      </c>
      <c r="AA1717" t="s">
        <v>49</v>
      </c>
      <c r="AC1717" t="s">
        <v>50</v>
      </c>
    </row>
    <row r="1718" spans="1:29" x14ac:dyDescent="0.3">
      <c r="A1718" s="1">
        <v>43653</v>
      </c>
      <c r="B1718" s="2">
        <v>0.45505787037037032</v>
      </c>
      <c r="C1718" t="s">
        <v>39</v>
      </c>
      <c r="D1718" t="s">
        <v>13</v>
      </c>
      <c r="E1718">
        <v>131</v>
      </c>
      <c r="F1718" t="s">
        <v>40</v>
      </c>
      <c r="G1718" t="s">
        <v>276</v>
      </c>
      <c r="H1718" t="s">
        <v>41</v>
      </c>
      <c r="I1718">
        <v>300</v>
      </c>
      <c r="J1718" t="s">
        <v>42</v>
      </c>
      <c r="K1718" t="s">
        <v>276</v>
      </c>
      <c r="L1718">
        <v>53.213186666666701</v>
      </c>
      <c r="M1718">
        <v>-14.436168333333301</v>
      </c>
      <c r="N1718" t="s">
        <v>129</v>
      </c>
      <c r="O1718" t="s">
        <v>61</v>
      </c>
      <c r="R1718">
        <v>2</v>
      </c>
      <c r="U1718">
        <v>1</v>
      </c>
      <c r="V1718">
        <v>3</v>
      </c>
      <c r="Y1718" t="s">
        <v>47</v>
      </c>
      <c r="Z1718" t="s">
        <v>64</v>
      </c>
      <c r="AA1718" t="s">
        <v>49</v>
      </c>
      <c r="AC1718" t="s">
        <v>50</v>
      </c>
    </row>
    <row r="1719" spans="1:29" x14ac:dyDescent="0.3">
      <c r="A1719" s="1">
        <v>43653</v>
      </c>
      <c r="B1719" s="2">
        <v>0.46438657407407408</v>
      </c>
      <c r="C1719" t="s">
        <v>39</v>
      </c>
      <c r="D1719" t="s">
        <v>13</v>
      </c>
      <c r="E1719">
        <v>131</v>
      </c>
      <c r="F1719" t="s">
        <v>40</v>
      </c>
      <c r="G1719" t="s">
        <v>276</v>
      </c>
      <c r="H1719" t="s">
        <v>41</v>
      </c>
      <c r="I1719">
        <v>300</v>
      </c>
      <c r="J1719" t="s">
        <v>42</v>
      </c>
      <c r="K1719" t="s">
        <v>276</v>
      </c>
      <c r="L1719">
        <v>53.247171666666702</v>
      </c>
      <c r="M1719">
        <v>-14.406955</v>
      </c>
      <c r="N1719" t="s">
        <v>129</v>
      </c>
      <c r="O1719" t="s">
        <v>61</v>
      </c>
      <c r="R1719">
        <v>1</v>
      </c>
      <c r="V1719">
        <v>1</v>
      </c>
      <c r="Y1719" t="s">
        <v>47</v>
      </c>
      <c r="Z1719" t="s">
        <v>64</v>
      </c>
      <c r="AA1719" t="s">
        <v>49</v>
      </c>
      <c r="AC1719" t="s">
        <v>57</v>
      </c>
    </row>
    <row r="1720" spans="1:29" x14ac:dyDescent="0.3">
      <c r="A1720" s="1">
        <v>43653</v>
      </c>
      <c r="B1720" s="2">
        <v>0.47484953703703708</v>
      </c>
      <c r="C1720" t="s">
        <v>39</v>
      </c>
      <c r="D1720" t="s">
        <v>13</v>
      </c>
      <c r="E1720">
        <v>131</v>
      </c>
      <c r="F1720" t="s">
        <v>40</v>
      </c>
      <c r="G1720" t="s">
        <v>276</v>
      </c>
      <c r="H1720" t="s">
        <v>41</v>
      </c>
      <c r="I1720">
        <v>300</v>
      </c>
      <c r="J1720" t="s">
        <v>42</v>
      </c>
      <c r="K1720" t="s">
        <v>276</v>
      </c>
      <c r="L1720">
        <v>53.285211666666697</v>
      </c>
      <c r="M1720">
        <v>-14.374311666666699</v>
      </c>
      <c r="N1720" t="s">
        <v>129</v>
      </c>
      <c r="O1720" t="s">
        <v>61</v>
      </c>
      <c r="P1720">
        <v>2</v>
      </c>
      <c r="V1720">
        <v>2</v>
      </c>
      <c r="Y1720" t="s">
        <v>47</v>
      </c>
      <c r="Z1720" t="s">
        <v>64</v>
      </c>
      <c r="AA1720" t="s">
        <v>49</v>
      </c>
      <c r="AC1720" t="s">
        <v>57</v>
      </c>
    </row>
    <row r="1721" spans="1:29" x14ac:dyDescent="0.3">
      <c r="A1721" s="1">
        <v>43653</v>
      </c>
      <c r="B1721" s="2">
        <v>0.46047453703703706</v>
      </c>
      <c r="C1721" t="s">
        <v>39</v>
      </c>
      <c r="D1721" t="s">
        <v>13</v>
      </c>
      <c r="E1721">
        <v>131</v>
      </c>
      <c r="F1721" t="s">
        <v>40</v>
      </c>
      <c r="G1721" t="s">
        <v>276</v>
      </c>
      <c r="H1721" t="s">
        <v>41</v>
      </c>
      <c r="I1721">
        <v>300</v>
      </c>
      <c r="J1721" t="s">
        <v>42</v>
      </c>
      <c r="K1721" t="s">
        <v>276</v>
      </c>
      <c r="L1721">
        <v>53.2328683333333</v>
      </c>
      <c r="M1721">
        <v>-14.4188183333333</v>
      </c>
      <c r="N1721" t="s">
        <v>129</v>
      </c>
      <c r="O1721" t="s">
        <v>123</v>
      </c>
      <c r="V1721">
        <v>1</v>
      </c>
      <c r="W1721" t="s">
        <v>28</v>
      </c>
      <c r="X1721" t="s">
        <v>52</v>
      </c>
      <c r="Y1721" t="s">
        <v>47</v>
      </c>
      <c r="Z1721" t="s">
        <v>64</v>
      </c>
      <c r="AA1721" t="s">
        <v>49</v>
      </c>
      <c r="AC1721" t="s">
        <v>50</v>
      </c>
    </row>
    <row r="1722" spans="1:29" x14ac:dyDescent="0.3">
      <c r="A1722" s="1">
        <v>43653</v>
      </c>
      <c r="B1722" s="2">
        <v>0.46645833333333336</v>
      </c>
      <c r="C1722" t="s">
        <v>39</v>
      </c>
      <c r="D1722" t="s">
        <v>13</v>
      </c>
      <c r="E1722">
        <v>131</v>
      </c>
      <c r="F1722" t="s">
        <v>40</v>
      </c>
      <c r="G1722" t="s">
        <v>276</v>
      </c>
      <c r="H1722" t="s">
        <v>41</v>
      </c>
      <c r="I1722">
        <v>300</v>
      </c>
      <c r="J1722" t="s">
        <v>42</v>
      </c>
      <c r="K1722" t="s">
        <v>276</v>
      </c>
      <c r="L1722">
        <v>53.254741666666703</v>
      </c>
      <c r="M1722">
        <v>-14.4006283333333</v>
      </c>
      <c r="N1722" t="s">
        <v>129</v>
      </c>
      <c r="O1722" t="s">
        <v>123</v>
      </c>
      <c r="V1722">
        <v>1</v>
      </c>
      <c r="W1722" t="s">
        <v>28</v>
      </c>
      <c r="X1722" t="s">
        <v>52</v>
      </c>
      <c r="Y1722" t="s">
        <v>47</v>
      </c>
      <c r="Z1722" t="s">
        <v>64</v>
      </c>
      <c r="AA1722" t="s">
        <v>49</v>
      </c>
      <c r="AC1722" t="s">
        <v>50</v>
      </c>
    </row>
    <row r="1723" spans="1:29" x14ac:dyDescent="0.3">
      <c r="A1723" s="1">
        <v>43653</v>
      </c>
      <c r="B1723" s="2">
        <v>0.4927199074074074</v>
      </c>
      <c r="C1723" t="s">
        <v>39</v>
      </c>
      <c r="D1723" t="s">
        <v>13</v>
      </c>
      <c r="E1723">
        <v>131</v>
      </c>
      <c r="F1723" t="s">
        <v>40</v>
      </c>
      <c r="G1723" t="s">
        <v>276</v>
      </c>
      <c r="H1723" t="s">
        <v>41</v>
      </c>
      <c r="I1723">
        <v>300</v>
      </c>
      <c r="J1723" t="s">
        <v>42</v>
      </c>
      <c r="K1723" t="s">
        <v>276</v>
      </c>
      <c r="L1723">
        <v>53.351104999999997</v>
      </c>
      <c r="M1723">
        <v>-14.3182316666667</v>
      </c>
      <c r="N1723" t="s">
        <v>129</v>
      </c>
      <c r="O1723" t="s">
        <v>51</v>
      </c>
      <c r="V1723">
        <v>1</v>
      </c>
      <c r="W1723" t="s">
        <v>28</v>
      </c>
      <c r="X1723" t="s">
        <v>52</v>
      </c>
      <c r="Y1723" t="s">
        <v>47</v>
      </c>
      <c r="Z1723" t="s">
        <v>64</v>
      </c>
      <c r="AA1723" t="s">
        <v>49</v>
      </c>
      <c r="AC1723" t="s">
        <v>50</v>
      </c>
    </row>
    <row r="1724" spans="1:29" x14ac:dyDescent="0.3">
      <c r="A1724" s="1">
        <v>43653</v>
      </c>
      <c r="B1724" s="2">
        <v>0.43592592592592588</v>
      </c>
      <c r="C1724" t="s">
        <v>39</v>
      </c>
      <c r="D1724" t="s">
        <v>13</v>
      </c>
      <c r="E1724">
        <v>131</v>
      </c>
      <c r="F1724" t="s">
        <v>40</v>
      </c>
      <c r="G1724" t="s">
        <v>276</v>
      </c>
      <c r="H1724" t="s">
        <v>41</v>
      </c>
      <c r="I1724">
        <v>300</v>
      </c>
      <c r="J1724" t="s">
        <v>42</v>
      </c>
      <c r="K1724" t="s">
        <v>276</v>
      </c>
      <c r="L1724">
        <v>53.142618333333303</v>
      </c>
      <c r="M1724">
        <v>-14.498595</v>
      </c>
      <c r="N1724" t="s">
        <v>129</v>
      </c>
      <c r="O1724" t="s">
        <v>54</v>
      </c>
      <c r="V1724">
        <v>2</v>
      </c>
      <c r="W1724" t="s">
        <v>28</v>
      </c>
      <c r="X1724" t="s">
        <v>52</v>
      </c>
      <c r="Y1724" t="s">
        <v>47</v>
      </c>
      <c r="Z1724" t="s">
        <v>64</v>
      </c>
      <c r="AA1724" t="s">
        <v>49</v>
      </c>
      <c r="AC1724" t="s">
        <v>50</v>
      </c>
    </row>
    <row r="1725" spans="1:29" x14ac:dyDescent="0.3">
      <c r="A1725" s="1">
        <v>43653</v>
      </c>
      <c r="B1725" s="2">
        <v>0.45572916666666669</v>
      </c>
      <c r="C1725" t="s">
        <v>39</v>
      </c>
      <c r="D1725" t="s">
        <v>13</v>
      </c>
      <c r="E1725">
        <v>131</v>
      </c>
      <c r="F1725" t="s">
        <v>40</v>
      </c>
      <c r="G1725" t="s">
        <v>276</v>
      </c>
      <c r="H1725" t="s">
        <v>41</v>
      </c>
      <c r="I1725">
        <v>300</v>
      </c>
      <c r="J1725" t="s">
        <v>42</v>
      </c>
      <c r="K1725" t="s">
        <v>276</v>
      </c>
      <c r="L1725">
        <v>53.215561666666702</v>
      </c>
      <c r="M1725">
        <v>-14.434044999999999</v>
      </c>
      <c r="N1725" t="s">
        <v>129</v>
      </c>
      <c r="O1725" t="s">
        <v>54</v>
      </c>
      <c r="V1725">
        <v>1</v>
      </c>
      <c r="W1725" t="s">
        <v>28</v>
      </c>
      <c r="X1725" t="s">
        <v>52</v>
      </c>
      <c r="Y1725" t="s">
        <v>47</v>
      </c>
      <c r="Z1725" t="s">
        <v>64</v>
      </c>
      <c r="AA1725" t="s">
        <v>49</v>
      </c>
      <c r="AC1725" t="s">
        <v>57</v>
      </c>
    </row>
    <row r="1726" spans="1:29" x14ac:dyDescent="0.3">
      <c r="A1726" s="1">
        <v>43653</v>
      </c>
      <c r="B1726" s="2">
        <v>0.45613425925925927</v>
      </c>
      <c r="C1726" t="s">
        <v>39</v>
      </c>
      <c r="D1726" t="s">
        <v>13</v>
      </c>
      <c r="E1726">
        <v>131</v>
      </c>
      <c r="F1726" t="s">
        <v>40</v>
      </c>
      <c r="G1726" t="s">
        <v>276</v>
      </c>
      <c r="H1726" t="s">
        <v>41</v>
      </c>
      <c r="I1726">
        <v>300</v>
      </c>
      <c r="J1726" t="s">
        <v>42</v>
      </c>
      <c r="K1726" t="s">
        <v>276</v>
      </c>
      <c r="L1726">
        <v>53.217030000000001</v>
      </c>
      <c r="M1726">
        <v>-14.432725</v>
      </c>
      <c r="N1726" t="s">
        <v>129</v>
      </c>
      <c r="O1726" t="s">
        <v>54</v>
      </c>
      <c r="V1726">
        <v>1</v>
      </c>
      <c r="W1726" t="s">
        <v>28</v>
      </c>
      <c r="X1726" t="s">
        <v>52</v>
      </c>
      <c r="Y1726" t="s">
        <v>47</v>
      </c>
      <c r="Z1726" t="s">
        <v>64</v>
      </c>
      <c r="AA1726" t="s">
        <v>49</v>
      </c>
      <c r="AC1726" t="s">
        <v>50</v>
      </c>
    </row>
    <row r="1727" spans="1:29" x14ac:dyDescent="0.3">
      <c r="A1727" s="1">
        <v>43653</v>
      </c>
      <c r="B1727" s="2">
        <v>0.45837962962962964</v>
      </c>
      <c r="C1727" t="s">
        <v>39</v>
      </c>
      <c r="D1727" t="s">
        <v>13</v>
      </c>
      <c r="E1727">
        <v>131</v>
      </c>
      <c r="F1727" t="s">
        <v>40</v>
      </c>
      <c r="G1727" t="s">
        <v>276</v>
      </c>
      <c r="H1727" t="s">
        <v>41</v>
      </c>
      <c r="I1727">
        <v>300</v>
      </c>
      <c r="J1727" t="s">
        <v>42</v>
      </c>
      <c r="K1727" t="s">
        <v>276</v>
      </c>
      <c r="L1727">
        <v>53.225203333333297</v>
      </c>
      <c r="M1727">
        <v>-14.425475</v>
      </c>
      <c r="N1727" t="s">
        <v>129</v>
      </c>
      <c r="O1727" t="s">
        <v>54</v>
      </c>
      <c r="V1727">
        <v>2</v>
      </c>
      <c r="W1727" t="s">
        <v>28</v>
      </c>
      <c r="X1727" t="s">
        <v>52</v>
      </c>
      <c r="Y1727" t="s">
        <v>47</v>
      </c>
      <c r="Z1727" t="s">
        <v>64</v>
      </c>
      <c r="AA1727" t="s">
        <v>49</v>
      </c>
      <c r="AC1727" t="s">
        <v>50</v>
      </c>
    </row>
    <row r="1728" spans="1:29" x14ac:dyDescent="0.3">
      <c r="A1728" s="1">
        <v>43653</v>
      </c>
      <c r="B1728" s="2">
        <v>0.46902777777777777</v>
      </c>
      <c r="C1728" t="s">
        <v>39</v>
      </c>
      <c r="D1728" t="s">
        <v>13</v>
      </c>
      <c r="E1728">
        <v>131</v>
      </c>
      <c r="F1728" t="s">
        <v>40</v>
      </c>
      <c r="G1728" t="s">
        <v>276</v>
      </c>
      <c r="H1728" t="s">
        <v>41</v>
      </c>
      <c r="I1728">
        <v>300</v>
      </c>
      <c r="J1728" t="s">
        <v>42</v>
      </c>
      <c r="K1728" t="s">
        <v>276</v>
      </c>
      <c r="L1728">
        <v>53.264184999999998</v>
      </c>
      <c r="M1728">
        <v>-14.3925633333333</v>
      </c>
      <c r="N1728" t="s">
        <v>129</v>
      </c>
      <c r="O1728" t="s">
        <v>54</v>
      </c>
      <c r="V1728">
        <v>2</v>
      </c>
      <c r="W1728" t="s">
        <v>28</v>
      </c>
      <c r="X1728" t="s">
        <v>52</v>
      </c>
      <c r="Y1728" t="s">
        <v>47</v>
      </c>
      <c r="Z1728" t="s">
        <v>64</v>
      </c>
      <c r="AA1728" t="s">
        <v>49</v>
      </c>
      <c r="AC1728" t="s">
        <v>57</v>
      </c>
    </row>
    <row r="1729" spans="1:29" x14ac:dyDescent="0.3">
      <c r="A1729" s="1">
        <v>43653</v>
      </c>
      <c r="B1729" s="2">
        <v>0.47200231481481486</v>
      </c>
      <c r="C1729" t="s">
        <v>39</v>
      </c>
      <c r="D1729" t="s">
        <v>13</v>
      </c>
      <c r="E1729">
        <v>131</v>
      </c>
      <c r="F1729" t="s">
        <v>40</v>
      </c>
      <c r="G1729" t="s">
        <v>276</v>
      </c>
      <c r="H1729" t="s">
        <v>41</v>
      </c>
      <c r="I1729">
        <v>300</v>
      </c>
      <c r="J1729" t="s">
        <v>42</v>
      </c>
      <c r="K1729" t="s">
        <v>276</v>
      </c>
      <c r="L1729">
        <v>53.2748566666667</v>
      </c>
      <c r="M1729">
        <v>-14.3832533333333</v>
      </c>
      <c r="N1729" t="s">
        <v>129</v>
      </c>
      <c r="O1729" t="s">
        <v>54</v>
      </c>
      <c r="V1729">
        <v>2</v>
      </c>
      <c r="W1729" t="s">
        <v>28</v>
      </c>
      <c r="X1729" t="s">
        <v>52</v>
      </c>
      <c r="Y1729" t="s">
        <v>47</v>
      </c>
      <c r="Z1729" t="s">
        <v>64</v>
      </c>
      <c r="AA1729" t="s">
        <v>49</v>
      </c>
      <c r="AC1729" t="s">
        <v>57</v>
      </c>
    </row>
    <row r="1730" spans="1:29" x14ac:dyDescent="0.3">
      <c r="A1730" s="1">
        <v>43653</v>
      </c>
      <c r="B1730" s="2">
        <v>0.49260416666666668</v>
      </c>
      <c r="C1730" t="s">
        <v>39</v>
      </c>
      <c r="D1730" t="s">
        <v>13</v>
      </c>
      <c r="E1730">
        <v>131</v>
      </c>
      <c r="F1730" t="s">
        <v>40</v>
      </c>
      <c r="G1730" t="s">
        <v>276</v>
      </c>
      <c r="H1730" t="s">
        <v>41</v>
      </c>
      <c r="I1730">
        <v>300</v>
      </c>
      <c r="J1730" t="s">
        <v>42</v>
      </c>
      <c r="K1730" t="s">
        <v>276</v>
      </c>
      <c r="L1730">
        <v>53.3506516666667</v>
      </c>
      <c r="M1730">
        <v>-14.318605</v>
      </c>
      <c r="N1730" t="s">
        <v>129</v>
      </c>
      <c r="O1730" t="s">
        <v>54</v>
      </c>
      <c r="V1730">
        <v>1</v>
      </c>
      <c r="W1730" t="s">
        <v>28</v>
      </c>
      <c r="X1730" t="s">
        <v>52</v>
      </c>
      <c r="Y1730" t="s">
        <v>47</v>
      </c>
      <c r="Z1730" t="s">
        <v>64</v>
      </c>
      <c r="AA1730" t="s">
        <v>49</v>
      </c>
      <c r="AC1730" t="s">
        <v>57</v>
      </c>
    </row>
    <row r="1731" spans="1:29" x14ac:dyDescent="0.3">
      <c r="A1731" s="1">
        <v>43653</v>
      </c>
      <c r="B1731" s="2">
        <v>0.46356481481481482</v>
      </c>
      <c r="C1731" t="s">
        <v>39</v>
      </c>
      <c r="D1731" t="s">
        <v>13</v>
      </c>
      <c r="E1731">
        <v>131</v>
      </c>
      <c r="F1731" t="s">
        <v>40</v>
      </c>
      <c r="G1731" t="s">
        <v>276</v>
      </c>
      <c r="H1731" t="s">
        <v>41</v>
      </c>
      <c r="I1731">
        <v>300</v>
      </c>
      <c r="J1731" t="s">
        <v>42</v>
      </c>
      <c r="K1731" t="s">
        <v>276</v>
      </c>
      <c r="L1731">
        <v>53.244161666666699</v>
      </c>
      <c r="M1731">
        <v>-14.409420000000001</v>
      </c>
      <c r="N1731" t="s">
        <v>129</v>
      </c>
      <c r="O1731" t="s">
        <v>119</v>
      </c>
      <c r="V1731">
        <v>1</v>
      </c>
      <c r="W1731" t="s">
        <v>28</v>
      </c>
      <c r="X1731" t="s">
        <v>52</v>
      </c>
      <c r="Y1731" t="s">
        <v>47</v>
      </c>
      <c r="Z1731" t="s">
        <v>64</v>
      </c>
      <c r="AA1731" t="s">
        <v>49</v>
      </c>
      <c r="AC1731" t="s">
        <v>50</v>
      </c>
    </row>
    <row r="1732" spans="1:29" x14ac:dyDescent="0.3">
      <c r="A1732" s="1">
        <v>43654</v>
      </c>
      <c r="B1732" s="2">
        <v>0.4187731481481482</v>
      </c>
      <c r="C1732" t="s">
        <v>39</v>
      </c>
      <c r="D1732" t="s">
        <v>13</v>
      </c>
      <c r="E1732">
        <v>135</v>
      </c>
      <c r="F1732" t="s">
        <v>40</v>
      </c>
      <c r="G1732" t="s">
        <v>276</v>
      </c>
      <c r="H1732" t="s">
        <v>41</v>
      </c>
      <c r="I1732">
        <v>300</v>
      </c>
      <c r="J1732" t="s">
        <v>42</v>
      </c>
      <c r="K1732" t="s">
        <v>276</v>
      </c>
      <c r="L1732">
        <v>53.858638333333303</v>
      </c>
      <c r="M1732">
        <v>-11.720190000000001</v>
      </c>
      <c r="N1732" t="s">
        <v>129</v>
      </c>
      <c r="O1732" t="s">
        <v>44</v>
      </c>
      <c r="V1732">
        <v>3</v>
      </c>
      <c r="X1732" t="s">
        <v>46</v>
      </c>
      <c r="Y1732" t="s">
        <v>47</v>
      </c>
      <c r="Z1732" t="s">
        <v>64</v>
      </c>
      <c r="AA1732" t="s">
        <v>49</v>
      </c>
      <c r="AC1732" t="s">
        <v>57</v>
      </c>
    </row>
    <row r="1733" spans="1:29" x14ac:dyDescent="0.3">
      <c r="A1733" s="1">
        <v>43654</v>
      </c>
      <c r="B1733" s="2">
        <v>0.4241435185185185</v>
      </c>
      <c r="C1733" t="s">
        <v>39</v>
      </c>
      <c r="D1733" t="s">
        <v>13</v>
      </c>
      <c r="E1733">
        <v>135</v>
      </c>
      <c r="F1733" t="s">
        <v>40</v>
      </c>
      <c r="G1733" t="s">
        <v>276</v>
      </c>
      <c r="H1733" t="s">
        <v>41</v>
      </c>
      <c r="I1733">
        <v>300</v>
      </c>
      <c r="J1733" t="s">
        <v>42</v>
      </c>
      <c r="K1733" t="s">
        <v>276</v>
      </c>
      <c r="L1733">
        <v>53.858821666666699</v>
      </c>
      <c r="M1733">
        <v>-11.68427</v>
      </c>
      <c r="N1733" t="s">
        <v>129</v>
      </c>
      <c r="O1733" t="s">
        <v>44</v>
      </c>
      <c r="V1733">
        <v>8</v>
      </c>
      <c r="X1733" t="s">
        <v>46</v>
      </c>
      <c r="Y1733" t="s">
        <v>47</v>
      </c>
      <c r="Z1733" t="s">
        <v>64</v>
      </c>
      <c r="AA1733" t="s">
        <v>49</v>
      </c>
      <c r="AC1733" t="s">
        <v>50</v>
      </c>
    </row>
    <row r="1734" spans="1:29" x14ac:dyDescent="0.3">
      <c r="A1734" s="1">
        <v>43654</v>
      </c>
      <c r="B1734" s="2">
        <v>0.432650462962963</v>
      </c>
      <c r="C1734" t="s">
        <v>39</v>
      </c>
      <c r="D1734" t="s">
        <v>13</v>
      </c>
      <c r="E1734">
        <v>135</v>
      </c>
      <c r="F1734" t="s">
        <v>40</v>
      </c>
      <c r="G1734" t="s">
        <v>276</v>
      </c>
      <c r="H1734" t="s">
        <v>41</v>
      </c>
      <c r="I1734">
        <v>300</v>
      </c>
      <c r="J1734" t="s">
        <v>42</v>
      </c>
      <c r="K1734" t="s">
        <v>276</v>
      </c>
      <c r="L1734">
        <v>53.856701666666702</v>
      </c>
      <c r="M1734">
        <v>-11.6313</v>
      </c>
      <c r="N1734" t="s">
        <v>129</v>
      </c>
      <c r="O1734" t="s">
        <v>44</v>
      </c>
      <c r="V1734">
        <v>8</v>
      </c>
      <c r="X1734" t="s">
        <v>46</v>
      </c>
      <c r="Y1734" t="s">
        <v>47</v>
      </c>
      <c r="Z1734" t="s">
        <v>64</v>
      </c>
      <c r="AA1734" t="s">
        <v>49</v>
      </c>
      <c r="AC1734" t="s">
        <v>50</v>
      </c>
    </row>
    <row r="1735" spans="1:29" x14ac:dyDescent="0.3">
      <c r="A1735" s="1">
        <v>43654</v>
      </c>
      <c r="B1735" s="2">
        <v>0.55432870370370368</v>
      </c>
      <c r="C1735" t="s">
        <v>39</v>
      </c>
      <c r="D1735" t="s">
        <v>13</v>
      </c>
      <c r="E1735">
        <v>139</v>
      </c>
      <c r="F1735" t="s">
        <v>95</v>
      </c>
      <c r="G1735" t="s">
        <v>276</v>
      </c>
      <c r="H1735" t="s">
        <v>41</v>
      </c>
      <c r="I1735">
        <v>300</v>
      </c>
      <c r="J1735" t="s">
        <v>42</v>
      </c>
      <c r="K1735" t="s">
        <v>276</v>
      </c>
      <c r="L1735">
        <v>53.858118333333302</v>
      </c>
      <c r="M1735">
        <v>-11.176361666666701</v>
      </c>
      <c r="N1735" t="s">
        <v>129</v>
      </c>
      <c r="O1735" t="s">
        <v>44</v>
      </c>
      <c r="V1735">
        <v>1</v>
      </c>
      <c r="X1735" t="s">
        <v>46</v>
      </c>
      <c r="Y1735" t="s">
        <v>47</v>
      </c>
      <c r="Z1735" t="s">
        <v>64</v>
      </c>
      <c r="AA1735" t="s">
        <v>49</v>
      </c>
      <c r="AC1735" t="s">
        <v>50</v>
      </c>
    </row>
    <row r="1736" spans="1:29" x14ac:dyDescent="0.3">
      <c r="A1736" s="1">
        <v>43654</v>
      </c>
      <c r="B1736" s="2">
        <v>0.86746527777777782</v>
      </c>
      <c r="C1736" t="s">
        <v>39</v>
      </c>
      <c r="D1736" t="s">
        <v>13</v>
      </c>
      <c r="E1736">
        <v>141</v>
      </c>
      <c r="F1736" t="s">
        <v>40</v>
      </c>
      <c r="G1736" t="s">
        <v>276</v>
      </c>
      <c r="H1736" t="s">
        <v>41</v>
      </c>
      <c r="I1736">
        <v>300</v>
      </c>
      <c r="J1736" t="s">
        <v>42</v>
      </c>
      <c r="K1736" t="s">
        <v>276</v>
      </c>
      <c r="L1736">
        <v>54.038783333333299</v>
      </c>
      <c r="M1736">
        <v>-10.417895</v>
      </c>
      <c r="N1736" t="s">
        <v>43</v>
      </c>
      <c r="O1736" t="s">
        <v>44</v>
      </c>
      <c r="V1736">
        <v>1</v>
      </c>
      <c r="X1736" t="s">
        <v>46</v>
      </c>
      <c r="Y1736" t="s">
        <v>47</v>
      </c>
      <c r="Z1736" t="s">
        <v>64</v>
      </c>
      <c r="AA1736" t="s">
        <v>49</v>
      </c>
      <c r="AC1736" t="s">
        <v>50</v>
      </c>
    </row>
    <row r="1737" spans="1:29" x14ac:dyDescent="0.3">
      <c r="A1737" s="1">
        <v>43654</v>
      </c>
      <c r="B1737" s="2">
        <v>0.42431712962962959</v>
      </c>
      <c r="C1737" t="s">
        <v>39</v>
      </c>
      <c r="D1737" t="s">
        <v>13</v>
      </c>
      <c r="E1737">
        <v>135</v>
      </c>
      <c r="F1737" t="s">
        <v>40</v>
      </c>
      <c r="G1737" t="s">
        <v>276</v>
      </c>
      <c r="H1737" t="s">
        <v>41</v>
      </c>
      <c r="I1737">
        <v>300</v>
      </c>
      <c r="J1737" t="s">
        <v>42</v>
      </c>
      <c r="K1737" t="s">
        <v>276</v>
      </c>
      <c r="L1737">
        <v>53.858818333333303</v>
      </c>
      <c r="M1737">
        <v>-11.683163333333299</v>
      </c>
      <c r="N1737" t="s">
        <v>129</v>
      </c>
      <c r="O1737" t="s">
        <v>61</v>
      </c>
      <c r="R1737">
        <v>1</v>
      </c>
      <c r="V1737">
        <v>1</v>
      </c>
      <c r="Y1737" t="s">
        <v>47</v>
      </c>
      <c r="Z1737" t="s">
        <v>64</v>
      </c>
      <c r="AA1737" t="s">
        <v>49</v>
      </c>
      <c r="AC1737" t="s">
        <v>50</v>
      </c>
    </row>
    <row r="1738" spans="1:29" x14ac:dyDescent="0.3">
      <c r="A1738" s="1">
        <v>43654</v>
      </c>
      <c r="B1738" s="2">
        <v>0.4912731481481481</v>
      </c>
      <c r="C1738" t="s">
        <v>39</v>
      </c>
      <c r="D1738" t="s">
        <v>13</v>
      </c>
      <c r="E1738">
        <v>136</v>
      </c>
      <c r="F1738" t="s">
        <v>95</v>
      </c>
      <c r="G1738" t="s">
        <v>276</v>
      </c>
      <c r="H1738" t="s">
        <v>41</v>
      </c>
      <c r="I1738">
        <v>300</v>
      </c>
      <c r="J1738" t="s">
        <v>42</v>
      </c>
      <c r="K1738" t="s">
        <v>276</v>
      </c>
      <c r="L1738">
        <v>53.8598133333333</v>
      </c>
      <c r="M1738">
        <v>-11.530245000000001</v>
      </c>
      <c r="N1738" t="s">
        <v>129</v>
      </c>
      <c r="O1738" t="s">
        <v>61</v>
      </c>
      <c r="P1738">
        <v>3</v>
      </c>
      <c r="R1738">
        <v>1</v>
      </c>
      <c r="V1738">
        <v>4</v>
      </c>
      <c r="Y1738" t="s">
        <v>47</v>
      </c>
      <c r="Z1738" t="s">
        <v>64</v>
      </c>
      <c r="AA1738" t="s">
        <v>49</v>
      </c>
      <c r="AC1738" t="s">
        <v>50</v>
      </c>
    </row>
    <row r="1739" spans="1:29" x14ac:dyDescent="0.3">
      <c r="A1739" s="1">
        <v>43654</v>
      </c>
      <c r="B1739" s="2">
        <v>0.4082986111111111</v>
      </c>
      <c r="C1739" t="s">
        <v>39</v>
      </c>
      <c r="D1739" t="s">
        <v>13</v>
      </c>
      <c r="E1739">
        <v>135</v>
      </c>
      <c r="F1739" t="s">
        <v>40</v>
      </c>
      <c r="G1739" t="s">
        <v>276</v>
      </c>
      <c r="H1739" t="s">
        <v>41</v>
      </c>
      <c r="I1739">
        <v>300</v>
      </c>
      <c r="J1739" t="s">
        <v>42</v>
      </c>
      <c r="K1739" t="s">
        <v>276</v>
      </c>
      <c r="L1739">
        <v>53.858719999999998</v>
      </c>
      <c r="M1739">
        <v>-11.7933733333333</v>
      </c>
      <c r="N1739" t="s">
        <v>129</v>
      </c>
      <c r="O1739" t="s">
        <v>85</v>
      </c>
      <c r="V1739">
        <v>1</v>
      </c>
      <c r="W1739" t="s">
        <v>28</v>
      </c>
      <c r="X1739" t="s">
        <v>52</v>
      </c>
      <c r="Y1739" t="s">
        <v>47</v>
      </c>
      <c r="Z1739" t="s">
        <v>64</v>
      </c>
      <c r="AA1739" t="s">
        <v>49</v>
      </c>
      <c r="AC1739" t="s">
        <v>57</v>
      </c>
    </row>
    <row r="1740" spans="1:29" x14ac:dyDescent="0.3">
      <c r="A1740" s="1">
        <v>43654</v>
      </c>
      <c r="B1740" s="2">
        <v>0.419375</v>
      </c>
      <c r="C1740" t="s">
        <v>39</v>
      </c>
      <c r="D1740" t="s">
        <v>13</v>
      </c>
      <c r="E1740">
        <v>135</v>
      </c>
      <c r="F1740" t="s">
        <v>40</v>
      </c>
      <c r="G1740" t="s">
        <v>276</v>
      </c>
      <c r="H1740" t="s">
        <v>41</v>
      </c>
      <c r="I1740">
        <v>300</v>
      </c>
      <c r="J1740" t="s">
        <v>42</v>
      </c>
      <c r="K1740" t="s">
        <v>276</v>
      </c>
      <c r="L1740">
        <v>53.858654999999999</v>
      </c>
      <c r="M1740">
        <v>-11.715865000000001</v>
      </c>
      <c r="N1740" t="s">
        <v>129</v>
      </c>
      <c r="O1740" t="s">
        <v>123</v>
      </c>
      <c r="V1740">
        <v>3</v>
      </c>
      <c r="W1740" t="s">
        <v>28</v>
      </c>
      <c r="X1740" t="s">
        <v>52</v>
      </c>
      <c r="Y1740" t="s">
        <v>47</v>
      </c>
      <c r="Z1740" t="s">
        <v>64</v>
      </c>
      <c r="AA1740" t="s">
        <v>49</v>
      </c>
      <c r="AC1740" t="s">
        <v>50</v>
      </c>
    </row>
    <row r="1741" spans="1:29" x14ac:dyDescent="0.3">
      <c r="A1741" s="1">
        <v>43654</v>
      </c>
      <c r="B1741" s="2">
        <v>0.43314814814814812</v>
      </c>
      <c r="C1741" t="s">
        <v>39</v>
      </c>
      <c r="D1741" t="s">
        <v>13</v>
      </c>
      <c r="E1741">
        <v>135</v>
      </c>
      <c r="F1741" t="s">
        <v>40</v>
      </c>
      <c r="G1741" t="s">
        <v>276</v>
      </c>
      <c r="H1741" t="s">
        <v>41</v>
      </c>
      <c r="I1741">
        <v>300</v>
      </c>
      <c r="J1741" t="s">
        <v>42</v>
      </c>
      <c r="K1741" t="s">
        <v>276</v>
      </c>
      <c r="L1741">
        <v>53.8565233333333</v>
      </c>
      <c r="M1741">
        <v>-11.628581666666699</v>
      </c>
      <c r="N1741" t="s">
        <v>129</v>
      </c>
      <c r="O1741" t="s">
        <v>123</v>
      </c>
      <c r="V1741">
        <v>3</v>
      </c>
      <c r="W1741" t="s">
        <v>28</v>
      </c>
      <c r="X1741" t="s">
        <v>52</v>
      </c>
      <c r="Y1741" t="s">
        <v>47</v>
      </c>
      <c r="Z1741" t="s">
        <v>64</v>
      </c>
      <c r="AA1741" t="s">
        <v>49</v>
      </c>
      <c r="AC1741" t="s">
        <v>50</v>
      </c>
    </row>
    <row r="1742" spans="1:29" x14ac:dyDescent="0.3">
      <c r="A1742" s="1">
        <v>43654</v>
      </c>
      <c r="B1742" s="2">
        <v>0.43296296296296299</v>
      </c>
      <c r="C1742" t="s">
        <v>39</v>
      </c>
      <c r="D1742" t="s">
        <v>13</v>
      </c>
      <c r="E1742">
        <v>135</v>
      </c>
      <c r="F1742" t="s">
        <v>40</v>
      </c>
      <c r="G1742" t="s">
        <v>276</v>
      </c>
      <c r="H1742" t="s">
        <v>41</v>
      </c>
      <c r="I1742">
        <v>300</v>
      </c>
      <c r="J1742" t="s">
        <v>42</v>
      </c>
      <c r="K1742" t="s">
        <v>276</v>
      </c>
      <c r="L1742">
        <v>53.856594999999999</v>
      </c>
      <c r="M1742">
        <v>-11.6295866666667</v>
      </c>
      <c r="N1742" t="s">
        <v>129</v>
      </c>
      <c r="O1742" t="s">
        <v>51</v>
      </c>
      <c r="V1742">
        <v>7</v>
      </c>
      <c r="W1742" t="s">
        <v>28</v>
      </c>
      <c r="X1742" t="s">
        <v>52</v>
      </c>
      <c r="Y1742" t="s">
        <v>47</v>
      </c>
      <c r="Z1742" t="s">
        <v>64</v>
      </c>
      <c r="AA1742" t="s">
        <v>49</v>
      </c>
      <c r="AC1742" t="s">
        <v>50</v>
      </c>
    </row>
    <row r="1743" spans="1:29" x14ac:dyDescent="0.3">
      <c r="A1743" s="1">
        <v>43654</v>
      </c>
      <c r="B1743" s="2">
        <v>0.68693287037037043</v>
      </c>
      <c r="C1743" t="s">
        <v>39</v>
      </c>
      <c r="D1743" t="s">
        <v>13</v>
      </c>
      <c r="E1743">
        <v>139</v>
      </c>
      <c r="F1743" t="s">
        <v>40</v>
      </c>
      <c r="G1743" t="s">
        <v>276</v>
      </c>
      <c r="H1743" t="s">
        <v>41</v>
      </c>
      <c r="I1743">
        <v>300</v>
      </c>
      <c r="J1743" t="s">
        <v>42</v>
      </c>
      <c r="K1743" t="s">
        <v>276</v>
      </c>
      <c r="L1743">
        <v>53.858359999999998</v>
      </c>
      <c r="M1743">
        <v>-11.051119999999999</v>
      </c>
      <c r="N1743" t="s">
        <v>129</v>
      </c>
      <c r="O1743" t="s">
        <v>118</v>
      </c>
      <c r="V1743">
        <v>2</v>
      </c>
      <c r="W1743" t="s">
        <v>28</v>
      </c>
      <c r="X1743" t="s">
        <v>52</v>
      </c>
      <c r="Y1743" t="s">
        <v>47</v>
      </c>
      <c r="Z1743" t="s">
        <v>64</v>
      </c>
      <c r="AA1743" t="s">
        <v>49</v>
      </c>
      <c r="AC1743" t="s">
        <v>50</v>
      </c>
    </row>
    <row r="1744" spans="1:29" x14ac:dyDescent="0.3">
      <c r="A1744" s="1">
        <v>43654</v>
      </c>
      <c r="B1744" s="2">
        <v>0.40930555555555559</v>
      </c>
      <c r="C1744" t="s">
        <v>39</v>
      </c>
      <c r="D1744" t="s">
        <v>13</v>
      </c>
      <c r="E1744">
        <v>135</v>
      </c>
      <c r="F1744" t="s">
        <v>40</v>
      </c>
      <c r="G1744" t="s">
        <v>276</v>
      </c>
      <c r="H1744" t="s">
        <v>41</v>
      </c>
      <c r="I1744">
        <v>300</v>
      </c>
      <c r="J1744" t="s">
        <v>42</v>
      </c>
      <c r="K1744" t="s">
        <v>276</v>
      </c>
      <c r="L1744">
        <v>53.858725</v>
      </c>
      <c r="M1744">
        <v>-11.786376666666699</v>
      </c>
      <c r="N1744" t="s">
        <v>129</v>
      </c>
      <c r="O1744" t="s">
        <v>54</v>
      </c>
      <c r="V1744">
        <v>2</v>
      </c>
      <c r="W1744" t="s">
        <v>28</v>
      </c>
      <c r="X1744" t="s">
        <v>52</v>
      </c>
      <c r="Y1744" t="s">
        <v>47</v>
      </c>
      <c r="Z1744" t="s">
        <v>64</v>
      </c>
      <c r="AA1744" t="s">
        <v>49</v>
      </c>
      <c r="AC1744" t="s">
        <v>50</v>
      </c>
    </row>
    <row r="1745" spans="1:29" x14ac:dyDescent="0.3">
      <c r="A1745" s="1">
        <v>43654</v>
      </c>
      <c r="B1745" s="2">
        <v>0.41888888888888887</v>
      </c>
      <c r="C1745" t="s">
        <v>39</v>
      </c>
      <c r="D1745" t="s">
        <v>13</v>
      </c>
      <c r="E1745">
        <v>135</v>
      </c>
      <c r="F1745" t="s">
        <v>40</v>
      </c>
      <c r="G1745" t="s">
        <v>276</v>
      </c>
      <c r="H1745" t="s">
        <v>41</v>
      </c>
      <c r="I1745">
        <v>300</v>
      </c>
      <c r="J1745" t="s">
        <v>42</v>
      </c>
      <c r="K1745" t="s">
        <v>276</v>
      </c>
      <c r="L1745">
        <v>53.858648333333299</v>
      </c>
      <c r="M1745">
        <v>-11.7193533333333</v>
      </c>
      <c r="N1745" t="s">
        <v>129</v>
      </c>
      <c r="O1745" t="s">
        <v>54</v>
      </c>
      <c r="V1745">
        <v>3</v>
      </c>
      <c r="W1745" t="s">
        <v>28</v>
      </c>
      <c r="X1745" t="s">
        <v>52</v>
      </c>
      <c r="Y1745" t="s">
        <v>47</v>
      </c>
      <c r="Z1745" t="s">
        <v>64</v>
      </c>
      <c r="AA1745" t="s">
        <v>49</v>
      </c>
      <c r="AC1745" t="s">
        <v>50</v>
      </c>
    </row>
    <row r="1746" spans="1:29" x14ac:dyDescent="0.3">
      <c r="A1746" s="1">
        <v>43654</v>
      </c>
      <c r="B1746" s="2">
        <v>0.68712962962962953</v>
      </c>
      <c r="C1746" t="s">
        <v>39</v>
      </c>
      <c r="D1746" t="s">
        <v>13</v>
      </c>
      <c r="E1746">
        <v>139</v>
      </c>
      <c r="F1746" t="s">
        <v>40</v>
      </c>
      <c r="G1746" t="s">
        <v>276</v>
      </c>
      <c r="H1746" t="s">
        <v>41</v>
      </c>
      <c r="I1746">
        <v>300</v>
      </c>
      <c r="J1746" t="s">
        <v>42</v>
      </c>
      <c r="K1746" t="s">
        <v>276</v>
      </c>
      <c r="L1746">
        <v>53.858316666666703</v>
      </c>
      <c r="M1746">
        <v>-11.0500066666667</v>
      </c>
      <c r="N1746" t="s">
        <v>129</v>
      </c>
      <c r="O1746" t="s">
        <v>54</v>
      </c>
      <c r="V1746">
        <v>2</v>
      </c>
      <c r="W1746" t="s">
        <v>28</v>
      </c>
      <c r="X1746" t="s">
        <v>52</v>
      </c>
      <c r="Y1746" t="s">
        <v>47</v>
      </c>
      <c r="Z1746" t="s">
        <v>64</v>
      </c>
      <c r="AA1746" t="s">
        <v>49</v>
      </c>
      <c r="AC1746" t="s">
        <v>50</v>
      </c>
    </row>
    <row r="1747" spans="1:29" x14ac:dyDescent="0.3">
      <c r="A1747" s="1">
        <v>43654</v>
      </c>
      <c r="B1747" s="2">
        <v>0.54609953703703706</v>
      </c>
      <c r="C1747" t="s">
        <v>39</v>
      </c>
      <c r="D1747" t="s">
        <v>13</v>
      </c>
      <c r="E1747">
        <v>139</v>
      </c>
      <c r="F1747" t="s">
        <v>95</v>
      </c>
      <c r="G1747" t="s">
        <v>276</v>
      </c>
      <c r="H1747" t="s">
        <v>41</v>
      </c>
      <c r="I1747">
        <v>300</v>
      </c>
      <c r="J1747" t="s">
        <v>42</v>
      </c>
      <c r="K1747" t="s">
        <v>276</v>
      </c>
      <c r="L1747">
        <v>53.857763333333303</v>
      </c>
      <c r="M1747">
        <v>-11.1599516666667</v>
      </c>
      <c r="N1747" t="s">
        <v>129</v>
      </c>
      <c r="O1747" t="s">
        <v>54</v>
      </c>
      <c r="V1747">
        <v>1</v>
      </c>
      <c r="W1747" t="s">
        <v>28</v>
      </c>
      <c r="X1747" t="s">
        <v>52</v>
      </c>
      <c r="Y1747" t="s">
        <v>47</v>
      </c>
      <c r="Z1747" t="s">
        <v>64</v>
      </c>
      <c r="AA1747" t="s">
        <v>49</v>
      </c>
      <c r="AC1747" t="s">
        <v>50</v>
      </c>
    </row>
    <row r="1748" spans="1:29" x14ac:dyDescent="0.3">
      <c r="A1748" s="1">
        <v>43655</v>
      </c>
      <c r="B1748" s="2">
        <v>0.44593750000000004</v>
      </c>
      <c r="C1748" t="s">
        <v>39</v>
      </c>
      <c r="D1748" t="s">
        <v>13</v>
      </c>
      <c r="E1748">
        <v>146</v>
      </c>
      <c r="F1748" t="s">
        <v>40</v>
      </c>
      <c r="G1748" t="s">
        <v>276</v>
      </c>
      <c r="H1748" t="s">
        <v>41</v>
      </c>
      <c r="I1748">
        <v>300</v>
      </c>
      <c r="J1748" t="s">
        <v>42</v>
      </c>
      <c r="K1748" t="s">
        <v>276</v>
      </c>
      <c r="L1748">
        <v>54.441695000000003</v>
      </c>
      <c r="M1748">
        <v>-9.9006983333333292</v>
      </c>
      <c r="N1748" t="s">
        <v>129</v>
      </c>
      <c r="O1748" t="s">
        <v>44</v>
      </c>
      <c r="V1748">
        <v>6</v>
      </c>
      <c r="X1748" t="s">
        <v>46</v>
      </c>
      <c r="Y1748" t="s">
        <v>47</v>
      </c>
      <c r="Z1748" t="s">
        <v>64</v>
      </c>
      <c r="AA1748" t="s">
        <v>49</v>
      </c>
      <c r="AC1748" t="s">
        <v>50</v>
      </c>
    </row>
    <row r="1749" spans="1:29" x14ac:dyDescent="0.3">
      <c r="A1749" s="1">
        <v>43655</v>
      </c>
      <c r="B1749" s="2">
        <v>0.61953703703703711</v>
      </c>
      <c r="C1749" t="s">
        <v>39</v>
      </c>
      <c r="D1749" t="s">
        <v>13</v>
      </c>
      <c r="E1749">
        <v>149</v>
      </c>
      <c r="F1749" t="s">
        <v>40</v>
      </c>
      <c r="G1749" t="s">
        <v>276</v>
      </c>
      <c r="H1749" t="s">
        <v>41</v>
      </c>
      <c r="I1749">
        <v>300</v>
      </c>
      <c r="J1749" t="s">
        <v>42</v>
      </c>
      <c r="K1749" t="s">
        <v>276</v>
      </c>
      <c r="L1749">
        <v>54.608948333333302</v>
      </c>
      <c r="M1749">
        <v>-9.2251016666666708</v>
      </c>
      <c r="N1749" t="s">
        <v>129</v>
      </c>
      <c r="O1749" t="s">
        <v>44</v>
      </c>
      <c r="V1749">
        <v>1</v>
      </c>
      <c r="X1749" t="s">
        <v>46</v>
      </c>
      <c r="Y1749" t="s">
        <v>47</v>
      </c>
      <c r="Z1749" t="s">
        <v>64</v>
      </c>
      <c r="AA1749" t="s">
        <v>49</v>
      </c>
      <c r="AC1749" t="s">
        <v>57</v>
      </c>
    </row>
    <row r="1750" spans="1:29" x14ac:dyDescent="0.3">
      <c r="A1750" s="1">
        <v>43655</v>
      </c>
      <c r="B1750" s="2">
        <v>0.62640046296296303</v>
      </c>
      <c r="C1750" t="s">
        <v>39</v>
      </c>
      <c r="D1750" t="s">
        <v>13</v>
      </c>
      <c r="E1750">
        <v>149</v>
      </c>
      <c r="F1750" t="s">
        <v>40</v>
      </c>
      <c r="G1750" t="s">
        <v>276</v>
      </c>
      <c r="H1750" t="s">
        <v>41</v>
      </c>
      <c r="I1750">
        <v>300</v>
      </c>
      <c r="J1750" t="s">
        <v>42</v>
      </c>
      <c r="K1750" t="s">
        <v>276</v>
      </c>
      <c r="L1750">
        <v>54.610005000000001</v>
      </c>
      <c r="M1750">
        <v>-9.2717033333333294</v>
      </c>
      <c r="N1750" t="s">
        <v>129</v>
      </c>
      <c r="O1750" t="s">
        <v>44</v>
      </c>
      <c r="V1750">
        <v>1</v>
      </c>
      <c r="X1750" t="s">
        <v>46</v>
      </c>
      <c r="Y1750" t="s">
        <v>47</v>
      </c>
      <c r="Z1750" t="s">
        <v>64</v>
      </c>
      <c r="AA1750" t="s">
        <v>49</v>
      </c>
      <c r="AC1750" t="s">
        <v>50</v>
      </c>
    </row>
    <row r="1751" spans="1:29" x14ac:dyDescent="0.3">
      <c r="A1751" s="1">
        <v>43655</v>
      </c>
      <c r="B1751" s="2">
        <v>0.54090277777777784</v>
      </c>
      <c r="C1751" t="s">
        <v>39</v>
      </c>
      <c r="D1751" t="s">
        <v>13</v>
      </c>
      <c r="E1751">
        <v>147</v>
      </c>
      <c r="F1751" t="s">
        <v>40</v>
      </c>
      <c r="G1751" t="s">
        <v>276</v>
      </c>
      <c r="H1751" t="s">
        <v>41</v>
      </c>
      <c r="I1751">
        <v>300</v>
      </c>
      <c r="J1751" t="s">
        <v>42</v>
      </c>
      <c r="K1751" t="s">
        <v>276</v>
      </c>
      <c r="L1751">
        <v>54.441431666666702</v>
      </c>
      <c r="M1751">
        <v>-9.2084700000000002</v>
      </c>
      <c r="N1751" t="s">
        <v>129</v>
      </c>
      <c r="O1751" t="s">
        <v>61</v>
      </c>
      <c r="P1751">
        <v>1</v>
      </c>
      <c r="V1751">
        <v>1</v>
      </c>
      <c r="Y1751" t="s">
        <v>47</v>
      </c>
      <c r="Z1751" t="s">
        <v>64</v>
      </c>
      <c r="AA1751" t="s">
        <v>49</v>
      </c>
      <c r="AC1751" t="s">
        <v>50</v>
      </c>
    </row>
    <row r="1752" spans="1:29" x14ac:dyDescent="0.3">
      <c r="A1752" s="1">
        <v>43655</v>
      </c>
      <c r="B1752" s="2">
        <v>0.54144675925925922</v>
      </c>
      <c r="C1752" t="s">
        <v>39</v>
      </c>
      <c r="D1752" t="s">
        <v>13</v>
      </c>
      <c r="E1752">
        <v>147</v>
      </c>
      <c r="F1752" t="s">
        <v>40</v>
      </c>
      <c r="G1752" t="s">
        <v>276</v>
      </c>
      <c r="H1752" t="s">
        <v>41</v>
      </c>
      <c r="I1752">
        <v>300</v>
      </c>
      <c r="J1752" t="s">
        <v>42</v>
      </c>
      <c r="K1752" t="s">
        <v>276</v>
      </c>
      <c r="L1752">
        <v>54.441398333333296</v>
      </c>
      <c r="M1752">
        <v>-9.2044650000000008</v>
      </c>
      <c r="N1752" t="s">
        <v>129</v>
      </c>
      <c r="O1752" t="s">
        <v>61</v>
      </c>
      <c r="R1752">
        <v>1</v>
      </c>
      <c r="V1752">
        <v>1</v>
      </c>
      <c r="Y1752" t="s">
        <v>47</v>
      </c>
      <c r="Z1752" t="s">
        <v>64</v>
      </c>
      <c r="AA1752" t="s">
        <v>49</v>
      </c>
      <c r="AC1752" t="s">
        <v>57</v>
      </c>
    </row>
    <row r="1753" spans="1:29" x14ac:dyDescent="0.3">
      <c r="A1753" s="1">
        <v>43655</v>
      </c>
      <c r="B1753" s="2">
        <v>0.54175925925925927</v>
      </c>
      <c r="C1753" t="s">
        <v>39</v>
      </c>
      <c r="D1753" t="s">
        <v>13</v>
      </c>
      <c r="E1753">
        <v>147</v>
      </c>
      <c r="F1753" t="s">
        <v>40</v>
      </c>
      <c r="G1753" t="s">
        <v>276</v>
      </c>
      <c r="H1753" t="s">
        <v>41</v>
      </c>
      <c r="I1753">
        <v>300</v>
      </c>
      <c r="J1753" t="s">
        <v>42</v>
      </c>
      <c r="K1753" t="s">
        <v>276</v>
      </c>
      <c r="L1753">
        <v>54.441405000000003</v>
      </c>
      <c r="M1753">
        <v>-9.2020516666666694</v>
      </c>
      <c r="N1753" t="s">
        <v>129</v>
      </c>
      <c r="O1753" t="s">
        <v>85</v>
      </c>
      <c r="V1753">
        <v>1</v>
      </c>
      <c r="W1753" t="s">
        <v>28</v>
      </c>
      <c r="X1753" t="s">
        <v>52</v>
      </c>
      <c r="Y1753" t="s">
        <v>47</v>
      </c>
      <c r="Z1753" t="s">
        <v>64</v>
      </c>
      <c r="AA1753" t="s">
        <v>49</v>
      </c>
      <c r="AC1753" t="s">
        <v>57</v>
      </c>
    </row>
    <row r="1754" spans="1:29" x14ac:dyDescent="0.3">
      <c r="A1754" s="1">
        <v>43655</v>
      </c>
      <c r="B1754" s="2">
        <v>0.54107638888888887</v>
      </c>
      <c r="C1754" t="s">
        <v>39</v>
      </c>
      <c r="D1754" t="s">
        <v>13</v>
      </c>
      <c r="E1754">
        <v>147</v>
      </c>
      <c r="F1754" t="s">
        <v>40</v>
      </c>
      <c r="G1754" t="s">
        <v>276</v>
      </c>
      <c r="H1754" t="s">
        <v>41</v>
      </c>
      <c r="I1754">
        <v>300</v>
      </c>
      <c r="J1754" t="s">
        <v>42</v>
      </c>
      <c r="K1754" t="s">
        <v>276</v>
      </c>
      <c r="L1754">
        <v>54.441425000000002</v>
      </c>
      <c r="M1754">
        <v>-9.2072749999999992</v>
      </c>
      <c r="N1754" t="s">
        <v>129</v>
      </c>
      <c r="O1754" t="s">
        <v>86</v>
      </c>
      <c r="V1754">
        <v>1</v>
      </c>
      <c r="W1754" t="s">
        <v>28</v>
      </c>
      <c r="X1754" t="s">
        <v>52</v>
      </c>
      <c r="Y1754" t="s">
        <v>47</v>
      </c>
      <c r="Z1754" t="s">
        <v>64</v>
      </c>
      <c r="AA1754" t="s">
        <v>49</v>
      </c>
      <c r="AC1754" t="s">
        <v>57</v>
      </c>
    </row>
    <row r="1755" spans="1:29" x14ac:dyDescent="0.3">
      <c r="A1755" s="1">
        <v>43655</v>
      </c>
      <c r="B1755" s="2">
        <v>0.52701388888888889</v>
      </c>
      <c r="C1755" t="s">
        <v>39</v>
      </c>
      <c r="D1755" t="s">
        <v>13</v>
      </c>
      <c r="E1755">
        <v>147</v>
      </c>
      <c r="F1755" t="s">
        <v>40</v>
      </c>
      <c r="G1755" t="s">
        <v>276</v>
      </c>
      <c r="H1755" t="s">
        <v>41</v>
      </c>
      <c r="I1755">
        <v>300</v>
      </c>
      <c r="J1755" t="s">
        <v>42</v>
      </c>
      <c r="K1755" t="s">
        <v>276</v>
      </c>
      <c r="L1755">
        <v>54.441274999999997</v>
      </c>
      <c r="M1755">
        <v>-9.3097816666666695</v>
      </c>
      <c r="N1755" t="s">
        <v>129</v>
      </c>
      <c r="O1755" t="s">
        <v>51</v>
      </c>
      <c r="V1755">
        <v>2</v>
      </c>
      <c r="W1755" t="s">
        <v>28</v>
      </c>
      <c r="X1755" t="s">
        <v>52</v>
      </c>
      <c r="Y1755" t="s">
        <v>47</v>
      </c>
      <c r="Z1755" t="s">
        <v>64</v>
      </c>
      <c r="AA1755" t="s">
        <v>49</v>
      </c>
      <c r="AC1755" t="s">
        <v>50</v>
      </c>
    </row>
    <row r="1756" spans="1:29" x14ac:dyDescent="0.3">
      <c r="A1756" s="1">
        <v>43655</v>
      </c>
      <c r="B1756" s="2">
        <v>0.53965277777777776</v>
      </c>
      <c r="C1756" t="s">
        <v>39</v>
      </c>
      <c r="D1756" t="s">
        <v>13</v>
      </c>
      <c r="E1756">
        <v>147</v>
      </c>
      <c r="F1756" t="s">
        <v>40</v>
      </c>
      <c r="G1756" t="s">
        <v>276</v>
      </c>
      <c r="H1756" t="s">
        <v>41</v>
      </c>
      <c r="I1756">
        <v>300</v>
      </c>
      <c r="J1756" t="s">
        <v>42</v>
      </c>
      <c r="K1756" t="s">
        <v>276</v>
      </c>
      <c r="L1756">
        <v>54.441411666666703</v>
      </c>
      <c r="M1756">
        <v>-9.2175383333333301</v>
      </c>
      <c r="N1756" t="s">
        <v>129</v>
      </c>
      <c r="O1756" t="s">
        <v>51</v>
      </c>
      <c r="V1756">
        <v>1</v>
      </c>
      <c r="W1756" t="s">
        <v>28</v>
      </c>
      <c r="X1756" t="s">
        <v>52</v>
      </c>
      <c r="Y1756" t="s">
        <v>47</v>
      </c>
      <c r="Z1756" t="s">
        <v>64</v>
      </c>
      <c r="AA1756" t="s">
        <v>49</v>
      </c>
      <c r="AC1756" t="s">
        <v>57</v>
      </c>
    </row>
    <row r="1757" spans="1:29" x14ac:dyDescent="0.3">
      <c r="A1757" s="1">
        <v>43655</v>
      </c>
      <c r="B1757" s="2">
        <v>0.5411921296296297</v>
      </c>
      <c r="C1757" t="s">
        <v>39</v>
      </c>
      <c r="D1757" t="s">
        <v>13</v>
      </c>
      <c r="E1757">
        <v>147</v>
      </c>
      <c r="F1757" t="s">
        <v>40</v>
      </c>
      <c r="G1757" t="s">
        <v>276</v>
      </c>
      <c r="H1757" t="s">
        <v>41</v>
      </c>
      <c r="I1757">
        <v>300</v>
      </c>
      <c r="J1757" t="s">
        <v>42</v>
      </c>
      <c r="K1757" t="s">
        <v>276</v>
      </c>
      <c r="L1757">
        <v>54.441418333333303</v>
      </c>
      <c r="M1757">
        <v>-9.2063500000000005</v>
      </c>
      <c r="N1757" t="s">
        <v>129</v>
      </c>
      <c r="O1757" t="s">
        <v>51</v>
      </c>
      <c r="V1757">
        <v>2</v>
      </c>
      <c r="W1757" t="s">
        <v>28</v>
      </c>
      <c r="X1757" t="s">
        <v>52</v>
      </c>
      <c r="Y1757" t="s">
        <v>47</v>
      </c>
      <c r="Z1757" t="s">
        <v>64</v>
      </c>
      <c r="AA1757" t="s">
        <v>49</v>
      </c>
      <c r="AC1757" t="s">
        <v>50</v>
      </c>
    </row>
    <row r="1758" spans="1:29" x14ac:dyDescent="0.3">
      <c r="A1758" s="1">
        <v>43655</v>
      </c>
      <c r="B1758" s="2">
        <v>0.44372685185185184</v>
      </c>
      <c r="C1758" t="s">
        <v>39</v>
      </c>
      <c r="D1758" t="s">
        <v>13</v>
      </c>
      <c r="E1758">
        <v>146</v>
      </c>
      <c r="F1758" t="s">
        <v>40</v>
      </c>
      <c r="G1758" t="s">
        <v>276</v>
      </c>
      <c r="H1758" t="s">
        <v>41</v>
      </c>
      <c r="I1758">
        <v>300</v>
      </c>
      <c r="J1758" t="s">
        <v>42</v>
      </c>
      <c r="K1758" t="s">
        <v>276</v>
      </c>
      <c r="L1758">
        <v>54.4414266666667</v>
      </c>
      <c r="M1758">
        <v>-9.9164583333333294</v>
      </c>
      <c r="N1758" t="s">
        <v>129</v>
      </c>
      <c r="O1758" t="s">
        <v>100</v>
      </c>
      <c r="V1758">
        <v>9</v>
      </c>
      <c r="W1758" t="s">
        <v>28</v>
      </c>
      <c r="X1758" t="s">
        <v>52</v>
      </c>
      <c r="Y1758" t="s">
        <v>47</v>
      </c>
      <c r="Z1758" t="s">
        <v>64</v>
      </c>
      <c r="AA1758" t="s">
        <v>49</v>
      </c>
      <c r="AC1758" t="s">
        <v>50</v>
      </c>
    </row>
    <row r="1759" spans="1:29" x14ac:dyDescent="0.3">
      <c r="A1759" s="1">
        <v>43655</v>
      </c>
      <c r="B1759" s="2">
        <v>0.44581018518518517</v>
      </c>
      <c r="C1759" t="s">
        <v>39</v>
      </c>
      <c r="D1759" t="s">
        <v>13</v>
      </c>
      <c r="E1759">
        <v>146</v>
      </c>
      <c r="F1759" t="s">
        <v>40</v>
      </c>
      <c r="G1759" t="s">
        <v>276</v>
      </c>
      <c r="H1759" t="s">
        <v>41</v>
      </c>
      <c r="I1759">
        <v>300</v>
      </c>
      <c r="J1759" t="s">
        <v>42</v>
      </c>
      <c r="K1759" t="s">
        <v>276</v>
      </c>
      <c r="L1759">
        <v>54.4416716666667</v>
      </c>
      <c r="M1759">
        <v>-9.9016083333333302</v>
      </c>
      <c r="N1759" t="s">
        <v>129</v>
      </c>
      <c r="O1759" t="s">
        <v>100</v>
      </c>
      <c r="V1759">
        <v>22</v>
      </c>
      <c r="W1759" t="s">
        <v>28</v>
      </c>
      <c r="X1759" t="s">
        <v>52</v>
      </c>
      <c r="Y1759" t="s">
        <v>47</v>
      </c>
      <c r="Z1759" t="s">
        <v>64</v>
      </c>
      <c r="AA1759" t="s">
        <v>49</v>
      </c>
      <c r="AC1759" t="s">
        <v>50</v>
      </c>
    </row>
    <row r="1760" spans="1:29" x14ac:dyDescent="0.3">
      <c r="A1760" s="1">
        <v>43655</v>
      </c>
      <c r="B1760" s="2">
        <v>0.63619212962962968</v>
      </c>
      <c r="C1760" t="s">
        <v>39</v>
      </c>
      <c r="D1760" t="s">
        <v>13</v>
      </c>
      <c r="E1760">
        <v>149</v>
      </c>
      <c r="F1760" t="s">
        <v>40</v>
      </c>
      <c r="G1760" t="s">
        <v>276</v>
      </c>
      <c r="H1760" t="s">
        <v>41</v>
      </c>
      <c r="I1760">
        <v>300</v>
      </c>
      <c r="J1760" t="s">
        <v>42</v>
      </c>
      <c r="K1760" t="s">
        <v>276</v>
      </c>
      <c r="L1760">
        <v>54.609819999999999</v>
      </c>
      <c r="M1760">
        <v>-9.3368916666666699</v>
      </c>
      <c r="N1760" t="s">
        <v>129</v>
      </c>
      <c r="O1760" t="s">
        <v>100</v>
      </c>
      <c r="V1760">
        <v>2</v>
      </c>
      <c r="W1760" t="s">
        <v>28</v>
      </c>
      <c r="X1760" t="s">
        <v>52</v>
      </c>
      <c r="Y1760" t="s">
        <v>47</v>
      </c>
      <c r="Z1760" t="s">
        <v>64</v>
      </c>
      <c r="AA1760" t="s">
        <v>49</v>
      </c>
      <c r="AC1760" t="s">
        <v>50</v>
      </c>
    </row>
    <row r="1761" spans="1:29" x14ac:dyDescent="0.3">
      <c r="A1761" s="1">
        <v>43655</v>
      </c>
      <c r="B1761" s="2">
        <v>0.44481481481481483</v>
      </c>
      <c r="C1761" t="s">
        <v>39</v>
      </c>
      <c r="D1761" t="s">
        <v>13</v>
      </c>
      <c r="E1761">
        <v>146</v>
      </c>
      <c r="F1761" t="s">
        <v>40</v>
      </c>
      <c r="G1761" t="s">
        <v>276</v>
      </c>
      <c r="H1761" t="s">
        <v>41</v>
      </c>
      <c r="I1761">
        <v>300</v>
      </c>
      <c r="J1761" t="s">
        <v>42</v>
      </c>
      <c r="K1761" t="s">
        <v>276</v>
      </c>
      <c r="L1761">
        <v>54.441526666666697</v>
      </c>
      <c r="M1761">
        <v>-9.9086916666666696</v>
      </c>
      <c r="N1761" t="s">
        <v>129</v>
      </c>
      <c r="O1761" t="s">
        <v>54</v>
      </c>
      <c r="V1761">
        <v>1</v>
      </c>
      <c r="W1761" t="s">
        <v>28</v>
      </c>
      <c r="X1761" t="s">
        <v>52</v>
      </c>
      <c r="Y1761" t="s">
        <v>47</v>
      </c>
      <c r="Z1761" t="s">
        <v>64</v>
      </c>
      <c r="AA1761" t="s">
        <v>49</v>
      </c>
      <c r="AC1761" t="s">
        <v>57</v>
      </c>
    </row>
    <row r="1762" spans="1:29" x14ac:dyDescent="0.3">
      <c r="A1762" s="1">
        <v>43655</v>
      </c>
      <c r="B1762" s="2">
        <v>0.47652777777777783</v>
      </c>
      <c r="C1762" t="s">
        <v>39</v>
      </c>
      <c r="D1762" t="s">
        <v>13</v>
      </c>
      <c r="E1762">
        <v>147</v>
      </c>
      <c r="F1762" t="s">
        <v>40</v>
      </c>
      <c r="G1762" t="s">
        <v>276</v>
      </c>
      <c r="H1762" t="s">
        <v>41</v>
      </c>
      <c r="I1762">
        <v>300</v>
      </c>
      <c r="J1762" t="s">
        <v>42</v>
      </c>
      <c r="K1762" t="s">
        <v>276</v>
      </c>
      <c r="L1762">
        <v>54.442835000000002</v>
      </c>
      <c r="M1762">
        <v>-9.6793783333333305</v>
      </c>
      <c r="N1762" t="s">
        <v>129</v>
      </c>
      <c r="O1762" t="s">
        <v>54</v>
      </c>
      <c r="V1762">
        <v>1</v>
      </c>
      <c r="W1762" t="s">
        <v>28</v>
      </c>
      <c r="X1762" t="s">
        <v>52</v>
      </c>
      <c r="Y1762" t="s">
        <v>47</v>
      </c>
      <c r="Z1762" t="s">
        <v>64</v>
      </c>
      <c r="AA1762" t="s">
        <v>49</v>
      </c>
      <c r="AC1762" t="s">
        <v>57</v>
      </c>
    </row>
    <row r="1763" spans="1:29" x14ac:dyDescent="0.3">
      <c r="A1763" s="1">
        <v>43655</v>
      </c>
      <c r="B1763" s="2">
        <v>0.52561342592592586</v>
      </c>
      <c r="C1763" t="s">
        <v>39</v>
      </c>
      <c r="D1763" t="s">
        <v>13</v>
      </c>
      <c r="E1763">
        <v>147</v>
      </c>
      <c r="F1763" t="s">
        <v>40</v>
      </c>
      <c r="G1763" t="s">
        <v>276</v>
      </c>
      <c r="H1763" t="s">
        <v>41</v>
      </c>
      <c r="I1763">
        <v>300</v>
      </c>
      <c r="J1763" t="s">
        <v>42</v>
      </c>
      <c r="K1763" t="s">
        <v>276</v>
      </c>
      <c r="L1763">
        <v>54.441186666666702</v>
      </c>
      <c r="M1763">
        <v>-9.3197933333333296</v>
      </c>
      <c r="N1763" t="s">
        <v>129</v>
      </c>
      <c r="O1763" t="s">
        <v>54</v>
      </c>
      <c r="V1763">
        <v>2</v>
      </c>
      <c r="W1763" t="s">
        <v>28</v>
      </c>
      <c r="X1763" t="s">
        <v>52</v>
      </c>
      <c r="Y1763" t="s">
        <v>47</v>
      </c>
      <c r="Z1763" t="s">
        <v>64</v>
      </c>
      <c r="AA1763" t="s">
        <v>49</v>
      </c>
      <c r="AC1763" t="s">
        <v>57</v>
      </c>
    </row>
    <row r="1764" spans="1:29" x14ac:dyDescent="0.3">
      <c r="A1764" s="1">
        <v>43655</v>
      </c>
      <c r="B1764" s="2">
        <v>0.5642476851851852</v>
      </c>
      <c r="C1764" t="s">
        <v>39</v>
      </c>
      <c r="D1764" t="s">
        <v>13</v>
      </c>
      <c r="E1764">
        <v>148</v>
      </c>
      <c r="F1764" t="s">
        <v>40</v>
      </c>
      <c r="G1764" t="s">
        <v>276</v>
      </c>
      <c r="H1764" t="s">
        <v>41</v>
      </c>
      <c r="I1764">
        <v>300</v>
      </c>
      <c r="J1764" t="s">
        <v>42</v>
      </c>
      <c r="K1764" t="s">
        <v>276</v>
      </c>
      <c r="L1764">
        <v>54.467196666666702</v>
      </c>
      <c r="M1764">
        <v>-9.0804500000000008</v>
      </c>
      <c r="N1764" t="s">
        <v>129</v>
      </c>
      <c r="O1764" t="s">
        <v>54</v>
      </c>
      <c r="V1764">
        <v>3</v>
      </c>
      <c r="W1764" t="s">
        <v>28</v>
      </c>
      <c r="X1764" t="s">
        <v>52</v>
      </c>
      <c r="Y1764" t="s">
        <v>47</v>
      </c>
      <c r="Z1764" t="s">
        <v>64</v>
      </c>
      <c r="AA1764" t="s">
        <v>49</v>
      </c>
      <c r="AC1764" t="s">
        <v>50</v>
      </c>
    </row>
    <row r="1765" spans="1:29" x14ac:dyDescent="0.3">
      <c r="A1765" s="1">
        <v>43655</v>
      </c>
      <c r="B1765" s="2">
        <v>0.64188657407407412</v>
      </c>
      <c r="C1765" t="s">
        <v>39</v>
      </c>
      <c r="D1765" t="s">
        <v>13</v>
      </c>
      <c r="E1765">
        <v>149</v>
      </c>
      <c r="F1765" t="s">
        <v>40</v>
      </c>
      <c r="G1765" t="s">
        <v>276</v>
      </c>
      <c r="H1765" t="s">
        <v>41</v>
      </c>
      <c r="I1765">
        <v>300</v>
      </c>
      <c r="J1765" t="s">
        <v>42</v>
      </c>
      <c r="K1765" t="s">
        <v>276</v>
      </c>
      <c r="L1765">
        <v>54.610298333333297</v>
      </c>
      <c r="M1765">
        <v>-9.3751999999999995</v>
      </c>
      <c r="N1765" t="s">
        <v>129</v>
      </c>
      <c r="O1765" t="s">
        <v>54</v>
      </c>
      <c r="V1765">
        <v>3</v>
      </c>
      <c r="W1765" t="s">
        <v>69</v>
      </c>
      <c r="X1765" t="s">
        <v>52</v>
      </c>
      <c r="Y1765" t="s">
        <v>47</v>
      </c>
      <c r="Z1765" t="s">
        <v>64</v>
      </c>
      <c r="AA1765" t="s">
        <v>49</v>
      </c>
      <c r="AC1765" t="s">
        <v>50</v>
      </c>
    </row>
    <row r="1766" spans="1:29" x14ac:dyDescent="0.3">
      <c r="A1766" s="1">
        <v>43656</v>
      </c>
      <c r="B1766" s="2">
        <v>0.6482754629629629</v>
      </c>
      <c r="C1766" t="s">
        <v>39</v>
      </c>
      <c r="D1766" t="s">
        <v>13</v>
      </c>
      <c r="E1766">
        <v>156</v>
      </c>
      <c r="F1766" t="s">
        <v>40</v>
      </c>
      <c r="G1766" t="s">
        <v>276</v>
      </c>
      <c r="H1766" t="s">
        <v>41</v>
      </c>
      <c r="I1766">
        <v>300</v>
      </c>
      <c r="J1766" t="s">
        <v>42</v>
      </c>
      <c r="K1766" t="s">
        <v>276</v>
      </c>
      <c r="L1766">
        <v>55.103638333333301</v>
      </c>
      <c r="M1766">
        <v>-9.6579316666666699</v>
      </c>
      <c r="N1766" t="s">
        <v>129</v>
      </c>
      <c r="O1766" t="s">
        <v>44</v>
      </c>
      <c r="V1766">
        <v>2</v>
      </c>
      <c r="X1766" t="s">
        <v>46</v>
      </c>
      <c r="Y1766" t="s">
        <v>47</v>
      </c>
      <c r="Z1766" t="s">
        <v>64</v>
      </c>
      <c r="AA1766" t="s">
        <v>49</v>
      </c>
      <c r="AC1766" t="s">
        <v>50</v>
      </c>
    </row>
    <row r="1767" spans="1:29" x14ac:dyDescent="0.3">
      <c r="A1767" s="1">
        <v>43656</v>
      </c>
      <c r="B1767" s="2">
        <v>0.69937499999999997</v>
      </c>
      <c r="C1767" t="s">
        <v>39</v>
      </c>
      <c r="D1767" t="s">
        <v>13</v>
      </c>
      <c r="E1767">
        <v>156</v>
      </c>
      <c r="F1767" t="s">
        <v>40</v>
      </c>
      <c r="G1767" t="s">
        <v>276</v>
      </c>
      <c r="H1767" t="s">
        <v>41</v>
      </c>
      <c r="I1767">
        <v>300</v>
      </c>
      <c r="J1767" t="s">
        <v>42</v>
      </c>
      <c r="K1767" t="s">
        <v>276</v>
      </c>
      <c r="L1767">
        <v>55.107676666666698</v>
      </c>
      <c r="M1767">
        <v>-10.034181666666701</v>
      </c>
      <c r="N1767" t="s">
        <v>129</v>
      </c>
      <c r="O1767" t="s">
        <v>44</v>
      </c>
      <c r="V1767">
        <v>2</v>
      </c>
      <c r="X1767" t="s">
        <v>46</v>
      </c>
      <c r="Y1767" t="s">
        <v>47</v>
      </c>
      <c r="Z1767" t="s">
        <v>64</v>
      </c>
      <c r="AA1767" t="s">
        <v>49</v>
      </c>
      <c r="AC1767" t="s">
        <v>50</v>
      </c>
    </row>
    <row r="1768" spans="1:29" x14ac:dyDescent="0.3">
      <c r="A1768" s="1">
        <v>43656</v>
      </c>
      <c r="B1768" s="2">
        <v>0.47928240740740741</v>
      </c>
      <c r="C1768" t="s">
        <v>39</v>
      </c>
      <c r="D1768" t="s">
        <v>13</v>
      </c>
      <c r="E1768">
        <v>153</v>
      </c>
      <c r="F1768" t="s">
        <v>40</v>
      </c>
      <c r="G1768" t="s">
        <v>276</v>
      </c>
      <c r="H1768" t="s">
        <v>41</v>
      </c>
      <c r="I1768">
        <v>300</v>
      </c>
      <c r="J1768" t="s">
        <v>42</v>
      </c>
      <c r="K1768" t="s">
        <v>276</v>
      </c>
      <c r="L1768">
        <v>55.020904999999999</v>
      </c>
      <c r="M1768">
        <v>-8.7344683333333304</v>
      </c>
      <c r="N1768" t="s">
        <v>129</v>
      </c>
      <c r="O1768" t="s">
        <v>44</v>
      </c>
      <c r="V1768">
        <v>2</v>
      </c>
      <c r="X1768" t="s">
        <v>46</v>
      </c>
      <c r="Y1768" t="s">
        <v>47</v>
      </c>
      <c r="Z1768" t="s">
        <v>64</v>
      </c>
      <c r="AA1768" t="s">
        <v>49</v>
      </c>
      <c r="AC1768" t="s">
        <v>57</v>
      </c>
    </row>
    <row r="1769" spans="1:29" x14ac:dyDescent="0.3">
      <c r="A1769" s="1">
        <v>43656</v>
      </c>
      <c r="B1769" s="2">
        <v>0.50133101851851858</v>
      </c>
      <c r="C1769" t="s">
        <v>39</v>
      </c>
      <c r="D1769" t="s">
        <v>13</v>
      </c>
      <c r="E1769">
        <v>153</v>
      </c>
      <c r="F1769" t="s">
        <v>40</v>
      </c>
      <c r="G1769" t="s">
        <v>276</v>
      </c>
      <c r="H1769" t="s">
        <v>41</v>
      </c>
      <c r="I1769">
        <v>300</v>
      </c>
      <c r="J1769" t="s">
        <v>42</v>
      </c>
      <c r="K1769" t="s">
        <v>276</v>
      </c>
      <c r="L1769">
        <v>55.101113333333302</v>
      </c>
      <c r="M1769">
        <v>-8.6520716666666697</v>
      </c>
      <c r="N1769" t="s">
        <v>129</v>
      </c>
      <c r="O1769" t="s">
        <v>44</v>
      </c>
      <c r="V1769">
        <v>4</v>
      </c>
      <c r="X1769" t="s">
        <v>46</v>
      </c>
      <c r="Y1769" t="s">
        <v>47</v>
      </c>
      <c r="Z1769" t="s">
        <v>64</v>
      </c>
      <c r="AA1769" t="s">
        <v>49</v>
      </c>
      <c r="AC1769" t="s">
        <v>50</v>
      </c>
    </row>
    <row r="1770" spans="1:29" x14ac:dyDescent="0.3">
      <c r="A1770" s="1">
        <v>43656</v>
      </c>
      <c r="B1770" s="2">
        <v>0.64851851851851849</v>
      </c>
      <c r="C1770" t="s">
        <v>39</v>
      </c>
      <c r="D1770" t="s">
        <v>13</v>
      </c>
      <c r="E1770">
        <v>156</v>
      </c>
      <c r="F1770" t="s">
        <v>40</v>
      </c>
      <c r="G1770" t="s">
        <v>276</v>
      </c>
      <c r="H1770" t="s">
        <v>41</v>
      </c>
      <c r="I1770">
        <v>300</v>
      </c>
      <c r="J1770" t="s">
        <v>42</v>
      </c>
      <c r="K1770" t="s">
        <v>276</v>
      </c>
      <c r="L1770">
        <v>55.103524999999998</v>
      </c>
      <c r="M1770">
        <v>-9.6596983333333295</v>
      </c>
      <c r="N1770" t="s">
        <v>129</v>
      </c>
      <c r="O1770" t="s">
        <v>61</v>
      </c>
      <c r="P1770">
        <v>3</v>
      </c>
      <c r="R1770">
        <v>1</v>
      </c>
      <c r="V1770">
        <v>4</v>
      </c>
      <c r="Y1770" t="s">
        <v>47</v>
      </c>
      <c r="Z1770" t="s">
        <v>64</v>
      </c>
      <c r="AA1770" t="s">
        <v>49</v>
      </c>
      <c r="AC1770" t="s">
        <v>50</v>
      </c>
    </row>
    <row r="1771" spans="1:29" x14ac:dyDescent="0.3">
      <c r="A1771" s="1">
        <v>43656</v>
      </c>
      <c r="B1771" s="2">
        <v>0.56730324074074068</v>
      </c>
      <c r="C1771" t="s">
        <v>39</v>
      </c>
      <c r="D1771" t="s">
        <v>13</v>
      </c>
      <c r="E1771">
        <v>155</v>
      </c>
      <c r="F1771" t="s">
        <v>40</v>
      </c>
      <c r="G1771" t="s">
        <v>276</v>
      </c>
      <c r="H1771" t="s">
        <v>41</v>
      </c>
      <c r="I1771">
        <v>300</v>
      </c>
      <c r="J1771" t="s">
        <v>42</v>
      </c>
      <c r="K1771" t="s">
        <v>276</v>
      </c>
      <c r="L1771">
        <v>55.107431666666699</v>
      </c>
      <c r="M1771">
        <v>-9.0915116666666709</v>
      </c>
      <c r="N1771" t="s">
        <v>129</v>
      </c>
      <c r="O1771" t="s">
        <v>100</v>
      </c>
      <c r="V1771">
        <v>1</v>
      </c>
      <c r="W1771" t="s">
        <v>28</v>
      </c>
      <c r="X1771" t="s">
        <v>52</v>
      </c>
      <c r="Y1771" t="s">
        <v>47</v>
      </c>
      <c r="Z1771" t="s">
        <v>64</v>
      </c>
      <c r="AA1771" t="s">
        <v>49</v>
      </c>
      <c r="AC1771" t="s">
        <v>57</v>
      </c>
    </row>
    <row r="1772" spans="1:29" x14ac:dyDescent="0.3">
      <c r="A1772" s="1">
        <v>43656</v>
      </c>
      <c r="B1772" s="2">
        <v>0.57261574074074073</v>
      </c>
      <c r="C1772" t="s">
        <v>39</v>
      </c>
      <c r="D1772" t="s">
        <v>13</v>
      </c>
      <c r="E1772">
        <v>155</v>
      </c>
      <c r="F1772" t="s">
        <v>40</v>
      </c>
      <c r="G1772" t="s">
        <v>276</v>
      </c>
      <c r="H1772" t="s">
        <v>41</v>
      </c>
      <c r="I1772">
        <v>300</v>
      </c>
      <c r="J1772" t="s">
        <v>42</v>
      </c>
      <c r="K1772" t="s">
        <v>276</v>
      </c>
      <c r="L1772">
        <v>55.107525000000003</v>
      </c>
      <c r="M1772">
        <v>-9.1297800000000002</v>
      </c>
      <c r="N1772" t="s">
        <v>129</v>
      </c>
      <c r="O1772" t="s">
        <v>100</v>
      </c>
      <c r="V1772">
        <v>1</v>
      </c>
      <c r="W1772" t="s">
        <v>28</v>
      </c>
      <c r="X1772" t="s">
        <v>52</v>
      </c>
      <c r="Y1772" t="s">
        <v>47</v>
      </c>
      <c r="Z1772" t="s">
        <v>64</v>
      </c>
      <c r="AA1772" t="s">
        <v>49</v>
      </c>
      <c r="AC1772" t="s">
        <v>50</v>
      </c>
    </row>
    <row r="1773" spans="1:29" x14ac:dyDescent="0.3">
      <c r="A1773" s="1">
        <v>43656</v>
      </c>
      <c r="B1773" s="2">
        <v>0.64400462962962968</v>
      </c>
      <c r="C1773" t="s">
        <v>39</v>
      </c>
      <c r="D1773" t="s">
        <v>13</v>
      </c>
      <c r="E1773">
        <v>156</v>
      </c>
      <c r="F1773" t="s">
        <v>40</v>
      </c>
      <c r="G1773" t="s">
        <v>276</v>
      </c>
      <c r="H1773" t="s">
        <v>41</v>
      </c>
      <c r="I1773">
        <v>300</v>
      </c>
      <c r="J1773" t="s">
        <v>42</v>
      </c>
      <c r="K1773" t="s">
        <v>276</v>
      </c>
      <c r="L1773">
        <v>55.105620000000002</v>
      </c>
      <c r="M1773">
        <v>-9.6267300000000002</v>
      </c>
      <c r="N1773" t="s">
        <v>129</v>
      </c>
      <c r="O1773" t="s">
        <v>54</v>
      </c>
      <c r="V1773">
        <v>2</v>
      </c>
      <c r="W1773" t="s">
        <v>28</v>
      </c>
      <c r="X1773" t="s">
        <v>52</v>
      </c>
      <c r="Y1773" t="s">
        <v>47</v>
      </c>
      <c r="Z1773" t="s">
        <v>64</v>
      </c>
      <c r="AA1773" t="s">
        <v>49</v>
      </c>
      <c r="AC1773" t="s">
        <v>57</v>
      </c>
    </row>
    <row r="1774" spans="1:29" x14ac:dyDescent="0.3">
      <c r="A1774" s="1">
        <v>43656</v>
      </c>
      <c r="B1774" s="2">
        <v>0.45939814814814817</v>
      </c>
      <c r="C1774" t="s">
        <v>39</v>
      </c>
      <c r="D1774" t="s">
        <v>13</v>
      </c>
      <c r="E1774">
        <v>153</v>
      </c>
      <c r="F1774" t="s">
        <v>40</v>
      </c>
      <c r="G1774" t="s">
        <v>276</v>
      </c>
      <c r="H1774" t="s">
        <v>41</v>
      </c>
      <c r="I1774">
        <v>300</v>
      </c>
      <c r="J1774" t="s">
        <v>42</v>
      </c>
      <c r="K1774" t="s">
        <v>276</v>
      </c>
      <c r="L1774">
        <v>54.949163333333303</v>
      </c>
      <c r="M1774">
        <v>-8.8056300000000007</v>
      </c>
      <c r="N1774" t="s">
        <v>129</v>
      </c>
      <c r="O1774" t="s">
        <v>54</v>
      </c>
      <c r="V1774">
        <v>1</v>
      </c>
      <c r="W1774" t="s">
        <v>28</v>
      </c>
      <c r="X1774" t="s">
        <v>52</v>
      </c>
      <c r="Y1774" t="s">
        <v>47</v>
      </c>
      <c r="Z1774" t="s">
        <v>64</v>
      </c>
      <c r="AA1774" t="s">
        <v>49</v>
      </c>
      <c r="AC1774" t="s">
        <v>57</v>
      </c>
    </row>
    <row r="1775" spans="1:29" x14ac:dyDescent="0.3">
      <c r="A1775" s="1">
        <v>43656</v>
      </c>
      <c r="B1775" s="2">
        <v>0.50121527777777775</v>
      </c>
      <c r="C1775" t="s">
        <v>39</v>
      </c>
      <c r="D1775" t="s">
        <v>13</v>
      </c>
      <c r="E1775">
        <v>153</v>
      </c>
      <c r="F1775" t="s">
        <v>40</v>
      </c>
      <c r="G1775" t="s">
        <v>276</v>
      </c>
      <c r="H1775" t="s">
        <v>41</v>
      </c>
      <c r="I1775">
        <v>300</v>
      </c>
      <c r="J1775" t="s">
        <v>42</v>
      </c>
      <c r="K1775" t="s">
        <v>276</v>
      </c>
      <c r="L1775">
        <v>55.100681666666702</v>
      </c>
      <c r="M1775">
        <v>-8.6524883333333307</v>
      </c>
      <c r="N1775" t="s">
        <v>129</v>
      </c>
      <c r="O1775" t="s">
        <v>54</v>
      </c>
      <c r="V1775">
        <v>1</v>
      </c>
      <c r="W1775" t="s">
        <v>28</v>
      </c>
      <c r="X1775" t="s">
        <v>52</v>
      </c>
      <c r="Y1775" t="s">
        <v>47</v>
      </c>
      <c r="Z1775" t="s">
        <v>64</v>
      </c>
      <c r="AA1775" t="s">
        <v>49</v>
      </c>
      <c r="AC1775" t="s">
        <v>50</v>
      </c>
    </row>
    <row r="1776" spans="1:29" x14ac:dyDescent="0.3">
      <c r="A1776" s="1">
        <v>43657</v>
      </c>
      <c r="B1776" s="2">
        <v>0.68452546296296291</v>
      </c>
      <c r="C1776" t="s">
        <v>39</v>
      </c>
      <c r="D1776" t="s">
        <v>13</v>
      </c>
      <c r="E1776">
        <v>166</v>
      </c>
      <c r="F1776" t="s">
        <v>40</v>
      </c>
      <c r="G1776" t="s">
        <v>276</v>
      </c>
      <c r="H1776" t="s">
        <v>41</v>
      </c>
      <c r="I1776">
        <v>300</v>
      </c>
      <c r="J1776" t="s">
        <v>42</v>
      </c>
      <c r="K1776" t="s">
        <v>276</v>
      </c>
      <c r="L1776">
        <v>55.538246666666701</v>
      </c>
      <c r="M1776">
        <v>-7.3765366666666701</v>
      </c>
      <c r="N1776" t="s">
        <v>129</v>
      </c>
      <c r="O1776" t="s">
        <v>44</v>
      </c>
      <c r="V1776">
        <v>5</v>
      </c>
      <c r="X1776" t="s">
        <v>46</v>
      </c>
      <c r="Y1776" t="s">
        <v>47</v>
      </c>
      <c r="Z1776" t="s">
        <v>64</v>
      </c>
      <c r="AA1776" t="s">
        <v>49</v>
      </c>
      <c r="AC1776" t="s">
        <v>50</v>
      </c>
    </row>
    <row r="1777" spans="1:29" x14ac:dyDescent="0.3">
      <c r="A1777" s="1">
        <v>43657</v>
      </c>
      <c r="B1777" s="2">
        <v>0.68471064814814808</v>
      </c>
      <c r="C1777" t="s">
        <v>39</v>
      </c>
      <c r="D1777" t="s">
        <v>13</v>
      </c>
      <c r="E1777">
        <v>166</v>
      </c>
      <c r="F1777" t="s">
        <v>40</v>
      </c>
      <c r="G1777" t="s">
        <v>276</v>
      </c>
      <c r="H1777" t="s">
        <v>41</v>
      </c>
      <c r="I1777">
        <v>300</v>
      </c>
      <c r="J1777" t="s">
        <v>42</v>
      </c>
      <c r="K1777" t="s">
        <v>276</v>
      </c>
      <c r="L1777">
        <v>55.538251666666703</v>
      </c>
      <c r="M1777">
        <v>-7.3775849999999998</v>
      </c>
      <c r="N1777" t="s">
        <v>129</v>
      </c>
      <c r="O1777" t="s">
        <v>44</v>
      </c>
      <c r="V1777">
        <v>3</v>
      </c>
      <c r="X1777" t="s">
        <v>46</v>
      </c>
      <c r="Y1777" t="s">
        <v>47</v>
      </c>
      <c r="Z1777" t="s">
        <v>64</v>
      </c>
      <c r="AA1777" t="s">
        <v>49</v>
      </c>
      <c r="AC1777" t="s">
        <v>50</v>
      </c>
    </row>
    <row r="1778" spans="1:29" x14ac:dyDescent="0.3">
      <c r="A1778" s="1">
        <v>43657</v>
      </c>
      <c r="B1778" s="2">
        <v>0.8130208333333333</v>
      </c>
      <c r="C1778" t="s">
        <v>39</v>
      </c>
      <c r="D1778" t="s">
        <v>13</v>
      </c>
      <c r="E1778">
        <v>167</v>
      </c>
      <c r="F1778" t="s">
        <v>95</v>
      </c>
      <c r="G1778" t="s">
        <v>276</v>
      </c>
      <c r="H1778" t="s">
        <v>41</v>
      </c>
      <c r="K1778" t="s">
        <v>276</v>
      </c>
      <c r="L1778">
        <v>55.538303333333303</v>
      </c>
      <c r="M1778">
        <v>-8.0653799999999993</v>
      </c>
      <c r="N1778" t="s">
        <v>129</v>
      </c>
      <c r="O1778" t="s">
        <v>44</v>
      </c>
      <c r="V1778">
        <v>1</v>
      </c>
      <c r="X1778" t="s">
        <v>46</v>
      </c>
      <c r="Y1778" t="s">
        <v>47</v>
      </c>
      <c r="Z1778" t="s">
        <v>64</v>
      </c>
      <c r="AA1778" t="s">
        <v>49</v>
      </c>
      <c r="AC1778" t="s">
        <v>50</v>
      </c>
    </row>
    <row r="1779" spans="1:29" x14ac:dyDescent="0.3">
      <c r="A1779" s="1">
        <v>43657</v>
      </c>
      <c r="B1779" s="2">
        <v>0.81982638888888892</v>
      </c>
      <c r="C1779" t="s">
        <v>39</v>
      </c>
      <c r="D1779" t="s">
        <v>13</v>
      </c>
      <c r="E1779">
        <v>167</v>
      </c>
      <c r="F1779" t="s">
        <v>95</v>
      </c>
      <c r="G1779" t="s">
        <v>276</v>
      </c>
      <c r="H1779" t="s">
        <v>41</v>
      </c>
      <c r="K1779" t="s">
        <v>276</v>
      </c>
      <c r="L1779">
        <v>55.538416666666699</v>
      </c>
      <c r="M1779">
        <v>-8.0462166666666697</v>
      </c>
      <c r="N1779" t="s">
        <v>129</v>
      </c>
      <c r="O1779" t="s">
        <v>44</v>
      </c>
      <c r="V1779">
        <v>2</v>
      </c>
      <c r="X1779" t="s">
        <v>46</v>
      </c>
      <c r="Y1779" t="s">
        <v>47</v>
      </c>
      <c r="Z1779" t="s">
        <v>64</v>
      </c>
      <c r="AA1779" t="s">
        <v>49</v>
      </c>
      <c r="AC1779" t="s">
        <v>50</v>
      </c>
    </row>
    <row r="1780" spans="1:29" x14ac:dyDescent="0.3">
      <c r="A1780" s="1">
        <v>43657</v>
      </c>
      <c r="B1780" s="2">
        <v>0.82310185185185192</v>
      </c>
      <c r="C1780" t="s">
        <v>39</v>
      </c>
      <c r="D1780" t="s">
        <v>13</v>
      </c>
      <c r="E1780">
        <v>167</v>
      </c>
      <c r="F1780" t="s">
        <v>95</v>
      </c>
      <c r="G1780" t="s">
        <v>276</v>
      </c>
      <c r="H1780" t="s">
        <v>41</v>
      </c>
      <c r="K1780" t="s">
        <v>276</v>
      </c>
      <c r="L1780">
        <v>55.538143333333302</v>
      </c>
      <c r="M1780">
        <v>-8.0400433333333297</v>
      </c>
      <c r="N1780" t="s">
        <v>129</v>
      </c>
      <c r="O1780" t="s">
        <v>44</v>
      </c>
      <c r="V1780">
        <v>1</v>
      </c>
      <c r="X1780" t="s">
        <v>46</v>
      </c>
      <c r="Y1780" t="s">
        <v>47</v>
      </c>
      <c r="Z1780" t="s">
        <v>64</v>
      </c>
      <c r="AA1780" t="s">
        <v>49</v>
      </c>
      <c r="AC1780" t="s">
        <v>50</v>
      </c>
    </row>
    <row r="1781" spans="1:29" x14ac:dyDescent="0.3">
      <c r="A1781" s="1">
        <v>43657</v>
      </c>
      <c r="B1781" s="2">
        <v>0.37158564814814815</v>
      </c>
      <c r="C1781" t="s">
        <v>39</v>
      </c>
      <c r="D1781" t="s">
        <v>13</v>
      </c>
      <c r="E1781">
        <v>165</v>
      </c>
      <c r="F1781" t="s">
        <v>95</v>
      </c>
      <c r="G1781" t="s">
        <v>276</v>
      </c>
      <c r="H1781" t="s">
        <v>41</v>
      </c>
      <c r="I1781">
        <v>300</v>
      </c>
      <c r="J1781" t="s">
        <v>42</v>
      </c>
      <c r="K1781" t="s">
        <v>276</v>
      </c>
      <c r="L1781">
        <v>55.307605000000002</v>
      </c>
      <c r="M1781">
        <v>-7.5361883333333299</v>
      </c>
      <c r="N1781" t="s">
        <v>129</v>
      </c>
      <c r="O1781" t="s">
        <v>61</v>
      </c>
      <c r="P1781">
        <v>1</v>
      </c>
      <c r="V1781">
        <v>1</v>
      </c>
      <c r="Y1781" t="s">
        <v>47</v>
      </c>
      <c r="Z1781" t="s">
        <v>64</v>
      </c>
      <c r="AA1781" t="s">
        <v>49</v>
      </c>
      <c r="AC1781" t="s">
        <v>50</v>
      </c>
    </row>
    <row r="1782" spans="1:29" x14ac:dyDescent="0.3">
      <c r="A1782" s="1">
        <v>43657</v>
      </c>
      <c r="B1782" s="2">
        <v>0.37372685185185189</v>
      </c>
      <c r="C1782" t="s">
        <v>39</v>
      </c>
      <c r="D1782" t="s">
        <v>13</v>
      </c>
      <c r="E1782">
        <v>165</v>
      </c>
      <c r="F1782" t="s">
        <v>95</v>
      </c>
      <c r="G1782" t="s">
        <v>276</v>
      </c>
      <c r="H1782" t="s">
        <v>41</v>
      </c>
      <c r="I1782">
        <v>300</v>
      </c>
      <c r="J1782" t="s">
        <v>42</v>
      </c>
      <c r="K1782" t="s">
        <v>276</v>
      </c>
      <c r="L1782">
        <v>55.299316666666698</v>
      </c>
      <c r="M1782">
        <v>-7.5428916666666703</v>
      </c>
      <c r="N1782" t="s">
        <v>129</v>
      </c>
      <c r="O1782" t="s">
        <v>61</v>
      </c>
      <c r="P1782">
        <v>2</v>
      </c>
      <c r="V1782">
        <v>2</v>
      </c>
      <c r="Y1782" t="s">
        <v>47</v>
      </c>
      <c r="Z1782" t="s">
        <v>64</v>
      </c>
      <c r="AA1782" t="s">
        <v>49</v>
      </c>
      <c r="AC1782" t="s">
        <v>50</v>
      </c>
    </row>
    <row r="1783" spans="1:29" x14ac:dyDescent="0.3">
      <c r="A1783" s="1">
        <v>43657</v>
      </c>
      <c r="B1783" s="2">
        <v>0.81083333333333341</v>
      </c>
      <c r="C1783" t="s">
        <v>39</v>
      </c>
      <c r="D1783" t="s">
        <v>13</v>
      </c>
      <c r="E1783">
        <v>167</v>
      </c>
      <c r="F1783" t="s">
        <v>95</v>
      </c>
      <c r="G1783" t="s">
        <v>276</v>
      </c>
      <c r="H1783" t="s">
        <v>41</v>
      </c>
      <c r="K1783" t="s">
        <v>276</v>
      </c>
      <c r="L1783">
        <v>55.538195000000002</v>
      </c>
      <c r="M1783">
        <v>-8.0713349999999995</v>
      </c>
      <c r="N1783" t="s">
        <v>129</v>
      </c>
      <c r="O1783" t="s">
        <v>61</v>
      </c>
      <c r="P1783">
        <v>2</v>
      </c>
      <c r="V1783">
        <v>2</v>
      </c>
      <c r="Y1783" t="s">
        <v>47</v>
      </c>
      <c r="Z1783" t="s">
        <v>64</v>
      </c>
      <c r="AA1783" t="s">
        <v>49</v>
      </c>
      <c r="AC1783" t="s">
        <v>50</v>
      </c>
    </row>
    <row r="1784" spans="1:29" x14ac:dyDescent="0.3">
      <c r="A1784" s="1">
        <v>43657</v>
      </c>
      <c r="B1784" s="2">
        <v>0.82215277777777773</v>
      </c>
      <c r="C1784" t="s">
        <v>39</v>
      </c>
      <c r="D1784" t="s">
        <v>13</v>
      </c>
      <c r="E1784">
        <v>167</v>
      </c>
      <c r="F1784" t="s">
        <v>95</v>
      </c>
      <c r="G1784" t="s">
        <v>276</v>
      </c>
      <c r="H1784" t="s">
        <v>41</v>
      </c>
      <c r="K1784" t="s">
        <v>276</v>
      </c>
      <c r="L1784">
        <v>55.538276666666697</v>
      </c>
      <c r="M1784">
        <v>-8.0411000000000001</v>
      </c>
      <c r="N1784" t="s">
        <v>129</v>
      </c>
      <c r="O1784" t="s">
        <v>61</v>
      </c>
      <c r="P1784">
        <v>2</v>
      </c>
      <c r="S1784">
        <v>1</v>
      </c>
      <c r="V1784">
        <v>3</v>
      </c>
      <c r="Y1784" t="s">
        <v>47</v>
      </c>
      <c r="Z1784" t="s">
        <v>64</v>
      </c>
      <c r="AA1784" t="s">
        <v>49</v>
      </c>
      <c r="AC1784" t="s">
        <v>50</v>
      </c>
    </row>
    <row r="1785" spans="1:29" x14ac:dyDescent="0.3">
      <c r="A1785" s="1">
        <v>43657</v>
      </c>
      <c r="B1785" s="2">
        <v>0.82391203703703697</v>
      </c>
      <c r="C1785" t="s">
        <v>39</v>
      </c>
      <c r="D1785" t="s">
        <v>13</v>
      </c>
      <c r="E1785">
        <v>167</v>
      </c>
      <c r="F1785" t="s">
        <v>95</v>
      </c>
      <c r="G1785" t="s">
        <v>276</v>
      </c>
      <c r="H1785" t="s">
        <v>41</v>
      </c>
      <c r="K1785" t="s">
        <v>276</v>
      </c>
      <c r="L1785">
        <v>55.538026666666703</v>
      </c>
      <c r="M1785">
        <v>-8.0390449999999998</v>
      </c>
      <c r="N1785" t="s">
        <v>129</v>
      </c>
      <c r="O1785" t="s">
        <v>61</v>
      </c>
      <c r="P1785">
        <v>2</v>
      </c>
      <c r="V1785">
        <v>2</v>
      </c>
      <c r="Y1785" t="s">
        <v>47</v>
      </c>
      <c r="Z1785" t="s">
        <v>64</v>
      </c>
      <c r="AA1785" t="s">
        <v>49</v>
      </c>
      <c r="AC1785" t="s">
        <v>50</v>
      </c>
    </row>
    <row r="1786" spans="1:29" x14ac:dyDescent="0.3">
      <c r="A1786" s="1">
        <v>43657</v>
      </c>
      <c r="B1786" s="2">
        <v>0.37358796296296298</v>
      </c>
      <c r="C1786" t="s">
        <v>39</v>
      </c>
      <c r="D1786" t="s">
        <v>13</v>
      </c>
      <c r="E1786">
        <v>165</v>
      </c>
      <c r="F1786" t="s">
        <v>95</v>
      </c>
      <c r="G1786" t="s">
        <v>276</v>
      </c>
      <c r="H1786" t="s">
        <v>41</v>
      </c>
      <c r="I1786">
        <v>300</v>
      </c>
      <c r="J1786" t="s">
        <v>42</v>
      </c>
      <c r="K1786" t="s">
        <v>276</v>
      </c>
      <c r="L1786">
        <v>55.299853333333303</v>
      </c>
      <c r="M1786">
        <v>-7.5424666666666704</v>
      </c>
      <c r="N1786" t="s">
        <v>129</v>
      </c>
      <c r="O1786" t="s">
        <v>123</v>
      </c>
      <c r="V1786">
        <v>3</v>
      </c>
      <c r="W1786" t="s">
        <v>28</v>
      </c>
      <c r="X1786" t="s">
        <v>52</v>
      </c>
      <c r="Y1786" t="s">
        <v>47</v>
      </c>
      <c r="Z1786" t="s">
        <v>64</v>
      </c>
      <c r="AA1786" t="s">
        <v>49</v>
      </c>
      <c r="AC1786" t="s">
        <v>50</v>
      </c>
    </row>
    <row r="1787" spans="1:29" x14ac:dyDescent="0.3">
      <c r="A1787" s="1">
        <v>43657</v>
      </c>
      <c r="B1787" s="2">
        <v>0.82663194444444443</v>
      </c>
      <c r="C1787" t="s">
        <v>39</v>
      </c>
      <c r="D1787" t="s">
        <v>13</v>
      </c>
      <c r="E1787">
        <v>167</v>
      </c>
      <c r="F1787" t="s">
        <v>95</v>
      </c>
      <c r="G1787" t="s">
        <v>276</v>
      </c>
      <c r="H1787" t="s">
        <v>41</v>
      </c>
      <c r="K1787" t="s">
        <v>276</v>
      </c>
      <c r="L1787">
        <v>55.537495</v>
      </c>
      <c r="M1787">
        <v>-8.0336599999999994</v>
      </c>
      <c r="N1787" t="s">
        <v>129</v>
      </c>
      <c r="O1787" t="s">
        <v>123</v>
      </c>
      <c r="V1787">
        <v>3</v>
      </c>
      <c r="W1787" t="s">
        <v>28</v>
      </c>
      <c r="X1787" t="s">
        <v>52</v>
      </c>
      <c r="Y1787" t="s">
        <v>47</v>
      </c>
      <c r="Z1787" t="s">
        <v>64</v>
      </c>
      <c r="AA1787" t="s">
        <v>49</v>
      </c>
      <c r="AC1787" t="s">
        <v>50</v>
      </c>
    </row>
    <row r="1788" spans="1:29" x14ac:dyDescent="0.3">
      <c r="A1788" s="1">
        <v>43657</v>
      </c>
      <c r="B1788" s="2">
        <v>0.82678240740740738</v>
      </c>
      <c r="C1788" t="s">
        <v>39</v>
      </c>
      <c r="D1788" t="s">
        <v>13</v>
      </c>
      <c r="E1788">
        <v>167</v>
      </c>
      <c r="F1788" t="s">
        <v>95</v>
      </c>
      <c r="G1788" t="s">
        <v>276</v>
      </c>
      <c r="H1788" t="s">
        <v>41</v>
      </c>
      <c r="K1788" t="s">
        <v>276</v>
      </c>
      <c r="L1788">
        <v>55.537463333333299</v>
      </c>
      <c r="M1788">
        <v>-8.0333349999999992</v>
      </c>
      <c r="N1788" t="s">
        <v>129</v>
      </c>
      <c r="O1788" t="s">
        <v>100</v>
      </c>
      <c r="V1788">
        <v>1</v>
      </c>
      <c r="W1788" t="s">
        <v>28</v>
      </c>
      <c r="X1788" t="s">
        <v>52</v>
      </c>
      <c r="Y1788" t="s">
        <v>47</v>
      </c>
      <c r="Z1788" t="s">
        <v>64</v>
      </c>
      <c r="AA1788" t="s">
        <v>49</v>
      </c>
      <c r="AC1788" t="s">
        <v>50</v>
      </c>
    </row>
    <row r="1789" spans="1:29" x14ac:dyDescent="0.3">
      <c r="A1789" s="1">
        <v>43657</v>
      </c>
      <c r="B1789" s="2">
        <v>0.67053240740740738</v>
      </c>
      <c r="C1789" t="s">
        <v>39</v>
      </c>
      <c r="D1789" t="s">
        <v>13</v>
      </c>
      <c r="E1789">
        <v>166</v>
      </c>
      <c r="F1789" t="s">
        <v>40</v>
      </c>
      <c r="G1789" t="s">
        <v>276</v>
      </c>
      <c r="H1789" t="s">
        <v>41</v>
      </c>
      <c r="I1789">
        <v>300</v>
      </c>
      <c r="J1789" t="s">
        <v>42</v>
      </c>
      <c r="K1789" t="s">
        <v>276</v>
      </c>
      <c r="L1789">
        <v>55.538688333333297</v>
      </c>
      <c r="M1789">
        <v>-7.2934599999999996</v>
      </c>
      <c r="N1789" t="s">
        <v>129</v>
      </c>
      <c r="O1789" t="s">
        <v>54</v>
      </c>
      <c r="V1789">
        <v>1</v>
      </c>
      <c r="W1789" t="s">
        <v>28</v>
      </c>
      <c r="X1789" t="s">
        <v>52</v>
      </c>
      <c r="Y1789" t="s">
        <v>47</v>
      </c>
      <c r="Z1789" t="s">
        <v>64</v>
      </c>
      <c r="AA1789" t="s">
        <v>49</v>
      </c>
      <c r="AC1789" t="s">
        <v>57</v>
      </c>
    </row>
    <row r="1790" spans="1:29" x14ac:dyDescent="0.3">
      <c r="A1790" s="1">
        <v>43657</v>
      </c>
      <c r="B1790" s="2">
        <v>0.67601851851851846</v>
      </c>
      <c r="C1790" t="s">
        <v>39</v>
      </c>
      <c r="D1790" t="s">
        <v>13</v>
      </c>
      <c r="E1790">
        <v>166</v>
      </c>
      <c r="F1790" t="s">
        <v>40</v>
      </c>
      <c r="G1790" t="s">
        <v>276</v>
      </c>
      <c r="H1790" t="s">
        <v>41</v>
      </c>
      <c r="I1790">
        <v>300</v>
      </c>
      <c r="J1790" t="s">
        <v>42</v>
      </c>
      <c r="K1790" t="s">
        <v>276</v>
      </c>
      <c r="L1790">
        <v>55.538483333333303</v>
      </c>
      <c r="M1790">
        <v>-7.3255999999999997</v>
      </c>
      <c r="N1790" t="s">
        <v>129</v>
      </c>
      <c r="O1790" t="s">
        <v>54</v>
      </c>
      <c r="V1790">
        <v>1</v>
      </c>
      <c r="W1790" t="s">
        <v>28</v>
      </c>
      <c r="X1790" t="s">
        <v>52</v>
      </c>
      <c r="Y1790" t="s">
        <v>47</v>
      </c>
      <c r="Z1790" t="s">
        <v>64</v>
      </c>
      <c r="AA1790" t="s">
        <v>49</v>
      </c>
      <c r="AC1790" t="s">
        <v>57</v>
      </c>
    </row>
    <row r="1791" spans="1:29" x14ac:dyDescent="0.3">
      <c r="A1791" s="1">
        <v>43657</v>
      </c>
      <c r="B1791" s="2">
        <v>0.68792824074074066</v>
      </c>
      <c r="C1791" t="s">
        <v>39</v>
      </c>
      <c r="D1791" t="s">
        <v>13</v>
      </c>
      <c r="E1791">
        <v>166</v>
      </c>
      <c r="F1791" t="s">
        <v>40</v>
      </c>
      <c r="G1791" t="s">
        <v>276</v>
      </c>
      <c r="H1791" t="s">
        <v>41</v>
      </c>
      <c r="I1791">
        <v>300</v>
      </c>
      <c r="J1791" t="s">
        <v>42</v>
      </c>
      <c r="K1791" t="s">
        <v>276</v>
      </c>
      <c r="L1791">
        <v>55.538139999999999</v>
      </c>
      <c r="M1791">
        <v>-7.3973100000000001</v>
      </c>
      <c r="N1791" t="s">
        <v>129</v>
      </c>
      <c r="O1791" t="s">
        <v>54</v>
      </c>
      <c r="V1791">
        <v>2</v>
      </c>
      <c r="W1791" t="s">
        <v>28</v>
      </c>
      <c r="X1791" t="s">
        <v>52</v>
      </c>
      <c r="Y1791" t="s">
        <v>47</v>
      </c>
      <c r="Z1791" t="s">
        <v>64</v>
      </c>
      <c r="AA1791" t="s">
        <v>49</v>
      </c>
      <c r="AC1791" t="s">
        <v>50</v>
      </c>
    </row>
    <row r="1792" spans="1:29" x14ac:dyDescent="0.3">
      <c r="A1792" s="1">
        <v>43657</v>
      </c>
      <c r="B1792" s="2">
        <v>0.81729166666666664</v>
      </c>
      <c r="C1792" t="s">
        <v>39</v>
      </c>
      <c r="D1792" t="s">
        <v>13</v>
      </c>
      <c r="E1792">
        <v>167</v>
      </c>
      <c r="F1792" t="s">
        <v>95</v>
      </c>
      <c r="G1792" t="s">
        <v>276</v>
      </c>
      <c r="H1792" t="s">
        <v>41</v>
      </c>
      <c r="K1792" t="s">
        <v>276</v>
      </c>
      <c r="L1792">
        <v>55.538401666666701</v>
      </c>
      <c r="M1792">
        <v>-8.0531783333333298</v>
      </c>
      <c r="N1792" t="s">
        <v>129</v>
      </c>
      <c r="O1792" t="s">
        <v>54</v>
      </c>
      <c r="V1792">
        <v>4</v>
      </c>
      <c r="W1792" t="s">
        <v>28</v>
      </c>
      <c r="X1792" t="s">
        <v>52</v>
      </c>
      <c r="Y1792" t="s">
        <v>47</v>
      </c>
      <c r="Z1792" t="s">
        <v>64</v>
      </c>
      <c r="AA1792" t="s">
        <v>49</v>
      </c>
      <c r="AC1792" t="s">
        <v>50</v>
      </c>
    </row>
    <row r="1793" spans="1:29" x14ac:dyDescent="0.3">
      <c r="A1793" s="1">
        <v>43658</v>
      </c>
      <c r="B1793" s="2">
        <v>0.59067129629629633</v>
      </c>
      <c r="C1793" t="s">
        <v>39</v>
      </c>
      <c r="D1793" t="s">
        <v>13</v>
      </c>
      <c r="E1793">
        <v>172</v>
      </c>
      <c r="F1793" t="s">
        <v>40</v>
      </c>
      <c r="G1793" t="s">
        <v>276</v>
      </c>
      <c r="H1793" t="s">
        <v>131</v>
      </c>
      <c r="I1793">
        <v>300</v>
      </c>
      <c r="J1793" t="s">
        <v>42</v>
      </c>
      <c r="K1793" t="s">
        <v>276</v>
      </c>
      <c r="L1793">
        <v>55.686958333333301</v>
      </c>
      <c r="M1793">
        <v>-7.5025416666666702</v>
      </c>
      <c r="N1793" t="s">
        <v>129</v>
      </c>
      <c r="O1793" t="s">
        <v>44</v>
      </c>
      <c r="V1793">
        <v>1</v>
      </c>
      <c r="X1793" t="s">
        <v>46</v>
      </c>
      <c r="Y1793" t="s">
        <v>47</v>
      </c>
      <c r="Z1793" t="s">
        <v>64</v>
      </c>
      <c r="AA1793" t="s">
        <v>49</v>
      </c>
      <c r="AC1793" t="s">
        <v>50</v>
      </c>
    </row>
    <row r="1794" spans="1:29" x14ac:dyDescent="0.3">
      <c r="A1794" s="1">
        <v>43658</v>
      </c>
      <c r="B1794" s="2">
        <v>0.44355324074074076</v>
      </c>
      <c r="C1794" t="s">
        <v>39</v>
      </c>
      <c r="D1794" t="s">
        <v>13</v>
      </c>
      <c r="E1794">
        <v>171</v>
      </c>
      <c r="F1794" t="s">
        <v>40</v>
      </c>
      <c r="G1794" t="s">
        <v>276</v>
      </c>
      <c r="H1794" t="s">
        <v>41</v>
      </c>
      <c r="I1794">
        <v>300</v>
      </c>
      <c r="J1794" t="s">
        <v>42</v>
      </c>
      <c r="K1794" t="s">
        <v>276</v>
      </c>
      <c r="L1794">
        <v>55.689115000000001</v>
      </c>
      <c r="M1794">
        <v>-8.5001516666666692</v>
      </c>
      <c r="N1794" t="s">
        <v>129</v>
      </c>
      <c r="O1794" t="s">
        <v>44</v>
      </c>
      <c r="V1794">
        <v>2</v>
      </c>
      <c r="X1794" t="s">
        <v>46</v>
      </c>
      <c r="Y1794" t="s">
        <v>47</v>
      </c>
      <c r="Z1794" t="s">
        <v>64</v>
      </c>
      <c r="AA1794" t="s">
        <v>49</v>
      </c>
      <c r="AC1794" t="s">
        <v>50</v>
      </c>
    </row>
    <row r="1795" spans="1:29" x14ac:dyDescent="0.3">
      <c r="A1795" s="1">
        <v>43658</v>
      </c>
      <c r="B1795" s="2">
        <v>0.44550925925925927</v>
      </c>
      <c r="C1795" t="s">
        <v>39</v>
      </c>
      <c r="D1795" t="s">
        <v>13</v>
      </c>
      <c r="E1795">
        <v>171</v>
      </c>
      <c r="F1795" t="s">
        <v>40</v>
      </c>
      <c r="G1795" t="s">
        <v>276</v>
      </c>
      <c r="H1795" t="s">
        <v>41</v>
      </c>
      <c r="I1795">
        <v>300</v>
      </c>
      <c r="J1795" t="s">
        <v>42</v>
      </c>
      <c r="K1795" t="s">
        <v>276</v>
      </c>
      <c r="L1795">
        <v>55.689166666666701</v>
      </c>
      <c r="M1795">
        <v>-8.4851516666666704</v>
      </c>
      <c r="N1795" t="s">
        <v>129</v>
      </c>
      <c r="O1795" t="s">
        <v>44</v>
      </c>
      <c r="V1795">
        <v>1</v>
      </c>
      <c r="X1795" t="s">
        <v>46</v>
      </c>
      <c r="Y1795" t="s">
        <v>47</v>
      </c>
      <c r="Z1795" t="s">
        <v>64</v>
      </c>
      <c r="AA1795" t="s">
        <v>49</v>
      </c>
      <c r="AC1795" t="s">
        <v>50</v>
      </c>
    </row>
    <row r="1796" spans="1:29" x14ac:dyDescent="0.3">
      <c r="A1796" s="1">
        <v>43658</v>
      </c>
      <c r="B1796" s="2">
        <v>0.44818287037037036</v>
      </c>
      <c r="C1796" t="s">
        <v>39</v>
      </c>
      <c r="D1796" t="s">
        <v>13</v>
      </c>
      <c r="E1796">
        <v>171</v>
      </c>
      <c r="F1796" t="s">
        <v>40</v>
      </c>
      <c r="G1796" t="s">
        <v>276</v>
      </c>
      <c r="H1796" t="s">
        <v>41</v>
      </c>
      <c r="I1796">
        <v>300</v>
      </c>
      <c r="J1796" t="s">
        <v>42</v>
      </c>
      <c r="K1796" t="s">
        <v>276</v>
      </c>
      <c r="L1796">
        <v>55.689183333333297</v>
      </c>
      <c r="M1796">
        <v>-8.4645650000000003</v>
      </c>
      <c r="N1796" t="s">
        <v>129</v>
      </c>
      <c r="O1796" t="s">
        <v>61</v>
      </c>
      <c r="P1796">
        <v>1</v>
      </c>
      <c r="V1796">
        <v>1</v>
      </c>
      <c r="Y1796" t="s">
        <v>47</v>
      </c>
      <c r="Z1796" t="s">
        <v>64</v>
      </c>
      <c r="AA1796" t="s">
        <v>49</v>
      </c>
      <c r="AC1796" t="s">
        <v>50</v>
      </c>
    </row>
    <row r="1797" spans="1:29" x14ac:dyDescent="0.3">
      <c r="A1797" s="1">
        <v>43658</v>
      </c>
      <c r="B1797" s="2">
        <v>0.49197916666666663</v>
      </c>
      <c r="C1797" t="s">
        <v>39</v>
      </c>
      <c r="D1797" t="s">
        <v>13</v>
      </c>
      <c r="E1797">
        <v>171</v>
      </c>
      <c r="F1797" t="s">
        <v>40</v>
      </c>
      <c r="G1797" t="s">
        <v>276</v>
      </c>
      <c r="H1797" t="s">
        <v>41</v>
      </c>
      <c r="I1797">
        <v>300</v>
      </c>
      <c r="J1797" t="s">
        <v>42</v>
      </c>
      <c r="K1797" t="s">
        <v>276</v>
      </c>
      <c r="L1797">
        <v>55.688920000000003</v>
      </c>
      <c r="M1797">
        <v>-8.1298700000000004</v>
      </c>
      <c r="N1797" t="s">
        <v>129</v>
      </c>
      <c r="O1797" t="s">
        <v>61</v>
      </c>
      <c r="P1797">
        <v>6</v>
      </c>
      <c r="V1797">
        <v>6</v>
      </c>
      <c r="Y1797" t="s">
        <v>47</v>
      </c>
      <c r="Z1797" t="s">
        <v>64</v>
      </c>
      <c r="AA1797" t="s">
        <v>49</v>
      </c>
      <c r="AC1797" t="s">
        <v>57</v>
      </c>
    </row>
    <row r="1798" spans="1:29" x14ac:dyDescent="0.3">
      <c r="A1798" s="1">
        <v>43658</v>
      </c>
      <c r="B1798" s="2">
        <v>0.58657407407407403</v>
      </c>
      <c r="C1798" t="s">
        <v>39</v>
      </c>
      <c r="D1798" t="s">
        <v>13</v>
      </c>
      <c r="E1798">
        <v>172</v>
      </c>
      <c r="F1798" t="s">
        <v>40</v>
      </c>
      <c r="G1798" t="s">
        <v>276</v>
      </c>
      <c r="H1798" t="s">
        <v>131</v>
      </c>
      <c r="I1798">
        <v>300</v>
      </c>
      <c r="J1798" t="s">
        <v>42</v>
      </c>
      <c r="K1798" t="s">
        <v>276</v>
      </c>
      <c r="L1798">
        <v>55.688756666666698</v>
      </c>
      <c r="M1798">
        <v>-7.5324616666666699</v>
      </c>
      <c r="N1798" t="s">
        <v>129</v>
      </c>
      <c r="O1798" t="s">
        <v>54</v>
      </c>
      <c r="V1798">
        <v>2</v>
      </c>
      <c r="W1798" t="s">
        <v>28</v>
      </c>
      <c r="X1798" t="s">
        <v>52</v>
      </c>
      <c r="Y1798" t="s">
        <v>47</v>
      </c>
      <c r="Z1798" t="s">
        <v>64</v>
      </c>
      <c r="AA1798" t="s">
        <v>49</v>
      </c>
      <c r="AC1798" t="s">
        <v>57</v>
      </c>
    </row>
    <row r="1799" spans="1:29" x14ac:dyDescent="0.3">
      <c r="A1799" s="1">
        <v>43658</v>
      </c>
      <c r="B1799" s="2">
        <v>0.45520833333333338</v>
      </c>
      <c r="C1799" t="s">
        <v>39</v>
      </c>
      <c r="D1799" t="s">
        <v>13</v>
      </c>
      <c r="E1799">
        <v>171</v>
      </c>
      <c r="F1799" t="s">
        <v>40</v>
      </c>
      <c r="G1799" t="s">
        <v>276</v>
      </c>
      <c r="H1799" t="s">
        <v>41</v>
      </c>
      <c r="I1799">
        <v>300</v>
      </c>
      <c r="J1799" t="s">
        <v>42</v>
      </c>
      <c r="K1799" t="s">
        <v>276</v>
      </c>
      <c r="L1799">
        <v>55.688980000000001</v>
      </c>
      <c r="M1799">
        <v>-8.4108850000000004</v>
      </c>
      <c r="N1799" t="s">
        <v>129</v>
      </c>
      <c r="O1799" t="s">
        <v>54</v>
      </c>
      <c r="V1799">
        <v>1</v>
      </c>
      <c r="W1799" t="s">
        <v>28</v>
      </c>
      <c r="X1799" t="s">
        <v>52</v>
      </c>
      <c r="Y1799" t="s">
        <v>47</v>
      </c>
      <c r="Z1799" t="s">
        <v>64</v>
      </c>
      <c r="AA1799" t="s">
        <v>49</v>
      </c>
      <c r="AC1799" t="s">
        <v>50</v>
      </c>
    </row>
    <row r="1800" spans="1:29" x14ac:dyDescent="0.3">
      <c r="A1800" s="1">
        <v>43658</v>
      </c>
      <c r="B1800" s="2">
        <v>0.48582175925925924</v>
      </c>
      <c r="C1800" t="s">
        <v>39</v>
      </c>
      <c r="D1800" t="s">
        <v>13</v>
      </c>
      <c r="E1800">
        <v>171</v>
      </c>
      <c r="F1800" t="s">
        <v>40</v>
      </c>
      <c r="G1800" t="s">
        <v>276</v>
      </c>
      <c r="H1800" t="s">
        <v>41</v>
      </c>
      <c r="I1800">
        <v>300</v>
      </c>
      <c r="J1800" t="s">
        <v>42</v>
      </c>
      <c r="K1800" t="s">
        <v>276</v>
      </c>
      <c r="L1800">
        <v>55.6890066666667</v>
      </c>
      <c r="M1800">
        <v>-8.1768183333333297</v>
      </c>
      <c r="N1800" t="s">
        <v>129</v>
      </c>
      <c r="O1800" t="s">
        <v>54</v>
      </c>
      <c r="V1800">
        <v>3</v>
      </c>
      <c r="W1800" t="s">
        <v>28</v>
      </c>
      <c r="X1800" t="s">
        <v>52</v>
      </c>
      <c r="Y1800" t="s">
        <v>47</v>
      </c>
      <c r="Z1800" t="s">
        <v>64</v>
      </c>
      <c r="AA1800" t="s">
        <v>49</v>
      </c>
      <c r="AC1800" t="s">
        <v>57</v>
      </c>
    </row>
    <row r="1801" spans="1:29" x14ac:dyDescent="0.3">
      <c r="A1801" s="1">
        <v>43659</v>
      </c>
      <c r="B1801" s="2">
        <v>0.67186342592592585</v>
      </c>
      <c r="C1801" t="s">
        <v>39</v>
      </c>
      <c r="D1801" t="s">
        <v>13</v>
      </c>
      <c r="E1801">
        <v>178</v>
      </c>
      <c r="F1801" t="s">
        <v>95</v>
      </c>
      <c r="G1801" t="s">
        <v>276</v>
      </c>
      <c r="H1801" t="s">
        <v>41</v>
      </c>
      <c r="K1801" t="s">
        <v>276</v>
      </c>
      <c r="L1801">
        <v>55.860266666666703</v>
      </c>
      <c r="M1801">
        <v>-9.2636950000000002</v>
      </c>
      <c r="N1801" t="s">
        <v>129</v>
      </c>
      <c r="O1801" t="s">
        <v>44</v>
      </c>
      <c r="V1801">
        <v>150</v>
      </c>
      <c r="X1801" t="s">
        <v>46</v>
      </c>
      <c r="Y1801" t="s">
        <v>47</v>
      </c>
      <c r="Z1801" t="s">
        <v>64</v>
      </c>
      <c r="AA1801" t="s">
        <v>49</v>
      </c>
      <c r="AC1801" t="s">
        <v>50</v>
      </c>
    </row>
    <row r="1802" spans="1:29" x14ac:dyDescent="0.3">
      <c r="A1802" s="1">
        <v>43659</v>
      </c>
      <c r="B1802" s="2">
        <v>0.82175925925925919</v>
      </c>
      <c r="C1802" t="s">
        <v>39</v>
      </c>
      <c r="D1802" t="s">
        <v>13</v>
      </c>
      <c r="E1802">
        <v>180</v>
      </c>
      <c r="F1802" t="s">
        <v>40</v>
      </c>
      <c r="G1802" t="s">
        <v>276</v>
      </c>
      <c r="H1802" t="s">
        <v>41</v>
      </c>
      <c r="I1802">
        <v>300</v>
      </c>
      <c r="J1802" t="s">
        <v>42</v>
      </c>
      <c r="K1802" t="s">
        <v>276</v>
      </c>
      <c r="L1802">
        <v>56.115389999999998</v>
      </c>
      <c r="M1802">
        <v>-8.8126816666666699</v>
      </c>
      <c r="N1802" t="s">
        <v>129</v>
      </c>
      <c r="O1802" t="s">
        <v>44</v>
      </c>
      <c r="V1802">
        <v>8</v>
      </c>
      <c r="X1802" t="s">
        <v>46</v>
      </c>
      <c r="Y1802" t="s">
        <v>47</v>
      </c>
      <c r="Z1802" t="s">
        <v>64</v>
      </c>
      <c r="AA1802" t="s">
        <v>49</v>
      </c>
      <c r="AC1802" t="s">
        <v>50</v>
      </c>
    </row>
    <row r="1803" spans="1:29" x14ac:dyDescent="0.3">
      <c r="A1803" s="1">
        <v>43659</v>
      </c>
      <c r="B1803" s="2">
        <v>0.84773148148148147</v>
      </c>
      <c r="C1803" t="s">
        <v>39</v>
      </c>
      <c r="D1803" t="s">
        <v>13</v>
      </c>
      <c r="E1803">
        <v>180</v>
      </c>
      <c r="F1803" t="s">
        <v>40</v>
      </c>
      <c r="G1803" t="s">
        <v>276</v>
      </c>
      <c r="H1803" t="s">
        <v>41</v>
      </c>
      <c r="I1803">
        <v>300</v>
      </c>
      <c r="J1803" t="s">
        <v>42</v>
      </c>
      <c r="K1803" t="s">
        <v>276</v>
      </c>
      <c r="L1803">
        <v>56.1155683333333</v>
      </c>
      <c r="M1803">
        <v>-8.6210799999999992</v>
      </c>
      <c r="N1803" t="s">
        <v>129</v>
      </c>
      <c r="O1803" t="s">
        <v>44</v>
      </c>
      <c r="V1803">
        <v>3</v>
      </c>
      <c r="X1803" t="s">
        <v>46</v>
      </c>
      <c r="Y1803" t="s">
        <v>47</v>
      </c>
      <c r="Z1803" t="s">
        <v>64</v>
      </c>
      <c r="AA1803" t="s">
        <v>49</v>
      </c>
      <c r="AC1803" t="s">
        <v>50</v>
      </c>
    </row>
    <row r="1804" spans="1:29" x14ac:dyDescent="0.3">
      <c r="A1804" s="1">
        <v>43659</v>
      </c>
      <c r="B1804" s="2">
        <v>0.64031249999999995</v>
      </c>
      <c r="C1804" t="s">
        <v>39</v>
      </c>
      <c r="D1804" t="s">
        <v>13</v>
      </c>
      <c r="E1804">
        <v>176</v>
      </c>
      <c r="F1804" t="s">
        <v>40</v>
      </c>
      <c r="G1804" t="s">
        <v>276</v>
      </c>
      <c r="H1804" t="s">
        <v>41</v>
      </c>
      <c r="I1804">
        <v>300</v>
      </c>
      <c r="J1804" t="s">
        <v>42</v>
      </c>
      <c r="K1804" t="s">
        <v>276</v>
      </c>
      <c r="L1804">
        <v>55.861073333333302</v>
      </c>
      <c r="M1804">
        <v>-9.1941450000000007</v>
      </c>
      <c r="N1804" t="s">
        <v>129</v>
      </c>
      <c r="O1804" t="s">
        <v>44</v>
      </c>
      <c r="V1804">
        <v>5</v>
      </c>
      <c r="X1804" t="s">
        <v>46</v>
      </c>
      <c r="Y1804" t="s">
        <v>47</v>
      </c>
      <c r="Z1804" t="s">
        <v>64</v>
      </c>
      <c r="AA1804" t="s">
        <v>49</v>
      </c>
      <c r="AC1804" t="s">
        <v>50</v>
      </c>
    </row>
    <row r="1805" spans="1:29" x14ac:dyDescent="0.3">
      <c r="A1805" s="1">
        <v>43659</v>
      </c>
      <c r="B1805" s="2">
        <v>0.37335648148148143</v>
      </c>
      <c r="C1805" t="s">
        <v>39</v>
      </c>
      <c r="D1805" t="s">
        <v>13</v>
      </c>
      <c r="E1805">
        <v>174</v>
      </c>
      <c r="F1805" t="s">
        <v>40</v>
      </c>
      <c r="G1805" t="s">
        <v>276</v>
      </c>
      <c r="H1805" t="s">
        <v>41</v>
      </c>
      <c r="I1805">
        <v>300</v>
      </c>
      <c r="J1805" t="s">
        <v>42</v>
      </c>
      <c r="K1805" t="s">
        <v>276</v>
      </c>
      <c r="L1805">
        <v>55.86018</v>
      </c>
      <c r="M1805">
        <v>-7.9853816666666697</v>
      </c>
      <c r="N1805" t="s">
        <v>129</v>
      </c>
      <c r="O1805" t="s">
        <v>44</v>
      </c>
      <c r="V1805">
        <v>10</v>
      </c>
      <c r="X1805" t="s">
        <v>46</v>
      </c>
      <c r="Y1805" t="s">
        <v>47</v>
      </c>
      <c r="Z1805" t="s">
        <v>64</v>
      </c>
      <c r="AA1805" t="s">
        <v>49</v>
      </c>
      <c r="AC1805" t="s">
        <v>50</v>
      </c>
    </row>
    <row r="1806" spans="1:29" x14ac:dyDescent="0.3">
      <c r="A1806" s="1">
        <v>43659</v>
      </c>
      <c r="B1806" s="2">
        <v>0.38403935185185184</v>
      </c>
      <c r="C1806" t="s">
        <v>39</v>
      </c>
      <c r="D1806" t="s">
        <v>13</v>
      </c>
      <c r="E1806">
        <v>174</v>
      </c>
      <c r="F1806" t="s">
        <v>40</v>
      </c>
      <c r="G1806" t="s">
        <v>276</v>
      </c>
      <c r="H1806" t="s">
        <v>41</v>
      </c>
      <c r="I1806">
        <v>300</v>
      </c>
      <c r="J1806" t="s">
        <v>42</v>
      </c>
      <c r="K1806" t="s">
        <v>276</v>
      </c>
      <c r="L1806">
        <v>55.860003333333303</v>
      </c>
      <c r="M1806">
        <v>-8.0633616666666708</v>
      </c>
      <c r="N1806" t="s">
        <v>129</v>
      </c>
      <c r="O1806" t="s">
        <v>44</v>
      </c>
      <c r="V1806">
        <v>5</v>
      </c>
      <c r="X1806" t="s">
        <v>46</v>
      </c>
      <c r="Y1806" t="s">
        <v>47</v>
      </c>
      <c r="Z1806" t="s">
        <v>64</v>
      </c>
      <c r="AA1806" t="s">
        <v>49</v>
      </c>
      <c r="AC1806" t="s">
        <v>50</v>
      </c>
    </row>
    <row r="1807" spans="1:29" x14ac:dyDescent="0.3">
      <c r="A1807" s="1">
        <v>43659</v>
      </c>
      <c r="B1807" s="2">
        <v>0.39125000000000004</v>
      </c>
      <c r="C1807" t="s">
        <v>39</v>
      </c>
      <c r="D1807" t="s">
        <v>13</v>
      </c>
      <c r="E1807">
        <v>174</v>
      </c>
      <c r="F1807" t="s">
        <v>40</v>
      </c>
      <c r="G1807" t="s">
        <v>276</v>
      </c>
      <c r="H1807" t="s">
        <v>41</v>
      </c>
      <c r="I1807">
        <v>300</v>
      </c>
      <c r="J1807" t="s">
        <v>42</v>
      </c>
      <c r="K1807" t="s">
        <v>276</v>
      </c>
      <c r="L1807">
        <v>55.859616666666703</v>
      </c>
      <c r="M1807">
        <v>-8.11626166666667</v>
      </c>
      <c r="N1807" t="s">
        <v>129</v>
      </c>
      <c r="O1807" t="s">
        <v>44</v>
      </c>
      <c r="V1807">
        <v>10</v>
      </c>
      <c r="X1807" t="s">
        <v>46</v>
      </c>
      <c r="Y1807" t="s">
        <v>47</v>
      </c>
      <c r="Z1807" t="s">
        <v>64</v>
      </c>
      <c r="AA1807" t="s">
        <v>49</v>
      </c>
      <c r="AC1807" t="s">
        <v>50</v>
      </c>
    </row>
    <row r="1808" spans="1:29" x14ac:dyDescent="0.3">
      <c r="A1808" s="1">
        <v>43659</v>
      </c>
      <c r="B1808" s="2">
        <v>0.3975231481481481</v>
      </c>
      <c r="C1808" t="s">
        <v>39</v>
      </c>
      <c r="D1808" t="s">
        <v>13</v>
      </c>
      <c r="E1808">
        <v>174</v>
      </c>
      <c r="F1808" t="s">
        <v>40</v>
      </c>
      <c r="G1808" t="s">
        <v>276</v>
      </c>
      <c r="H1808" t="s">
        <v>41</v>
      </c>
      <c r="I1808">
        <v>300</v>
      </c>
      <c r="J1808" t="s">
        <v>42</v>
      </c>
      <c r="K1808" t="s">
        <v>276</v>
      </c>
      <c r="L1808">
        <v>55.859461666666697</v>
      </c>
      <c r="M1808">
        <v>-8.1626133333333293</v>
      </c>
      <c r="N1808" t="s">
        <v>129</v>
      </c>
      <c r="O1808" t="s">
        <v>44</v>
      </c>
      <c r="V1808">
        <v>7</v>
      </c>
      <c r="X1808" t="s">
        <v>46</v>
      </c>
      <c r="Y1808" t="s">
        <v>47</v>
      </c>
      <c r="Z1808" t="s">
        <v>64</v>
      </c>
      <c r="AA1808" t="s">
        <v>49</v>
      </c>
      <c r="AC1808" t="s">
        <v>57</v>
      </c>
    </row>
    <row r="1809" spans="1:29" x14ac:dyDescent="0.3">
      <c r="A1809" s="1">
        <v>43659</v>
      </c>
      <c r="B1809" s="2">
        <v>0.40074074074074079</v>
      </c>
      <c r="C1809" t="s">
        <v>39</v>
      </c>
      <c r="D1809" t="s">
        <v>13</v>
      </c>
      <c r="E1809">
        <v>174</v>
      </c>
      <c r="F1809" t="s">
        <v>40</v>
      </c>
      <c r="G1809" t="s">
        <v>276</v>
      </c>
      <c r="H1809" t="s">
        <v>41</v>
      </c>
      <c r="I1809">
        <v>300</v>
      </c>
      <c r="J1809" t="s">
        <v>42</v>
      </c>
      <c r="K1809" t="s">
        <v>276</v>
      </c>
      <c r="L1809">
        <v>55.859328333333302</v>
      </c>
      <c r="M1809">
        <v>-8.1863949999999992</v>
      </c>
      <c r="N1809" t="s">
        <v>129</v>
      </c>
      <c r="O1809" t="s">
        <v>44</v>
      </c>
      <c r="V1809">
        <v>4</v>
      </c>
      <c r="X1809" t="s">
        <v>46</v>
      </c>
      <c r="Y1809" t="s">
        <v>47</v>
      </c>
      <c r="Z1809" t="s">
        <v>64</v>
      </c>
      <c r="AA1809" t="s">
        <v>49</v>
      </c>
      <c r="AC1809" t="s">
        <v>57</v>
      </c>
    </row>
    <row r="1810" spans="1:29" x14ac:dyDescent="0.3">
      <c r="A1810" s="1">
        <v>43659</v>
      </c>
      <c r="B1810" s="2">
        <v>0.40250000000000002</v>
      </c>
      <c r="C1810" t="s">
        <v>39</v>
      </c>
      <c r="D1810" t="s">
        <v>13</v>
      </c>
      <c r="E1810">
        <v>174</v>
      </c>
      <c r="F1810" t="s">
        <v>40</v>
      </c>
      <c r="G1810" t="s">
        <v>276</v>
      </c>
      <c r="H1810" t="s">
        <v>41</v>
      </c>
      <c r="I1810">
        <v>300</v>
      </c>
      <c r="J1810" t="s">
        <v>42</v>
      </c>
      <c r="K1810" t="s">
        <v>276</v>
      </c>
      <c r="L1810">
        <v>55.859273333333299</v>
      </c>
      <c r="M1810">
        <v>-8.1993899999999993</v>
      </c>
      <c r="N1810" t="s">
        <v>129</v>
      </c>
      <c r="O1810" t="s">
        <v>44</v>
      </c>
      <c r="V1810">
        <v>14</v>
      </c>
      <c r="X1810" t="s">
        <v>46</v>
      </c>
      <c r="Y1810" t="s">
        <v>47</v>
      </c>
      <c r="Z1810" t="s">
        <v>64</v>
      </c>
      <c r="AA1810" t="s">
        <v>49</v>
      </c>
      <c r="AC1810" t="s">
        <v>57</v>
      </c>
    </row>
    <row r="1811" spans="1:29" x14ac:dyDescent="0.3">
      <c r="A1811" s="1">
        <v>43659</v>
      </c>
      <c r="B1811" s="2">
        <v>0.40387731481481487</v>
      </c>
      <c r="C1811" t="s">
        <v>39</v>
      </c>
      <c r="D1811" t="s">
        <v>13</v>
      </c>
      <c r="E1811">
        <v>174</v>
      </c>
      <c r="F1811" t="s">
        <v>40</v>
      </c>
      <c r="G1811" t="s">
        <v>276</v>
      </c>
      <c r="H1811" t="s">
        <v>41</v>
      </c>
      <c r="I1811">
        <v>300</v>
      </c>
      <c r="J1811" t="s">
        <v>42</v>
      </c>
      <c r="K1811" t="s">
        <v>276</v>
      </c>
      <c r="L1811">
        <v>55.859288333333303</v>
      </c>
      <c r="M1811">
        <v>-8.2094699999999996</v>
      </c>
      <c r="N1811" t="s">
        <v>129</v>
      </c>
      <c r="O1811" t="s">
        <v>44</v>
      </c>
      <c r="V1811">
        <v>19</v>
      </c>
      <c r="X1811" t="s">
        <v>46</v>
      </c>
      <c r="Y1811" t="s">
        <v>47</v>
      </c>
      <c r="Z1811" t="s">
        <v>64</v>
      </c>
      <c r="AA1811" t="s">
        <v>49</v>
      </c>
      <c r="AC1811" t="s">
        <v>57</v>
      </c>
    </row>
    <row r="1812" spans="1:29" x14ac:dyDescent="0.3">
      <c r="A1812" s="1">
        <v>43659</v>
      </c>
      <c r="B1812" s="2">
        <v>0.4051967592592593</v>
      </c>
      <c r="C1812" t="s">
        <v>39</v>
      </c>
      <c r="D1812" t="s">
        <v>13</v>
      </c>
      <c r="E1812">
        <v>174</v>
      </c>
      <c r="F1812" t="s">
        <v>40</v>
      </c>
      <c r="G1812" t="s">
        <v>276</v>
      </c>
      <c r="H1812" t="s">
        <v>41</v>
      </c>
      <c r="I1812">
        <v>300</v>
      </c>
      <c r="J1812" t="s">
        <v>42</v>
      </c>
      <c r="K1812" t="s">
        <v>276</v>
      </c>
      <c r="L1812">
        <v>55.859193333333302</v>
      </c>
      <c r="M1812">
        <v>-8.2189966666666692</v>
      </c>
      <c r="N1812" t="s">
        <v>129</v>
      </c>
      <c r="O1812" t="s">
        <v>44</v>
      </c>
      <c r="V1812">
        <v>22</v>
      </c>
      <c r="X1812" t="s">
        <v>46</v>
      </c>
      <c r="Y1812" t="s">
        <v>47</v>
      </c>
      <c r="Z1812" t="s">
        <v>64</v>
      </c>
      <c r="AA1812" t="s">
        <v>49</v>
      </c>
      <c r="AC1812" t="s">
        <v>57</v>
      </c>
    </row>
    <row r="1813" spans="1:29" x14ac:dyDescent="0.3">
      <c r="A1813" s="1">
        <v>43659</v>
      </c>
      <c r="B1813" s="2">
        <v>0.40613425925925922</v>
      </c>
      <c r="C1813" t="s">
        <v>39</v>
      </c>
      <c r="D1813" t="s">
        <v>13</v>
      </c>
      <c r="E1813">
        <v>174</v>
      </c>
      <c r="F1813" t="s">
        <v>40</v>
      </c>
      <c r="G1813" t="s">
        <v>276</v>
      </c>
      <c r="H1813" t="s">
        <v>41</v>
      </c>
      <c r="I1813">
        <v>300</v>
      </c>
      <c r="J1813" t="s">
        <v>42</v>
      </c>
      <c r="K1813" t="s">
        <v>276</v>
      </c>
      <c r="L1813">
        <v>55.859205000000003</v>
      </c>
      <c r="M1813">
        <v>-8.2258999999999993</v>
      </c>
      <c r="N1813" t="s">
        <v>129</v>
      </c>
      <c r="O1813" t="s">
        <v>44</v>
      </c>
      <c r="V1813">
        <v>16</v>
      </c>
      <c r="X1813" t="s">
        <v>46</v>
      </c>
      <c r="Y1813" t="s">
        <v>47</v>
      </c>
      <c r="Z1813" t="s">
        <v>64</v>
      </c>
      <c r="AA1813" t="s">
        <v>49</v>
      </c>
      <c r="AC1813" t="s">
        <v>57</v>
      </c>
    </row>
    <row r="1814" spans="1:29" x14ac:dyDescent="0.3">
      <c r="A1814" s="1">
        <v>43659</v>
      </c>
      <c r="B1814" s="2">
        <v>0.40850694444444446</v>
      </c>
      <c r="C1814" t="s">
        <v>39</v>
      </c>
      <c r="D1814" t="s">
        <v>13</v>
      </c>
      <c r="E1814">
        <v>174</v>
      </c>
      <c r="F1814" t="s">
        <v>40</v>
      </c>
      <c r="G1814" t="s">
        <v>276</v>
      </c>
      <c r="H1814" t="s">
        <v>41</v>
      </c>
      <c r="I1814">
        <v>300</v>
      </c>
      <c r="J1814" t="s">
        <v>42</v>
      </c>
      <c r="K1814" t="s">
        <v>276</v>
      </c>
      <c r="L1814">
        <v>55.859310000000001</v>
      </c>
      <c r="M1814">
        <v>-8.242915</v>
      </c>
      <c r="N1814" t="s">
        <v>129</v>
      </c>
      <c r="O1814" t="s">
        <v>44</v>
      </c>
      <c r="V1814">
        <v>23</v>
      </c>
      <c r="X1814" t="s">
        <v>46</v>
      </c>
      <c r="Y1814" t="s">
        <v>47</v>
      </c>
      <c r="Z1814" t="s">
        <v>64</v>
      </c>
      <c r="AA1814" t="s">
        <v>49</v>
      </c>
      <c r="AC1814" t="s">
        <v>57</v>
      </c>
    </row>
    <row r="1815" spans="1:29" x14ac:dyDescent="0.3">
      <c r="A1815" s="1">
        <v>43659</v>
      </c>
      <c r="B1815" s="2">
        <v>0.41006944444444443</v>
      </c>
      <c r="C1815" t="s">
        <v>39</v>
      </c>
      <c r="D1815" t="s">
        <v>13</v>
      </c>
      <c r="E1815">
        <v>174</v>
      </c>
      <c r="F1815" t="s">
        <v>40</v>
      </c>
      <c r="G1815" t="s">
        <v>276</v>
      </c>
      <c r="H1815" t="s">
        <v>41</v>
      </c>
      <c r="I1815">
        <v>300</v>
      </c>
      <c r="J1815" t="s">
        <v>42</v>
      </c>
      <c r="K1815" t="s">
        <v>276</v>
      </c>
      <c r="L1815">
        <v>55.859386666666701</v>
      </c>
      <c r="M1815">
        <v>-8.2544183333333301</v>
      </c>
      <c r="N1815" t="s">
        <v>129</v>
      </c>
      <c r="O1815" t="s">
        <v>44</v>
      </c>
      <c r="V1815">
        <v>13</v>
      </c>
      <c r="X1815" t="s">
        <v>46</v>
      </c>
      <c r="Y1815" t="s">
        <v>47</v>
      </c>
      <c r="Z1815" t="s">
        <v>64</v>
      </c>
      <c r="AA1815" t="s">
        <v>49</v>
      </c>
      <c r="AC1815" t="s">
        <v>57</v>
      </c>
    </row>
    <row r="1816" spans="1:29" x14ac:dyDescent="0.3">
      <c r="A1816" s="1">
        <v>43659</v>
      </c>
      <c r="B1816" s="2">
        <v>0.41362268518518519</v>
      </c>
      <c r="C1816" t="s">
        <v>39</v>
      </c>
      <c r="D1816" t="s">
        <v>13</v>
      </c>
      <c r="E1816">
        <v>174</v>
      </c>
      <c r="F1816" t="s">
        <v>40</v>
      </c>
      <c r="G1816" t="s">
        <v>276</v>
      </c>
      <c r="H1816" t="s">
        <v>41</v>
      </c>
      <c r="I1816">
        <v>300</v>
      </c>
      <c r="J1816" t="s">
        <v>42</v>
      </c>
      <c r="K1816" t="s">
        <v>276</v>
      </c>
      <c r="L1816">
        <v>55.859544999999997</v>
      </c>
      <c r="M1816">
        <v>-8.2804433333333307</v>
      </c>
      <c r="N1816" t="s">
        <v>129</v>
      </c>
      <c r="O1816" t="s">
        <v>44</v>
      </c>
      <c r="V1816">
        <v>12</v>
      </c>
      <c r="X1816" t="s">
        <v>46</v>
      </c>
      <c r="Y1816" t="s">
        <v>47</v>
      </c>
      <c r="Z1816" t="s">
        <v>64</v>
      </c>
      <c r="AA1816" t="s">
        <v>49</v>
      </c>
      <c r="AC1816" t="s">
        <v>57</v>
      </c>
    </row>
    <row r="1817" spans="1:29" x14ac:dyDescent="0.3">
      <c r="A1817" s="1">
        <v>43659</v>
      </c>
      <c r="B1817" s="2">
        <v>0.41484953703703703</v>
      </c>
      <c r="C1817" t="s">
        <v>39</v>
      </c>
      <c r="D1817" t="s">
        <v>13</v>
      </c>
      <c r="E1817">
        <v>174</v>
      </c>
      <c r="F1817" t="s">
        <v>40</v>
      </c>
      <c r="G1817" t="s">
        <v>276</v>
      </c>
      <c r="H1817" t="s">
        <v>41</v>
      </c>
      <c r="I1817">
        <v>300</v>
      </c>
      <c r="J1817" t="s">
        <v>42</v>
      </c>
      <c r="K1817" t="s">
        <v>276</v>
      </c>
      <c r="L1817">
        <v>55.859608333333298</v>
      </c>
      <c r="M1817">
        <v>-8.2895199999999996</v>
      </c>
      <c r="N1817" t="s">
        <v>129</v>
      </c>
      <c r="O1817" t="s">
        <v>44</v>
      </c>
      <c r="V1817">
        <v>17</v>
      </c>
      <c r="X1817" t="s">
        <v>46</v>
      </c>
      <c r="Y1817" t="s">
        <v>47</v>
      </c>
      <c r="Z1817" t="s">
        <v>64</v>
      </c>
      <c r="AA1817" t="s">
        <v>49</v>
      </c>
      <c r="AC1817" t="s">
        <v>57</v>
      </c>
    </row>
    <row r="1818" spans="1:29" x14ac:dyDescent="0.3">
      <c r="A1818" s="1">
        <v>43659</v>
      </c>
      <c r="B1818" s="2">
        <v>0.42127314814814815</v>
      </c>
      <c r="C1818" t="s">
        <v>39</v>
      </c>
      <c r="D1818" t="s">
        <v>13</v>
      </c>
      <c r="E1818">
        <v>174</v>
      </c>
      <c r="F1818" t="s">
        <v>40</v>
      </c>
      <c r="G1818" t="s">
        <v>276</v>
      </c>
      <c r="H1818" t="s">
        <v>41</v>
      </c>
      <c r="I1818">
        <v>300</v>
      </c>
      <c r="J1818" t="s">
        <v>42</v>
      </c>
      <c r="K1818" t="s">
        <v>276</v>
      </c>
      <c r="L1818">
        <v>55.859965000000003</v>
      </c>
      <c r="M1818">
        <v>-8.3368649999999995</v>
      </c>
      <c r="N1818" t="s">
        <v>129</v>
      </c>
      <c r="O1818" t="s">
        <v>44</v>
      </c>
      <c r="V1818">
        <v>18</v>
      </c>
      <c r="X1818" t="s">
        <v>46</v>
      </c>
      <c r="Y1818" t="s">
        <v>47</v>
      </c>
      <c r="Z1818" t="s">
        <v>64</v>
      </c>
      <c r="AA1818" t="s">
        <v>49</v>
      </c>
      <c r="AC1818" t="s">
        <v>57</v>
      </c>
    </row>
    <row r="1819" spans="1:29" x14ac:dyDescent="0.3">
      <c r="A1819" s="1">
        <v>43659</v>
      </c>
      <c r="B1819" s="2">
        <v>0.42259259259259258</v>
      </c>
      <c r="C1819" t="s">
        <v>39</v>
      </c>
      <c r="D1819" t="s">
        <v>13</v>
      </c>
      <c r="E1819">
        <v>174</v>
      </c>
      <c r="F1819" t="s">
        <v>40</v>
      </c>
      <c r="G1819" t="s">
        <v>276</v>
      </c>
      <c r="H1819" t="s">
        <v>41</v>
      </c>
      <c r="I1819">
        <v>300</v>
      </c>
      <c r="J1819" t="s">
        <v>42</v>
      </c>
      <c r="K1819" t="s">
        <v>276</v>
      </c>
      <c r="L1819">
        <v>55.860093333333303</v>
      </c>
      <c r="M1819">
        <v>-8.3465433333333294</v>
      </c>
      <c r="N1819" t="s">
        <v>129</v>
      </c>
      <c r="O1819" t="s">
        <v>44</v>
      </c>
      <c r="V1819">
        <v>12</v>
      </c>
      <c r="X1819" t="s">
        <v>46</v>
      </c>
      <c r="Y1819" t="s">
        <v>47</v>
      </c>
      <c r="Z1819" t="s">
        <v>64</v>
      </c>
      <c r="AA1819" t="s">
        <v>49</v>
      </c>
      <c r="AC1819" t="s">
        <v>57</v>
      </c>
    </row>
    <row r="1820" spans="1:29" x14ac:dyDescent="0.3">
      <c r="A1820" s="1">
        <v>43659</v>
      </c>
      <c r="B1820" s="2">
        <v>0.42541666666666672</v>
      </c>
      <c r="C1820" t="s">
        <v>39</v>
      </c>
      <c r="D1820" t="s">
        <v>13</v>
      </c>
      <c r="E1820">
        <v>174</v>
      </c>
      <c r="F1820" t="s">
        <v>40</v>
      </c>
      <c r="G1820" t="s">
        <v>276</v>
      </c>
      <c r="H1820" t="s">
        <v>41</v>
      </c>
      <c r="I1820">
        <v>300</v>
      </c>
      <c r="J1820" t="s">
        <v>42</v>
      </c>
      <c r="K1820" t="s">
        <v>276</v>
      </c>
      <c r="L1820">
        <v>55.860345000000002</v>
      </c>
      <c r="M1820">
        <v>-8.3673266666666706</v>
      </c>
      <c r="N1820" t="s">
        <v>129</v>
      </c>
      <c r="O1820" t="s">
        <v>44</v>
      </c>
      <c r="V1820">
        <v>18</v>
      </c>
      <c r="X1820" t="s">
        <v>46</v>
      </c>
      <c r="Y1820" t="s">
        <v>47</v>
      </c>
      <c r="Z1820" t="s">
        <v>64</v>
      </c>
      <c r="AA1820" t="s">
        <v>49</v>
      </c>
      <c r="AC1820" t="s">
        <v>57</v>
      </c>
    </row>
    <row r="1821" spans="1:29" x14ac:dyDescent="0.3">
      <c r="A1821" s="1">
        <v>43659</v>
      </c>
      <c r="B1821" s="2">
        <v>0.4279513888888889</v>
      </c>
      <c r="C1821" t="s">
        <v>39</v>
      </c>
      <c r="D1821" t="s">
        <v>13</v>
      </c>
      <c r="E1821">
        <v>174</v>
      </c>
      <c r="F1821" t="s">
        <v>40</v>
      </c>
      <c r="G1821" t="s">
        <v>276</v>
      </c>
      <c r="H1821" t="s">
        <v>41</v>
      </c>
      <c r="I1821">
        <v>300</v>
      </c>
      <c r="J1821" t="s">
        <v>42</v>
      </c>
      <c r="K1821" t="s">
        <v>276</v>
      </c>
      <c r="L1821">
        <v>55.8604566666667</v>
      </c>
      <c r="M1821">
        <v>-8.3856166666666692</v>
      </c>
      <c r="N1821" t="s">
        <v>129</v>
      </c>
      <c r="O1821" t="s">
        <v>44</v>
      </c>
      <c r="V1821">
        <v>7</v>
      </c>
      <c r="X1821" t="s">
        <v>46</v>
      </c>
      <c r="Y1821" t="s">
        <v>47</v>
      </c>
      <c r="Z1821" t="s">
        <v>64</v>
      </c>
      <c r="AA1821" t="s">
        <v>49</v>
      </c>
      <c r="AC1821" t="s">
        <v>57</v>
      </c>
    </row>
    <row r="1822" spans="1:29" x14ac:dyDescent="0.3">
      <c r="A1822" s="1">
        <v>43659</v>
      </c>
      <c r="B1822" s="2">
        <v>0.42864583333333334</v>
      </c>
      <c r="C1822" t="s">
        <v>39</v>
      </c>
      <c r="D1822" t="s">
        <v>13</v>
      </c>
      <c r="E1822">
        <v>174</v>
      </c>
      <c r="F1822" t="s">
        <v>40</v>
      </c>
      <c r="G1822" t="s">
        <v>276</v>
      </c>
      <c r="H1822" t="s">
        <v>41</v>
      </c>
      <c r="I1822">
        <v>300</v>
      </c>
      <c r="J1822" t="s">
        <v>42</v>
      </c>
      <c r="K1822" t="s">
        <v>276</v>
      </c>
      <c r="L1822">
        <v>55.8604633333333</v>
      </c>
      <c r="M1822">
        <v>-8.39072833333333</v>
      </c>
      <c r="N1822" t="s">
        <v>129</v>
      </c>
      <c r="O1822" t="s">
        <v>44</v>
      </c>
      <c r="V1822">
        <v>4</v>
      </c>
      <c r="X1822" t="s">
        <v>46</v>
      </c>
      <c r="Y1822" t="s">
        <v>47</v>
      </c>
      <c r="Z1822" t="s">
        <v>64</v>
      </c>
      <c r="AA1822" t="s">
        <v>49</v>
      </c>
      <c r="AC1822" t="s">
        <v>57</v>
      </c>
    </row>
    <row r="1823" spans="1:29" x14ac:dyDescent="0.3">
      <c r="A1823" s="1">
        <v>43659</v>
      </c>
      <c r="B1823" s="2">
        <v>0.82237268518518514</v>
      </c>
      <c r="C1823" t="s">
        <v>39</v>
      </c>
      <c r="D1823" t="s">
        <v>13</v>
      </c>
      <c r="E1823">
        <v>180</v>
      </c>
      <c r="F1823" t="s">
        <v>40</v>
      </c>
      <c r="G1823" t="s">
        <v>276</v>
      </c>
      <c r="H1823" t="s">
        <v>41</v>
      </c>
      <c r="I1823">
        <v>300</v>
      </c>
      <c r="J1823" t="s">
        <v>42</v>
      </c>
      <c r="K1823" t="s">
        <v>276</v>
      </c>
      <c r="L1823">
        <v>56.115401666666699</v>
      </c>
      <c r="M1823">
        <v>-8.8081200000000006</v>
      </c>
      <c r="N1823" t="s">
        <v>129</v>
      </c>
      <c r="O1823" t="s">
        <v>61</v>
      </c>
      <c r="P1823">
        <v>5</v>
      </c>
      <c r="V1823">
        <v>5</v>
      </c>
      <c r="Y1823" t="s">
        <v>47</v>
      </c>
      <c r="Z1823" t="s">
        <v>64</v>
      </c>
      <c r="AA1823" t="s">
        <v>49</v>
      </c>
      <c r="AC1823" t="s">
        <v>50</v>
      </c>
    </row>
    <row r="1824" spans="1:29" x14ac:dyDescent="0.3">
      <c r="A1824" s="1">
        <v>43659</v>
      </c>
      <c r="B1824" s="2">
        <v>0.38166666666666665</v>
      </c>
      <c r="C1824" t="s">
        <v>39</v>
      </c>
      <c r="D1824" t="s">
        <v>13</v>
      </c>
      <c r="E1824">
        <v>174</v>
      </c>
      <c r="F1824" t="s">
        <v>40</v>
      </c>
      <c r="G1824" t="s">
        <v>276</v>
      </c>
      <c r="H1824" t="s">
        <v>41</v>
      </c>
      <c r="I1824">
        <v>300</v>
      </c>
      <c r="J1824" t="s">
        <v>42</v>
      </c>
      <c r="K1824" t="s">
        <v>276</v>
      </c>
      <c r="L1824">
        <v>55.860185000000001</v>
      </c>
      <c r="M1824">
        <v>-8.0458783333333308</v>
      </c>
      <c r="N1824" t="s">
        <v>129</v>
      </c>
      <c r="O1824" t="s">
        <v>61</v>
      </c>
      <c r="P1824">
        <v>8</v>
      </c>
      <c r="T1824">
        <v>2</v>
      </c>
      <c r="V1824">
        <v>10</v>
      </c>
      <c r="Y1824" t="s">
        <v>47</v>
      </c>
      <c r="Z1824" t="s">
        <v>64</v>
      </c>
      <c r="AA1824" t="s">
        <v>49</v>
      </c>
      <c r="AC1824" t="s">
        <v>50</v>
      </c>
    </row>
    <row r="1825" spans="1:29" x14ac:dyDescent="0.3">
      <c r="A1825" s="1">
        <v>43659</v>
      </c>
      <c r="B1825" s="2">
        <v>0.39643518518518522</v>
      </c>
      <c r="C1825" t="s">
        <v>39</v>
      </c>
      <c r="D1825" t="s">
        <v>13</v>
      </c>
      <c r="E1825">
        <v>174</v>
      </c>
      <c r="F1825" t="s">
        <v>40</v>
      </c>
      <c r="G1825" t="s">
        <v>276</v>
      </c>
      <c r="H1825" t="s">
        <v>41</v>
      </c>
      <c r="I1825">
        <v>300</v>
      </c>
      <c r="J1825" t="s">
        <v>42</v>
      </c>
      <c r="K1825" t="s">
        <v>276</v>
      </c>
      <c r="L1825">
        <v>55.859466666666698</v>
      </c>
      <c r="M1825">
        <v>-8.1546299999999992</v>
      </c>
      <c r="N1825" t="s">
        <v>129</v>
      </c>
      <c r="O1825" t="s">
        <v>61</v>
      </c>
      <c r="P1825">
        <v>12</v>
      </c>
      <c r="V1825">
        <v>12</v>
      </c>
      <c r="Y1825" t="s">
        <v>47</v>
      </c>
      <c r="Z1825" t="s">
        <v>64</v>
      </c>
      <c r="AA1825" t="s">
        <v>49</v>
      </c>
      <c r="AC1825" t="s">
        <v>50</v>
      </c>
    </row>
    <row r="1826" spans="1:29" x14ac:dyDescent="0.3">
      <c r="A1826" s="1">
        <v>43659</v>
      </c>
      <c r="B1826" s="2">
        <v>0.39960648148148148</v>
      </c>
      <c r="C1826" t="s">
        <v>39</v>
      </c>
      <c r="D1826" t="s">
        <v>13</v>
      </c>
      <c r="E1826">
        <v>174</v>
      </c>
      <c r="F1826" t="s">
        <v>40</v>
      </c>
      <c r="G1826" t="s">
        <v>276</v>
      </c>
      <c r="H1826" t="s">
        <v>41</v>
      </c>
      <c r="I1826">
        <v>300</v>
      </c>
      <c r="J1826" t="s">
        <v>42</v>
      </c>
      <c r="K1826" t="s">
        <v>276</v>
      </c>
      <c r="L1826">
        <v>55.859403333333297</v>
      </c>
      <c r="M1826">
        <v>-8.1780966666666703</v>
      </c>
      <c r="N1826" t="s">
        <v>129</v>
      </c>
      <c r="O1826" t="s">
        <v>61</v>
      </c>
      <c r="R1826">
        <v>1</v>
      </c>
      <c r="V1826">
        <v>1</v>
      </c>
      <c r="Y1826" t="s">
        <v>47</v>
      </c>
      <c r="Z1826" t="s">
        <v>64</v>
      </c>
      <c r="AA1826" t="s">
        <v>49</v>
      </c>
      <c r="AC1826" t="s">
        <v>57</v>
      </c>
    </row>
    <row r="1827" spans="1:29" x14ac:dyDescent="0.3">
      <c r="A1827" s="1">
        <v>43659</v>
      </c>
      <c r="B1827" s="2">
        <v>0.4214236111111111</v>
      </c>
      <c r="C1827" t="s">
        <v>39</v>
      </c>
      <c r="D1827" t="s">
        <v>13</v>
      </c>
      <c r="E1827">
        <v>174</v>
      </c>
      <c r="F1827" t="s">
        <v>40</v>
      </c>
      <c r="G1827" t="s">
        <v>276</v>
      </c>
      <c r="H1827" t="s">
        <v>41</v>
      </c>
      <c r="I1827">
        <v>300</v>
      </c>
      <c r="J1827" t="s">
        <v>42</v>
      </c>
      <c r="K1827" t="s">
        <v>276</v>
      </c>
      <c r="L1827">
        <v>55.859990000000003</v>
      </c>
      <c r="M1827">
        <v>-8.3379866666666693</v>
      </c>
      <c r="N1827" t="s">
        <v>129</v>
      </c>
      <c r="O1827" t="s">
        <v>61</v>
      </c>
      <c r="P1827">
        <v>3</v>
      </c>
      <c r="V1827">
        <v>3</v>
      </c>
      <c r="Y1827" t="s">
        <v>47</v>
      </c>
      <c r="Z1827" t="s">
        <v>64</v>
      </c>
      <c r="AA1827" t="s">
        <v>49</v>
      </c>
      <c r="AC1827" t="s">
        <v>57</v>
      </c>
    </row>
    <row r="1828" spans="1:29" x14ac:dyDescent="0.3">
      <c r="A1828" s="1">
        <v>43659</v>
      </c>
      <c r="B1828" s="2">
        <v>0.42555555555555552</v>
      </c>
      <c r="C1828" t="s">
        <v>39</v>
      </c>
      <c r="D1828" t="s">
        <v>13</v>
      </c>
      <c r="E1828">
        <v>174</v>
      </c>
      <c r="F1828" t="s">
        <v>40</v>
      </c>
      <c r="G1828" t="s">
        <v>276</v>
      </c>
      <c r="H1828" t="s">
        <v>41</v>
      </c>
      <c r="I1828">
        <v>300</v>
      </c>
      <c r="J1828" t="s">
        <v>42</v>
      </c>
      <c r="K1828" t="s">
        <v>276</v>
      </c>
      <c r="L1828">
        <v>55.86036</v>
      </c>
      <c r="M1828">
        <v>-8.3683300000000003</v>
      </c>
      <c r="N1828" t="s">
        <v>129</v>
      </c>
      <c r="O1828" t="s">
        <v>61</v>
      </c>
      <c r="P1828">
        <v>6</v>
      </c>
      <c r="V1828">
        <v>6</v>
      </c>
      <c r="Y1828" t="s">
        <v>47</v>
      </c>
      <c r="Z1828" t="s">
        <v>64</v>
      </c>
      <c r="AA1828" t="s">
        <v>49</v>
      </c>
      <c r="AC1828" t="s">
        <v>57</v>
      </c>
    </row>
    <row r="1829" spans="1:29" x14ac:dyDescent="0.3">
      <c r="A1829" s="1">
        <v>43659</v>
      </c>
      <c r="B1829" s="2">
        <v>0.43255787037037036</v>
      </c>
      <c r="C1829" t="s">
        <v>39</v>
      </c>
      <c r="D1829" t="s">
        <v>13</v>
      </c>
      <c r="E1829">
        <v>174</v>
      </c>
      <c r="F1829" t="s">
        <v>40</v>
      </c>
      <c r="G1829" t="s">
        <v>276</v>
      </c>
      <c r="H1829" t="s">
        <v>41</v>
      </c>
      <c r="I1829">
        <v>300</v>
      </c>
      <c r="J1829" t="s">
        <v>42</v>
      </c>
      <c r="K1829" t="s">
        <v>276</v>
      </c>
      <c r="L1829">
        <v>55.860848333333301</v>
      </c>
      <c r="M1829">
        <v>-8.4193049999999996</v>
      </c>
      <c r="N1829" t="s">
        <v>129</v>
      </c>
      <c r="O1829" t="s">
        <v>61</v>
      </c>
      <c r="P1829">
        <v>8</v>
      </c>
      <c r="V1829">
        <v>8</v>
      </c>
      <c r="Y1829" t="s">
        <v>47</v>
      </c>
      <c r="Z1829" t="s">
        <v>64</v>
      </c>
      <c r="AA1829" t="s">
        <v>49</v>
      </c>
      <c r="AC1829" t="s">
        <v>57</v>
      </c>
    </row>
    <row r="1830" spans="1:29" x14ac:dyDescent="0.3">
      <c r="A1830" s="1">
        <v>43659</v>
      </c>
      <c r="B1830" s="2">
        <v>0.41775462962962967</v>
      </c>
      <c r="C1830" t="s">
        <v>39</v>
      </c>
      <c r="D1830" t="s">
        <v>13</v>
      </c>
      <c r="E1830">
        <v>174</v>
      </c>
      <c r="F1830" t="s">
        <v>40</v>
      </c>
      <c r="G1830" t="s">
        <v>276</v>
      </c>
      <c r="H1830" t="s">
        <v>41</v>
      </c>
      <c r="I1830">
        <v>300</v>
      </c>
      <c r="J1830" t="s">
        <v>42</v>
      </c>
      <c r="K1830" t="s">
        <v>276</v>
      </c>
      <c r="L1830">
        <v>55.8597483333333</v>
      </c>
      <c r="M1830">
        <v>-8.3109649999999995</v>
      </c>
      <c r="N1830" t="s">
        <v>129</v>
      </c>
      <c r="O1830" t="s">
        <v>86</v>
      </c>
      <c r="V1830">
        <v>1</v>
      </c>
      <c r="W1830" t="s">
        <v>28</v>
      </c>
      <c r="X1830" t="s">
        <v>52</v>
      </c>
      <c r="Y1830" t="s">
        <v>47</v>
      </c>
      <c r="Z1830" t="s">
        <v>64</v>
      </c>
      <c r="AA1830" t="s">
        <v>49</v>
      </c>
      <c r="AC1830" t="s">
        <v>57</v>
      </c>
    </row>
    <row r="1831" spans="1:29" x14ac:dyDescent="0.3">
      <c r="A1831" s="1">
        <v>43659</v>
      </c>
      <c r="B1831" s="2">
        <v>0.4346990740740741</v>
      </c>
      <c r="C1831" t="s">
        <v>39</v>
      </c>
      <c r="D1831" t="s">
        <v>13</v>
      </c>
      <c r="E1831">
        <v>174</v>
      </c>
      <c r="F1831" t="s">
        <v>40</v>
      </c>
      <c r="G1831" t="s">
        <v>276</v>
      </c>
      <c r="H1831" t="s">
        <v>41</v>
      </c>
      <c r="I1831">
        <v>300</v>
      </c>
      <c r="J1831" t="s">
        <v>42</v>
      </c>
      <c r="K1831" t="s">
        <v>276</v>
      </c>
      <c r="L1831">
        <v>55.861065000000004</v>
      </c>
      <c r="M1831">
        <v>-8.4349016666666703</v>
      </c>
      <c r="N1831" t="s">
        <v>129</v>
      </c>
      <c r="O1831" t="s">
        <v>86</v>
      </c>
      <c r="V1831">
        <v>1</v>
      </c>
      <c r="W1831" t="s">
        <v>28</v>
      </c>
      <c r="X1831" t="s">
        <v>52</v>
      </c>
      <c r="Y1831" t="s">
        <v>47</v>
      </c>
      <c r="Z1831" t="s">
        <v>64</v>
      </c>
      <c r="AA1831" t="s">
        <v>49</v>
      </c>
      <c r="AC1831" t="s">
        <v>57</v>
      </c>
    </row>
    <row r="1832" spans="1:29" x14ac:dyDescent="0.3">
      <c r="A1832" s="1">
        <v>43659</v>
      </c>
      <c r="B1832" s="2">
        <v>0.72858796296296291</v>
      </c>
      <c r="C1832" t="s">
        <v>39</v>
      </c>
      <c r="D1832" t="s">
        <v>13</v>
      </c>
      <c r="E1832">
        <v>179</v>
      </c>
      <c r="F1832" t="s">
        <v>40</v>
      </c>
      <c r="G1832" t="s">
        <v>276</v>
      </c>
      <c r="H1832" t="s">
        <v>41</v>
      </c>
      <c r="I1832">
        <v>300</v>
      </c>
      <c r="J1832" t="s">
        <v>42</v>
      </c>
      <c r="K1832" t="s">
        <v>276</v>
      </c>
      <c r="L1832">
        <v>55.969625000000001</v>
      </c>
      <c r="M1832">
        <v>-9.211055</v>
      </c>
      <c r="N1832" t="s">
        <v>129</v>
      </c>
      <c r="O1832" t="s">
        <v>51</v>
      </c>
      <c r="V1832">
        <v>2</v>
      </c>
      <c r="W1832" t="s">
        <v>28</v>
      </c>
      <c r="X1832" t="s">
        <v>52</v>
      </c>
      <c r="Y1832" t="s">
        <v>47</v>
      </c>
      <c r="Z1832" t="s">
        <v>64</v>
      </c>
      <c r="AA1832" t="s">
        <v>49</v>
      </c>
      <c r="AC1832" t="s">
        <v>50</v>
      </c>
    </row>
    <row r="1833" spans="1:29" x14ac:dyDescent="0.3">
      <c r="A1833" s="1">
        <v>43659</v>
      </c>
      <c r="B1833" s="2">
        <v>0.745</v>
      </c>
      <c r="C1833" t="s">
        <v>39</v>
      </c>
      <c r="D1833" t="s">
        <v>13</v>
      </c>
      <c r="E1833">
        <v>179</v>
      </c>
      <c r="F1833" t="s">
        <v>40</v>
      </c>
      <c r="G1833" t="s">
        <v>276</v>
      </c>
      <c r="H1833" t="s">
        <v>41</v>
      </c>
      <c r="I1833">
        <v>300</v>
      </c>
      <c r="J1833" t="s">
        <v>42</v>
      </c>
      <c r="K1833" t="s">
        <v>276</v>
      </c>
      <c r="L1833">
        <v>56.036933333333302</v>
      </c>
      <c r="M1833">
        <v>-9.22082333333333</v>
      </c>
      <c r="N1833" t="s">
        <v>129</v>
      </c>
      <c r="O1833" t="s">
        <v>51</v>
      </c>
      <c r="V1833">
        <v>1</v>
      </c>
      <c r="W1833" t="s">
        <v>28</v>
      </c>
      <c r="X1833" t="s">
        <v>52</v>
      </c>
      <c r="Y1833" t="s">
        <v>47</v>
      </c>
      <c r="Z1833" t="s">
        <v>64</v>
      </c>
      <c r="AA1833" t="s">
        <v>49</v>
      </c>
      <c r="AC1833" t="s">
        <v>50</v>
      </c>
    </row>
    <row r="1834" spans="1:29" x14ac:dyDescent="0.3">
      <c r="A1834" s="1">
        <v>43659</v>
      </c>
      <c r="B1834" s="2">
        <v>0.4247569444444444</v>
      </c>
      <c r="C1834" t="s">
        <v>39</v>
      </c>
      <c r="D1834" t="s">
        <v>13</v>
      </c>
      <c r="E1834">
        <v>174</v>
      </c>
      <c r="F1834" t="s">
        <v>40</v>
      </c>
      <c r="G1834" t="s">
        <v>276</v>
      </c>
      <c r="H1834" t="s">
        <v>41</v>
      </c>
      <c r="I1834">
        <v>300</v>
      </c>
      <c r="J1834" t="s">
        <v>42</v>
      </c>
      <c r="K1834" t="s">
        <v>276</v>
      </c>
      <c r="L1834">
        <v>55.860303333333299</v>
      </c>
      <c r="M1834">
        <v>-8.3625633333333305</v>
      </c>
      <c r="N1834" t="s">
        <v>129</v>
      </c>
      <c r="O1834" t="s">
        <v>100</v>
      </c>
      <c r="V1834">
        <v>2</v>
      </c>
      <c r="W1834" t="s">
        <v>28</v>
      </c>
      <c r="X1834" t="s">
        <v>52</v>
      </c>
      <c r="Y1834" t="s">
        <v>47</v>
      </c>
      <c r="Z1834" t="s">
        <v>64</v>
      </c>
      <c r="AA1834" t="s">
        <v>49</v>
      </c>
      <c r="AC1834" t="s">
        <v>57</v>
      </c>
    </row>
    <row r="1835" spans="1:29" x14ac:dyDescent="0.3">
      <c r="A1835" s="1">
        <v>43659</v>
      </c>
      <c r="B1835" s="2">
        <v>0.42488425925925927</v>
      </c>
      <c r="C1835" t="s">
        <v>39</v>
      </c>
      <c r="D1835" t="s">
        <v>13</v>
      </c>
      <c r="E1835">
        <v>174</v>
      </c>
      <c r="F1835" t="s">
        <v>40</v>
      </c>
      <c r="G1835" t="s">
        <v>276</v>
      </c>
      <c r="H1835" t="s">
        <v>41</v>
      </c>
      <c r="I1835">
        <v>300</v>
      </c>
      <c r="J1835" t="s">
        <v>42</v>
      </c>
      <c r="K1835" t="s">
        <v>276</v>
      </c>
      <c r="L1835">
        <v>55.860315</v>
      </c>
      <c r="M1835">
        <v>-8.3634166666666694</v>
      </c>
      <c r="N1835" t="s">
        <v>129</v>
      </c>
      <c r="O1835" t="s">
        <v>100</v>
      </c>
      <c r="V1835">
        <v>2</v>
      </c>
      <c r="W1835" t="s">
        <v>28</v>
      </c>
      <c r="X1835" t="s">
        <v>52</v>
      </c>
      <c r="Y1835" t="s">
        <v>47</v>
      </c>
      <c r="Z1835" t="s">
        <v>64</v>
      </c>
      <c r="AA1835" t="s">
        <v>49</v>
      </c>
      <c r="AC1835" t="s">
        <v>57</v>
      </c>
    </row>
    <row r="1836" spans="1:29" x14ac:dyDescent="0.3">
      <c r="A1836" s="1">
        <v>43659</v>
      </c>
      <c r="B1836" s="2">
        <v>0.74224537037037042</v>
      </c>
      <c r="C1836" t="s">
        <v>39</v>
      </c>
      <c r="D1836" t="s">
        <v>13</v>
      </c>
      <c r="E1836">
        <v>179</v>
      </c>
      <c r="F1836" t="s">
        <v>40</v>
      </c>
      <c r="G1836" t="s">
        <v>276</v>
      </c>
      <c r="H1836" t="s">
        <v>41</v>
      </c>
      <c r="I1836">
        <v>300</v>
      </c>
      <c r="J1836" t="s">
        <v>42</v>
      </c>
      <c r="K1836" t="s">
        <v>276</v>
      </c>
      <c r="L1836">
        <v>56.025511666666702</v>
      </c>
      <c r="M1836">
        <v>-9.2192799999999995</v>
      </c>
      <c r="N1836" t="s">
        <v>129</v>
      </c>
      <c r="O1836" t="s">
        <v>54</v>
      </c>
      <c r="V1836">
        <v>2</v>
      </c>
      <c r="W1836" t="s">
        <v>28</v>
      </c>
      <c r="X1836" t="s">
        <v>52</v>
      </c>
      <c r="Y1836" t="s">
        <v>47</v>
      </c>
      <c r="Z1836" t="s">
        <v>64</v>
      </c>
      <c r="AA1836" t="s">
        <v>49</v>
      </c>
      <c r="AC1836" t="s">
        <v>57</v>
      </c>
    </row>
    <row r="1837" spans="1:29" x14ac:dyDescent="0.3">
      <c r="A1837" s="1">
        <v>43659</v>
      </c>
      <c r="B1837" s="2">
        <v>0.74421296296296291</v>
      </c>
      <c r="C1837" t="s">
        <v>39</v>
      </c>
      <c r="D1837" t="s">
        <v>13</v>
      </c>
      <c r="E1837">
        <v>179</v>
      </c>
      <c r="F1837" t="s">
        <v>40</v>
      </c>
      <c r="G1837" t="s">
        <v>276</v>
      </c>
      <c r="H1837" t="s">
        <v>41</v>
      </c>
      <c r="I1837">
        <v>300</v>
      </c>
      <c r="J1837" t="s">
        <v>42</v>
      </c>
      <c r="K1837" t="s">
        <v>276</v>
      </c>
      <c r="L1837">
        <v>56.033651666666699</v>
      </c>
      <c r="M1837">
        <v>-9.2204583333333296</v>
      </c>
      <c r="N1837" t="s">
        <v>129</v>
      </c>
      <c r="O1837" t="s">
        <v>54</v>
      </c>
      <c r="V1837">
        <v>3</v>
      </c>
      <c r="W1837" t="s">
        <v>28</v>
      </c>
      <c r="X1837" t="s">
        <v>52</v>
      </c>
      <c r="Y1837" t="s">
        <v>47</v>
      </c>
      <c r="Z1837" t="s">
        <v>64</v>
      </c>
      <c r="AA1837" t="s">
        <v>49</v>
      </c>
      <c r="AC1837" t="s">
        <v>57</v>
      </c>
    </row>
    <row r="1838" spans="1:29" x14ac:dyDescent="0.3">
      <c r="A1838" s="1">
        <v>43659</v>
      </c>
      <c r="B1838" s="2">
        <v>0.82043981481481476</v>
      </c>
      <c r="C1838" t="s">
        <v>39</v>
      </c>
      <c r="D1838" t="s">
        <v>13</v>
      </c>
      <c r="E1838">
        <v>180</v>
      </c>
      <c r="F1838" t="s">
        <v>40</v>
      </c>
      <c r="G1838" t="s">
        <v>276</v>
      </c>
      <c r="H1838" t="s">
        <v>41</v>
      </c>
      <c r="I1838">
        <v>300</v>
      </c>
      <c r="J1838" t="s">
        <v>42</v>
      </c>
      <c r="K1838" t="s">
        <v>276</v>
      </c>
      <c r="L1838">
        <v>56.115445000000001</v>
      </c>
      <c r="M1838">
        <v>-8.8221366666666707</v>
      </c>
      <c r="N1838" t="s">
        <v>129</v>
      </c>
      <c r="O1838" t="s">
        <v>54</v>
      </c>
      <c r="V1838">
        <v>1</v>
      </c>
      <c r="W1838" t="s">
        <v>28</v>
      </c>
      <c r="X1838" t="s">
        <v>52</v>
      </c>
      <c r="Y1838" t="s">
        <v>47</v>
      </c>
      <c r="Z1838" t="s">
        <v>64</v>
      </c>
      <c r="AA1838" t="s">
        <v>49</v>
      </c>
      <c r="AC1838" t="s">
        <v>50</v>
      </c>
    </row>
    <row r="1839" spans="1:29" x14ac:dyDescent="0.3">
      <c r="A1839" s="1">
        <v>43659</v>
      </c>
      <c r="B1839" s="2">
        <v>0.85496527777777775</v>
      </c>
      <c r="C1839" t="s">
        <v>39</v>
      </c>
      <c r="D1839" t="s">
        <v>13</v>
      </c>
      <c r="E1839">
        <v>180</v>
      </c>
      <c r="F1839" t="s">
        <v>40</v>
      </c>
      <c r="G1839" t="s">
        <v>276</v>
      </c>
      <c r="H1839" t="s">
        <v>41</v>
      </c>
      <c r="I1839">
        <v>300</v>
      </c>
      <c r="J1839" t="s">
        <v>42</v>
      </c>
      <c r="K1839" t="s">
        <v>276</v>
      </c>
      <c r="L1839">
        <v>56.115618333333302</v>
      </c>
      <c r="M1839">
        <v>-8.5672716666666702</v>
      </c>
      <c r="N1839" t="s">
        <v>129</v>
      </c>
      <c r="O1839" t="s">
        <v>54</v>
      </c>
      <c r="V1839">
        <v>3</v>
      </c>
      <c r="W1839" t="s">
        <v>28</v>
      </c>
      <c r="X1839" t="s">
        <v>52</v>
      </c>
      <c r="Y1839" t="s">
        <v>47</v>
      </c>
      <c r="Z1839" t="s">
        <v>64</v>
      </c>
      <c r="AA1839" t="s">
        <v>49</v>
      </c>
      <c r="AC1839" t="s">
        <v>50</v>
      </c>
    </row>
    <row r="1840" spans="1:29" x14ac:dyDescent="0.3">
      <c r="A1840" s="1">
        <v>43659</v>
      </c>
      <c r="B1840" s="2">
        <v>0.85743055555555558</v>
      </c>
      <c r="C1840" t="s">
        <v>39</v>
      </c>
      <c r="D1840" t="s">
        <v>13</v>
      </c>
      <c r="E1840">
        <v>180</v>
      </c>
      <c r="F1840" t="s">
        <v>40</v>
      </c>
      <c r="G1840" t="s">
        <v>276</v>
      </c>
      <c r="H1840" t="s">
        <v>41</v>
      </c>
      <c r="I1840">
        <v>300</v>
      </c>
      <c r="J1840" t="s">
        <v>42</v>
      </c>
      <c r="K1840" t="s">
        <v>276</v>
      </c>
      <c r="L1840">
        <v>56.115695000000002</v>
      </c>
      <c r="M1840">
        <v>-8.5491233333333305</v>
      </c>
      <c r="N1840" t="s">
        <v>129</v>
      </c>
      <c r="O1840" t="s">
        <v>54</v>
      </c>
      <c r="V1840">
        <v>2</v>
      </c>
      <c r="W1840" t="s">
        <v>28</v>
      </c>
      <c r="X1840" t="s">
        <v>52</v>
      </c>
      <c r="Y1840" t="s">
        <v>47</v>
      </c>
      <c r="Z1840" t="s">
        <v>64</v>
      </c>
      <c r="AA1840" t="s">
        <v>49</v>
      </c>
      <c r="AC1840" t="s">
        <v>57</v>
      </c>
    </row>
    <row r="1841" spans="1:29" x14ac:dyDescent="0.3">
      <c r="A1841" s="1">
        <v>43659</v>
      </c>
      <c r="B1841" s="2">
        <v>0.61239583333333336</v>
      </c>
      <c r="C1841" t="s">
        <v>39</v>
      </c>
      <c r="D1841" t="s">
        <v>13</v>
      </c>
      <c r="E1841">
        <v>176</v>
      </c>
      <c r="F1841" t="s">
        <v>40</v>
      </c>
      <c r="G1841" t="s">
        <v>276</v>
      </c>
      <c r="H1841" t="s">
        <v>41</v>
      </c>
      <c r="I1841">
        <v>300</v>
      </c>
      <c r="J1841" t="s">
        <v>42</v>
      </c>
      <c r="K1841" t="s">
        <v>276</v>
      </c>
      <c r="L1841">
        <v>55.861499999999999</v>
      </c>
      <c r="M1841">
        <v>-8.9996283333333302</v>
      </c>
      <c r="N1841" t="s">
        <v>129</v>
      </c>
      <c r="O1841" t="s">
        <v>54</v>
      </c>
      <c r="V1841">
        <v>1</v>
      </c>
      <c r="W1841" t="s">
        <v>28</v>
      </c>
      <c r="X1841" t="s">
        <v>52</v>
      </c>
      <c r="Y1841" t="s">
        <v>47</v>
      </c>
      <c r="Z1841" t="s">
        <v>64</v>
      </c>
      <c r="AA1841" t="s">
        <v>49</v>
      </c>
      <c r="AC1841" t="s">
        <v>57</v>
      </c>
    </row>
    <row r="1842" spans="1:29" x14ac:dyDescent="0.3">
      <c r="A1842" s="1">
        <v>43659</v>
      </c>
      <c r="B1842" s="2">
        <v>0.63483796296296291</v>
      </c>
      <c r="C1842" t="s">
        <v>39</v>
      </c>
      <c r="D1842" t="s">
        <v>13</v>
      </c>
      <c r="E1842">
        <v>176</v>
      </c>
      <c r="F1842" t="s">
        <v>40</v>
      </c>
      <c r="G1842" t="s">
        <v>276</v>
      </c>
      <c r="H1842" t="s">
        <v>41</v>
      </c>
      <c r="I1842">
        <v>300</v>
      </c>
      <c r="J1842" t="s">
        <v>42</v>
      </c>
      <c r="K1842" t="s">
        <v>276</v>
      </c>
      <c r="L1842">
        <v>55.861088333333299</v>
      </c>
      <c r="M1842">
        <v>-9.1565733333333306</v>
      </c>
      <c r="N1842" t="s">
        <v>129</v>
      </c>
      <c r="O1842" t="s">
        <v>54</v>
      </c>
      <c r="V1842">
        <v>2</v>
      </c>
      <c r="W1842" t="s">
        <v>28</v>
      </c>
      <c r="X1842" t="s">
        <v>52</v>
      </c>
      <c r="Y1842" t="s">
        <v>47</v>
      </c>
      <c r="Z1842" t="s">
        <v>64</v>
      </c>
      <c r="AA1842" t="s">
        <v>49</v>
      </c>
      <c r="AC1842" t="s">
        <v>50</v>
      </c>
    </row>
    <row r="1843" spans="1:29" x14ac:dyDescent="0.3">
      <c r="A1843" s="1">
        <v>43659</v>
      </c>
      <c r="B1843" s="2">
        <v>0.6390393518518519</v>
      </c>
      <c r="C1843" t="s">
        <v>39</v>
      </c>
      <c r="D1843" t="s">
        <v>13</v>
      </c>
      <c r="E1843">
        <v>176</v>
      </c>
      <c r="F1843" t="s">
        <v>40</v>
      </c>
      <c r="G1843" t="s">
        <v>276</v>
      </c>
      <c r="H1843" t="s">
        <v>41</v>
      </c>
      <c r="I1843">
        <v>300</v>
      </c>
      <c r="J1843" t="s">
        <v>42</v>
      </c>
      <c r="K1843" t="s">
        <v>276</v>
      </c>
      <c r="L1843">
        <v>55.861103333333297</v>
      </c>
      <c r="M1843">
        <v>-9.1854083333333296</v>
      </c>
      <c r="N1843" t="s">
        <v>129</v>
      </c>
      <c r="O1843" t="s">
        <v>54</v>
      </c>
      <c r="V1843">
        <v>1</v>
      </c>
      <c r="W1843" t="s">
        <v>28</v>
      </c>
      <c r="X1843" t="s">
        <v>52</v>
      </c>
      <c r="Y1843" t="s">
        <v>47</v>
      </c>
      <c r="Z1843" t="s">
        <v>64</v>
      </c>
      <c r="AA1843" t="s">
        <v>49</v>
      </c>
      <c r="AC1843" t="s">
        <v>57</v>
      </c>
    </row>
    <row r="1844" spans="1:29" x14ac:dyDescent="0.3">
      <c r="A1844" s="1">
        <v>43659</v>
      </c>
      <c r="B1844" s="2">
        <v>0.64248842592592592</v>
      </c>
      <c r="C1844" t="s">
        <v>39</v>
      </c>
      <c r="D1844" t="s">
        <v>13</v>
      </c>
      <c r="E1844">
        <v>176</v>
      </c>
      <c r="F1844" t="s">
        <v>40</v>
      </c>
      <c r="G1844" t="s">
        <v>276</v>
      </c>
      <c r="H1844" t="s">
        <v>41</v>
      </c>
      <c r="I1844">
        <v>300</v>
      </c>
      <c r="J1844" t="s">
        <v>42</v>
      </c>
      <c r="K1844" t="s">
        <v>276</v>
      </c>
      <c r="L1844">
        <v>55.860931666666701</v>
      </c>
      <c r="M1844">
        <v>-9.2090116666666706</v>
      </c>
      <c r="N1844" t="s">
        <v>129</v>
      </c>
      <c r="O1844" t="s">
        <v>54</v>
      </c>
      <c r="V1844">
        <v>3</v>
      </c>
      <c r="W1844" t="s">
        <v>28</v>
      </c>
      <c r="X1844" t="s">
        <v>52</v>
      </c>
      <c r="Y1844" t="s">
        <v>47</v>
      </c>
      <c r="Z1844" t="s">
        <v>64</v>
      </c>
      <c r="AA1844" t="s">
        <v>49</v>
      </c>
      <c r="AC1844" t="s">
        <v>57</v>
      </c>
    </row>
    <row r="1845" spans="1:29" x14ac:dyDescent="0.3">
      <c r="A1845" s="1">
        <v>43659</v>
      </c>
      <c r="B1845" s="2">
        <v>0.64324074074074067</v>
      </c>
      <c r="C1845" t="s">
        <v>39</v>
      </c>
      <c r="D1845" t="s">
        <v>13</v>
      </c>
      <c r="E1845">
        <v>176</v>
      </c>
      <c r="F1845" t="s">
        <v>40</v>
      </c>
      <c r="G1845" t="s">
        <v>276</v>
      </c>
      <c r="H1845" t="s">
        <v>41</v>
      </c>
      <c r="I1845">
        <v>300</v>
      </c>
      <c r="J1845" t="s">
        <v>42</v>
      </c>
      <c r="K1845" t="s">
        <v>276</v>
      </c>
      <c r="L1845">
        <v>55.8608166666667</v>
      </c>
      <c r="M1845">
        <v>-9.2142283333333292</v>
      </c>
      <c r="N1845" t="s">
        <v>129</v>
      </c>
      <c r="O1845" t="s">
        <v>54</v>
      </c>
      <c r="V1845">
        <v>3</v>
      </c>
      <c r="W1845" t="s">
        <v>28</v>
      </c>
      <c r="X1845" t="s">
        <v>52</v>
      </c>
      <c r="Y1845" t="s">
        <v>47</v>
      </c>
      <c r="Z1845" t="s">
        <v>64</v>
      </c>
      <c r="AA1845" t="s">
        <v>49</v>
      </c>
      <c r="AC1845" t="s">
        <v>57</v>
      </c>
    </row>
    <row r="1846" spans="1:29" x14ac:dyDescent="0.3">
      <c r="A1846" s="1">
        <v>43659</v>
      </c>
      <c r="B1846" s="2">
        <v>0.64364583333333336</v>
      </c>
      <c r="C1846" t="s">
        <v>39</v>
      </c>
      <c r="D1846" t="s">
        <v>13</v>
      </c>
      <c r="E1846">
        <v>176</v>
      </c>
      <c r="F1846" t="s">
        <v>40</v>
      </c>
      <c r="G1846" t="s">
        <v>276</v>
      </c>
      <c r="H1846" t="s">
        <v>41</v>
      </c>
      <c r="I1846">
        <v>300</v>
      </c>
      <c r="J1846" t="s">
        <v>42</v>
      </c>
      <c r="K1846" t="s">
        <v>276</v>
      </c>
      <c r="L1846">
        <v>55.860796666666701</v>
      </c>
      <c r="M1846">
        <v>-9.2170016666666701</v>
      </c>
      <c r="N1846" t="s">
        <v>129</v>
      </c>
      <c r="O1846" t="s">
        <v>54</v>
      </c>
      <c r="V1846">
        <v>1</v>
      </c>
      <c r="W1846" t="s">
        <v>28</v>
      </c>
      <c r="X1846" t="s">
        <v>52</v>
      </c>
      <c r="Y1846" t="s">
        <v>47</v>
      </c>
      <c r="Z1846" t="s">
        <v>64</v>
      </c>
      <c r="AA1846" t="s">
        <v>49</v>
      </c>
      <c r="AC1846" t="s">
        <v>57</v>
      </c>
    </row>
    <row r="1847" spans="1:29" x14ac:dyDescent="0.3">
      <c r="A1847" s="1">
        <v>43659</v>
      </c>
      <c r="B1847" s="2">
        <v>0.64776620370370364</v>
      </c>
      <c r="C1847" t="s">
        <v>39</v>
      </c>
      <c r="D1847" t="s">
        <v>13</v>
      </c>
      <c r="E1847">
        <v>176</v>
      </c>
      <c r="F1847" t="s">
        <v>40</v>
      </c>
      <c r="G1847" t="s">
        <v>276</v>
      </c>
      <c r="H1847" t="s">
        <v>41</v>
      </c>
      <c r="I1847">
        <v>300</v>
      </c>
      <c r="J1847" t="s">
        <v>42</v>
      </c>
      <c r="K1847" t="s">
        <v>276</v>
      </c>
      <c r="L1847">
        <v>55.860526666666701</v>
      </c>
      <c r="M1847">
        <v>-9.2455099999999995</v>
      </c>
      <c r="N1847" t="s">
        <v>129</v>
      </c>
      <c r="O1847" t="s">
        <v>54</v>
      </c>
      <c r="V1847">
        <v>13</v>
      </c>
      <c r="W1847" t="s">
        <v>28</v>
      </c>
      <c r="X1847" t="s">
        <v>52</v>
      </c>
      <c r="Y1847" t="s">
        <v>47</v>
      </c>
      <c r="Z1847" t="s">
        <v>64</v>
      </c>
      <c r="AA1847" t="s">
        <v>49</v>
      </c>
      <c r="AC1847" t="s">
        <v>57</v>
      </c>
    </row>
    <row r="1848" spans="1:29" x14ac:dyDescent="0.3">
      <c r="A1848" s="1">
        <v>43659</v>
      </c>
      <c r="B1848" s="2">
        <v>0.65055555555555555</v>
      </c>
      <c r="C1848" t="s">
        <v>39</v>
      </c>
      <c r="D1848" t="s">
        <v>13</v>
      </c>
      <c r="E1848">
        <v>176</v>
      </c>
      <c r="F1848" t="s">
        <v>40</v>
      </c>
      <c r="G1848" t="s">
        <v>276</v>
      </c>
      <c r="H1848" t="s">
        <v>41</v>
      </c>
      <c r="I1848">
        <v>300</v>
      </c>
      <c r="J1848" t="s">
        <v>42</v>
      </c>
      <c r="K1848" t="s">
        <v>276</v>
      </c>
      <c r="L1848">
        <v>55.8603666666667</v>
      </c>
      <c r="M1848">
        <v>-9.2648933333333297</v>
      </c>
      <c r="N1848" t="s">
        <v>129</v>
      </c>
      <c r="O1848" t="s">
        <v>54</v>
      </c>
      <c r="V1848">
        <v>3</v>
      </c>
      <c r="W1848" t="s">
        <v>28</v>
      </c>
      <c r="X1848" t="s">
        <v>52</v>
      </c>
      <c r="Y1848" t="s">
        <v>47</v>
      </c>
      <c r="Z1848" t="s">
        <v>64</v>
      </c>
      <c r="AA1848" t="s">
        <v>49</v>
      </c>
      <c r="AC1848" t="s">
        <v>57</v>
      </c>
    </row>
    <row r="1849" spans="1:29" x14ac:dyDescent="0.3">
      <c r="A1849" s="1">
        <v>43659</v>
      </c>
      <c r="B1849" s="2">
        <v>0.6517708333333333</v>
      </c>
      <c r="C1849" t="s">
        <v>39</v>
      </c>
      <c r="D1849" t="s">
        <v>13</v>
      </c>
      <c r="E1849">
        <v>176</v>
      </c>
      <c r="F1849" t="s">
        <v>40</v>
      </c>
      <c r="G1849" t="s">
        <v>276</v>
      </c>
      <c r="H1849" t="s">
        <v>41</v>
      </c>
      <c r="I1849">
        <v>300</v>
      </c>
      <c r="J1849" t="s">
        <v>42</v>
      </c>
      <c r="K1849" t="s">
        <v>276</v>
      </c>
      <c r="L1849">
        <v>55.860611666666699</v>
      </c>
      <c r="M1849">
        <v>-9.2731183333333291</v>
      </c>
      <c r="N1849" t="s">
        <v>129</v>
      </c>
      <c r="O1849" t="s">
        <v>54</v>
      </c>
      <c r="V1849">
        <v>2</v>
      </c>
      <c r="W1849" t="s">
        <v>28</v>
      </c>
      <c r="X1849" t="s">
        <v>52</v>
      </c>
      <c r="Y1849" t="s">
        <v>47</v>
      </c>
      <c r="Z1849" t="s">
        <v>64</v>
      </c>
      <c r="AA1849" t="s">
        <v>49</v>
      </c>
      <c r="AC1849" t="s">
        <v>50</v>
      </c>
    </row>
    <row r="1850" spans="1:29" x14ac:dyDescent="0.3">
      <c r="A1850" s="1">
        <v>43659</v>
      </c>
      <c r="B1850" s="2">
        <v>0.40180555555555553</v>
      </c>
      <c r="C1850" t="s">
        <v>39</v>
      </c>
      <c r="D1850" t="s">
        <v>13</v>
      </c>
      <c r="E1850">
        <v>174</v>
      </c>
      <c r="F1850" t="s">
        <v>40</v>
      </c>
      <c r="G1850" t="s">
        <v>276</v>
      </c>
      <c r="H1850" t="s">
        <v>41</v>
      </c>
      <c r="I1850">
        <v>300</v>
      </c>
      <c r="J1850" t="s">
        <v>42</v>
      </c>
      <c r="K1850" t="s">
        <v>276</v>
      </c>
      <c r="L1850">
        <v>55.859306666666697</v>
      </c>
      <c r="M1850">
        <v>-8.1943733333333295</v>
      </c>
      <c r="N1850" t="s">
        <v>129</v>
      </c>
      <c r="O1850" t="s">
        <v>54</v>
      </c>
      <c r="V1850">
        <v>13</v>
      </c>
      <c r="W1850" t="s">
        <v>28</v>
      </c>
      <c r="X1850" t="s">
        <v>52</v>
      </c>
      <c r="Y1850" t="s">
        <v>47</v>
      </c>
      <c r="Z1850" t="s">
        <v>64</v>
      </c>
      <c r="AA1850" t="s">
        <v>49</v>
      </c>
      <c r="AC1850" t="s">
        <v>57</v>
      </c>
    </row>
    <row r="1851" spans="1:29" x14ac:dyDescent="0.3">
      <c r="A1851" s="1">
        <v>43659</v>
      </c>
      <c r="B1851" s="2">
        <v>0.40416666666666662</v>
      </c>
      <c r="C1851" t="s">
        <v>39</v>
      </c>
      <c r="D1851" t="s">
        <v>13</v>
      </c>
      <c r="E1851">
        <v>174</v>
      </c>
      <c r="F1851" t="s">
        <v>40</v>
      </c>
      <c r="G1851" t="s">
        <v>276</v>
      </c>
      <c r="H1851" t="s">
        <v>41</v>
      </c>
      <c r="I1851">
        <v>300</v>
      </c>
      <c r="J1851" t="s">
        <v>42</v>
      </c>
      <c r="K1851" t="s">
        <v>276</v>
      </c>
      <c r="L1851">
        <v>55.859274999999997</v>
      </c>
      <c r="M1851">
        <v>-8.2115666666666698</v>
      </c>
      <c r="N1851" t="s">
        <v>129</v>
      </c>
      <c r="O1851" t="s">
        <v>54</v>
      </c>
      <c r="V1851">
        <v>10</v>
      </c>
      <c r="W1851" t="s">
        <v>28</v>
      </c>
      <c r="X1851" t="s">
        <v>52</v>
      </c>
      <c r="Y1851" t="s">
        <v>47</v>
      </c>
      <c r="Z1851" t="s">
        <v>64</v>
      </c>
      <c r="AA1851" t="s">
        <v>49</v>
      </c>
      <c r="AC1851" t="s">
        <v>57</v>
      </c>
    </row>
    <row r="1852" spans="1:29" x14ac:dyDescent="0.3">
      <c r="A1852" s="1">
        <v>43659</v>
      </c>
      <c r="B1852" s="2">
        <v>0.41285879629629635</v>
      </c>
      <c r="C1852" t="s">
        <v>39</v>
      </c>
      <c r="D1852" t="s">
        <v>13</v>
      </c>
      <c r="E1852">
        <v>174</v>
      </c>
      <c r="F1852" t="s">
        <v>40</v>
      </c>
      <c r="G1852" t="s">
        <v>276</v>
      </c>
      <c r="H1852" t="s">
        <v>41</v>
      </c>
      <c r="I1852">
        <v>300</v>
      </c>
      <c r="J1852" t="s">
        <v>42</v>
      </c>
      <c r="K1852" t="s">
        <v>276</v>
      </c>
      <c r="L1852">
        <v>55.859529999999999</v>
      </c>
      <c r="M1852">
        <v>-8.2748333333333299</v>
      </c>
      <c r="N1852" t="s">
        <v>129</v>
      </c>
      <c r="O1852" t="s">
        <v>54</v>
      </c>
      <c r="V1852">
        <v>29</v>
      </c>
      <c r="W1852" t="s">
        <v>28</v>
      </c>
      <c r="X1852" t="s">
        <v>52</v>
      </c>
      <c r="Y1852" t="s">
        <v>47</v>
      </c>
      <c r="Z1852" t="s">
        <v>64</v>
      </c>
      <c r="AA1852" t="s">
        <v>49</v>
      </c>
      <c r="AC1852" t="s">
        <v>57</v>
      </c>
    </row>
    <row r="1853" spans="1:29" x14ac:dyDescent="0.3">
      <c r="A1853" s="1">
        <v>43659</v>
      </c>
      <c r="B1853" s="2">
        <v>0.41618055555555555</v>
      </c>
      <c r="C1853" t="s">
        <v>39</v>
      </c>
      <c r="D1853" t="s">
        <v>13</v>
      </c>
      <c r="E1853">
        <v>174</v>
      </c>
      <c r="F1853" t="s">
        <v>40</v>
      </c>
      <c r="G1853" t="s">
        <v>276</v>
      </c>
      <c r="H1853" t="s">
        <v>41</v>
      </c>
      <c r="I1853">
        <v>300</v>
      </c>
      <c r="J1853" t="s">
        <v>42</v>
      </c>
      <c r="K1853" t="s">
        <v>276</v>
      </c>
      <c r="L1853">
        <v>55.859684999999999</v>
      </c>
      <c r="M1853">
        <v>-8.2993033333333308</v>
      </c>
      <c r="N1853" t="s">
        <v>129</v>
      </c>
      <c r="O1853" t="s">
        <v>54</v>
      </c>
      <c r="V1853">
        <v>12</v>
      </c>
      <c r="W1853" t="s">
        <v>28</v>
      </c>
      <c r="X1853" t="s">
        <v>52</v>
      </c>
      <c r="Y1853" t="s">
        <v>47</v>
      </c>
      <c r="Z1853" t="s">
        <v>64</v>
      </c>
      <c r="AA1853" t="s">
        <v>49</v>
      </c>
      <c r="AC1853" t="s">
        <v>57</v>
      </c>
    </row>
    <row r="1854" spans="1:29" x14ac:dyDescent="0.3">
      <c r="A1854" s="1">
        <v>43659</v>
      </c>
      <c r="B1854" s="2">
        <v>0.41759259259259257</v>
      </c>
      <c r="C1854" t="s">
        <v>39</v>
      </c>
      <c r="D1854" t="s">
        <v>13</v>
      </c>
      <c r="E1854">
        <v>174</v>
      </c>
      <c r="F1854" t="s">
        <v>40</v>
      </c>
      <c r="G1854" t="s">
        <v>276</v>
      </c>
      <c r="H1854" t="s">
        <v>41</v>
      </c>
      <c r="I1854">
        <v>300</v>
      </c>
      <c r="J1854" t="s">
        <v>42</v>
      </c>
      <c r="K1854" t="s">
        <v>276</v>
      </c>
      <c r="L1854">
        <v>55.859749999999998</v>
      </c>
      <c r="M1854">
        <v>-8.3097666666666701</v>
      </c>
      <c r="N1854" t="s">
        <v>129</v>
      </c>
      <c r="O1854" t="s">
        <v>54</v>
      </c>
      <c r="V1854">
        <v>22</v>
      </c>
      <c r="W1854" t="s">
        <v>28</v>
      </c>
      <c r="X1854" t="s">
        <v>52</v>
      </c>
      <c r="Y1854" t="s">
        <v>47</v>
      </c>
      <c r="Z1854" t="s">
        <v>64</v>
      </c>
      <c r="AA1854" t="s">
        <v>49</v>
      </c>
      <c r="AC1854" t="s">
        <v>57</v>
      </c>
    </row>
    <row r="1855" spans="1:29" x14ac:dyDescent="0.3">
      <c r="A1855" s="1">
        <v>43659</v>
      </c>
      <c r="B1855" s="2">
        <v>0.42531249999999998</v>
      </c>
      <c r="C1855" t="s">
        <v>39</v>
      </c>
      <c r="D1855" t="s">
        <v>13</v>
      </c>
      <c r="E1855">
        <v>174</v>
      </c>
      <c r="F1855" t="s">
        <v>40</v>
      </c>
      <c r="G1855" t="s">
        <v>276</v>
      </c>
      <c r="H1855" t="s">
        <v>41</v>
      </c>
      <c r="I1855">
        <v>300</v>
      </c>
      <c r="J1855" t="s">
        <v>42</v>
      </c>
      <c r="K1855" t="s">
        <v>276</v>
      </c>
      <c r="L1855">
        <v>55.8603283333333</v>
      </c>
      <c r="M1855">
        <v>-8.3664833333333295</v>
      </c>
      <c r="N1855" t="s">
        <v>129</v>
      </c>
      <c r="O1855" t="s">
        <v>54</v>
      </c>
      <c r="V1855">
        <v>35</v>
      </c>
      <c r="W1855" t="s">
        <v>28</v>
      </c>
      <c r="X1855" t="s">
        <v>52</v>
      </c>
      <c r="Y1855" t="s">
        <v>47</v>
      </c>
      <c r="Z1855" t="s">
        <v>64</v>
      </c>
      <c r="AA1855" t="s">
        <v>49</v>
      </c>
      <c r="AC1855" t="s">
        <v>57</v>
      </c>
    </row>
    <row r="1856" spans="1:29" x14ac:dyDescent="0.3">
      <c r="A1856" s="1">
        <v>43659</v>
      </c>
      <c r="B1856" s="2">
        <v>0.42920138888888887</v>
      </c>
      <c r="C1856" t="s">
        <v>39</v>
      </c>
      <c r="D1856" t="s">
        <v>13</v>
      </c>
      <c r="E1856">
        <v>174</v>
      </c>
      <c r="F1856" t="s">
        <v>40</v>
      </c>
      <c r="G1856" t="s">
        <v>276</v>
      </c>
      <c r="H1856" t="s">
        <v>41</v>
      </c>
      <c r="I1856">
        <v>300</v>
      </c>
      <c r="J1856" t="s">
        <v>42</v>
      </c>
      <c r="K1856" t="s">
        <v>276</v>
      </c>
      <c r="L1856">
        <v>55.860503333333298</v>
      </c>
      <c r="M1856">
        <v>-8.3948149999999995</v>
      </c>
      <c r="N1856" t="s">
        <v>129</v>
      </c>
      <c r="O1856" t="s">
        <v>54</v>
      </c>
      <c r="V1856">
        <v>12</v>
      </c>
      <c r="W1856" t="s">
        <v>28</v>
      </c>
      <c r="X1856" t="s">
        <v>52</v>
      </c>
      <c r="Y1856" t="s">
        <v>47</v>
      </c>
      <c r="Z1856" t="s">
        <v>64</v>
      </c>
      <c r="AA1856" t="s">
        <v>49</v>
      </c>
      <c r="AC1856" t="s">
        <v>57</v>
      </c>
    </row>
    <row r="1857" spans="1:29" x14ac:dyDescent="0.3">
      <c r="A1857" s="1">
        <v>43659</v>
      </c>
      <c r="B1857" s="2">
        <v>0.43686342592592592</v>
      </c>
      <c r="C1857" t="s">
        <v>39</v>
      </c>
      <c r="D1857" t="s">
        <v>13</v>
      </c>
      <c r="E1857">
        <v>174</v>
      </c>
      <c r="F1857" t="s">
        <v>40</v>
      </c>
      <c r="G1857" t="s">
        <v>276</v>
      </c>
      <c r="H1857" t="s">
        <v>41</v>
      </c>
      <c r="I1857">
        <v>300</v>
      </c>
      <c r="J1857" t="s">
        <v>42</v>
      </c>
      <c r="K1857" t="s">
        <v>276</v>
      </c>
      <c r="L1857">
        <v>55.861386666666696</v>
      </c>
      <c r="M1857">
        <v>-8.4507233333333307</v>
      </c>
      <c r="N1857" t="s">
        <v>129</v>
      </c>
      <c r="O1857" t="s">
        <v>54</v>
      </c>
      <c r="V1857">
        <v>8</v>
      </c>
      <c r="W1857" t="s">
        <v>28</v>
      </c>
      <c r="X1857" t="s">
        <v>52</v>
      </c>
      <c r="Y1857" t="s">
        <v>47</v>
      </c>
      <c r="Z1857" t="s">
        <v>64</v>
      </c>
      <c r="AA1857" t="s">
        <v>49</v>
      </c>
      <c r="AC1857" t="s">
        <v>57</v>
      </c>
    </row>
    <row r="1858" spans="1:29" x14ac:dyDescent="0.3">
      <c r="A1858" s="1">
        <v>43660</v>
      </c>
      <c r="B1858" s="2">
        <v>0.81743055555555555</v>
      </c>
      <c r="C1858" t="s">
        <v>39</v>
      </c>
      <c r="D1858" t="s">
        <v>13</v>
      </c>
      <c r="E1858">
        <v>183</v>
      </c>
      <c r="F1858" t="s">
        <v>40</v>
      </c>
      <c r="G1858" t="s">
        <v>276</v>
      </c>
      <c r="H1858" t="s">
        <v>41</v>
      </c>
      <c r="I1858">
        <v>300</v>
      </c>
      <c r="J1858" t="s">
        <v>42</v>
      </c>
      <c r="K1858" t="s">
        <v>276</v>
      </c>
      <c r="L1858">
        <v>56.361831666666703</v>
      </c>
      <c r="M1858">
        <v>-8.0066900000000008</v>
      </c>
      <c r="N1858" t="s">
        <v>129</v>
      </c>
      <c r="O1858" t="s">
        <v>44</v>
      </c>
      <c r="V1858">
        <v>5</v>
      </c>
      <c r="X1858" t="s">
        <v>46</v>
      </c>
      <c r="Y1858" t="s">
        <v>47</v>
      </c>
      <c r="Z1858" t="s">
        <v>64</v>
      </c>
      <c r="AA1858" t="s">
        <v>49</v>
      </c>
      <c r="AC1858" t="s">
        <v>57</v>
      </c>
    </row>
    <row r="1859" spans="1:29" x14ac:dyDescent="0.3">
      <c r="A1859" s="1">
        <v>43660</v>
      </c>
      <c r="B1859" s="2">
        <v>0.55291666666666661</v>
      </c>
      <c r="C1859" t="s">
        <v>39</v>
      </c>
      <c r="D1859" t="s">
        <v>13</v>
      </c>
      <c r="E1859">
        <v>181</v>
      </c>
      <c r="F1859" t="s">
        <v>40</v>
      </c>
      <c r="G1859" t="s">
        <v>276</v>
      </c>
      <c r="H1859" t="s">
        <v>41</v>
      </c>
      <c r="I1859">
        <v>300</v>
      </c>
      <c r="J1859" t="s">
        <v>42</v>
      </c>
      <c r="K1859" t="s">
        <v>276</v>
      </c>
      <c r="L1859">
        <v>56.3626966666667</v>
      </c>
      <c r="M1859">
        <v>-6.9165766666666704</v>
      </c>
      <c r="N1859" t="s">
        <v>129</v>
      </c>
      <c r="O1859" t="s">
        <v>61</v>
      </c>
      <c r="P1859">
        <v>1</v>
      </c>
      <c r="V1859">
        <v>1</v>
      </c>
      <c r="Y1859" t="s">
        <v>47</v>
      </c>
      <c r="Z1859" t="s">
        <v>64</v>
      </c>
      <c r="AA1859" t="s">
        <v>49</v>
      </c>
      <c r="AC1859" t="s">
        <v>57</v>
      </c>
    </row>
    <row r="1860" spans="1:29" x14ac:dyDescent="0.3">
      <c r="A1860" s="1">
        <v>43660</v>
      </c>
      <c r="B1860" s="2">
        <v>0.56263888888888891</v>
      </c>
      <c r="C1860" t="s">
        <v>39</v>
      </c>
      <c r="D1860" t="s">
        <v>13</v>
      </c>
      <c r="E1860">
        <v>181</v>
      </c>
      <c r="F1860" t="s">
        <v>40</v>
      </c>
      <c r="G1860" t="s">
        <v>276</v>
      </c>
      <c r="H1860" t="s">
        <v>41</v>
      </c>
      <c r="I1860">
        <v>300</v>
      </c>
      <c r="J1860" t="s">
        <v>42</v>
      </c>
      <c r="K1860" t="s">
        <v>276</v>
      </c>
      <c r="L1860">
        <v>56.344715000000001</v>
      </c>
      <c r="M1860">
        <v>-6.9778183333333299</v>
      </c>
      <c r="N1860" t="s">
        <v>129</v>
      </c>
      <c r="O1860" t="s">
        <v>123</v>
      </c>
      <c r="V1860">
        <v>1</v>
      </c>
      <c r="W1860" t="s">
        <v>28</v>
      </c>
      <c r="X1860" t="s">
        <v>52</v>
      </c>
      <c r="Y1860" t="s">
        <v>47</v>
      </c>
      <c r="Z1860" t="s">
        <v>64</v>
      </c>
      <c r="AA1860" t="s">
        <v>49</v>
      </c>
      <c r="AC1860" t="s">
        <v>50</v>
      </c>
    </row>
    <row r="1861" spans="1:29" x14ac:dyDescent="0.3">
      <c r="A1861" s="1">
        <v>43660</v>
      </c>
      <c r="B1861" s="2">
        <v>0.80133101851851851</v>
      </c>
      <c r="C1861" t="s">
        <v>39</v>
      </c>
      <c r="D1861" t="s">
        <v>13</v>
      </c>
      <c r="E1861">
        <v>183</v>
      </c>
      <c r="F1861" t="s">
        <v>40</v>
      </c>
      <c r="G1861" t="s">
        <v>276</v>
      </c>
      <c r="H1861" t="s">
        <v>41</v>
      </c>
      <c r="I1861">
        <v>300</v>
      </c>
      <c r="J1861" t="s">
        <v>42</v>
      </c>
      <c r="K1861" t="s">
        <v>276</v>
      </c>
      <c r="L1861">
        <v>56.362441666666697</v>
      </c>
      <c r="M1861">
        <v>-7.8894799999999998</v>
      </c>
      <c r="N1861" t="s">
        <v>129</v>
      </c>
      <c r="O1861" t="s">
        <v>54</v>
      </c>
      <c r="V1861">
        <v>1</v>
      </c>
      <c r="W1861" t="s">
        <v>28</v>
      </c>
      <c r="X1861" t="s">
        <v>52</v>
      </c>
      <c r="Y1861" t="s">
        <v>47</v>
      </c>
      <c r="Z1861" t="s">
        <v>64</v>
      </c>
      <c r="AA1861" t="s">
        <v>49</v>
      </c>
      <c r="AC1861" t="s">
        <v>57</v>
      </c>
    </row>
    <row r="1862" spans="1:29" x14ac:dyDescent="0.3">
      <c r="A1862" s="1">
        <v>43660</v>
      </c>
      <c r="B1862" s="2">
        <v>0.80251157407407403</v>
      </c>
      <c r="C1862" t="s">
        <v>39</v>
      </c>
      <c r="D1862" t="s">
        <v>13</v>
      </c>
      <c r="E1862">
        <v>183</v>
      </c>
      <c r="F1862" t="s">
        <v>40</v>
      </c>
      <c r="G1862" t="s">
        <v>276</v>
      </c>
      <c r="H1862" t="s">
        <v>41</v>
      </c>
      <c r="I1862">
        <v>300</v>
      </c>
      <c r="J1862" t="s">
        <v>42</v>
      </c>
      <c r="K1862" t="s">
        <v>276</v>
      </c>
      <c r="L1862">
        <v>56.362423333333297</v>
      </c>
      <c r="M1862">
        <v>-7.8980750000000004</v>
      </c>
      <c r="N1862" t="s">
        <v>129</v>
      </c>
      <c r="O1862" t="s">
        <v>54</v>
      </c>
      <c r="V1862">
        <v>5</v>
      </c>
      <c r="W1862" t="s">
        <v>28</v>
      </c>
      <c r="X1862" t="s">
        <v>52</v>
      </c>
      <c r="Y1862" t="s">
        <v>47</v>
      </c>
      <c r="Z1862" t="s">
        <v>64</v>
      </c>
      <c r="AA1862" t="s">
        <v>49</v>
      </c>
      <c r="AC1862" t="s">
        <v>57</v>
      </c>
    </row>
    <row r="1863" spans="1:29" x14ac:dyDescent="0.3">
      <c r="A1863" s="1">
        <v>43660</v>
      </c>
      <c r="B1863" s="2">
        <v>0.8049884259259259</v>
      </c>
      <c r="C1863" t="s">
        <v>39</v>
      </c>
      <c r="D1863" t="s">
        <v>13</v>
      </c>
      <c r="E1863">
        <v>183</v>
      </c>
      <c r="F1863" t="s">
        <v>40</v>
      </c>
      <c r="G1863" t="s">
        <v>276</v>
      </c>
      <c r="H1863" t="s">
        <v>41</v>
      </c>
      <c r="I1863">
        <v>300</v>
      </c>
      <c r="J1863" t="s">
        <v>42</v>
      </c>
      <c r="K1863" t="s">
        <v>276</v>
      </c>
      <c r="L1863">
        <v>56.362363333333299</v>
      </c>
      <c r="M1863">
        <v>-7.9160500000000003</v>
      </c>
      <c r="N1863" t="s">
        <v>129</v>
      </c>
      <c r="O1863" t="s">
        <v>54</v>
      </c>
      <c r="V1863">
        <v>8</v>
      </c>
      <c r="W1863" t="s">
        <v>28</v>
      </c>
      <c r="X1863" t="s">
        <v>52</v>
      </c>
      <c r="Y1863" t="s">
        <v>47</v>
      </c>
      <c r="Z1863" t="s">
        <v>64</v>
      </c>
      <c r="AA1863" t="s">
        <v>49</v>
      </c>
      <c r="AC1863" t="s">
        <v>57</v>
      </c>
    </row>
    <row r="1864" spans="1:29" x14ac:dyDescent="0.3">
      <c r="A1864" s="1">
        <v>43660</v>
      </c>
      <c r="B1864" s="2">
        <v>0.80668981481481483</v>
      </c>
      <c r="C1864" t="s">
        <v>39</v>
      </c>
      <c r="D1864" t="s">
        <v>13</v>
      </c>
      <c r="E1864">
        <v>183</v>
      </c>
      <c r="F1864" t="s">
        <v>40</v>
      </c>
      <c r="G1864" t="s">
        <v>276</v>
      </c>
      <c r="H1864" t="s">
        <v>41</v>
      </c>
      <c r="I1864">
        <v>300</v>
      </c>
      <c r="J1864" t="s">
        <v>42</v>
      </c>
      <c r="K1864" t="s">
        <v>276</v>
      </c>
      <c r="L1864">
        <v>56.362248333333298</v>
      </c>
      <c r="M1864">
        <v>-7.9284083333333299</v>
      </c>
      <c r="N1864" t="s">
        <v>129</v>
      </c>
      <c r="O1864" t="s">
        <v>54</v>
      </c>
      <c r="V1864">
        <v>2</v>
      </c>
      <c r="W1864" t="s">
        <v>28</v>
      </c>
      <c r="X1864" t="s">
        <v>52</v>
      </c>
      <c r="Y1864" t="s">
        <v>47</v>
      </c>
      <c r="Z1864" t="s">
        <v>64</v>
      </c>
      <c r="AA1864" t="s">
        <v>49</v>
      </c>
      <c r="AC1864" t="s">
        <v>57</v>
      </c>
    </row>
    <row r="1865" spans="1:29" x14ac:dyDescent="0.3">
      <c r="A1865" s="1">
        <v>43660</v>
      </c>
      <c r="B1865" s="2">
        <v>0.80697916666666669</v>
      </c>
      <c r="C1865" t="s">
        <v>39</v>
      </c>
      <c r="D1865" t="s">
        <v>13</v>
      </c>
      <c r="E1865">
        <v>183</v>
      </c>
      <c r="F1865" t="s">
        <v>40</v>
      </c>
      <c r="G1865" t="s">
        <v>276</v>
      </c>
      <c r="H1865" t="s">
        <v>41</v>
      </c>
      <c r="I1865">
        <v>300</v>
      </c>
      <c r="J1865" t="s">
        <v>42</v>
      </c>
      <c r="K1865" t="s">
        <v>276</v>
      </c>
      <c r="L1865">
        <v>56.362243333333303</v>
      </c>
      <c r="M1865">
        <v>-7.9304983333333299</v>
      </c>
      <c r="N1865" t="s">
        <v>129</v>
      </c>
      <c r="O1865" t="s">
        <v>54</v>
      </c>
      <c r="V1865">
        <v>3</v>
      </c>
      <c r="W1865" t="s">
        <v>28</v>
      </c>
      <c r="X1865" t="s">
        <v>52</v>
      </c>
      <c r="Y1865" t="s">
        <v>47</v>
      </c>
      <c r="Z1865" t="s">
        <v>64</v>
      </c>
      <c r="AA1865" t="s">
        <v>49</v>
      </c>
      <c r="AC1865" t="s">
        <v>57</v>
      </c>
    </row>
    <row r="1866" spans="1:29" x14ac:dyDescent="0.3">
      <c r="A1866" s="1">
        <v>43660</v>
      </c>
      <c r="B1866" s="2">
        <v>0.8078819444444445</v>
      </c>
      <c r="C1866" t="s">
        <v>39</v>
      </c>
      <c r="D1866" t="s">
        <v>13</v>
      </c>
      <c r="E1866">
        <v>183</v>
      </c>
      <c r="F1866" t="s">
        <v>40</v>
      </c>
      <c r="G1866" t="s">
        <v>276</v>
      </c>
      <c r="H1866" t="s">
        <v>41</v>
      </c>
      <c r="I1866">
        <v>300</v>
      </c>
      <c r="J1866" t="s">
        <v>42</v>
      </c>
      <c r="K1866" t="s">
        <v>276</v>
      </c>
      <c r="L1866">
        <v>56.362203333333298</v>
      </c>
      <c r="M1866">
        <v>-7.9370399999999997</v>
      </c>
      <c r="N1866" t="s">
        <v>129</v>
      </c>
      <c r="O1866" t="s">
        <v>54</v>
      </c>
      <c r="V1866">
        <v>2</v>
      </c>
      <c r="W1866" t="s">
        <v>28</v>
      </c>
      <c r="X1866" t="s">
        <v>52</v>
      </c>
      <c r="Y1866" t="s">
        <v>47</v>
      </c>
      <c r="Z1866" t="s">
        <v>64</v>
      </c>
      <c r="AA1866" t="s">
        <v>49</v>
      </c>
      <c r="AC1866" t="s">
        <v>57</v>
      </c>
    </row>
    <row r="1867" spans="1:29" x14ac:dyDescent="0.3">
      <c r="A1867" s="1">
        <v>43660</v>
      </c>
      <c r="B1867" s="2">
        <v>0.81762731481481488</v>
      </c>
      <c r="C1867" t="s">
        <v>39</v>
      </c>
      <c r="D1867" t="s">
        <v>13</v>
      </c>
      <c r="E1867">
        <v>183</v>
      </c>
      <c r="F1867" t="s">
        <v>40</v>
      </c>
      <c r="G1867" t="s">
        <v>276</v>
      </c>
      <c r="H1867" t="s">
        <v>41</v>
      </c>
      <c r="I1867">
        <v>300</v>
      </c>
      <c r="J1867" t="s">
        <v>42</v>
      </c>
      <c r="K1867" t="s">
        <v>276</v>
      </c>
      <c r="L1867">
        <v>56.361840000000001</v>
      </c>
      <c r="M1867">
        <v>-8.0080050000000007</v>
      </c>
      <c r="N1867" t="s">
        <v>129</v>
      </c>
      <c r="O1867" t="s">
        <v>54</v>
      </c>
      <c r="V1867">
        <v>5</v>
      </c>
      <c r="W1867" t="s">
        <v>28</v>
      </c>
      <c r="X1867" t="s">
        <v>52</v>
      </c>
      <c r="Y1867" t="s">
        <v>47</v>
      </c>
      <c r="Z1867" t="s">
        <v>64</v>
      </c>
      <c r="AA1867" t="s">
        <v>49</v>
      </c>
      <c r="AC1867" t="s">
        <v>57</v>
      </c>
    </row>
    <row r="1868" spans="1:29" x14ac:dyDescent="0.3">
      <c r="A1868" s="1">
        <v>43660</v>
      </c>
      <c r="B1868" s="2">
        <v>0.82035879629629627</v>
      </c>
      <c r="C1868" t="s">
        <v>39</v>
      </c>
      <c r="D1868" t="s">
        <v>13</v>
      </c>
      <c r="E1868">
        <v>183</v>
      </c>
      <c r="F1868" t="s">
        <v>40</v>
      </c>
      <c r="G1868" t="s">
        <v>276</v>
      </c>
      <c r="H1868" t="s">
        <v>41</v>
      </c>
      <c r="I1868">
        <v>300</v>
      </c>
      <c r="J1868" t="s">
        <v>42</v>
      </c>
      <c r="K1868" t="s">
        <v>276</v>
      </c>
      <c r="L1868">
        <v>56.361916666666701</v>
      </c>
      <c r="M1868">
        <v>-8.0276833333333304</v>
      </c>
      <c r="N1868" t="s">
        <v>129</v>
      </c>
      <c r="O1868" t="s">
        <v>54</v>
      </c>
      <c r="V1868">
        <v>3</v>
      </c>
      <c r="W1868" t="s">
        <v>28</v>
      </c>
      <c r="X1868" t="s">
        <v>52</v>
      </c>
      <c r="Y1868" t="s">
        <v>47</v>
      </c>
      <c r="Z1868" t="s">
        <v>64</v>
      </c>
      <c r="AA1868" t="s">
        <v>49</v>
      </c>
      <c r="AC1868" t="s">
        <v>50</v>
      </c>
    </row>
    <row r="1869" spans="1:29" x14ac:dyDescent="0.3">
      <c r="A1869" s="1">
        <v>43660</v>
      </c>
      <c r="B1869" s="2">
        <v>0.83135416666666673</v>
      </c>
      <c r="C1869" t="s">
        <v>39</v>
      </c>
      <c r="D1869" t="s">
        <v>13</v>
      </c>
      <c r="E1869">
        <v>183</v>
      </c>
      <c r="F1869" t="s">
        <v>40</v>
      </c>
      <c r="G1869" t="s">
        <v>276</v>
      </c>
      <c r="H1869" t="s">
        <v>41</v>
      </c>
      <c r="I1869">
        <v>300</v>
      </c>
      <c r="J1869" t="s">
        <v>42</v>
      </c>
      <c r="K1869" t="s">
        <v>276</v>
      </c>
      <c r="L1869">
        <v>56.36206</v>
      </c>
      <c r="M1869">
        <v>-8.1072316666666708</v>
      </c>
      <c r="N1869" t="s">
        <v>129</v>
      </c>
      <c r="O1869" t="s">
        <v>54</v>
      </c>
      <c r="V1869">
        <v>3</v>
      </c>
      <c r="W1869" t="s">
        <v>28</v>
      </c>
      <c r="X1869" t="s">
        <v>52</v>
      </c>
      <c r="Y1869" t="s">
        <v>47</v>
      </c>
      <c r="Z1869" t="s">
        <v>64</v>
      </c>
      <c r="AA1869" t="s">
        <v>49</v>
      </c>
      <c r="AC1869" t="s">
        <v>57</v>
      </c>
    </row>
    <row r="1870" spans="1:29" x14ac:dyDescent="0.3">
      <c r="A1870" s="1">
        <v>43660</v>
      </c>
      <c r="B1870" s="2">
        <v>0.83910879629629631</v>
      </c>
      <c r="C1870" t="s">
        <v>39</v>
      </c>
      <c r="D1870" t="s">
        <v>13</v>
      </c>
      <c r="E1870">
        <v>183</v>
      </c>
      <c r="F1870" t="s">
        <v>40</v>
      </c>
      <c r="G1870" t="s">
        <v>276</v>
      </c>
      <c r="H1870" t="s">
        <v>41</v>
      </c>
      <c r="I1870">
        <v>300</v>
      </c>
      <c r="J1870" t="s">
        <v>42</v>
      </c>
      <c r="K1870" t="s">
        <v>276</v>
      </c>
      <c r="L1870">
        <v>56.361975000000001</v>
      </c>
      <c r="M1870">
        <v>-8.1646316666666703</v>
      </c>
      <c r="N1870" t="s">
        <v>129</v>
      </c>
      <c r="O1870" t="s">
        <v>54</v>
      </c>
      <c r="V1870">
        <v>2</v>
      </c>
      <c r="W1870" t="s">
        <v>28</v>
      </c>
      <c r="X1870" t="s">
        <v>52</v>
      </c>
      <c r="Y1870" t="s">
        <v>47</v>
      </c>
      <c r="Z1870" t="s">
        <v>64</v>
      </c>
      <c r="AA1870" t="s">
        <v>49</v>
      </c>
      <c r="AC1870" t="s">
        <v>57</v>
      </c>
    </row>
    <row r="1871" spans="1:29" x14ac:dyDescent="0.3">
      <c r="A1871" s="1">
        <v>43660</v>
      </c>
      <c r="B1871" s="2">
        <v>0.83989583333333329</v>
      </c>
      <c r="C1871" t="s">
        <v>39</v>
      </c>
      <c r="D1871" t="s">
        <v>13</v>
      </c>
      <c r="E1871">
        <v>183</v>
      </c>
      <c r="F1871" t="s">
        <v>40</v>
      </c>
      <c r="G1871" t="s">
        <v>276</v>
      </c>
      <c r="H1871" t="s">
        <v>41</v>
      </c>
      <c r="I1871">
        <v>300</v>
      </c>
      <c r="J1871" t="s">
        <v>42</v>
      </c>
      <c r="K1871" t="s">
        <v>276</v>
      </c>
      <c r="L1871">
        <v>56.362003333333298</v>
      </c>
      <c r="M1871">
        <v>-8.1704699999999999</v>
      </c>
      <c r="N1871" t="s">
        <v>129</v>
      </c>
      <c r="O1871" t="s">
        <v>54</v>
      </c>
      <c r="V1871">
        <v>2</v>
      </c>
      <c r="W1871" t="s">
        <v>28</v>
      </c>
      <c r="X1871" t="s">
        <v>52</v>
      </c>
      <c r="Y1871" t="s">
        <v>47</v>
      </c>
      <c r="Z1871" t="s">
        <v>64</v>
      </c>
      <c r="AA1871" t="s">
        <v>49</v>
      </c>
      <c r="AC1871" t="s">
        <v>50</v>
      </c>
    </row>
    <row r="1872" spans="1:29" x14ac:dyDescent="0.3">
      <c r="A1872" s="1">
        <v>43660</v>
      </c>
      <c r="B1872" s="2">
        <v>0.84081018518518524</v>
      </c>
      <c r="C1872" t="s">
        <v>39</v>
      </c>
      <c r="D1872" t="s">
        <v>13</v>
      </c>
      <c r="E1872">
        <v>183</v>
      </c>
      <c r="F1872" t="s">
        <v>40</v>
      </c>
      <c r="G1872" t="s">
        <v>276</v>
      </c>
      <c r="H1872" t="s">
        <v>41</v>
      </c>
      <c r="I1872">
        <v>300</v>
      </c>
      <c r="J1872" t="s">
        <v>42</v>
      </c>
      <c r="K1872" t="s">
        <v>276</v>
      </c>
      <c r="L1872">
        <v>56.361984999999997</v>
      </c>
      <c r="M1872">
        <v>-8.1771700000000003</v>
      </c>
      <c r="N1872" t="s">
        <v>129</v>
      </c>
      <c r="O1872" t="s">
        <v>54</v>
      </c>
      <c r="V1872">
        <v>1</v>
      </c>
      <c r="W1872" t="s">
        <v>28</v>
      </c>
      <c r="X1872" t="s">
        <v>52</v>
      </c>
      <c r="Y1872" t="s">
        <v>47</v>
      </c>
      <c r="Z1872" t="s">
        <v>64</v>
      </c>
      <c r="AA1872" t="s">
        <v>49</v>
      </c>
      <c r="AC1872" t="s">
        <v>57</v>
      </c>
    </row>
    <row r="1873" spans="1:29" x14ac:dyDescent="0.3">
      <c r="A1873" s="1">
        <v>43660</v>
      </c>
      <c r="B1873" s="2">
        <v>0.84600694444444446</v>
      </c>
      <c r="C1873" t="s">
        <v>39</v>
      </c>
      <c r="D1873" t="s">
        <v>13</v>
      </c>
      <c r="E1873">
        <v>183</v>
      </c>
      <c r="F1873" t="s">
        <v>40</v>
      </c>
      <c r="G1873" t="s">
        <v>276</v>
      </c>
      <c r="H1873" t="s">
        <v>41</v>
      </c>
      <c r="I1873">
        <v>300</v>
      </c>
      <c r="J1873" t="s">
        <v>42</v>
      </c>
      <c r="K1873" t="s">
        <v>276</v>
      </c>
      <c r="L1873">
        <v>56.361818333333296</v>
      </c>
      <c r="M1873">
        <v>-8.2164266666666705</v>
      </c>
      <c r="N1873" t="s">
        <v>129</v>
      </c>
      <c r="O1873" t="s">
        <v>54</v>
      </c>
      <c r="V1873">
        <v>1</v>
      </c>
      <c r="W1873" t="s">
        <v>28</v>
      </c>
      <c r="X1873" t="s">
        <v>52</v>
      </c>
      <c r="Y1873" t="s">
        <v>47</v>
      </c>
      <c r="Z1873" t="s">
        <v>64</v>
      </c>
      <c r="AA1873" t="s">
        <v>49</v>
      </c>
      <c r="AC1873" t="s">
        <v>57</v>
      </c>
    </row>
    <row r="1874" spans="1:29" x14ac:dyDescent="0.3">
      <c r="A1874" s="1">
        <v>43660</v>
      </c>
      <c r="B1874" s="2">
        <v>0.74056712962962967</v>
      </c>
      <c r="C1874" t="s">
        <v>39</v>
      </c>
      <c r="D1874" t="s">
        <v>13</v>
      </c>
      <c r="E1874">
        <v>182</v>
      </c>
      <c r="F1874" t="s">
        <v>95</v>
      </c>
      <c r="G1874" t="s">
        <v>276</v>
      </c>
      <c r="H1874" t="s">
        <v>41</v>
      </c>
      <c r="K1874" t="s">
        <v>276</v>
      </c>
      <c r="L1874">
        <v>56.362216666666697</v>
      </c>
      <c r="M1874">
        <v>-7.6045100000000003</v>
      </c>
      <c r="N1874" t="s">
        <v>129</v>
      </c>
      <c r="O1874" t="s">
        <v>54</v>
      </c>
      <c r="V1874">
        <v>18</v>
      </c>
      <c r="W1874" t="s">
        <v>28</v>
      </c>
      <c r="X1874" t="s">
        <v>52</v>
      </c>
      <c r="Y1874" t="s">
        <v>47</v>
      </c>
      <c r="Z1874" t="s">
        <v>64</v>
      </c>
      <c r="AA1874" t="s">
        <v>49</v>
      </c>
      <c r="AC1874" t="s">
        <v>50</v>
      </c>
    </row>
    <row r="1875" spans="1:29" x14ac:dyDescent="0.3">
      <c r="A1875" s="1">
        <v>43660</v>
      </c>
      <c r="B1875" s="2">
        <v>0.56648148148148147</v>
      </c>
      <c r="C1875" t="s">
        <v>39</v>
      </c>
      <c r="D1875" t="s">
        <v>13</v>
      </c>
      <c r="E1875">
        <v>181</v>
      </c>
      <c r="F1875" t="s">
        <v>40</v>
      </c>
      <c r="G1875" t="s">
        <v>276</v>
      </c>
      <c r="H1875" t="s">
        <v>41</v>
      </c>
      <c r="I1875">
        <v>300</v>
      </c>
      <c r="J1875" t="s">
        <v>42</v>
      </c>
      <c r="K1875" t="s">
        <v>276</v>
      </c>
      <c r="L1875">
        <v>56.333311666666702</v>
      </c>
      <c r="M1875">
        <v>-6.9982949999999997</v>
      </c>
      <c r="N1875" t="s">
        <v>129</v>
      </c>
      <c r="O1875" t="s">
        <v>54</v>
      </c>
      <c r="V1875">
        <v>1</v>
      </c>
      <c r="W1875" t="s">
        <v>28</v>
      </c>
      <c r="X1875" t="s">
        <v>52</v>
      </c>
      <c r="Y1875" t="s">
        <v>47</v>
      </c>
      <c r="Z1875" t="s">
        <v>64</v>
      </c>
      <c r="AA1875" t="s">
        <v>49</v>
      </c>
      <c r="AC1875" t="s">
        <v>57</v>
      </c>
    </row>
    <row r="1876" spans="1:29" x14ac:dyDescent="0.3">
      <c r="A1876" s="1">
        <v>43660</v>
      </c>
      <c r="B1876" s="2">
        <v>0.57219907407407411</v>
      </c>
      <c r="C1876" t="s">
        <v>39</v>
      </c>
      <c r="D1876" t="s">
        <v>13</v>
      </c>
      <c r="E1876">
        <v>181</v>
      </c>
      <c r="F1876" t="s">
        <v>40</v>
      </c>
      <c r="G1876" t="s">
        <v>276</v>
      </c>
      <c r="H1876" t="s">
        <v>41</v>
      </c>
      <c r="I1876">
        <v>300</v>
      </c>
      <c r="J1876" t="s">
        <v>42</v>
      </c>
      <c r="K1876" t="s">
        <v>276</v>
      </c>
      <c r="L1876">
        <v>56.316290000000002</v>
      </c>
      <c r="M1876">
        <v>-7.0291016666666701</v>
      </c>
      <c r="N1876" t="s">
        <v>129</v>
      </c>
      <c r="O1876" t="s">
        <v>54</v>
      </c>
      <c r="V1876">
        <v>1</v>
      </c>
      <c r="W1876" t="s">
        <v>28</v>
      </c>
      <c r="X1876" t="s">
        <v>52</v>
      </c>
      <c r="Y1876" t="s">
        <v>47</v>
      </c>
      <c r="Z1876" t="s">
        <v>64</v>
      </c>
      <c r="AA1876" t="s">
        <v>49</v>
      </c>
      <c r="AC1876" t="s">
        <v>57</v>
      </c>
    </row>
    <row r="1877" spans="1:29" x14ac:dyDescent="0.3">
      <c r="A1877" s="1">
        <v>43660</v>
      </c>
      <c r="B1877" s="2">
        <v>0.60142361111111109</v>
      </c>
      <c r="C1877" t="s">
        <v>39</v>
      </c>
      <c r="D1877" t="s">
        <v>13</v>
      </c>
      <c r="E1877">
        <v>181</v>
      </c>
      <c r="F1877" t="s">
        <v>40</v>
      </c>
      <c r="G1877" t="s">
        <v>276</v>
      </c>
      <c r="H1877" t="s">
        <v>41</v>
      </c>
      <c r="I1877">
        <v>300</v>
      </c>
      <c r="J1877" t="s">
        <v>42</v>
      </c>
      <c r="K1877" t="s">
        <v>276</v>
      </c>
      <c r="L1877">
        <v>56.261870000000002</v>
      </c>
      <c r="M1877">
        <v>-7.2112999999999996</v>
      </c>
      <c r="N1877" t="s">
        <v>129</v>
      </c>
      <c r="O1877" t="s">
        <v>54</v>
      </c>
      <c r="V1877">
        <v>1</v>
      </c>
      <c r="W1877" t="s">
        <v>28</v>
      </c>
      <c r="X1877" t="s">
        <v>52</v>
      </c>
      <c r="Y1877" t="s">
        <v>47</v>
      </c>
      <c r="Z1877" t="s">
        <v>64</v>
      </c>
      <c r="AA1877" t="s">
        <v>49</v>
      </c>
      <c r="AC1877" t="s">
        <v>50</v>
      </c>
    </row>
    <row r="1878" spans="1:29" x14ac:dyDescent="0.3">
      <c r="A1878" s="1">
        <v>43660</v>
      </c>
      <c r="B1878" s="2">
        <v>0.6077893518518519</v>
      </c>
      <c r="C1878" t="s">
        <v>39</v>
      </c>
      <c r="D1878" t="s">
        <v>13</v>
      </c>
      <c r="E1878">
        <v>181</v>
      </c>
      <c r="F1878" t="s">
        <v>40</v>
      </c>
      <c r="G1878" t="s">
        <v>276</v>
      </c>
      <c r="H1878" t="s">
        <v>41</v>
      </c>
      <c r="I1878">
        <v>300</v>
      </c>
      <c r="J1878" t="s">
        <v>42</v>
      </c>
      <c r="K1878" t="s">
        <v>276</v>
      </c>
      <c r="L1878">
        <v>56.261200000000002</v>
      </c>
      <c r="M1878">
        <v>-7.2609199999999996</v>
      </c>
      <c r="N1878" t="s">
        <v>129</v>
      </c>
      <c r="O1878" t="s">
        <v>54</v>
      </c>
      <c r="V1878">
        <v>1</v>
      </c>
      <c r="W1878" t="s">
        <v>28</v>
      </c>
      <c r="X1878" t="s">
        <v>52</v>
      </c>
      <c r="Y1878" t="s">
        <v>47</v>
      </c>
      <c r="Z1878" t="s">
        <v>64</v>
      </c>
      <c r="AA1878" t="s">
        <v>49</v>
      </c>
      <c r="AC1878" t="s">
        <v>57</v>
      </c>
    </row>
    <row r="1879" spans="1:29" x14ac:dyDescent="0.3">
      <c r="A1879" s="1">
        <v>43660</v>
      </c>
      <c r="B1879" s="2">
        <v>0.62204861111111109</v>
      </c>
      <c r="C1879" t="s">
        <v>39</v>
      </c>
      <c r="D1879" t="s">
        <v>13</v>
      </c>
      <c r="E1879">
        <v>181</v>
      </c>
      <c r="F1879" t="s">
        <v>40</v>
      </c>
      <c r="G1879" t="s">
        <v>276</v>
      </c>
      <c r="H1879" t="s">
        <v>41</v>
      </c>
      <c r="I1879">
        <v>300</v>
      </c>
      <c r="J1879" t="s">
        <v>42</v>
      </c>
      <c r="K1879" t="s">
        <v>276</v>
      </c>
      <c r="L1879">
        <v>56.259733333333301</v>
      </c>
      <c r="M1879">
        <v>-7.3692816666666703</v>
      </c>
      <c r="N1879" t="s">
        <v>129</v>
      </c>
      <c r="O1879" t="s">
        <v>54</v>
      </c>
      <c r="V1879">
        <v>1</v>
      </c>
      <c r="W1879" t="s">
        <v>28</v>
      </c>
      <c r="X1879" t="s">
        <v>52</v>
      </c>
      <c r="Y1879" t="s">
        <v>47</v>
      </c>
      <c r="Z1879" t="s">
        <v>64</v>
      </c>
      <c r="AA1879" t="s">
        <v>49</v>
      </c>
      <c r="AC1879" t="s">
        <v>57</v>
      </c>
    </row>
    <row r="1880" spans="1:29" x14ac:dyDescent="0.3">
      <c r="A1880" s="1">
        <v>43660</v>
      </c>
      <c r="B1880" s="2">
        <v>0.63350694444444444</v>
      </c>
      <c r="C1880" t="s">
        <v>39</v>
      </c>
      <c r="D1880" t="s">
        <v>13</v>
      </c>
      <c r="E1880">
        <v>181</v>
      </c>
      <c r="F1880" t="s">
        <v>40</v>
      </c>
      <c r="G1880" t="s">
        <v>276</v>
      </c>
      <c r="H1880" t="s">
        <v>41</v>
      </c>
      <c r="I1880">
        <v>300</v>
      </c>
      <c r="J1880" t="s">
        <v>42</v>
      </c>
      <c r="K1880" t="s">
        <v>276</v>
      </c>
      <c r="L1880">
        <v>56.2883766666667</v>
      </c>
      <c r="M1880">
        <v>-7.4233149999999997</v>
      </c>
      <c r="N1880" t="s">
        <v>129</v>
      </c>
      <c r="O1880" t="s">
        <v>54</v>
      </c>
      <c r="V1880">
        <v>6</v>
      </c>
      <c r="W1880" t="s">
        <v>28</v>
      </c>
      <c r="X1880" t="s">
        <v>52</v>
      </c>
      <c r="Y1880" t="s">
        <v>47</v>
      </c>
      <c r="Z1880" t="s">
        <v>64</v>
      </c>
      <c r="AA1880" t="s">
        <v>49</v>
      </c>
      <c r="AC1880" t="s">
        <v>57</v>
      </c>
    </row>
    <row r="1881" spans="1:29" x14ac:dyDescent="0.3">
      <c r="A1881" s="1">
        <v>43660</v>
      </c>
      <c r="B1881" s="2">
        <v>0.63526620370370368</v>
      </c>
      <c r="C1881" t="s">
        <v>39</v>
      </c>
      <c r="D1881" t="s">
        <v>13</v>
      </c>
      <c r="E1881">
        <v>181</v>
      </c>
      <c r="F1881" t="s">
        <v>40</v>
      </c>
      <c r="G1881" t="s">
        <v>276</v>
      </c>
      <c r="H1881" t="s">
        <v>41</v>
      </c>
      <c r="I1881">
        <v>300</v>
      </c>
      <c r="J1881" t="s">
        <v>42</v>
      </c>
      <c r="K1881" t="s">
        <v>276</v>
      </c>
      <c r="L1881">
        <v>56.295760000000001</v>
      </c>
      <c r="M1881">
        <v>-7.4281133333333296</v>
      </c>
      <c r="N1881" t="s">
        <v>129</v>
      </c>
      <c r="O1881" t="s">
        <v>54</v>
      </c>
      <c r="V1881">
        <v>1</v>
      </c>
      <c r="W1881" t="s">
        <v>28</v>
      </c>
      <c r="X1881" t="s">
        <v>52</v>
      </c>
      <c r="Y1881" t="s">
        <v>47</v>
      </c>
      <c r="Z1881" t="s">
        <v>64</v>
      </c>
      <c r="AA1881" t="s">
        <v>49</v>
      </c>
      <c r="AC1881" t="s">
        <v>57</v>
      </c>
    </row>
    <row r="1882" spans="1:29" x14ac:dyDescent="0.3">
      <c r="A1882" s="1">
        <v>43660</v>
      </c>
      <c r="B1882" s="2">
        <v>0.63803240740740741</v>
      </c>
      <c r="C1882" t="s">
        <v>39</v>
      </c>
      <c r="D1882" t="s">
        <v>13</v>
      </c>
      <c r="E1882">
        <v>181</v>
      </c>
      <c r="F1882" t="s">
        <v>40</v>
      </c>
      <c r="G1882" t="s">
        <v>276</v>
      </c>
      <c r="H1882" t="s">
        <v>41</v>
      </c>
      <c r="I1882">
        <v>300</v>
      </c>
      <c r="J1882" t="s">
        <v>42</v>
      </c>
      <c r="K1882" t="s">
        <v>276</v>
      </c>
      <c r="L1882">
        <v>56.307226666666701</v>
      </c>
      <c r="M1882">
        <v>-7.4354566666666697</v>
      </c>
      <c r="N1882" t="s">
        <v>129</v>
      </c>
      <c r="O1882" t="s">
        <v>54</v>
      </c>
      <c r="V1882">
        <v>2</v>
      </c>
      <c r="W1882" t="s">
        <v>28</v>
      </c>
      <c r="X1882" t="s">
        <v>52</v>
      </c>
      <c r="Y1882" t="s">
        <v>47</v>
      </c>
      <c r="Z1882" t="s">
        <v>64</v>
      </c>
      <c r="AA1882" t="s">
        <v>49</v>
      </c>
      <c r="AC1882" t="s">
        <v>57</v>
      </c>
    </row>
    <row r="1883" spans="1:29" x14ac:dyDescent="0.3">
      <c r="A1883" s="1">
        <v>43660</v>
      </c>
      <c r="B1883" s="2">
        <v>0.63839120370370372</v>
      </c>
      <c r="C1883" t="s">
        <v>39</v>
      </c>
      <c r="D1883" t="s">
        <v>13</v>
      </c>
      <c r="E1883">
        <v>181</v>
      </c>
      <c r="F1883" t="s">
        <v>40</v>
      </c>
      <c r="G1883" t="s">
        <v>276</v>
      </c>
      <c r="H1883" t="s">
        <v>41</v>
      </c>
      <c r="I1883">
        <v>300</v>
      </c>
      <c r="J1883" t="s">
        <v>42</v>
      </c>
      <c r="K1883" t="s">
        <v>276</v>
      </c>
      <c r="L1883">
        <v>56.308705000000003</v>
      </c>
      <c r="M1883">
        <v>-7.4364233333333303</v>
      </c>
      <c r="N1883" t="s">
        <v>129</v>
      </c>
      <c r="O1883" t="s">
        <v>54</v>
      </c>
      <c r="V1883">
        <v>2</v>
      </c>
      <c r="W1883" t="s">
        <v>28</v>
      </c>
      <c r="X1883" t="s">
        <v>52</v>
      </c>
      <c r="Y1883" t="s">
        <v>47</v>
      </c>
      <c r="Z1883" t="s">
        <v>64</v>
      </c>
      <c r="AA1883" t="s">
        <v>49</v>
      </c>
      <c r="AC1883" t="s">
        <v>57</v>
      </c>
    </row>
    <row r="1884" spans="1:29" x14ac:dyDescent="0.3">
      <c r="A1884" s="1">
        <v>43660</v>
      </c>
      <c r="B1884" s="2">
        <v>0.64128472222222221</v>
      </c>
      <c r="C1884" t="s">
        <v>39</v>
      </c>
      <c r="D1884" t="s">
        <v>13</v>
      </c>
      <c r="E1884">
        <v>181</v>
      </c>
      <c r="F1884" t="s">
        <v>40</v>
      </c>
      <c r="G1884" t="s">
        <v>276</v>
      </c>
      <c r="H1884" t="s">
        <v>41</v>
      </c>
      <c r="I1884">
        <v>300</v>
      </c>
      <c r="J1884" t="s">
        <v>42</v>
      </c>
      <c r="K1884" t="s">
        <v>276</v>
      </c>
      <c r="L1884">
        <v>56.320643333333301</v>
      </c>
      <c r="M1884">
        <v>-7.44407833333333</v>
      </c>
      <c r="N1884" t="s">
        <v>129</v>
      </c>
      <c r="O1884" t="s">
        <v>54</v>
      </c>
      <c r="V1884">
        <v>3</v>
      </c>
      <c r="W1884" t="s">
        <v>28</v>
      </c>
      <c r="X1884" t="s">
        <v>52</v>
      </c>
      <c r="Y1884" t="s">
        <v>47</v>
      </c>
      <c r="Z1884" t="s">
        <v>64</v>
      </c>
      <c r="AA1884" t="s">
        <v>49</v>
      </c>
      <c r="AC1884" t="s">
        <v>57</v>
      </c>
    </row>
    <row r="1885" spans="1:29" x14ac:dyDescent="0.3">
      <c r="A1885" s="1">
        <v>43660</v>
      </c>
      <c r="B1885" s="2">
        <v>0.65153935185185186</v>
      </c>
      <c r="C1885" t="s">
        <v>39</v>
      </c>
      <c r="D1885" t="s">
        <v>13</v>
      </c>
      <c r="E1885">
        <v>181</v>
      </c>
      <c r="F1885" t="s">
        <v>40</v>
      </c>
      <c r="G1885" t="s">
        <v>276</v>
      </c>
      <c r="H1885" t="s">
        <v>41</v>
      </c>
      <c r="I1885">
        <v>300</v>
      </c>
      <c r="J1885" t="s">
        <v>42</v>
      </c>
      <c r="K1885" t="s">
        <v>276</v>
      </c>
      <c r="L1885">
        <v>56.360278333333298</v>
      </c>
      <c r="M1885">
        <v>-7.4776966666666702</v>
      </c>
      <c r="N1885" t="s">
        <v>129</v>
      </c>
      <c r="O1885" t="s">
        <v>54</v>
      </c>
      <c r="V1885">
        <v>2</v>
      </c>
      <c r="W1885" t="s">
        <v>28</v>
      </c>
      <c r="X1885" t="s">
        <v>52</v>
      </c>
      <c r="Y1885" t="s">
        <v>47</v>
      </c>
      <c r="Z1885" t="s">
        <v>64</v>
      </c>
      <c r="AA1885" t="s">
        <v>49</v>
      </c>
      <c r="AC1885" t="s">
        <v>57</v>
      </c>
    </row>
    <row r="1886" spans="1:29" x14ac:dyDescent="0.3">
      <c r="A1886" s="1">
        <v>43660</v>
      </c>
      <c r="B1886" s="2">
        <v>0.65981481481481474</v>
      </c>
      <c r="C1886" t="s">
        <v>39</v>
      </c>
      <c r="D1886" t="s">
        <v>13</v>
      </c>
      <c r="E1886">
        <v>181</v>
      </c>
      <c r="F1886" t="s">
        <v>40</v>
      </c>
      <c r="G1886" t="s">
        <v>276</v>
      </c>
      <c r="H1886" t="s">
        <v>41</v>
      </c>
      <c r="I1886">
        <v>300</v>
      </c>
      <c r="J1886" t="s">
        <v>42</v>
      </c>
      <c r="K1886" t="s">
        <v>276</v>
      </c>
      <c r="L1886">
        <v>56.370901666666697</v>
      </c>
      <c r="M1886">
        <v>-7.4847149999999996</v>
      </c>
      <c r="N1886" t="s">
        <v>129</v>
      </c>
      <c r="O1886" t="s">
        <v>54</v>
      </c>
      <c r="V1886">
        <v>1</v>
      </c>
      <c r="W1886" t="s">
        <v>28</v>
      </c>
      <c r="X1886" t="s">
        <v>52</v>
      </c>
      <c r="Y1886" t="s">
        <v>47</v>
      </c>
      <c r="Z1886" t="s">
        <v>64</v>
      </c>
      <c r="AA1886" t="s">
        <v>49</v>
      </c>
      <c r="AC1886" t="s">
        <v>50</v>
      </c>
    </row>
    <row r="1887" spans="1:29" x14ac:dyDescent="0.3">
      <c r="A1887" s="1">
        <v>43660</v>
      </c>
      <c r="B1887" s="2">
        <v>0.68061342592592589</v>
      </c>
      <c r="C1887" t="s">
        <v>39</v>
      </c>
      <c r="D1887" t="s">
        <v>13</v>
      </c>
      <c r="E1887">
        <v>181</v>
      </c>
      <c r="F1887" t="s">
        <v>40</v>
      </c>
      <c r="G1887" t="s">
        <v>276</v>
      </c>
      <c r="H1887" t="s">
        <v>41</v>
      </c>
      <c r="I1887">
        <v>300</v>
      </c>
      <c r="J1887" t="s">
        <v>42</v>
      </c>
      <c r="K1887" t="s">
        <v>276</v>
      </c>
      <c r="L1887">
        <v>56.361649999999997</v>
      </c>
      <c r="M1887">
        <v>-7.5762400000000003</v>
      </c>
      <c r="N1887" t="s">
        <v>129</v>
      </c>
      <c r="O1887" t="s">
        <v>54</v>
      </c>
      <c r="V1887">
        <v>7</v>
      </c>
      <c r="W1887" t="s">
        <v>28</v>
      </c>
      <c r="X1887" t="s">
        <v>52</v>
      </c>
      <c r="Y1887" t="s">
        <v>47</v>
      </c>
      <c r="Z1887" t="s">
        <v>64</v>
      </c>
      <c r="AA1887" t="s">
        <v>49</v>
      </c>
      <c r="AC1887" t="s">
        <v>57</v>
      </c>
    </row>
    <row r="1888" spans="1:29" x14ac:dyDescent="0.3">
      <c r="A1888" s="1">
        <v>43661</v>
      </c>
      <c r="B1888" s="2">
        <v>0.79722222222222217</v>
      </c>
      <c r="C1888" t="s">
        <v>39</v>
      </c>
      <c r="D1888" t="s">
        <v>13</v>
      </c>
      <c r="E1888">
        <v>189</v>
      </c>
      <c r="F1888" t="s">
        <v>40</v>
      </c>
      <c r="G1888" t="s">
        <v>276</v>
      </c>
      <c r="H1888" t="s">
        <v>41</v>
      </c>
      <c r="I1888">
        <v>300</v>
      </c>
      <c r="J1888" t="s">
        <v>42</v>
      </c>
      <c r="K1888" t="s">
        <v>276</v>
      </c>
      <c r="L1888">
        <v>56.865690000000001</v>
      </c>
      <c r="M1888">
        <v>-9.06230166666667</v>
      </c>
      <c r="N1888" t="s">
        <v>129</v>
      </c>
      <c r="O1888" t="s">
        <v>44</v>
      </c>
      <c r="V1888">
        <v>2</v>
      </c>
      <c r="X1888" t="s">
        <v>46</v>
      </c>
      <c r="Y1888" t="s">
        <v>47</v>
      </c>
      <c r="Z1888" t="s">
        <v>64</v>
      </c>
      <c r="AA1888" t="s">
        <v>49</v>
      </c>
      <c r="AC1888" t="s">
        <v>50</v>
      </c>
    </row>
    <row r="1889" spans="1:29" x14ac:dyDescent="0.3">
      <c r="A1889" s="1">
        <v>43661</v>
      </c>
      <c r="B1889" s="2">
        <v>0.81895833333333334</v>
      </c>
      <c r="C1889" t="s">
        <v>39</v>
      </c>
      <c r="D1889" t="s">
        <v>13</v>
      </c>
      <c r="E1889">
        <v>189</v>
      </c>
      <c r="F1889" t="s">
        <v>40</v>
      </c>
      <c r="G1889" t="s">
        <v>276</v>
      </c>
      <c r="H1889" t="s">
        <v>41</v>
      </c>
      <c r="I1889">
        <v>300</v>
      </c>
      <c r="J1889" t="s">
        <v>42</v>
      </c>
      <c r="K1889" t="s">
        <v>276</v>
      </c>
      <c r="L1889">
        <v>56.937446666666702</v>
      </c>
      <c r="M1889">
        <v>-9.1395400000000002</v>
      </c>
      <c r="N1889" t="s">
        <v>129</v>
      </c>
      <c r="O1889" t="s">
        <v>44</v>
      </c>
      <c r="V1889">
        <v>2</v>
      </c>
      <c r="X1889" t="s">
        <v>46</v>
      </c>
      <c r="Y1889" t="s">
        <v>47</v>
      </c>
      <c r="Z1889" t="s">
        <v>64</v>
      </c>
      <c r="AA1889" t="s">
        <v>49</v>
      </c>
      <c r="AC1889" t="s">
        <v>50</v>
      </c>
    </row>
    <row r="1890" spans="1:29" x14ac:dyDescent="0.3">
      <c r="A1890" s="1">
        <v>43661</v>
      </c>
      <c r="B1890" s="2">
        <v>0.60864583333333333</v>
      </c>
      <c r="C1890" t="s">
        <v>39</v>
      </c>
      <c r="D1890" t="s">
        <v>13</v>
      </c>
      <c r="E1890">
        <v>187</v>
      </c>
      <c r="F1890" t="s">
        <v>40</v>
      </c>
      <c r="G1890" t="s">
        <v>276</v>
      </c>
      <c r="H1890" t="s">
        <v>41</v>
      </c>
      <c r="I1890">
        <v>300</v>
      </c>
      <c r="J1890" t="s">
        <v>42</v>
      </c>
      <c r="K1890" t="s">
        <v>276</v>
      </c>
      <c r="L1890">
        <v>56.8669783333333</v>
      </c>
      <c r="M1890">
        <v>-8.2841500000000003</v>
      </c>
      <c r="N1890" t="s">
        <v>129</v>
      </c>
      <c r="O1890" t="s">
        <v>44</v>
      </c>
      <c r="V1890">
        <v>1</v>
      </c>
      <c r="X1890" t="s">
        <v>46</v>
      </c>
      <c r="Y1890" t="s">
        <v>47</v>
      </c>
      <c r="Z1890" t="s">
        <v>64</v>
      </c>
      <c r="AA1890" t="s">
        <v>49</v>
      </c>
      <c r="AC1890" t="s">
        <v>50</v>
      </c>
    </row>
    <row r="1891" spans="1:29" x14ac:dyDescent="0.3">
      <c r="A1891" s="1">
        <v>43661</v>
      </c>
      <c r="B1891" s="2">
        <v>0.62228009259259254</v>
      </c>
      <c r="C1891" t="s">
        <v>39</v>
      </c>
      <c r="D1891" t="s">
        <v>13</v>
      </c>
      <c r="E1891">
        <v>187</v>
      </c>
      <c r="F1891" t="s">
        <v>40</v>
      </c>
      <c r="G1891" t="s">
        <v>276</v>
      </c>
      <c r="H1891" t="s">
        <v>41</v>
      </c>
      <c r="I1891">
        <v>300</v>
      </c>
      <c r="J1891" t="s">
        <v>42</v>
      </c>
      <c r="K1891" t="s">
        <v>276</v>
      </c>
      <c r="L1891">
        <v>56.866320000000002</v>
      </c>
      <c r="M1891">
        <v>-8.3837700000000002</v>
      </c>
      <c r="N1891" t="s">
        <v>129</v>
      </c>
      <c r="O1891" t="s">
        <v>44</v>
      </c>
      <c r="V1891">
        <v>5</v>
      </c>
      <c r="X1891" t="s">
        <v>46</v>
      </c>
      <c r="Y1891" t="s">
        <v>47</v>
      </c>
      <c r="Z1891" t="s">
        <v>64</v>
      </c>
      <c r="AA1891" t="s">
        <v>49</v>
      </c>
      <c r="AC1891" t="s">
        <v>57</v>
      </c>
    </row>
    <row r="1892" spans="1:29" x14ac:dyDescent="0.3">
      <c r="A1892" s="1">
        <v>43661</v>
      </c>
      <c r="B1892" s="2">
        <v>0.62307870370370366</v>
      </c>
      <c r="C1892" t="s">
        <v>39</v>
      </c>
      <c r="D1892" t="s">
        <v>13</v>
      </c>
      <c r="E1892">
        <v>187</v>
      </c>
      <c r="F1892" t="s">
        <v>40</v>
      </c>
      <c r="G1892" t="s">
        <v>276</v>
      </c>
      <c r="H1892" t="s">
        <v>41</v>
      </c>
      <c r="I1892">
        <v>300</v>
      </c>
      <c r="J1892" t="s">
        <v>42</v>
      </c>
      <c r="K1892" t="s">
        <v>276</v>
      </c>
      <c r="L1892">
        <v>56.866246666666697</v>
      </c>
      <c r="M1892">
        <v>-8.3895566666666692</v>
      </c>
      <c r="N1892" t="s">
        <v>129</v>
      </c>
      <c r="O1892" t="s">
        <v>44</v>
      </c>
      <c r="V1892">
        <v>1</v>
      </c>
      <c r="X1892" t="s">
        <v>46</v>
      </c>
      <c r="Y1892" t="s">
        <v>47</v>
      </c>
      <c r="Z1892" t="s">
        <v>64</v>
      </c>
      <c r="AA1892" t="s">
        <v>49</v>
      </c>
      <c r="AC1892" t="s">
        <v>50</v>
      </c>
    </row>
    <row r="1893" spans="1:29" x14ac:dyDescent="0.3">
      <c r="A1893" s="1">
        <v>43661</v>
      </c>
      <c r="B1893" s="2">
        <v>0.41078703703703701</v>
      </c>
      <c r="C1893" t="s">
        <v>39</v>
      </c>
      <c r="D1893" t="s">
        <v>13</v>
      </c>
      <c r="E1893">
        <v>184</v>
      </c>
      <c r="F1893" t="s">
        <v>40</v>
      </c>
      <c r="G1893" t="s">
        <v>276</v>
      </c>
      <c r="H1893" t="s">
        <v>41</v>
      </c>
      <c r="I1893">
        <v>300</v>
      </c>
      <c r="J1893" t="s">
        <v>42</v>
      </c>
      <c r="K1893" t="s">
        <v>276</v>
      </c>
      <c r="L1893">
        <v>56.6173583333333</v>
      </c>
      <c r="M1893">
        <v>-7.3948516666666704</v>
      </c>
      <c r="N1893" t="s">
        <v>129</v>
      </c>
      <c r="O1893" t="s">
        <v>44</v>
      </c>
      <c r="V1893">
        <v>2</v>
      </c>
      <c r="X1893" t="s">
        <v>46</v>
      </c>
      <c r="Y1893" t="s">
        <v>47</v>
      </c>
      <c r="Z1893" t="s">
        <v>64</v>
      </c>
      <c r="AA1893" t="s">
        <v>49</v>
      </c>
      <c r="AC1893" t="s">
        <v>50</v>
      </c>
    </row>
    <row r="1894" spans="1:29" x14ac:dyDescent="0.3">
      <c r="A1894" s="1">
        <v>43661</v>
      </c>
      <c r="B1894" s="2">
        <v>0.44128472222222226</v>
      </c>
      <c r="C1894" t="s">
        <v>39</v>
      </c>
      <c r="D1894" t="s">
        <v>13</v>
      </c>
      <c r="E1894">
        <v>185</v>
      </c>
      <c r="F1894" t="s">
        <v>40</v>
      </c>
      <c r="G1894" t="s">
        <v>276</v>
      </c>
      <c r="H1894" t="s">
        <v>41</v>
      </c>
      <c r="I1894">
        <v>300</v>
      </c>
      <c r="J1894" t="s">
        <v>42</v>
      </c>
      <c r="K1894" t="s">
        <v>276</v>
      </c>
      <c r="L1894">
        <v>56.660081666666699</v>
      </c>
      <c r="M1894">
        <v>-7.3272633333333301</v>
      </c>
      <c r="N1894" t="s">
        <v>129</v>
      </c>
      <c r="O1894" t="s">
        <v>44</v>
      </c>
      <c r="V1894">
        <v>1</v>
      </c>
      <c r="X1894" t="s">
        <v>46</v>
      </c>
      <c r="Y1894" t="s">
        <v>47</v>
      </c>
      <c r="Z1894" t="s">
        <v>64</v>
      </c>
      <c r="AA1894" t="s">
        <v>49</v>
      </c>
      <c r="AC1894" t="s">
        <v>50</v>
      </c>
    </row>
    <row r="1895" spans="1:29" x14ac:dyDescent="0.3">
      <c r="A1895" s="1">
        <v>43661</v>
      </c>
      <c r="B1895" s="2">
        <v>0.62362268518518515</v>
      </c>
      <c r="C1895" t="s">
        <v>39</v>
      </c>
      <c r="D1895" t="s">
        <v>13</v>
      </c>
      <c r="E1895">
        <v>187</v>
      </c>
      <c r="F1895" t="s">
        <v>40</v>
      </c>
      <c r="G1895" t="s">
        <v>276</v>
      </c>
      <c r="H1895" t="s">
        <v>41</v>
      </c>
      <c r="I1895">
        <v>300</v>
      </c>
      <c r="J1895" t="s">
        <v>42</v>
      </c>
      <c r="K1895" t="s">
        <v>276</v>
      </c>
      <c r="L1895">
        <v>56.866221666666704</v>
      </c>
      <c r="M1895">
        <v>-8.39354333333333</v>
      </c>
      <c r="N1895" t="s">
        <v>129</v>
      </c>
      <c r="O1895" t="s">
        <v>61</v>
      </c>
      <c r="P1895">
        <v>2</v>
      </c>
      <c r="V1895">
        <v>2</v>
      </c>
      <c r="Y1895" t="s">
        <v>47</v>
      </c>
      <c r="Z1895" t="s">
        <v>64</v>
      </c>
      <c r="AA1895" t="s">
        <v>49</v>
      </c>
      <c r="AC1895" t="s">
        <v>50</v>
      </c>
    </row>
    <row r="1896" spans="1:29" x14ac:dyDescent="0.3">
      <c r="A1896" s="1">
        <v>43661</v>
      </c>
      <c r="B1896" s="2">
        <v>0.36097222222222225</v>
      </c>
      <c r="C1896" t="s">
        <v>39</v>
      </c>
      <c r="D1896" t="s">
        <v>13</v>
      </c>
      <c r="E1896">
        <v>184</v>
      </c>
      <c r="F1896" t="s">
        <v>40</v>
      </c>
      <c r="G1896" t="s">
        <v>276</v>
      </c>
      <c r="H1896" t="s">
        <v>41</v>
      </c>
      <c r="I1896">
        <v>300</v>
      </c>
      <c r="J1896" t="s">
        <v>42</v>
      </c>
      <c r="K1896" t="s">
        <v>276</v>
      </c>
      <c r="L1896">
        <v>56.616965</v>
      </c>
      <c r="M1896">
        <v>-7.7578083333333296</v>
      </c>
      <c r="N1896" t="s">
        <v>129</v>
      </c>
      <c r="O1896" t="s">
        <v>61</v>
      </c>
      <c r="P1896">
        <v>2</v>
      </c>
      <c r="V1896">
        <v>2</v>
      </c>
      <c r="Y1896" t="s">
        <v>47</v>
      </c>
      <c r="Z1896" t="s">
        <v>64</v>
      </c>
      <c r="AA1896" t="s">
        <v>49</v>
      </c>
      <c r="AC1896" t="s">
        <v>50</v>
      </c>
    </row>
    <row r="1897" spans="1:29" x14ac:dyDescent="0.3">
      <c r="A1897" s="1">
        <v>43661</v>
      </c>
      <c r="B1897" s="2">
        <v>0.37483796296296296</v>
      </c>
      <c r="C1897" t="s">
        <v>39</v>
      </c>
      <c r="D1897" t="s">
        <v>13</v>
      </c>
      <c r="E1897">
        <v>184</v>
      </c>
      <c r="F1897" t="s">
        <v>40</v>
      </c>
      <c r="G1897" t="s">
        <v>276</v>
      </c>
      <c r="H1897" t="s">
        <v>41</v>
      </c>
      <c r="I1897">
        <v>300</v>
      </c>
      <c r="J1897" t="s">
        <v>42</v>
      </c>
      <c r="K1897" t="s">
        <v>276</v>
      </c>
      <c r="L1897">
        <v>56.616570000000003</v>
      </c>
      <c r="M1897">
        <v>-7.6588866666666702</v>
      </c>
      <c r="N1897" t="s">
        <v>129</v>
      </c>
      <c r="O1897" t="s">
        <v>61</v>
      </c>
      <c r="P1897">
        <v>18</v>
      </c>
      <c r="V1897">
        <v>18</v>
      </c>
      <c r="Y1897" t="s">
        <v>47</v>
      </c>
      <c r="Z1897" t="s">
        <v>64</v>
      </c>
      <c r="AA1897" t="s">
        <v>49</v>
      </c>
      <c r="AC1897" t="s">
        <v>50</v>
      </c>
    </row>
    <row r="1898" spans="1:29" x14ac:dyDescent="0.3">
      <c r="A1898" s="1">
        <v>43661</v>
      </c>
      <c r="B1898" s="2">
        <v>0.45546296296296296</v>
      </c>
      <c r="C1898" t="s">
        <v>39</v>
      </c>
      <c r="D1898" t="s">
        <v>13</v>
      </c>
      <c r="E1898">
        <v>185</v>
      </c>
      <c r="F1898" t="s">
        <v>40</v>
      </c>
      <c r="G1898" t="s">
        <v>276</v>
      </c>
      <c r="H1898" t="s">
        <v>41</v>
      </c>
      <c r="I1898">
        <v>300</v>
      </c>
      <c r="J1898" t="s">
        <v>42</v>
      </c>
      <c r="K1898" t="s">
        <v>276</v>
      </c>
      <c r="L1898">
        <v>56.707198333333302</v>
      </c>
      <c r="M1898">
        <v>-7.3895466666666696</v>
      </c>
      <c r="N1898" t="s">
        <v>129</v>
      </c>
      <c r="O1898" t="s">
        <v>62</v>
      </c>
      <c r="V1898">
        <v>7</v>
      </c>
      <c r="W1898" t="s">
        <v>28</v>
      </c>
      <c r="X1898" t="s">
        <v>52</v>
      </c>
      <c r="Y1898" t="s">
        <v>47</v>
      </c>
      <c r="Z1898" t="s">
        <v>64</v>
      </c>
      <c r="AA1898" t="s">
        <v>49</v>
      </c>
      <c r="AC1898" t="s">
        <v>50</v>
      </c>
    </row>
    <row r="1899" spans="1:29" x14ac:dyDescent="0.3">
      <c r="A1899" s="1">
        <v>43661</v>
      </c>
      <c r="B1899" s="2">
        <v>0.36319444444444443</v>
      </c>
      <c r="C1899" t="s">
        <v>39</v>
      </c>
      <c r="D1899" t="s">
        <v>13</v>
      </c>
      <c r="E1899">
        <v>184</v>
      </c>
      <c r="F1899" t="s">
        <v>40</v>
      </c>
      <c r="G1899" t="s">
        <v>276</v>
      </c>
      <c r="H1899" t="s">
        <v>41</v>
      </c>
      <c r="I1899">
        <v>300</v>
      </c>
      <c r="J1899" t="s">
        <v>42</v>
      </c>
      <c r="K1899" t="s">
        <v>276</v>
      </c>
      <c r="L1899">
        <v>56.616851666666697</v>
      </c>
      <c r="M1899">
        <v>-7.7420133333333299</v>
      </c>
      <c r="N1899" t="s">
        <v>129</v>
      </c>
      <c r="O1899" t="s">
        <v>123</v>
      </c>
      <c r="V1899">
        <v>1</v>
      </c>
      <c r="W1899" t="s">
        <v>28</v>
      </c>
      <c r="X1899" t="s">
        <v>52</v>
      </c>
      <c r="Y1899" t="s">
        <v>47</v>
      </c>
      <c r="Z1899" t="s">
        <v>64</v>
      </c>
      <c r="AA1899" t="s">
        <v>49</v>
      </c>
      <c r="AC1899" t="s">
        <v>50</v>
      </c>
    </row>
    <row r="1900" spans="1:29" x14ac:dyDescent="0.3">
      <c r="A1900" s="1">
        <v>43661</v>
      </c>
      <c r="B1900" s="2">
        <v>0.7116203703703704</v>
      </c>
      <c r="C1900" t="s">
        <v>39</v>
      </c>
      <c r="D1900" t="s">
        <v>13</v>
      </c>
      <c r="E1900">
        <v>188</v>
      </c>
      <c r="F1900" t="s">
        <v>95</v>
      </c>
      <c r="G1900" t="s">
        <v>276</v>
      </c>
      <c r="H1900" t="s">
        <v>41</v>
      </c>
      <c r="I1900">
        <v>300</v>
      </c>
      <c r="J1900" t="s">
        <v>42</v>
      </c>
      <c r="K1900" t="s">
        <v>276</v>
      </c>
      <c r="L1900">
        <v>56.865958333333303</v>
      </c>
      <c r="M1900">
        <v>-8.8606949999999998</v>
      </c>
      <c r="N1900" t="s">
        <v>129</v>
      </c>
      <c r="O1900" t="s">
        <v>100</v>
      </c>
      <c r="V1900">
        <v>2</v>
      </c>
      <c r="W1900" t="s">
        <v>28</v>
      </c>
      <c r="X1900" t="s">
        <v>52</v>
      </c>
      <c r="Y1900" t="s">
        <v>47</v>
      </c>
      <c r="Z1900" t="s">
        <v>64</v>
      </c>
      <c r="AA1900" t="s">
        <v>49</v>
      </c>
      <c r="AC1900" t="s">
        <v>50</v>
      </c>
    </row>
    <row r="1901" spans="1:29" x14ac:dyDescent="0.3">
      <c r="A1901" s="1">
        <v>43661</v>
      </c>
      <c r="B1901" s="2">
        <v>0.71221064814814816</v>
      </c>
      <c r="C1901" t="s">
        <v>39</v>
      </c>
      <c r="D1901" t="s">
        <v>13</v>
      </c>
      <c r="E1901">
        <v>188</v>
      </c>
      <c r="F1901" t="s">
        <v>95</v>
      </c>
      <c r="G1901" t="s">
        <v>276</v>
      </c>
      <c r="H1901" t="s">
        <v>41</v>
      </c>
      <c r="I1901">
        <v>300</v>
      </c>
      <c r="J1901" t="s">
        <v>42</v>
      </c>
      <c r="K1901" t="s">
        <v>276</v>
      </c>
      <c r="L1901">
        <v>56.865956666666698</v>
      </c>
      <c r="M1901">
        <v>-8.8590450000000001</v>
      </c>
      <c r="N1901" t="s">
        <v>129</v>
      </c>
      <c r="O1901" t="s">
        <v>118</v>
      </c>
      <c r="V1901">
        <v>1</v>
      </c>
      <c r="W1901" t="s">
        <v>28</v>
      </c>
      <c r="X1901" t="s">
        <v>161</v>
      </c>
      <c r="Y1901" t="s">
        <v>47</v>
      </c>
      <c r="Z1901" t="s">
        <v>64</v>
      </c>
      <c r="AA1901" t="s">
        <v>49</v>
      </c>
      <c r="AC1901" t="s">
        <v>50</v>
      </c>
    </row>
    <row r="1902" spans="1:29" x14ac:dyDescent="0.3">
      <c r="A1902" s="1">
        <v>43661</v>
      </c>
      <c r="B1902" s="2">
        <v>0.81123842592592599</v>
      </c>
      <c r="C1902" t="s">
        <v>39</v>
      </c>
      <c r="D1902" t="s">
        <v>13</v>
      </c>
      <c r="E1902">
        <v>189</v>
      </c>
      <c r="F1902" t="s">
        <v>40</v>
      </c>
      <c r="G1902" t="s">
        <v>276</v>
      </c>
      <c r="H1902" t="s">
        <v>41</v>
      </c>
      <c r="I1902">
        <v>300</v>
      </c>
      <c r="J1902" t="s">
        <v>42</v>
      </c>
      <c r="K1902" t="s">
        <v>276</v>
      </c>
      <c r="L1902">
        <v>56.910838333333302</v>
      </c>
      <c r="M1902">
        <v>-9.1089616666666693</v>
      </c>
      <c r="N1902" t="s">
        <v>129</v>
      </c>
      <c r="O1902" t="s">
        <v>54</v>
      </c>
      <c r="V1902">
        <v>1</v>
      </c>
      <c r="W1902" t="s">
        <v>28</v>
      </c>
      <c r="X1902" t="s">
        <v>52</v>
      </c>
      <c r="Y1902" t="s">
        <v>47</v>
      </c>
      <c r="Z1902" t="s">
        <v>64</v>
      </c>
      <c r="AA1902" t="s">
        <v>49</v>
      </c>
      <c r="AC1902" t="s">
        <v>57</v>
      </c>
    </row>
    <row r="1903" spans="1:29" x14ac:dyDescent="0.3">
      <c r="A1903" s="1">
        <v>43661</v>
      </c>
      <c r="B1903" s="2">
        <v>0.81223379629629633</v>
      </c>
      <c r="C1903" t="s">
        <v>39</v>
      </c>
      <c r="D1903" t="s">
        <v>13</v>
      </c>
      <c r="E1903">
        <v>189</v>
      </c>
      <c r="F1903" t="s">
        <v>40</v>
      </c>
      <c r="G1903" t="s">
        <v>276</v>
      </c>
      <c r="H1903" t="s">
        <v>41</v>
      </c>
      <c r="I1903">
        <v>300</v>
      </c>
      <c r="J1903" t="s">
        <v>42</v>
      </c>
      <c r="K1903" t="s">
        <v>276</v>
      </c>
      <c r="L1903">
        <v>56.914248333333298</v>
      </c>
      <c r="M1903">
        <v>-9.11290333333333</v>
      </c>
      <c r="N1903" t="s">
        <v>129</v>
      </c>
      <c r="O1903" t="s">
        <v>54</v>
      </c>
      <c r="V1903">
        <v>1</v>
      </c>
      <c r="W1903" t="s">
        <v>28</v>
      </c>
      <c r="X1903" t="s">
        <v>52</v>
      </c>
      <c r="Y1903" t="s">
        <v>47</v>
      </c>
      <c r="Z1903" t="s">
        <v>64</v>
      </c>
      <c r="AA1903" t="s">
        <v>49</v>
      </c>
      <c r="AC1903" t="s">
        <v>57</v>
      </c>
    </row>
    <row r="1904" spans="1:29" x14ac:dyDescent="0.3">
      <c r="A1904" s="1">
        <v>43661</v>
      </c>
      <c r="B1904" s="2">
        <v>0.81568287037037035</v>
      </c>
      <c r="C1904" t="s">
        <v>39</v>
      </c>
      <c r="D1904" t="s">
        <v>13</v>
      </c>
      <c r="E1904">
        <v>189</v>
      </c>
      <c r="F1904" t="s">
        <v>40</v>
      </c>
      <c r="G1904" t="s">
        <v>276</v>
      </c>
      <c r="H1904" t="s">
        <v>41</v>
      </c>
      <c r="I1904">
        <v>300</v>
      </c>
      <c r="J1904" t="s">
        <v>42</v>
      </c>
      <c r="K1904" t="s">
        <v>276</v>
      </c>
      <c r="L1904">
        <v>56.926076666666702</v>
      </c>
      <c r="M1904">
        <v>-9.1264850000000006</v>
      </c>
      <c r="N1904" t="s">
        <v>129</v>
      </c>
      <c r="O1904" t="s">
        <v>54</v>
      </c>
      <c r="V1904">
        <v>2</v>
      </c>
      <c r="W1904" t="s">
        <v>28</v>
      </c>
      <c r="X1904" t="s">
        <v>52</v>
      </c>
      <c r="Y1904" t="s">
        <v>47</v>
      </c>
      <c r="Z1904" t="s">
        <v>64</v>
      </c>
      <c r="AA1904" t="s">
        <v>49</v>
      </c>
      <c r="AC1904" t="s">
        <v>57</v>
      </c>
    </row>
    <row r="1905" spans="1:29" x14ac:dyDescent="0.3">
      <c r="A1905" s="1">
        <v>43661</v>
      </c>
      <c r="B1905" s="2">
        <v>0.81655092592592593</v>
      </c>
      <c r="C1905" t="s">
        <v>39</v>
      </c>
      <c r="D1905" t="s">
        <v>13</v>
      </c>
      <c r="E1905">
        <v>189</v>
      </c>
      <c r="F1905" t="s">
        <v>40</v>
      </c>
      <c r="G1905" t="s">
        <v>276</v>
      </c>
      <c r="H1905" t="s">
        <v>41</v>
      </c>
      <c r="I1905">
        <v>300</v>
      </c>
      <c r="J1905" t="s">
        <v>42</v>
      </c>
      <c r="K1905" t="s">
        <v>276</v>
      </c>
      <c r="L1905">
        <v>56.929045000000002</v>
      </c>
      <c r="M1905">
        <v>-9.1299666666666699</v>
      </c>
      <c r="N1905" t="s">
        <v>129</v>
      </c>
      <c r="O1905" t="s">
        <v>54</v>
      </c>
      <c r="V1905">
        <v>3</v>
      </c>
      <c r="W1905" t="s">
        <v>28</v>
      </c>
      <c r="X1905" t="s">
        <v>52</v>
      </c>
      <c r="Y1905" t="s">
        <v>47</v>
      </c>
      <c r="Z1905" t="s">
        <v>64</v>
      </c>
      <c r="AA1905" t="s">
        <v>49</v>
      </c>
      <c r="AC1905" t="s">
        <v>50</v>
      </c>
    </row>
    <row r="1906" spans="1:29" x14ac:dyDescent="0.3">
      <c r="A1906" s="1">
        <v>43661</v>
      </c>
      <c r="B1906" s="2">
        <v>0.81886574074074081</v>
      </c>
      <c r="C1906" t="s">
        <v>39</v>
      </c>
      <c r="D1906" t="s">
        <v>13</v>
      </c>
      <c r="E1906">
        <v>189</v>
      </c>
      <c r="F1906" t="s">
        <v>40</v>
      </c>
      <c r="G1906" t="s">
        <v>276</v>
      </c>
      <c r="H1906" t="s">
        <v>41</v>
      </c>
      <c r="I1906">
        <v>300</v>
      </c>
      <c r="J1906" t="s">
        <v>42</v>
      </c>
      <c r="K1906" t="s">
        <v>276</v>
      </c>
      <c r="L1906">
        <v>56.937103333333297</v>
      </c>
      <c r="M1906">
        <v>-9.1391183333333306</v>
      </c>
      <c r="N1906" t="s">
        <v>129</v>
      </c>
      <c r="O1906" t="s">
        <v>54</v>
      </c>
      <c r="V1906">
        <v>3</v>
      </c>
      <c r="W1906" t="s">
        <v>28</v>
      </c>
      <c r="X1906" t="s">
        <v>52</v>
      </c>
      <c r="Y1906" t="s">
        <v>47</v>
      </c>
      <c r="Z1906" t="s">
        <v>64</v>
      </c>
      <c r="AA1906" t="s">
        <v>49</v>
      </c>
      <c r="AC1906" t="s">
        <v>50</v>
      </c>
    </row>
    <row r="1907" spans="1:29" x14ac:dyDescent="0.3">
      <c r="A1907" s="1">
        <v>43661</v>
      </c>
      <c r="B1907" s="2">
        <v>0.83453703703703708</v>
      </c>
      <c r="C1907" t="s">
        <v>39</v>
      </c>
      <c r="D1907" t="s">
        <v>13</v>
      </c>
      <c r="E1907">
        <v>189</v>
      </c>
      <c r="F1907" t="s">
        <v>40</v>
      </c>
      <c r="G1907" t="s">
        <v>276</v>
      </c>
      <c r="H1907" t="s">
        <v>41</v>
      </c>
      <c r="I1907">
        <v>300</v>
      </c>
      <c r="J1907" t="s">
        <v>42</v>
      </c>
      <c r="K1907" t="s">
        <v>276</v>
      </c>
      <c r="L1907">
        <v>56.992465000000003</v>
      </c>
      <c r="M1907">
        <v>-9.1940633333333306</v>
      </c>
      <c r="N1907" t="s">
        <v>129</v>
      </c>
      <c r="O1907" t="s">
        <v>54</v>
      </c>
      <c r="V1907">
        <v>2</v>
      </c>
      <c r="W1907" t="s">
        <v>28</v>
      </c>
      <c r="X1907" t="s">
        <v>52</v>
      </c>
      <c r="Y1907" t="s">
        <v>47</v>
      </c>
      <c r="Z1907" t="s">
        <v>64</v>
      </c>
      <c r="AA1907" t="s">
        <v>49</v>
      </c>
      <c r="AC1907" t="s">
        <v>57</v>
      </c>
    </row>
    <row r="1908" spans="1:29" x14ac:dyDescent="0.3">
      <c r="A1908" s="1">
        <v>43661</v>
      </c>
      <c r="B1908" s="2">
        <v>0.84130787037037036</v>
      </c>
      <c r="C1908" t="s">
        <v>39</v>
      </c>
      <c r="D1908" t="s">
        <v>13</v>
      </c>
      <c r="E1908">
        <v>189</v>
      </c>
      <c r="F1908" t="s">
        <v>40</v>
      </c>
      <c r="G1908" t="s">
        <v>276</v>
      </c>
      <c r="H1908" t="s">
        <v>41</v>
      </c>
      <c r="I1908">
        <v>300</v>
      </c>
      <c r="J1908" t="s">
        <v>42</v>
      </c>
      <c r="K1908" t="s">
        <v>276</v>
      </c>
      <c r="L1908">
        <v>57.016626666666703</v>
      </c>
      <c r="M1908">
        <v>-9.2168916666666707</v>
      </c>
      <c r="N1908" t="s">
        <v>129</v>
      </c>
      <c r="O1908" t="s">
        <v>54</v>
      </c>
      <c r="V1908">
        <v>3</v>
      </c>
      <c r="W1908" t="s">
        <v>28</v>
      </c>
      <c r="X1908" t="s">
        <v>52</v>
      </c>
      <c r="Y1908" t="s">
        <v>47</v>
      </c>
      <c r="Z1908" t="s">
        <v>64</v>
      </c>
      <c r="AA1908" t="s">
        <v>49</v>
      </c>
      <c r="AC1908" t="s">
        <v>57</v>
      </c>
    </row>
    <row r="1909" spans="1:29" x14ac:dyDescent="0.3">
      <c r="A1909" s="1">
        <v>43661</v>
      </c>
      <c r="B1909" s="2">
        <v>0.71243055555555557</v>
      </c>
      <c r="C1909" t="s">
        <v>39</v>
      </c>
      <c r="D1909" t="s">
        <v>13</v>
      </c>
      <c r="E1909">
        <v>188</v>
      </c>
      <c r="F1909" t="s">
        <v>95</v>
      </c>
      <c r="G1909" t="s">
        <v>276</v>
      </c>
      <c r="H1909" t="s">
        <v>41</v>
      </c>
      <c r="I1909">
        <v>300</v>
      </c>
      <c r="J1909" t="s">
        <v>42</v>
      </c>
      <c r="K1909" t="s">
        <v>276</v>
      </c>
      <c r="L1909">
        <v>56.865949999999998</v>
      </c>
      <c r="M1909">
        <v>-8.8584166666666704</v>
      </c>
      <c r="N1909" t="s">
        <v>129</v>
      </c>
      <c r="O1909" t="s">
        <v>54</v>
      </c>
      <c r="V1909">
        <v>13</v>
      </c>
      <c r="W1909" t="s">
        <v>28</v>
      </c>
      <c r="X1909" t="s">
        <v>52</v>
      </c>
      <c r="Y1909" t="s">
        <v>47</v>
      </c>
      <c r="Z1909" t="s">
        <v>64</v>
      </c>
      <c r="AA1909" t="s">
        <v>49</v>
      </c>
      <c r="AC1909" t="s">
        <v>50</v>
      </c>
    </row>
    <row r="1910" spans="1:29" x14ac:dyDescent="0.3">
      <c r="A1910" s="1">
        <v>43661</v>
      </c>
      <c r="B1910" s="2">
        <v>0.37299768518518522</v>
      </c>
      <c r="C1910" t="s">
        <v>39</v>
      </c>
      <c r="D1910" t="s">
        <v>13</v>
      </c>
      <c r="E1910">
        <v>184</v>
      </c>
      <c r="F1910" t="s">
        <v>40</v>
      </c>
      <c r="G1910" t="s">
        <v>276</v>
      </c>
      <c r="H1910" t="s">
        <v>41</v>
      </c>
      <c r="I1910">
        <v>300</v>
      </c>
      <c r="J1910" t="s">
        <v>42</v>
      </c>
      <c r="K1910" t="s">
        <v>276</v>
      </c>
      <c r="L1910">
        <v>56.616503333333299</v>
      </c>
      <c r="M1910">
        <v>-7.6721550000000001</v>
      </c>
      <c r="N1910" t="s">
        <v>129</v>
      </c>
      <c r="O1910" t="s">
        <v>54</v>
      </c>
      <c r="V1910">
        <v>2</v>
      </c>
      <c r="W1910" t="s">
        <v>28</v>
      </c>
      <c r="X1910" t="s">
        <v>52</v>
      </c>
      <c r="Y1910" t="s">
        <v>47</v>
      </c>
      <c r="Z1910" t="s">
        <v>64</v>
      </c>
      <c r="AA1910" t="s">
        <v>49</v>
      </c>
      <c r="AC1910" t="s">
        <v>57</v>
      </c>
    </row>
    <row r="1911" spans="1:29" x14ac:dyDescent="0.3">
      <c r="A1911" s="1">
        <v>43662</v>
      </c>
      <c r="B1911" s="2">
        <v>0.71642361111111119</v>
      </c>
      <c r="C1911" t="s">
        <v>39</v>
      </c>
      <c r="D1911" t="s">
        <v>13</v>
      </c>
      <c r="E1911">
        <v>197</v>
      </c>
      <c r="F1911" t="s">
        <v>40</v>
      </c>
      <c r="G1911" t="s">
        <v>276</v>
      </c>
      <c r="H1911" t="s">
        <v>41</v>
      </c>
      <c r="I1911">
        <v>300</v>
      </c>
      <c r="J1911" t="s">
        <v>42</v>
      </c>
      <c r="K1911" t="s">
        <v>276</v>
      </c>
      <c r="L1911">
        <v>57.4189133333333</v>
      </c>
      <c r="M1911">
        <v>-9.4917850000000001</v>
      </c>
      <c r="N1911" t="s">
        <v>129</v>
      </c>
      <c r="O1911" t="s">
        <v>44</v>
      </c>
      <c r="V1911">
        <v>3</v>
      </c>
      <c r="X1911" t="s">
        <v>46</v>
      </c>
      <c r="Y1911" t="s">
        <v>47</v>
      </c>
      <c r="Z1911" t="s">
        <v>64</v>
      </c>
      <c r="AA1911" t="s">
        <v>49</v>
      </c>
      <c r="AC1911" t="s">
        <v>50</v>
      </c>
    </row>
    <row r="1912" spans="1:29" x14ac:dyDescent="0.3">
      <c r="A1912" s="1">
        <v>43662</v>
      </c>
      <c r="B1912" s="2">
        <v>0.7171643518518519</v>
      </c>
      <c r="C1912" t="s">
        <v>39</v>
      </c>
      <c r="D1912" t="s">
        <v>13</v>
      </c>
      <c r="E1912">
        <v>197</v>
      </c>
      <c r="F1912" t="s">
        <v>40</v>
      </c>
      <c r="G1912" t="s">
        <v>276</v>
      </c>
      <c r="H1912" t="s">
        <v>41</v>
      </c>
      <c r="I1912">
        <v>300</v>
      </c>
      <c r="J1912" t="s">
        <v>42</v>
      </c>
      <c r="K1912" t="s">
        <v>276</v>
      </c>
      <c r="L1912">
        <v>57.421954999999997</v>
      </c>
      <c r="M1912">
        <v>-9.4932233333333294</v>
      </c>
      <c r="N1912" t="s">
        <v>129</v>
      </c>
      <c r="O1912" t="s">
        <v>44</v>
      </c>
      <c r="V1912">
        <v>4</v>
      </c>
      <c r="X1912" t="s">
        <v>46</v>
      </c>
      <c r="Y1912" t="s">
        <v>47</v>
      </c>
      <c r="Z1912" t="s">
        <v>64</v>
      </c>
      <c r="AA1912" t="s">
        <v>49</v>
      </c>
      <c r="AC1912" t="s">
        <v>50</v>
      </c>
    </row>
    <row r="1913" spans="1:29" x14ac:dyDescent="0.3">
      <c r="A1913" s="1">
        <v>43662</v>
      </c>
      <c r="B1913" s="2">
        <v>0.73641203703703706</v>
      </c>
      <c r="C1913" t="s">
        <v>39</v>
      </c>
      <c r="D1913" t="s">
        <v>13</v>
      </c>
      <c r="E1913">
        <v>197</v>
      </c>
      <c r="F1913" t="s">
        <v>40</v>
      </c>
      <c r="G1913" t="s">
        <v>276</v>
      </c>
      <c r="H1913" t="s">
        <v>41</v>
      </c>
      <c r="I1913">
        <v>300</v>
      </c>
      <c r="J1913" t="s">
        <v>42</v>
      </c>
      <c r="K1913" t="s">
        <v>276</v>
      </c>
      <c r="L1913">
        <v>57.502508333333303</v>
      </c>
      <c r="M1913">
        <v>-9.5317849999999993</v>
      </c>
      <c r="N1913" t="s">
        <v>129</v>
      </c>
      <c r="O1913" t="s">
        <v>44</v>
      </c>
      <c r="V1913">
        <v>3</v>
      </c>
      <c r="X1913" t="s">
        <v>46</v>
      </c>
      <c r="Y1913" t="s">
        <v>47</v>
      </c>
      <c r="Z1913" t="s">
        <v>64</v>
      </c>
      <c r="AA1913" t="s">
        <v>49</v>
      </c>
      <c r="AC1913" t="s">
        <v>50</v>
      </c>
    </row>
    <row r="1914" spans="1:29" x14ac:dyDescent="0.3">
      <c r="A1914" s="1">
        <v>43662</v>
      </c>
      <c r="B1914" s="2">
        <v>0.67767361111111113</v>
      </c>
      <c r="C1914" t="s">
        <v>39</v>
      </c>
      <c r="D1914" t="s">
        <v>13</v>
      </c>
      <c r="E1914">
        <v>194</v>
      </c>
      <c r="F1914" t="s">
        <v>40</v>
      </c>
      <c r="G1914" t="s">
        <v>276</v>
      </c>
      <c r="H1914" t="s">
        <v>41</v>
      </c>
      <c r="I1914">
        <v>300</v>
      </c>
      <c r="J1914" t="s">
        <v>42</v>
      </c>
      <c r="K1914" t="s">
        <v>276</v>
      </c>
      <c r="L1914">
        <v>57.3647633333333</v>
      </c>
      <c r="M1914">
        <v>-9.2878833333333297</v>
      </c>
      <c r="N1914" t="s">
        <v>129</v>
      </c>
      <c r="O1914" t="s">
        <v>44</v>
      </c>
      <c r="V1914">
        <v>2</v>
      </c>
      <c r="X1914" t="s">
        <v>46</v>
      </c>
      <c r="Y1914" t="s">
        <v>47</v>
      </c>
      <c r="Z1914" t="s">
        <v>64</v>
      </c>
      <c r="AA1914" t="s">
        <v>49</v>
      </c>
      <c r="AC1914" t="s">
        <v>50</v>
      </c>
    </row>
    <row r="1915" spans="1:29" x14ac:dyDescent="0.3">
      <c r="A1915" s="1">
        <v>43662</v>
      </c>
      <c r="B1915" s="2">
        <v>0.43006944444444445</v>
      </c>
      <c r="C1915" t="s">
        <v>39</v>
      </c>
      <c r="D1915" t="s">
        <v>13</v>
      </c>
      <c r="E1915">
        <v>192</v>
      </c>
      <c r="F1915" t="s">
        <v>40</v>
      </c>
      <c r="G1915" t="s">
        <v>276</v>
      </c>
      <c r="H1915" t="s">
        <v>41</v>
      </c>
      <c r="I1915">
        <v>300</v>
      </c>
      <c r="J1915" t="s">
        <v>42</v>
      </c>
      <c r="K1915" t="s">
        <v>276</v>
      </c>
      <c r="L1915">
        <v>57.367784999999998</v>
      </c>
      <c r="M1915">
        <v>-7.8133499999999998</v>
      </c>
      <c r="N1915" t="s">
        <v>129</v>
      </c>
      <c r="O1915" t="s">
        <v>44</v>
      </c>
      <c r="V1915">
        <v>1</v>
      </c>
      <c r="X1915" t="s">
        <v>46</v>
      </c>
      <c r="Y1915" t="s">
        <v>47</v>
      </c>
      <c r="Z1915" t="s">
        <v>64</v>
      </c>
      <c r="AA1915" t="s">
        <v>49</v>
      </c>
      <c r="AC1915" t="s">
        <v>57</v>
      </c>
    </row>
    <row r="1916" spans="1:29" x14ac:dyDescent="0.3">
      <c r="A1916" s="1">
        <v>43662</v>
      </c>
      <c r="B1916" s="2">
        <v>0.45785879629629633</v>
      </c>
      <c r="C1916" t="s">
        <v>39</v>
      </c>
      <c r="D1916" t="s">
        <v>13</v>
      </c>
      <c r="E1916">
        <v>192</v>
      </c>
      <c r="F1916" t="s">
        <v>40</v>
      </c>
      <c r="G1916" t="s">
        <v>276</v>
      </c>
      <c r="H1916" t="s">
        <v>41</v>
      </c>
      <c r="I1916">
        <v>300</v>
      </c>
      <c r="J1916" t="s">
        <v>42</v>
      </c>
      <c r="K1916" t="s">
        <v>276</v>
      </c>
      <c r="L1916">
        <v>57.367968333333302</v>
      </c>
      <c r="M1916">
        <v>-8.0161300000000004</v>
      </c>
      <c r="N1916" t="s">
        <v>129</v>
      </c>
      <c r="O1916" t="s">
        <v>44</v>
      </c>
      <c r="V1916">
        <v>1</v>
      </c>
      <c r="X1916" t="s">
        <v>46</v>
      </c>
      <c r="Y1916" t="s">
        <v>47</v>
      </c>
      <c r="Z1916" t="s">
        <v>64</v>
      </c>
      <c r="AA1916" t="s">
        <v>49</v>
      </c>
      <c r="AC1916" t="s">
        <v>50</v>
      </c>
    </row>
    <row r="1917" spans="1:29" x14ac:dyDescent="0.3">
      <c r="A1917" s="1">
        <v>43662</v>
      </c>
      <c r="B1917" s="2">
        <v>0.73578703703703707</v>
      </c>
      <c r="C1917" t="s">
        <v>39</v>
      </c>
      <c r="D1917" t="s">
        <v>13</v>
      </c>
      <c r="E1917">
        <v>197</v>
      </c>
      <c r="F1917" t="s">
        <v>40</v>
      </c>
      <c r="G1917" t="s">
        <v>276</v>
      </c>
      <c r="H1917" t="s">
        <v>41</v>
      </c>
      <c r="I1917">
        <v>300</v>
      </c>
      <c r="J1917" t="s">
        <v>42</v>
      </c>
      <c r="K1917" t="s">
        <v>276</v>
      </c>
      <c r="L1917">
        <v>57.499868333333303</v>
      </c>
      <c r="M1917">
        <v>-9.5305766666666702</v>
      </c>
      <c r="N1917" t="s">
        <v>129</v>
      </c>
      <c r="O1917" t="s">
        <v>61</v>
      </c>
      <c r="P1917">
        <v>4</v>
      </c>
      <c r="V1917">
        <v>4</v>
      </c>
      <c r="Y1917" t="s">
        <v>47</v>
      </c>
      <c r="Z1917" t="s">
        <v>64</v>
      </c>
      <c r="AA1917" t="s">
        <v>49</v>
      </c>
      <c r="AC1917" t="s">
        <v>50</v>
      </c>
    </row>
    <row r="1918" spans="1:29" x14ac:dyDescent="0.3">
      <c r="A1918" s="1">
        <v>43662</v>
      </c>
      <c r="B1918" s="2">
        <v>0.74091435185185184</v>
      </c>
      <c r="C1918" t="s">
        <v>39</v>
      </c>
      <c r="D1918" t="s">
        <v>13</v>
      </c>
      <c r="E1918">
        <v>197</v>
      </c>
      <c r="F1918" t="s">
        <v>40</v>
      </c>
      <c r="G1918" t="s">
        <v>276</v>
      </c>
      <c r="H1918" t="s">
        <v>41</v>
      </c>
      <c r="I1918">
        <v>300</v>
      </c>
      <c r="J1918" t="s">
        <v>42</v>
      </c>
      <c r="K1918" t="s">
        <v>276</v>
      </c>
      <c r="L1918">
        <v>57.521304999999998</v>
      </c>
      <c r="M1918">
        <v>-9.5408299999999997</v>
      </c>
      <c r="N1918" t="s">
        <v>129</v>
      </c>
      <c r="O1918" t="s">
        <v>61</v>
      </c>
      <c r="P1918">
        <v>4</v>
      </c>
      <c r="V1918">
        <v>4</v>
      </c>
      <c r="Y1918" t="s">
        <v>47</v>
      </c>
      <c r="Z1918" t="s">
        <v>64</v>
      </c>
      <c r="AA1918" t="s">
        <v>49</v>
      </c>
      <c r="AC1918" t="s">
        <v>50</v>
      </c>
    </row>
    <row r="1919" spans="1:29" x14ac:dyDescent="0.3">
      <c r="A1919" s="1">
        <v>43662</v>
      </c>
      <c r="B1919" s="2">
        <v>0.74474537037037036</v>
      </c>
      <c r="C1919" t="s">
        <v>39</v>
      </c>
      <c r="D1919" t="s">
        <v>13</v>
      </c>
      <c r="E1919">
        <v>197</v>
      </c>
      <c r="F1919" t="s">
        <v>40</v>
      </c>
      <c r="G1919" t="s">
        <v>276</v>
      </c>
      <c r="H1919" t="s">
        <v>41</v>
      </c>
      <c r="I1919">
        <v>300</v>
      </c>
      <c r="J1919" t="s">
        <v>42</v>
      </c>
      <c r="K1919" t="s">
        <v>276</v>
      </c>
      <c r="L1919">
        <v>57.537461666666701</v>
      </c>
      <c r="M1919">
        <v>-9.5479599999999998</v>
      </c>
      <c r="N1919" t="s">
        <v>129</v>
      </c>
      <c r="O1919" t="s">
        <v>61</v>
      </c>
      <c r="P1919">
        <v>2</v>
      </c>
      <c r="V1919">
        <v>2</v>
      </c>
      <c r="Y1919" t="s">
        <v>47</v>
      </c>
      <c r="Z1919" t="s">
        <v>64</v>
      </c>
      <c r="AA1919" t="s">
        <v>49</v>
      </c>
      <c r="AC1919" t="s">
        <v>50</v>
      </c>
    </row>
    <row r="1920" spans="1:29" x14ac:dyDescent="0.3">
      <c r="A1920" s="1">
        <v>43662</v>
      </c>
      <c r="B1920" s="2">
        <v>0.74717592592592597</v>
      </c>
      <c r="C1920" t="s">
        <v>39</v>
      </c>
      <c r="D1920" t="s">
        <v>13</v>
      </c>
      <c r="E1920">
        <v>197</v>
      </c>
      <c r="F1920" t="s">
        <v>40</v>
      </c>
      <c r="G1920" t="s">
        <v>276</v>
      </c>
      <c r="H1920" t="s">
        <v>41</v>
      </c>
      <c r="I1920">
        <v>300</v>
      </c>
      <c r="J1920" t="s">
        <v>42</v>
      </c>
      <c r="K1920" t="s">
        <v>276</v>
      </c>
      <c r="L1920">
        <v>57.547665000000002</v>
      </c>
      <c r="M1920">
        <v>-9.5524749999999994</v>
      </c>
      <c r="N1920" t="s">
        <v>129</v>
      </c>
      <c r="O1920" t="s">
        <v>61</v>
      </c>
      <c r="P1920">
        <v>1</v>
      </c>
      <c r="V1920">
        <v>1</v>
      </c>
      <c r="Y1920" t="s">
        <v>47</v>
      </c>
      <c r="Z1920" t="s">
        <v>64</v>
      </c>
      <c r="AA1920" t="s">
        <v>49</v>
      </c>
      <c r="AC1920" t="s">
        <v>50</v>
      </c>
    </row>
    <row r="1921" spans="1:29" x14ac:dyDescent="0.3">
      <c r="A1921" s="1">
        <v>43662</v>
      </c>
      <c r="B1921" s="2">
        <v>0.46317129629629633</v>
      </c>
      <c r="C1921" t="s">
        <v>39</v>
      </c>
      <c r="D1921" t="s">
        <v>13</v>
      </c>
      <c r="E1921">
        <v>192</v>
      </c>
      <c r="F1921" t="s">
        <v>40</v>
      </c>
      <c r="G1921" t="s">
        <v>276</v>
      </c>
      <c r="H1921" t="s">
        <v>41</v>
      </c>
      <c r="I1921">
        <v>300</v>
      </c>
      <c r="J1921" t="s">
        <v>42</v>
      </c>
      <c r="K1921" t="s">
        <v>276</v>
      </c>
      <c r="L1921">
        <v>57.368241666666698</v>
      </c>
      <c r="M1921">
        <v>-8.05504</v>
      </c>
      <c r="N1921" t="s">
        <v>129</v>
      </c>
      <c r="O1921" t="s">
        <v>61</v>
      </c>
      <c r="P1921">
        <v>2</v>
      </c>
      <c r="V1921">
        <v>2</v>
      </c>
      <c r="Y1921" t="s">
        <v>47</v>
      </c>
      <c r="Z1921" t="s">
        <v>64</v>
      </c>
      <c r="AA1921" t="s">
        <v>49</v>
      </c>
      <c r="AC1921" t="s">
        <v>57</v>
      </c>
    </row>
    <row r="1922" spans="1:29" x14ac:dyDescent="0.3">
      <c r="A1922" s="1">
        <v>43662</v>
      </c>
      <c r="B1922" s="2">
        <v>0.46607638888888886</v>
      </c>
      <c r="C1922" t="s">
        <v>39</v>
      </c>
      <c r="D1922" t="s">
        <v>13</v>
      </c>
      <c r="E1922">
        <v>192</v>
      </c>
      <c r="F1922" t="s">
        <v>40</v>
      </c>
      <c r="G1922" t="s">
        <v>276</v>
      </c>
      <c r="H1922" t="s">
        <v>41</v>
      </c>
      <c r="I1922">
        <v>300</v>
      </c>
      <c r="J1922" t="s">
        <v>42</v>
      </c>
      <c r="K1922" t="s">
        <v>276</v>
      </c>
      <c r="L1922">
        <v>57.368450000000003</v>
      </c>
      <c r="M1922">
        <v>-8.0764533333333297</v>
      </c>
      <c r="N1922" t="s">
        <v>129</v>
      </c>
      <c r="O1922" t="s">
        <v>61</v>
      </c>
      <c r="P1922">
        <v>4</v>
      </c>
      <c r="V1922">
        <v>4</v>
      </c>
      <c r="Y1922" t="s">
        <v>47</v>
      </c>
      <c r="Z1922" t="s">
        <v>64</v>
      </c>
      <c r="AA1922" t="s">
        <v>49</v>
      </c>
      <c r="AC1922" t="s">
        <v>50</v>
      </c>
    </row>
    <row r="1923" spans="1:29" x14ac:dyDescent="0.3">
      <c r="A1923" s="1">
        <v>43662</v>
      </c>
      <c r="B1923" s="2">
        <v>0.7163194444444444</v>
      </c>
      <c r="C1923" t="s">
        <v>39</v>
      </c>
      <c r="D1923" t="s">
        <v>13</v>
      </c>
      <c r="E1923">
        <v>197</v>
      </c>
      <c r="F1923" t="s">
        <v>40</v>
      </c>
      <c r="G1923" t="s">
        <v>276</v>
      </c>
      <c r="H1923" t="s">
        <v>41</v>
      </c>
      <c r="I1923">
        <v>300</v>
      </c>
      <c r="J1923" t="s">
        <v>42</v>
      </c>
      <c r="K1923" t="s">
        <v>276</v>
      </c>
      <c r="L1923">
        <v>57.418475000000001</v>
      </c>
      <c r="M1923">
        <v>-9.4915733333333296</v>
      </c>
      <c r="N1923" t="s">
        <v>129</v>
      </c>
      <c r="O1923" t="s">
        <v>100</v>
      </c>
      <c r="V1923">
        <v>3</v>
      </c>
      <c r="W1923" t="s">
        <v>28</v>
      </c>
      <c r="X1923" t="s">
        <v>52</v>
      </c>
      <c r="Y1923" t="s">
        <v>47</v>
      </c>
      <c r="Z1923" t="s">
        <v>64</v>
      </c>
      <c r="AA1923" t="s">
        <v>49</v>
      </c>
      <c r="AC1923" t="s">
        <v>50</v>
      </c>
    </row>
    <row r="1924" spans="1:29" x14ac:dyDescent="0.3">
      <c r="A1924" s="1">
        <v>43662</v>
      </c>
      <c r="B1924" s="2">
        <v>0.71728009259259251</v>
      </c>
      <c r="C1924" t="s">
        <v>39</v>
      </c>
      <c r="D1924" t="s">
        <v>13</v>
      </c>
      <c r="E1924">
        <v>197</v>
      </c>
      <c r="F1924" t="s">
        <v>40</v>
      </c>
      <c r="G1924" t="s">
        <v>276</v>
      </c>
      <c r="H1924" t="s">
        <v>41</v>
      </c>
      <c r="I1924">
        <v>300</v>
      </c>
      <c r="J1924" t="s">
        <v>42</v>
      </c>
      <c r="K1924" t="s">
        <v>276</v>
      </c>
      <c r="L1924">
        <v>57.422436666666698</v>
      </c>
      <c r="M1924">
        <v>-9.4934466666666708</v>
      </c>
      <c r="N1924" t="s">
        <v>129</v>
      </c>
      <c r="O1924" t="s">
        <v>100</v>
      </c>
      <c r="V1924">
        <v>2</v>
      </c>
      <c r="W1924" t="s">
        <v>28</v>
      </c>
      <c r="X1924" t="s">
        <v>52</v>
      </c>
      <c r="Y1924" t="s">
        <v>47</v>
      </c>
      <c r="Z1924" t="s">
        <v>64</v>
      </c>
      <c r="AA1924" t="s">
        <v>49</v>
      </c>
      <c r="AC1924" t="s">
        <v>57</v>
      </c>
    </row>
    <row r="1925" spans="1:29" x14ac:dyDescent="0.3">
      <c r="A1925" s="1">
        <v>43662</v>
      </c>
      <c r="B1925" s="2">
        <v>0.73651620370370363</v>
      </c>
      <c r="C1925" t="s">
        <v>39</v>
      </c>
      <c r="D1925" t="s">
        <v>13</v>
      </c>
      <c r="E1925">
        <v>197</v>
      </c>
      <c r="F1925" t="s">
        <v>40</v>
      </c>
      <c r="G1925" t="s">
        <v>276</v>
      </c>
      <c r="H1925" t="s">
        <v>41</v>
      </c>
      <c r="I1925">
        <v>300</v>
      </c>
      <c r="J1925" t="s">
        <v>42</v>
      </c>
      <c r="K1925" t="s">
        <v>276</v>
      </c>
      <c r="L1925">
        <v>57.502946666666702</v>
      </c>
      <c r="M1925">
        <v>-9.5320216666666706</v>
      </c>
      <c r="N1925" t="s">
        <v>129</v>
      </c>
      <c r="O1925" t="s">
        <v>100</v>
      </c>
      <c r="V1925">
        <v>2</v>
      </c>
      <c r="W1925" t="s">
        <v>28</v>
      </c>
      <c r="X1925" t="s">
        <v>52</v>
      </c>
      <c r="Y1925" t="s">
        <v>47</v>
      </c>
      <c r="Z1925" t="s">
        <v>64</v>
      </c>
      <c r="AA1925" t="s">
        <v>49</v>
      </c>
      <c r="AC1925" t="s">
        <v>50</v>
      </c>
    </row>
    <row r="1926" spans="1:29" x14ac:dyDescent="0.3">
      <c r="A1926" s="1">
        <v>43662</v>
      </c>
      <c r="B1926" s="2">
        <v>0.74077546296296293</v>
      </c>
      <c r="C1926" t="s">
        <v>39</v>
      </c>
      <c r="D1926" t="s">
        <v>13</v>
      </c>
      <c r="E1926">
        <v>197</v>
      </c>
      <c r="F1926" t="s">
        <v>40</v>
      </c>
      <c r="G1926" t="s">
        <v>276</v>
      </c>
      <c r="H1926" t="s">
        <v>41</v>
      </c>
      <c r="I1926">
        <v>300</v>
      </c>
      <c r="J1926" t="s">
        <v>42</v>
      </c>
      <c r="K1926" t="s">
        <v>276</v>
      </c>
      <c r="L1926">
        <v>57.5206983333333</v>
      </c>
      <c r="M1926">
        <v>-9.5405866666666697</v>
      </c>
      <c r="N1926" t="s">
        <v>129</v>
      </c>
      <c r="O1926" t="s">
        <v>100</v>
      </c>
      <c r="V1926">
        <v>5</v>
      </c>
      <c r="W1926" t="s">
        <v>28</v>
      </c>
      <c r="X1926" t="s">
        <v>52</v>
      </c>
      <c r="Y1926" t="s">
        <v>47</v>
      </c>
      <c r="Z1926" t="s">
        <v>64</v>
      </c>
      <c r="AA1926" t="s">
        <v>49</v>
      </c>
      <c r="AC1926" t="s">
        <v>50</v>
      </c>
    </row>
    <row r="1927" spans="1:29" x14ac:dyDescent="0.3">
      <c r="A1927" s="1">
        <v>43662</v>
      </c>
      <c r="B1927" s="2">
        <v>0.60912037037037037</v>
      </c>
      <c r="C1927" t="s">
        <v>39</v>
      </c>
      <c r="D1927" t="s">
        <v>13</v>
      </c>
      <c r="E1927">
        <v>1920</v>
      </c>
      <c r="F1927" t="s">
        <v>40</v>
      </c>
      <c r="G1927" t="s">
        <v>276</v>
      </c>
      <c r="H1927" t="s">
        <v>41</v>
      </c>
      <c r="I1927">
        <v>300</v>
      </c>
      <c r="J1927" t="s">
        <v>42</v>
      </c>
      <c r="K1927" t="s">
        <v>276</v>
      </c>
      <c r="L1927">
        <v>57.364780000000003</v>
      </c>
      <c r="M1927">
        <v>-8.9500216666666699</v>
      </c>
      <c r="N1927" t="s">
        <v>129</v>
      </c>
      <c r="O1927" t="s">
        <v>118</v>
      </c>
      <c r="V1927">
        <v>1</v>
      </c>
      <c r="W1927" t="s">
        <v>28</v>
      </c>
      <c r="X1927" t="s">
        <v>52</v>
      </c>
      <c r="Y1927" t="s">
        <v>47</v>
      </c>
      <c r="Z1927" t="s">
        <v>64</v>
      </c>
      <c r="AA1927" t="s">
        <v>49</v>
      </c>
      <c r="AC1927" t="s">
        <v>50</v>
      </c>
    </row>
    <row r="1928" spans="1:29" x14ac:dyDescent="0.3">
      <c r="A1928" s="1">
        <v>43663</v>
      </c>
      <c r="B1928" s="2">
        <v>0.66634259259259265</v>
      </c>
      <c r="C1928" t="s">
        <v>39</v>
      </c>
      <c r="D1928" t="s">
        <v>13</v>
      </c>
      <c r="E1928">
        <v>205</v>
      </c>
      <c r="F1928" t="s">
        <v>40</v>
      </c>
      <c r="G1928" t="s">
        <v>276</v>
      </c>
      <c r="H1928" t="s">
        <v>41</v>
      </c>
      <c r="I1928">
        <v>300</v>
      </c>
      <c r="J1928" t="s">
        <v>42</v>
      </c>
      <c r="K1928" t="s">
        <v>276</v>
      </c>
      <c r="L1928">
        <v>58.090231666666703</v>
      </c>
      <c r="M1928">
        <v>-9.40944</v>
      </c>
      <c r="N1928" t="s">
        <v>129</v>
      </c>
      <c r="O1928" t="s">
        <v>44</v>
      </c>
      <c r="V1928">
        <v>2</v>
      </c>
      <c r="X1928" t="s">
        <v>46</v>
      </c>
      <c r="Y1928" t="s">
        <v>47</v>
      </c>
      <c r="Z1928" t="s">
        <v>64</v>
      </c>
      <c r="AA1928" t="s">
        <v>49</v>
      </c>
      <c r="AC1928" t="s">
        <v>57</v>
      </c>
    </row>
    <row r="1929" spans="1:29" x14ac:dyDescent="0.3">
      <c r="A1929" s="1">
        <v>43663</v>
      </c>
      <c r="B1929" s="2">
        <v>0.70831018518518529</v>
      </c>
      <c r="C1929" t="s">
        <v>39</v>
      </c>
      <c r="D1929" t="s">
        <v>13</v>
      </c>
      <c r="E1929">
        <v>206</v>
      </c>
      <c r="F1929" t="s">
        <v>40</v>
      </c>
      <c r="G1929" t="s">
        <v>276</v>
      </c>
      <c r="H1929" t="s">
        <v>41</v>
      </c>
      <c r="I1929">
        <v>300</v>
      </c>
      <c r="J1929" t="s">
        <v>42</v>
      </c>
      <c r="K1929" t="s">
        <v>276</v>
      </c>
      <c r="L1929">
        <v>58.12229</v>
      </c>
      <c r="M1929">
        <v>-9.14114</v>
      </c>
      <c r="N1929" t="s">
        <v>129</v>
      </c>
      <c r="O1929" t="s">
        <v>44</v>
      </c>
      <c r="V1929">
        <v>3</v>
      </c>
      <c r="X1929" t="s">
        <v>46</v>
      </c>
      <c r="Y1929" t="s">
        <v>47</v>
      </c>
      <c r="Z1929" t="s">
        <v>64</v>
      </c>
      <c r="AA1929" t="s">
        <v>49</v>
      </c>
      <c r="AC1929" t="s">
        <v>50</v>
      </c>
    </row>
    <row r="1930" spans="1:29" x14ac:dyDescent="0.3">
      <c r="A1930" s="1">
        <v>43663</v>
      </c>
      <c r="B1930" s="2">
        <v>0.54927083333333326</v>
      </c>
      <c r="C1930" t="s">
        <v>39</v>
      </c>
      <c r="D1930" t="s">
        <v>13</v>
      </c>
      <c r="E1930">
        <v>203</v>
      </c>
      <c r="F1930" t="s">
        <v>95</v>
      </c>
      <c r="G1930" t="s">
        <v>276</v>
      </c>
      <c r="H1930" t="s">
        <v>131</v>
      </c>
      <c r="I1930">
        <v>300</v>
      </c>
      <c r="J1930" t="s">
        <v>42</v>
      </c>
      <c r="K1930" t="s">
        <v>276</v>
      </c>
      <c r="L1930">
        <v>57.867443333333298</v>
      </c>
      <c r="M1930">
        <v>-9.1451133333333292</v>
      </c>
      <c r="N1930" t="s">
        <v>129</v>
      </c>
      <c r="O1930" t="s">
        <v>61</v>
      </c>
      <c r="R1930">
        <v>1</v>
      </c>
      <c r="V1930">
        <v>1</v>
      </c>
      <c r="Y1930" t="s">
        <v>47</v>
      </c>
      <c r="Z1930" t="s">
        <v>64</v>
      </c>
      <c r="AA1930" t="s">
        <v>49</v>
      </c>
      <c r="AC1930" t="s">
        <v>50</v>
      </c>
    </row>
    <row r="1931" spans="1:29" x14ac:dyDescent="0.3">
      <c r="A1931" s="1">
        <v>43663</v>
      </c>
      <c r="B1931" s="2">
        <v>0.6209027777777778</v>
      </c>
      <c r="C1931" t="s">
        <v>39</v>
      </c>
      <c r="D1931" t="s">
        <v>13</v>
      </c>
      <c r="E1931">
        <v>205</v>
      </c>
      <c r="F1931" t="s">
        <v>40</v>
      </c>
      <c r="G1931" t="s">
        <v>276</v>
      </c>
      <c r="H1931" t="s">
        <v>41</v>
      </c>
      <c r="I1931">
        <v>300</v>
      </c>
      <c r="J1931" t="s">
        <v>42</v>
      </c>
      <c r="K1931" t="s">
        <v>276</v>
      </c>
      <c r="L1931">
        <v>57.906886666666701</v>
      </c>
      <c r="M1931">
        <v>-9.4123983333333303</v>
      </c>
      <c r="N1931" t="s">
        <v>129</v>
      </c>
      <c r="O1931" t="s">
        <v>61</v>
      </c>
      <c r="P1931">
        <v>3</v>
      </c>
      <c r="V1931">
        <v>3</v>
      </c>
      <c r="Y1931" t="s">
        <v>47</v>
      </c>
      <c r="Z1931" t="s">
        <v>64</v>
      </c>
      <c r="AA1931" t="s">
        <v>49</v>
      </c>
      <c r="AC1931" t="s">
        <v>57</v>
      </c>
    </row>
    <row r="1932" spans="1:29" x14ac:dyDescent="0.3">
      <c r="A1932" s="1">
        <v>43663</v>
      </c>
      <c r="B1932" s="2">
        <v>0.63701388888888888</v>
      </c>
      <c r="C1932" t="s">
        <v>39</v>
      </c>
      <c r="D1932" t="s">
        <v>13</v>
      </c>
      <c r="E1932">
        <v>205</v>
      </c>
      <c r="F1932" t="s">
        <v>40</v>
      </c>
      <c r="G1932" t="s">
        <v>276</v>
      </c>
      <c r="H1932" t="s">
        <v>41</v>
      </c>
      <c r="I1932">
        <v>300</v>
      </c>
      <c r="J1932" t="s">
        <v>42</v>
      </c>
      <c r="K1932" t="s">
        <v>276</v>
      </c>
      <c r="L1932">
        <v>57.9711966666667</v>
      </c>
      <c r="M1932">
        <v>-9.4096116666666703</v>
      </c>
      <c r="N1932" t="s">
        <v>129</v>
      </c>
      <c r="O1932" t="s">
        <v>61</v>
      </c>
      <c r="P1932">
        <v>5</v>
      </c>
      <c r="V1932">
        <v>5</v>
      </c>
      <c r="Y1932" t="s">
        <v>47</v>
      </c>
      <c r="Z1932" t="s">
        <v>64</v>
      </c>
      <c r="AA1932" t="s">
        <v>49</v>
      </c>
      <c r="AC1932" t="s">
        <v>57</v>
      </c>
    </row>
    <row r="1933" spans="1:29" x14ac:dyDescent="0.3">
      <c r="A1933" s="1">
        <v>43663</v>
      </c>
      <c r="B1933" s="2">
        <v>0.65377314814814813</v>
      </c>
      <c r="C1933" t="s">
        <v>39</v>
      </c>
      <c r="D1933" t="s">
        <v>13</v>
      </c>
      <c r="E1933">
        <v>205</v>
      </c>
      <c r="F1933" t="s">
        <v>40</v>
      </c>
      <c r="G1933" t="s">
        <v>276</v>
      </c>
      <c r="H1933" t="s">
        <v>41</v>
      </c>
      <c r="I1933">
        <v>300</v>
      </c>
      <c r="J1933" t="s">
        <v>42</v>
      </c>
      <c r="K1933" t="s">
        <v>276</v>
      </c>
      <c r="L1933">
        <v>58.038874999999997</v>
      </c>
      <c r="M1933">
        <v>-9.4092149999999997</v>
      </c>
      <c r="N1933" t="s">
        <v>129</v>
      </c>
      <c r="O1933" t="s">
        <v>61</v>
      </c>
      <c r="P1933">
        <v>35</v>
      </c>
      <c r="V1933">
        <v>35</v>
      </c>
      <c r="Y1933" t="s">
        <v>47</v>
      </c>
      <c r="Z1933" t="s">
        <v>64</v>
      </c>
      <c r="AA1933" t="s">
        <v>49</v>
      </c>
      <c r="AC1933" t="s">
        <v>57</v>
      </c>
    </row>
    <row r="1934" spans="1:29" x14ac:dyDescent="0.3">
      <c r="A1934" s="1">
        <v>43663</v>
      </c>
      <c r="B1934" s="2">
        <v>0.56567129629629631</v>
      </c>
      <c r="C1934" t="s">
        <v>39</v>
      </c>
      <c r="D1934" t="s">
        <v>13</v>
      </c>
      <c r="E1934">
        <v>203</v>
      </c>
      <c r="F1934" t="s">
        <v>95</v>
      </c>
      <c r="G1934" t="s">
        <v>276</v>
      </c>
      <c r="H1934" t="s">
        <v>131</v>
      </c>
      <c r="I1934">
        <v>300</v>
      </c>
      <c r="J1934" t="s">
        <v>42</v>
      </c>
      <c r="K1934" t="s">
        <v>276</v>
      </c>
      <c r="L1934">
        <v>57.867481666666698</v>
      </c>
      <c r="M1934">
        <v>-9.1432850000000006</v>
      </c>
      <c r="N1934" t="s">
        <v>129</v>
      </c>
      <c r="O1934" t="s">
        <v>86</v>
      </c>
      <c r="V1934">
        <v>1</v>
      </c>
      <c r="W1934" t="s">
        <v>88</v>
      </c>
      <c r="X1934" t="s">
        <v>63</v>
      </c>
      <c r="Y1934" t="s">
        <v>47</v>
      </c>
      <c r="Z1934" t="s">
        <v>64</v>
      </c>
      <c r="AA1934" t="s">
        <v>49</v>
      </c>
      <c r="AC1934" t="s">
        <v>50</v>
      </c>
    </row>
    <row r="1935" spans="1:29" x14ac:dyDescent="0.3">
      <c r="A1935" s="1">
        <v>43663</v>
      </c>
      <c r="B1935" s="2">
        <v>0.68403935185185183</v>
      </c>
      <c r="C1935" t="s">
        <v>39</v>
      </c>
      <c r="D1935" t="s">
        <v>13</v>
      </c>
      <c r="E1935">
        <v>206</v>
      </c>
      <c r="F1935" t="s">
        <v>40</v>
      </c>
      <c r="G1935" t="s">
        <v>276</v>
      </c>
      <c r="H1935" t="s">
        <v>41</v>
      </c>
      <c r="I1935">
        <v>300</v>
      </c>
      <c r="J1935" t="s">
        <v>42</v>
      </c>
      <c r="K1935" t="s">
        <v>276</v>
      </c>
      <c r="L1935">
        <v>58.121793333333301</v>
      </c>
      <c r="M1935">
        <v>-9.3320316666666692</v>
      </c>
      <c r="N1935" t="s">
        <v>129</v>
      </c>
      <c r="O1935" t="s">
        <v>86</v>
      </c>
      <c r="V1935">
        <v>2</v>
      </c>
      <c r="W1935" t="s">
        <v>88</v>
      </c>
      <c r="X1935" t="s">
        <v>52</v>
      </c>
      <c r="Y1935" t="s">
        <v>47</v>
      </c>
      <c r="Z1935" t="s">
        <v>64</v>
      </c>
      <c r="AA1935" t="s">
        <v>49</v>
      </c>
      <c r="AC1935" t="s">
        <v>57</v>
      </c>
    </row>
    <row r="1936" spans="1:29" x14ac:dyDescent="0.3">
      <c r="A1936" s="1">
        <v>43663</v>
      </c>
      <c r="B1936" s="2">
        <v>0.64247685185185188</v>
      </c>
      <c r="C1936" t="s">
        <v>39</v>
      </c>
      <c r="D1936" t="s">
        <v>13</v>
      </c>
      <c r="E1936">
        <v>205</v>
      </c>
      <c r="F1936" t="s">
        <v>40</v>
      </c>
      <c r="G1936" t="s">
        <v>276</v>
      </c>
      <c r="H1936" t="s">
        <v>41</v>
      </c>
      <c r="I1936">
        <v>300</v>
      </c>
      <c r="J1936" t="s">
        <v>42</v>
      </c>
      <c r="K1936" t="s">
        <v>276</v>
      </c>
      <c r="L1936">
        <v>57.993070000000003</v>
      </c>
      <c r="M1936">
        <v>-9.4104816666666693</v>
      </c>
      <c r="N1936" t="s">
        <v>129</v>
      </c>
      <c r="O1936" t="s">
        <v>100</v>
      </c>
      <c r="V1936">
        <v>1</v>
      </c>
      <c r="W1936" t="s">
        <v>28</v>
      </c>
      <c r="X1936" t="s">
        <v>52</v>
      </c>
      <c r="Y1936" t="s">
        <v>47</v>
      </c>
      <c r="Z1936" t="s">
        <v>64</v>
      </c>
      <c r="AA1936" t="s">
        <v>49</v>
      </c>
      <c r="AC1936" t="s">
        <v>57</v>
      </c>
    </row>
    <row r="1937" spans="1:29" x14ac:dyDescent="0.3">
      <c r="A1937" s="1">
        <v>43663</v>
      </c>
      <c r="B1937" s="2">
        <v>0.65756944444444443</v>
      </c>
      <c r="C1937" t="s">
        <v>39</v>
      </c>
      <c r="D1937" t="s">
        <v>13</v>
      </c>
      <c r="E1937">
        <v>205</v>
      </c>
      <c r="F1937" t="s">
        <v>40</v>
      </c>
      <c r="G1937" t="s">
        <v>276</v>
      </c>
      <c r="H1937" t="s">
        <v>41</v>
      </c>
      <c r="I1937">
        <v>300</v>
      </c>
      <c r="J1937" t="s">
        <v>42</v>
      </c>
      <c r="K1937" t="s">
        <v>276</v>
      </c>
      <c r="L1937">
        <v>58.0546583333333</v>
      </c>
      <c r="M1937">
        <v>-9.4077083333333302</v>
      </c>
      <c r="N1937" t="s">
        <v>129</v>
      </c>
      <c r="O1937" t="s">
        <v>100</v>
      </c>
      <c r="V1937">
        <v>6</v>
      </c>
      <c r="W1937" t="s">
        <v>28</v>
      </c>
      <c r="X1937" t="s">
        <v>52</v>
      </c>
      <c r="Y1937" t="s">
        <v>47</v>
      </c>
      <c r="Z1937" t="s">
        <v>64</v>
      </c>
      <c r="AA1937" t="s">
        <v>49</v>
      </c>
      <c r="AC1937" t="s">
        <v>57</v>
      </c>
    </row>
    <row r="1938" spans="1:29" x14ac:dyDescent="0.3">
      <c r="A1938" s="1">
        <v>43663</v>
      </c>
      <c r="B1938" s="2">
        <v>0.64232638888888893</v>
      </c>
      <c r="C1938" t="s">
        <v>39</v>
      </c>
      <c r="D1938" t="s">
        <v>13</v>
      </c>
      <c r="E1938">
        <v>205</v>
      </c>
      <c r="F1938" t="s">
        <v>40</v>
      </c>
      <c r="G1938" t="s">
        <v>276</v>
      </c>
      <c r="H1938" t="s">
        <v>41</v>
      </c>
      <c r="I1938">
        <v>300</v>
      </c>
      <c r="J1938" t="s">
        <v>42</v>
      </c>
      <c r="K1938" t="s">
        <v>276</v>
      </c>
      <c r="L1938">
        <v>57.992418333333298</v>
      </c>
      <c r="M1938">
        <v>-9.4104266666666696</v>
      </c>
      <c r="N1938" t="s">
        <v>129</v>
      </c>
      <c r="O1938" t="s">
        <v>113</v>
      </c>
      <c r="V1938">
        <v>1</v>
      </c>
      <c r="W1938" t="s">
        <v>28</v>
      </c>
      <c r="X1938" t="s">
        <v>63</v>
      </c>
      <c r="Y1938" t="s">
        <v>47</v>
      </c>
      <c r="Z1938" t="s">
        <v>64</v>
      </c>
      <c r="AA1938" t="s">
        <v>49</v>
      </c>
      <c r="AC1938" t="s">
        <v>50</v>
      </c>
    </row>
    <row r="1939" spans="1:29" x14ac:dyDescent="0.3">
      <c r="A1939" s="1">
        <v>43663</v>
      </c>
      <c r="B1939" s="2">
        <v>0.56663194444444442</v>
      </c>
      <c r="C1939" t="s">
        <v>39</v>
      </c>
      <c r="D1939" t="s">
        <v>13</v>
      </c>
      <c r="E1939">
        <v>203</v>
      </c>
      <c r="F1939" t="s">
        <v>95</v>
      </c>
      <c r="G1939" t="s">
        <v>276</v>
      </c>
      <c r="H1939" t="s">
        <v>131</v>
      </c>
      <c r="I1939">
        <v>300</v>
      </c>
      <c r="J1939" t="s">
        <v>42</v>
      </c>
      <c r="K1939" t="s">
        <v>276</v>
      </c>
      <c r="L1939">
        <v>57.867334999999997</v>
      </c>
      <c r="M1939">
        <v>-9.14296166666667</v>
      </c>
      <c r="N1939" t="s">
        <v>129</v>
      </c>
      <c r="O1939" t="s">
        <v>54</v>
      </c>
      <c r="V1939">
        <v>6</v>
      </c>
      <c r="W1939" t="s">
        <v>28</v>
      </c>
      <c r="X1939" t="s">
        <v>52</v>
      </c>
      <c r="Y1939" t="s">
        <v>47</v>
      </c>
      <c r="Z1939" t="s">
        <v>64</v>
      </c>
      <c r="AA1939" t="s">
        <v>49</v>
      </c>
      <c r="AC1939" t="s">
        <v>50</v>
      </c>
    </row>
    <row r="1940" spans="1:29" x14ac:dyDescent="0.3">
      <c r="A1940" s="1">
        <v>43663</v>
      </c>
      <c r="B1940" s="2">
        <v>0.56791666666666674</v>
      </c>
      <c r="C1940" t="s">
        <v>39</v>
      </c>
      <c r="D1940" t="s">
        <v>13</v>
      </c>
      <c r="E1940">
        <v>203</v>
      </c>
      <c r="F1940" t="s">
        <v>95</v>
      </c>
      <c r="G1940" t="s">
        <v>276</v>
      </c>
      <c r="H1940" t="s">
        <v>131</v>
      </c>
      <c r="I1940">
        <v>300</v>
      </c>
      <c r="J1940" t="s">
        <v>42</v>
      </c>
      <c r="K1940" t="s">
        <v>276</v>
      </c>
      <c r="L1940">
        <v>57.866489999999999</v>
      </c>
      <c r="M1940">
        <v>-9.1430966666666702</v>
      </c>
      <c r="N1940" t="s">
        <v>129</v>
      </c>
      <c r="O1940" t="s">
        <v>54</v>
      </c>
      <c r="V1940">
        <v>9</v>
      </c>
      <c r="W1940" t="s">
        <v>28</v>
      </c>
      <c r="X1940" t="s">
        <v>52</v>
      </c>
      <c r="Y1940" t="s">
        <v>47</v>
      </c>
      <c r="Z1940" t="s">
        <v>64</v>
      </c>
      <c r="AA1940" t="s">
        <v>49</v>
      </c>
      <c r="AC1940" t="s">
        <v>50</v>
      </c>
    </row>
    <row r="1941" spans="1:29" x14ac:dyDescent="0.3">
      <c r="A1941" s="1">
        <v>43663</v>
      </c>
      <c r="B1941" s="2">
        <v>0.58116898148148144</v>
      </c>
      <c r="C1941" t="s">
        <v>39</v>
      </c>
      <c r="D1941" t="s">
        <v>13</v>
      </c>
      <c r="E1941">
        <v>204</v>
      </c>
      <c r="F1941" t="s">
        <v>40</v>
      </c>
      <c r="G1941" t="s">
        <v>276</v>
      </c>
      <c r="H1941" t="s">
        <v>131</v>
      </c>
      <c r="I1941">
        <v>300</v>
      </c>
      <c r="J1941" t="s">
        <v>42</v>
      </c>
      <c r="K1941" t="s">
        <v>276</v>
      </c>
      <c r="L1941">
        <v>57.867813333333302</v>
      </c>
      <c r="M1941">
        <v>-9.2232316666666705</v>
      </c>
      <c r="N1941" t="s">
        <v>129</v>
      </c>
      <c r="O1941" t="s">
        <v>54</v>
      </c>
      <c r="V1941">
        <v>2</v>
      </c>
      <c r="W1941" t="s">
        <v>28</v>
      </c>
      <c r="X1941" t="s">
        <v>52</v>
      </c>
      <c r="Y1941" t="s">
        <v>47</v>
      </c>
      <c r="Z1941" t="s">
        <v>64</v>
      </c>
      <c r="AA1941" t="s">
        <v>49</v>
      </c>
      <c r="AC1941" t="s">
        <v>57</v>
      </c>
    </row>
    <row r="1942" spans="1:29" x14ac:dyDescent="0.3">
      <c r="A1942" s="1">
        <v>43663</v>
      </c>
      <c r="B1942" s="2">
        <v>0.70807870370370374</v>
      </c>
      <c r="C1942" t="s">
        <v>39</v>
      </c>
      <c r="D1942" t="s">
        <v>13</v>
      </c>
      <c r="E1942">
        <v>206</v>
      </c>
      <c r="F1942" t="s">
        <v>40</v>
      </c>
      <c r="G1942" t="s">
        <v>276</v>
      </c>
      <c r="H1942" t="s">
        <v>41</v>
      </c>
      <c r="I1942">
        <v>300</v>
      </c>
      <c r="J1942" t="s">
        <v>42</v>
      </c>
      <c r="K1942" t="s">
        <v>276</v>
      </c>
      <c r="L1942">
        <v>58.122291666666698</v>
      </c>
      <c r="M1942">
        <v>-9.1428533333333295</v>
      </c>
      <c r="N1942" t="s">
        <v>129</v>
      </c>
      <c r="O1942" t="s">
        <v>54</v>
      </c>
      <c r="V1942">
        <v>1</v>
      </c>
      <c r="W1942" t="s">
        <v>28</v>
      </c>
      <c r="X1942" t="s">
        <v>52</v>
      </c>
      <c r="Y1942" t="s">
        <v>47</v>
      </c>
      <c r="Z1942" t="s">
        <v>64</v>
      </c>
      <c r="AA1942" t="s">
        <v>49</v>
      </c>
      <c r="AC1942" t="s">
        <v>57</v>
      </c>
    </row>
    <row r="1943" spans="1:29" x14ac:dyDescent="0.3">
      <c r="A1943" s="1">
        <v>43664</v>
      </c>
      <c r="B1943" s="2">
        <v>0.49230324074074078</v>
      </c>
      <c r="C1943" t="s">
        <v>39</v>
      </c>
      <c r="D1943" t="s">
        <v>13</v>
      </c>
      <c r="E1943">
        <v>208</v>
      </c>
      <c r="F1943" t="s">
        <v>40</v>
      </c>
      <c r="G1943" t="s">
        <v>276</v>
      </c>
      <c r="H1943" t="s">
        <v>41</v>
      </c>
      <c r="K1943" t="s">
        <v>276</v>
      </c>
      <c r="L1943">
        <v>58.254249999999999</v>
      </c>
      <c r="M1943">
        <v>-8.7133716666666707</v>
      </c>
      <c r="N1943" t="s">
        <v>129</v>
      </c>
      <c r="O1943" t="s">
        <v>44</v>
      </c>
      <c r="V1943">
        <v>3</v>
      </c>
      <c r="X1943" t="s">
        <v>46</v>
      </c>
      <c r="Y1943" t="s">
        <v>47</v>
      </c>
      <c r="Z1943" t="s">
        <v>64</v>
      </c>
      <c r="AA1943" t="s">
        <v>49</v>
      </c>
      <c r="AC1943" t="s">
        <v>50</v>
      </c>
    </row>
    <row r="1944" spans="1:29" x14ac:dyDescent="0.3">
      <c r="A1944" s="1">
        <v>43664</v>
      </c>
      <c r="B1944" s="2">
        <v>0.50234953703703711</v>
      </c>
      <c r="C1944" t="s">
        <v>39</v>
      </c>
      <c r="D1944" t="s">
        <v>13</v>
      </c>
      <c r="E1944">
        <v>208</v>
      </c>
      <c r="F1944" t="s">
        <v>40</v>
      </c>
      <c r="G1944" t="s">
        <v>276</v>
      </c>
      <c r="H1944" t="s">
        <v>41</v>
      </c>
      <c r="K1944" t="s">
        <v>276</v>
      </c>
      <c r="L1944">
        <v>58.2538816666667</v>
      </c>
      <c r="M1944">
        <v>-8.63035833333333</v>
      </c>
      <c r="N1944" t="s">
        <v>129</v>
      </c>
      <c r="O1944" t="s">
        <v>44</v>
      </c>
      <c r="V1944">
        <v>2</v>
      </c>
      <c r="X1944" t="s">
        <v>46</v>
      </c>
      <c r="Y1944" t="s">
        <v>47</v>
      </c>
      <c r="Z1944" t="s">
        <v>64</v>
      </c>
      <c r="AA1944" t="s">
        <v>49</v>
      </c>
      <c r="AC1944" t="s">
        <v>50</v>
      </c>
    </row>
    <row r="1945" spans="1:29" x14ac:dyDescent="0.3">
      <c r="A1945" s="1">
        <v>43664</v>
      </c>
      <c r="B1945" s="2">
        <v>0.50858796296296294</v>
      </c>
      <c r="C1945" t="s">
        <v>39</v>
      </c>
      <c r="D1945" t="s">
        <v>13</v>
      </c>
      <c r="E1945">
        <v>208</v>
      </c>
      <c r="F1945" t="s">
        <v>40</v>
      </c>
      <c r="G1945" t="s">
        <v>276</v>
      </c>
      <c r="H1945" t="s">
        <v>41</v>
      </c>
      <c r="K1945" t="s">
        <v>276</v>
      </c>
      <c r="L1945">
        <v>58.253403333333303</v>
      </c>
      <c r="M1945">
        <v>-8.57877166666667</v>
      </c>
      <c r="N1945" t="s">
        <v>129</v>
      </c>
      <c r="O1945" t="s">
        <v>44</v>
      </c>
      <c r="V1945">
        <v>2</v>
      </c>
      <c r="X1945" t="s">
        <v>46</v>
      </c>
      <c r="Y1945" t="s">
        <v>47</v>
      </c>
      <c r="Z1945" t="s">
        <v>64</v>
      </c>
      <c r="AA1945" t="s">
        <v>49</v>
      </c>
      <c r="AC1945" t="s">
        <v>50</v>
      </c>
    </row>
    <row r="1946" spans="1:29" x14ac:dyDescent="0.3">
      <c r="A1946" s="1">
        <v>43664</v>
      </c>
      <c r="B1946" s="2">
        <v>0.70619212962962974</v>
      </c>
      <c r="C1946" t="s">
        <v>39</v>
      </c>
      <c r="D1946" t="s">
        <v>13</v>
      </c>
      <c r="E1946">
        <v>209</v>
      </c>
      <c r="F1946" t="s">
        <v>95</v>
      </c>
      <c r="G1946" t="s">
        <v>276</v>
      </c>
      <c r="H1946" t="s">
        <v>41</v>
      </c>
      <c r="K1946" t="s">
        <v>276</v>
      </c>
      <c r="L1946">
        <v>58.254143333333303</v>
      </c>
      <c r="M1946">
        <v>-8.0018133333333292</v>
      </c>
      <c r="N1946" t="s">
        <v>129</v>
      </c>
      <c r="O1946" t="s">
        <v>44</v>
      </c>
      <c r="V1946">
        <v>35</v>
      </c>
      <c r="X1946" t="s">
        <v>46</v>
      </c>
      <c r="Y1946" t="s">
        <v>47</v>
      </c>
      <c r="Z1946" t="s">
        <v>64</v>
      </c>
      <c r="AA1946" t="s">
        <v>49</v>
      </c>
      <c r="AC1946" t="s">
        <v>50</v>
      </c>
    </row>
    <row r="1947" spans="1:29" x14ac:dyDescent="0.3">
      <c r="A1947" s="1">
        <v>43664</v>
      </c>
      <c r="B1947" s="2">
        <v>0.70570601851851855</v>
      </c>
      <c r="C1947" t="s">
        <v>39</v>
      </c>
      <c r="D1947" t="s">
        <v>13</v>
      </c>
      <c r="E1947">
        <v>209</v>
      </c>
      <c r="F1947" t="s">
        <v>95</v>
      </c>
      <c r="G1947" t="s">
        <v>276</v>
      </c>
      <c r="H1947" t="s">
        <v>41</v>
      </c>
      <c r="K1947" t="s">
        <v>276</v>
      </c>
      <c r="L1947">
        <v>58.254449999999999</v>
      </c>
      <c r="M1947">
        <v>-8.0058433333333294</v>
      </c>
      <c r="N1947" t="s">
        <v>129</v>
      </c>
      <c r="O1947" t="s">
        <v>86</v>
      </c>
      <c r="V1947">
        <v>3</v>
      </c>
      <c r="W1947" t="s">
        <v>88</v>
      </c>
      <c r="X1947" t="s">
        <v>52</v>
      </c>
      <c r="Y1947" t="s">
        <v>47</v>
      </c>
      <c r="Z1947" t="s">
        <v>64</v>
      </c>
      <c r="AA1947" t="s">
        <v>49</v>
      </c>
      <c r="AC1947" t="s">
        <v>50</v>
      </c>
    </row>
    <row r="1948" spans="1:29" x14ac:dyDescent="0.3">
      <c r="A1948" s="1">
        <v>43664</v>
      </c>
      <c r="B1948" s="2">
        <v>0.70633101851851843</v>
      </c>
      <c r="C1948" t="s">
        <v>39</v>
      </c>
      <c r="D1948" t="s">
        <v>13</v>
      </c>
      <c r="E1948">
        <v>209</v>
      </c>
      <c r="F1948" t="s">
        <v>95</v>
      </c>
      <c r="G1948" t="s">
        <v>276</v>
      </c>
      <c r="H1948" t="s">
        <v>41</v>
      </c>
      <c r="K1948" t="s">
        <v>276</v>
      </c>
      <c r="L1948">
        <v>58.254060000000003</v>
      </c>
      <c r="M1948">
        <v>-8.0005600000000001</v>
      </c>
      <c r="N1948" t="s">
        <v>129</v>
      </c>
      <c r="O1948" t="s">
        <v>51</v>
      </c>
      <c r="V1948">
        <v>3</v>
      </c>
      <c r="W1948" t="s">
        <v>28</v>
      </c>
      <c r="X1948" t="s">
        <v>52</v>
      </c>
      <c r="Y1948" t="s">
        <v>47</v>
      </c>
      <c r="Z1948" t="s">
        <v>64</v>
      </c>
      <c r="AA1948" t="s">
        <v>49</v>
      </c>
      <c r="AC1948" t="s">
        <v>50</v>
      </c>
    </row>
    <row r="1949" spans="1:29" x14ac:dyDescent="0.3">
      <c r="A1949" s="1">
        <v>43664</v>
      </c>
      <c r="B1949" s="2">
        <v>0.70587962962962969</v>
      </c>
      <c r="C1949" t="s">
        <v>39</v>
      </c>
      <c r="D1949" t="s">
        <v>13</v>
      </c>
      <c r="E1949">
        <v>209</v>
      </c>
      <c r="F1949" t="s">
        <v>95</v>
      </c>
      <c r="G1949" t="s">
        <v>276</v>
      </c>
      <c r="H1949" t="s">
        <v>41</v>
      </c>
      <c r="K1949" t="s">
        <v>276</v>
      </c>
      <c r="L1949">
        <v>58.254326666666699</v>
      </c>
      <c r="M1949">
        <v>-8.0043699999999998</v>
      </c>
      <c r="N1949" t="s">
        <v>129</v>
      </c>
      <c r="O1949" t="s">
        <v>113</v>
      </c>
      <c r="V1949">
        <v>1</v>
      </c>
      <c r="W1949" t="s">
        <v>28</v>
      </c>
      <c r="X1949" t="s">
        <v>52</v>
      </c>
      <c r="Y1949" t="s">
        <v>47</v>
      </c>
      <c r="Z1949" t="s">
        <v>64</v>
      </c>
      <c r="AA1949" t="s">
        <v>49</v>
      </c>
      <c r="AC1949" t="s">
        <v>50</v>
      </c>
    </row>
    <row r="1950" spans="1:29" x14ac:dyDescent="0.3">
      <c r="A1950" s="1">
        <v>43665</v>
      </c>
      <c r="B1950" s="2">
        <v>0.43336805555555552</v>
      </c>
      <c r="C1950" t="s">
        <v>39</v>
      </c>
      <c r="D1950" t="s">
        <v>13</v>
      </c>
      <c r="E1950">
        <v>211</v>
      </c>
      <c r="F1950" t="s">
        <v>40</v>
      </c>
      <c r="G1950" t="s">
        <v>276</v>
      </c>
      <c r="H1950" t="s">
        <v>41</v>
      </c>
      <c r="I1950">
        <v>300</v>
      </c>
      <c r="J1950" t="s">
        <v>42</v>
      </c>
      <c r="K1950" t="s">
        <v>276</v>
      </c>
      <c r="L1950">
        <v>58.630434999999999</v>
      </c>
      <c r="M1950">
        <v>-6.4322249999999999</v>
      </c>
      <c r="N1950" t="s">
        <v>129</v>
      </c>
      <c r="O1950" t="s">
        <v>44</v>
      </c>
      <c r="V1950">
        <v>2</v>
      </c>
      <c r="X1950" t="s">
        <v>46</v>
      </c>
      <c r="Y1950" t="s">
        <v>47</v>
      </c>
      <c r="Z1950" t="s">
        <v>64</v>
      </c>
      <c r="AA1950" t="s">
        <v>49</v>
      </c>
      <c r="AC1950" t="s">
        <v>50</v>
      </c>
    </row>
    <row r="1951" spans="1:29" x14ac:dyDescent="0.3">
      <c r="A1951" s="1">
        <v>43665</v>
      </c>
      <c r="B1951" s="2">
        <v>0.45582175925925927</v>
      </c>
      <c r="C1951" t="s">
        <v>39</v>
      </c>
      <c r="D1951" t="s">
        <v>13</v>
      </c>
      <c r="E1951">
        <v>211</v>
      </c>
      <c r="F1951" t="s">
        <v>40</v>
      </c>
      <c r="G1951" t="s">
        <v>276</v>
      </c>
      <c r="H1951" t="s">
        <v>41</v>
      </c>
      <c r="I1951">
        <v>300</v>
      </c>
      <c r="J1951" t="s">
        <v>42</v>
      </c>
      <c r="K1951" t="s">
        <v>276</v>
      </c>
      <c r="L1951">
        <v>58.631545000000003</v>
      </c>
      <c r="M1951">
        <v>-6.2373583333333302</v>
      </c>
      <c r="N1951" t="s">
        <v>129</v>
      </c>
      <c r="O1951" t="s">
        <v>44</v>
      </c>
      <c r="V1951">
        <v>2</v>
      </c>
      <c r="X1951" t="s">
        <v>46</v>
      </c>
      <c r="Y1951" t="s">
        <v>47</v>
      </c>
      <c r="Z1951" t="s">
        <v>64</v>
      </c>
      <c r="AA1951" t="s">
        <v>49</v>
      </c>
      <c r="AC1951" t="s">
        <v>57</v>
      </c>
    </row>
    <row r="1952" spans="1:29" x14ac:dyDescent="0.3">
      <c r="A1952" s="1">
        <v>43665</v>
      </c>
      <c r="B1952" s="2">
        <v>0.61697916666666663</v>
      </c>
      <c r="C1952" t="s">
        <v>39</v>
      </c>
      <c r="D1952" t="s">
        <v>13</v>
      </c>
      <c r="E1952">
        <v>214</v>
      </c>
      <c r="F1952" t="s">
        <v>40</v>
      </c>
      <c r="G1952" t="s">
        <v>276</v>
      </c>
      <c r="H1952" t="s">
        <v>41</v>
      </c>
      <c r="I1952">
        <v>300</v>
      </c>
      <c r="J1952" t="s">
        <v>42</v>
      </c>
      <c r="K1952" t="s">
        <v>276</v>
      </c>
      <c r="L1952">
        <v>58.610064999999999</v>
      </c>
      <c r="M1952">
        <v>-5.1966816666666702</v>
      </c>
      <c r="N1952" t="s">
        <v>129</v>
      </c>
      <c r="O1952" t="s">
        <v>44</v>
      </c>
      <c r="V1952">
        <v>2</v>
      </c>
      <c r="X1952" t="s">
        <v>46</v>
      </c>
      <c r="Y1952" t="s">
        <v>47</v>
      </c>
      <c r="Z1952" t="s">
        <v>64</v>
      </c>
      <c r="AA1952" t="s">
        <v>49</v>
      </c>
      <c r="AC1952" t="s">
        <v>50</v>
      </c>
    </row>
    <row r="1953" spans="1:29" x14ac:dyDescent="0.3">
      <c r="A1953" s="1">
        <v>43665</v>
      </c>
      <c r="B1953" s="2">
        <v>0.57337962962962963</v>
      </c>
      <c r="C1953" t="s">
        <v>39</v>
      </c>
      <c r="D1953" t="s">
        <v>13</v>
      </c>
      <c r="E1953">
        <v>212</v>
      </c>
      <c r="F1953" t="s">
        <v>40</v>
      </c>
      <c r="G1953" t="s">
        <v>276</v>
      </c>
      <c r="H1953" t="s">
        <v>41</v>
      </c>
      <c r="I1953">
        <v>300</v>
      </c>
      <c r="J1953" t="s">
        <v>42</v>
      </c>
      <c r="K1953" t="s">
        <v>276</v>
      </c>
      <c r="L1953">
        <v>58.627685</v>
      </c>
      <c r="M1953">
        <v>-5.4220366666666697</v>
      </c>
      <c r="N1953" t="s">
        <v>129</v>
      </c>
      <c r="O1953" t="s">
        <v>61</v>
      </c>
      <c r="P1953">
        <v>11</v>
      </c>
      <c r="R1953">
        <v>1</v>
      </c>
      <c r="S1953">
        <v>1</v>
      </c>
      <c r="V1953">
        <v>13</v>
      </c>
      <c r="Y1953" t="s">
        <v>47</v>
      </c>
      <c r="Z1953" t="s">
        <v>64</v>
      </c>
      <c r="AA1953" t="s">
        <v>49</v>
      </c>
      <c r="AC1953" t="s">
        <v>50</v>
      </c>
    </row>
    <row r="1954" spans="1:29" x14ac:dyDescent="0.3">
      <c r="A1954" s="1">
        <v>43665</v>
      </c>
      <c r="B1954" s="2">
        <v>0.43304398148148149</v>
      </c>
      <c r="C1954" t="s">
        <v>39</v>
      </c>
      <c r="D1954" t="s">
        <v>13</v>
      </c>
      <c r="E1954">
        <v>211</v>
      </c>
      <c r="F1954" t="s">
        <v>40</v>
      </c>
      <c r="G1954" t="s">
        <v>276</v>
      </c>
      <c r="H1954" t="s">
        <v>41</v>
      </c>
      <c r="I1954">
        <v>300</v>
      </c>
      <c r="J1954" t="s">
        <v>42</v>
      </c>
      <c r="K1954" t="s">
        <v>276</v>
      </c>
      <c r="L1954">
        <v>58.630425000000002</v>
      </c>
      <c r="M1954">
        <v>-6.4351016666666698</v>
      </c>
      <c r="N1954" t="s">
        <v>129</v>
      </c>
      <c r="O1954" t="s">
        <v>86</v>
      </c>
      <c r="V1954">
        <v>1</v>
      </c>
      <c r="W1954" t="s">
        <v>88</v>
      </c>
      <c r="X1954" t="s">
        <v>52</v>
      </c>
      <c r="Y1954" t="s">
        <v>47</v>
      </c>
      <c r="Z1954" t="s">
        <v>64</v>
      </c>
      <c r="AA1954" t="s">
        <v>49</v>
      </c>
      <c r="AC1954" t="s">
        <v>50</v>
      </c>
    </row>
    <row r="1955" spans="1:29" x14ac:dyDescent="0.3">
      <c r="A1955" s="1">
        <v>43666</v>
      </c>
      <c r="B1955" s="2">
        <v>0.34814814814814815</v>
      </c>
      <c r="C1955" t="s">
        <v>39</v>
      </c>
      <c r="D1955" t="s">
        <v>13</v>
      </c>
      <c r="E1955">
        <v>217</v>
      </c>
      <c r="F1955" t="s">
        <v>95</v>
      </c>
      <c r="G1955" t="s">
        <v>276</v>
      </c>
      <c r="H1955" t="s">
        <v>41</v>
      </c>
      <c r="K1955" t="s">
        <v>276</v>
      </c>
      <c r="L1955">
        <v>57.473673333333302</v>
      </c>
      <c r="M1955">
        <v>-6.8470916666666701</v>
      </c>
      <c r="N1955" t="s">
        <v>129</v>
      </c>
      <c r="O1955" t="s">
        <v>121</v>
      </c>
      <c r="V1955">
        <v>2</v>
      </c>
      <c r="W1955" t="s">
        <v>28</v>
      </c>
      <c r="X1955" t="s">
        <v>52</v>
      </c>
      <c r="Y1955" t="s">
        <v>47</v>
      </c>
      <c r="Z1955" t="s">
        <v>64</v>
      </c>
      <c r="AA1955" t="s">
        <v>49</v>
      </c>
      <c r="AC1955" t="s">
        <v>50</v>
      </c>
    </row>
    <row r="1956" spans="1:29" x14ac:dyDescent="0.3">
      <c r="A1956" s="1">
        <v>43666</v>
      </c>
      <c r="B1956" s="2">
        <v>0.35342592592592598</v>
      </c>
      <c r="C1956" t="s">
        <v>39</v>
      </c>
      <c r="D1956" t="s">
        <v>13</v>
      </c>
      <c r="E1956">
        <v>217</v>
      </c>
      <c r="F1956" t="s">
        <v>95</v>
      </c>
      <c r="G1956" t="s">
        <v>276</v>
      </c>
      <c r="H1956" t="s">
        <v>41</v>
      </c>
      <c r="K1956" t="s">
        <v>276</v>
      </c>
      <c r="L1956">
        <v>57.481475000000003</v>
      </c>
      <c r="M1956">
        <v>-6.83843333333333</v>
      </c>
      <c r="N1956" t="s">
        <v>129</v>
      </c>
      <c r="O1956" t="s">
        <v>143</v>
      </c>
      <c r="V1956">
        <v>1</v>
      </c>
      <c r="W1956" t="s">
        <v>28</v>
      </c>
      <c r="X1956" t="s">
        <v>52</v>
      </c>
      <c r="Y1956" t="s">
        <v>47</v>
      </c>
      <c r="Z1956" t="s">
        <v>64</v>
      </c>
      <c r="AA1956" t="s">
        <v>49</v>
      </c>
      <c r="AC1956" t="s">
        <v>50</v>
      </c>
    </row>
    <row r="1957" spans="1:29" x14ac:dyDescent="0.3">
      <c r="A1957" s="1">
        <v>43666</v>
      </c>
      <c r="B1957" s="2">
        <v>0.66674768518518512</v>
      </c>
      <c r="C1957" t="s">
        <v>39</v>
      </c>
      <c r="D1957" t="s">
        <v>13</v>
      </c>
      <c r="E1957">
        <v>220</v>
      </c>
      <c r="F1957" t="s">
        <v>40</v>
      </c>
      <c r="G1957" t="s">
        <v>276</v>
      </c>
      <c r="H1957" t="s">
        <v>41</v>
      </c>
      <c r="I1957">
        <v>300</v>
      </c>
      <c r="J1957" t="s">
        <v>42</v>
      </c>
      <c r="K1957" t="s">
        <v>276</v>
      </c>
      <c r="L1957">
        <v>56.802758333333301</v>
      </c>
      <c r="M1957">
        <v>-7.3700599999999996</v>
      </c>
      <c r="N1957" t="s">
        <v>129</v>
      </c>
      <c r="O1957" t="s">
        <v>44</v>
      </c>
      <c r="V1957">
        <v>2</v>
      </c>
      <c r="X1957" t="s">
        <v>46</v>
      </c>
      <c r="Y1957" t="s">
        <v>47</v>
      </c>
      <c r="Z1957" t="s">
        <v>64</v>
      </c>
      <c r="AA1957" t="s">
        <v>49</v>
      </c>
      <c r="AC1957" t="s">
        <v>50</v>
      </c>
    </row>
    <row r="1958" spans="1:29" x14ac:dyDescent="0.3">
      <c r="A1958" s="1">
        <v>43666</v>
      </c>
      <c r="B1958" s="2">
        <v>0.67818287037037039</v>
      </c>
      <c r="C1958" t="s">
        <v>39</v>
      </c>
      <c r="D1958" t="s">
        <v>13</v>
      </c>
      <c r="E1958">
        <v>220</v>
      </c>
      <c r="F1958" t="s">
        <v>40</v>
      </c>
      <c r="G1958" t="s">
        <v>276</v>
      </c>
      <c r="H1958" t="s">
        <v>41</v>
      </c>
      <c r="I1958">
        <v>300</v>
      </c>
      <c r="J1958" t="s">
        <v>42</v>
      </c>
      <c r="K1958" t="s">
        <v>276</v>
      </c>
      <c r="L1958">
        <v>56.794501666666697</v>
      </c>
      <c r="M1958">
        <v>-7.2880000000000003</v>
      </c>
      <c r="N1958" t="s">
        <v>129</v>
      </c>
      <c r="O1958" t="s">
        <v>44</v>
      </c>
      <c r="V1958">
        <v>4</v>
      </c>
      <c r="X1958" t="s">
        <v>46</v>
      </c>
      <c r="Y1958" t="s">
        <v>47</v>
      </c>
      <c r="Z1958" t="s">
        <v>64</v>
      </c>
      <c r="AA1958" t="s">
        <v>49</v>
      </c>
      <c r="AC1958" t="s">
        <v>50</v>
      </c>
    </row>
    <row r="1959" spans="1:29" x14ac:dyDescent="0.3">
      <c r="A1959" s="1">
        <v>43666</v>
      </c>
      <c r="B1959" s="2">
        <v>0.34749999999999998</v>
      </c>
      <c r="C1959" t="s">
        <v>39</v>
      </c>
      <c r="D1959" t="s">
        <v>13</v>
      </c>
      <c r="E1959">
        <v>217</v>
      </c>
      <c r="F1959" t="s">
        <v>95</v>
      </c>
      <c r="G1959" t="s">
        <v>276</v>
      </c>
      <c r="H1959" t="s">
        <v>41</v>
      </c>
      <c r="K1959" t="s">
        <v>276</v>
      </c>
      <c r="L1959">
        <v>57.471065000000003</v>
      </c>
      <c r="M1959">
        <v>-6.8492633333333304</v>
      </c>
      <c r="N1959" t="s">
        <v>129</v>
      </c>
      <c r="O1959" t="s">
        <v>61</v>
      </c>
      <c r="P1959">
        <v>1</v>
      </c>
      <c r="V1959">
        <v>1</v>
      </c>
      <c r="Y1959" t="s">
        <v>47</v>
      </c>
      <c r="Z1959" t="s">
        <v>64</v>
      </c>
      <c r="AA1959" t="s">
        <v>49</v>
      </c>
      <c r="AC1959" t="s">
        <v>50</v>
      </c>
    </row>
    <row r="1960" spans="1:29" x14ac:dyDescent="0.3">
      <c r="A1960" s="1">
        <v>43666</v>
      </c>
      <c r="B1960" s="2">
        <v>0.34910879629629626</v>
      </c>
      <c r="C1960" t="s">
        <v>39</v>
      </c>
      <c r="D1960" t="s">
        <v>13</v>
      </c>
      <c r="E1960">
        <v>217</v>
      </c>
      <c r="F1960" t="s">
        <v>95</v>
      </c>
      <c r="G1960" t="s">
        <v>276</v>
      </c>
      <c r="H1960" t="s">
        <v>41</v>
      </c>
      <c r="K1960" t="s">
        <v>276</v>
      </c>
      <c r="L1960">
        <v>57.476818333333298</v>
      </c>
      <c r="M1960">
        <v>-6.8442783333333299</v>
      </c>
      <c r="N1960" t="s">
        <v>129</v>
      </c>
      <c r="O1960" t="s">
        <v>61</v>
      </c>
      <c r="P1960">
        <v>1</v>
      </c>
      <c r="V1960">
        <v>1</v>
      </c>
      <c r="Y1960" t="s">
        <v>47</v>
      </c>
      <c r="Z1960" t="s">
        <v>64</v>
      </c>
      <c r="AA1960" t="s">
        <v>49</v>
      </c>
      <c r="AC1960" t="s">
        <v>50</v>
      </c>
    </row>
    <row r="1961" spans="1:29" x14ac:dyDescent="0.3">
      <c r="A1961" s="1">
        <v>43666</v>
      </c>
      <c r="B1961" s="2">
        <v>0.52457175925925925</v>
      </c>
      <c r="C1961" t="s">
        <v>39</v>
      </c>
      <c r="D1961" t="s">
        <v>13</v>
      </c>
      <c r="E1961">
        <v>219</v>
      </c>
      <c r="F1961" t="s">
        <v>40</v>
      </c>
      <c r="G1961" t="s">
        <v>276</v>
      </c>
      <c r="H1961" t="s">
        <v>41</v>
      </c>
      <c r="I1961">
        <v>300</v>
      </c>
      <c r="J1961" t="s">
        <v>42</v>
      </c>
      <c r="K1961" t="s">
        <v>276</v>
      </c>
      <c r="L1961">
        <v>57.165206666666698</v>
      </c>
      <c r="M1961">
        <v>-6.7678166666666701</v>
      </c>
      <c r="N1961" t="s">
        <v>129</v>
      </c>
      <c r="O1961" t="s">
        <v>61</v>
      </c>
      <c r="P1961">
        <v>2</v>
      </c>
      <c r="V1961">
        <v>2</v>
      </c>
      <c r="Y1961" t="s">
        <v>47</v>
      </c>
      <c r="Z1961" t="s">
        <v>64</v>
      </c>
      <c r="AA1961" t="s">
        <v>49</v>
      </c>
      <c r="AC1961" t="s">
        <v>50</v>
      </c>
    </row>
    <row r="1962" spans="1:29" x14ac:dyDescent="0.3">
      <c r="A1962" s="1">
        <v>43666</v>
      </c>
      <c r="B1962" s="2">
        <v>0.63988425925925929</v>
      </c>
      <c r="C1962" t="s">
        <v>39</v>
      </c>
      <c r="D1962" t="s">
        <v>13</v>
      </c>
      <c r="E1962">
        <v>220</v>
      </c>
      <c r="F1962" t="s">
        <v>40</v>
      </c>
      <c r="G1962" t="s">
        <v>276</v>
      </c>
      <c r="H1962" t="s">
        <v>41</v>
      </c>
      <c r="I1962">
        <v>300</v>
      </c>
      <c r="J1962" t="s">
        <v>42</v>
      </c>
      <c r="K1962" t="s">
        <v>276</v>
      </c>
      <c r="L1962">
        <v>56.840814999999999</v>
      </c>
      <c r="M1962">
        <v>-7.450685</v>
      </c>
      <c r="N1962" t="s">
        <v>129</v>
      </c>
      <c r="O1962" t="s">
        <v>61</v>
      </c>
      <c r="P1962">
        <v>11</v>
      </c>
      <c r="R1962">
        <v>2</v>
      </c>
      <c r="V1962">
        <v>13</v>
      </c>
      <c r="Y1962" t="s">
        <v>47</v>
      </c>
      <c r="Z1962" t="s">
        <v>64</v>
      </c>
      <c r="AA1962" t="s">
        <v>49</v>
      </c>
      <c r="AC1962" t="s">
        <v>57</v>
      </c>
    </row>
    <row r="1963" spans="1:29" x14ac:dyDescent="0.3">
      <c r="A1963" s="1">
        <v>43666</v>
      </c>
      <c r="B1963" s="2">
        <v>0.45652777777777781</v>
      </c>
      <c r="C1963" t="s">
        <v>39</v>
      </c>
      <c r="D1963" t="s">
        <v>13</v>
      </c>
      <c r="E1963">
        <v>218</v>
      </c>
      <c r="F1963" t="s">
        <v>40</v>
      </c>
      <c r="G1963" t="s">
        <v>276</v>
      </c>
      <c r="H1963" t="s">
        <v>41</v>
      </c>
      <c r="I1963">
        <v>300</v>
      </c>
      <c r="J1963" t="s">
        <v>42</v>
      </c>
      <c r="K1963" t="s">
        <v>276</v>
      </c>
      <c r="L1963">
        <v>57.335745000000003</v>
      </c>
      <c r="M1963">
        <v>-6.7627266666666701</v>
      </c>
      <c r="N1963" t="s">
        <v>129</v>
      </c>
      <c r="O1963" t="s">
        <v>186</v>
      </c>
      <c r="V1963">
        <v>2</v>
      </c>
      <c r="W1963" t="s">
        <v>88</v>
      </c>
      <c r="X1963" t="s">
        <v>52</v>
      </c>
      <c r="Y1963" t="s">
        <v>47</v>
      </c>
      <c r="Z1963" t="s">
        <v>64</v>
      </c>
      <c r="AA1963" t="s">
        <v>49</v>
      </c>
      <c r="AC1963" t="s">
        <v>50</v>
      </c>
    </row>
    <row r="1964" spans="1:29" x14ac:dyDescent="0.3">
      <c r="A1964" s="1">
        <v>43666</v>
      </c>
      <c r="B1964" s="2">
        <v>0.42738425925925921</v>
      </c>
      <c r="C1964" t="s">
        <v>39</v>
      </c>
      <c r="D1964" t="s">
        <v>13</v>
      </c>
      <c r="E1964">
        <v>218</v>
      </c>
      <c r="F1964" t="s">
        <v>40</v>
      </c>
      <c r="G1964" t="s">
        <v>276</v>
      </c>
      <c r="H1964" t="s">
        <v>41</v>
      </c>
      <c r="I1964">
        <v>300</v>
      </c>
      <c r="J1964" t="s">
        <v>42</v>
      </c>
      <c r="K1964" t="s">
        <v>276</v>
      </c>
      <c r="L1964">
        <v>57.398330000000001</v>
      </c>
      <c r="M1964">
        <v>-6.9149016666666698</v>
      </c>
      <c r="N1964" t="s">
        <v>129</v>
      </c>
      <c r="O1964" t="s">
        <v>85</v>
      </c>
      <c r="V1964">
        <v>1</v>
      </c>
      <c r="W1964" t="s">
        <v>28</v>
      </c>
      <c r="X1964" t="s">
        <v>52</v>
      </c>
      <c r="Y1964" t="s">
        <v>47</v>
      </c>
      <c r="Z1964" t="s">
        <v>64</v>
      </c>
      <c r="AA1964" t="s">
        <v>49</v>
      </c>
      <c r="AC1964" t="s">
        <v>50</v>
      </c>
    </row>
    <row r="1965" spans="1:29" x14ac:dyDescent="0.3">
      <c r="A1965" s="1">
        <v>43666</v>
      </c>
      <c r="B1965" s="2">
        <v>0.52471064814814816</v>
      </c>
      <c r="C1965" t="s">
        <v>39</v>
      </c>
      <c r="D1965" t="s">
        <v>13</v>
      </c>
      <c r="E1965">
        <v>219</v>
      </c>
      <c r="F1965" t="s">
        <v>40</v>
      </c>
      <c r="G1965" t="s">
        <v>276</v>
      </c>
      <c r="H1965" t="s">
        <v>41</v>
      </c>
      <c r="I1965">
        <v>300</v>
      </c>
      <c r="J1965" t="s">
        <v>42</v>
      </c>
      <c r="K1965" t="s">
        <v>276</v>
      </c>
      <c r="L1965">
        <v>57.1647933333333</v>
      </c>
      <c r="M1965">
        <v>-6.76857166666667</v>
      </c>
      <c r="N1965" t="s">
        <v>129</v>
      </c>
      <c r="O1965" t="s">
        <v>86</v>
      </c>
      <c r="V1965">
        <v>1</v>
      </c>
      <c r="W1965" t="s">
        <v>28</v>
      </c>
      <c r="X1965" t="s">
        <v>52</v>
      </c>
      <c r="Y1965" t="s">
        <v>47</v>
      </c>
      <c r="Z1965" t="s">
        <v>64</v>
      </c>
      <c r="AA1965" t="s">
        <v>49</v>
      </c>
      <c r="AC1965" t="s">
        <v>50</v>
      </c>
    </row>
    <row r="1966" spans="1:29" x14ac:dyDescent="0.3">
      <c r="A1966" s="1">
        <v>43666</v>
      </c>
      <c r="B1966" s="2">
        <v>0.64706018518518515</v>
      </c>
      <c r="C1966" t="s">
        <v>39</v>
      </c>
      <c r="D1966" t="s">
        <v>13</v>
      </c>
      <c r="E1966">
        <v>220</v>
      </c>
      <c r="F1966" t="s">
        <v>40</v>
      </c>
      <c r="G1966" t="s">
        <v>276</v>
      </c>
      <c r="H1966" t="s">
        <v>41</v>
      </c>
      <c r="I1966">
        <v>300</v>
      </c>
      <c r="J1966" t="s">
        <v>42</v>
      </c>
      <c r="K1966" t="s">
        <v>276</v>
      </c>
      <c r="L1966">
        <v>56.819461666666697</v>
      </c>
      <c r="M1966">
        <v>-7.4918416666666703</v>
      </c>
      <c r="N1966" t="s">
        <v>129</v>
      </c>
      <c r="O1966" t="s">
        <v>86</v>
      </c>
      <c r="V1966">
        <v>2</v>
      </c>
      <c r="W1966" t="s">
        <v>28</v>
      </c>
      <c r="X1966" t="s">
        <v>52</v>
      </c>
      <c r="Y1966" t="s">
        <v>47</v>
      </c>
      <c r="Z1966" t="s">
        <v>64</v>
      </c>
      <c r="AA1966" t="s">
        <v>49</v>
      </c>
      <c r="AC1966" t="s">
        <v>57</v>
      </c>
    </row>
    <row r="1967" spans="1:29" x14ac:dyDescent="0.3">
      <c r="A1967" s="1">
        <v>43666</v>
      </c>
      <c r="B1967" s="2">
        <v>0.52431712962962962</v>
      </c>
      <c r="C1967" t="s">
        <v>39</v>
      </c>
      <c r="D1967" t="s">
        <v>13</v>
      </c>
      <c r="E1967">
        <v>219</v>
      </c>
      <c r="F1967" t="s">
        <v>40</v>
      </c>
      <c r="G1967" t="s">
        <v>276</v>
      </c>
      <c r="H1967" t="s">
        <v>41</v>
      </c>
      <c r="I1967">
        <v>300</v>
      </c>
      <c r="J1967" t="s">
        <v>42</v>
      </c>
      <c r="K1967" t="s">
        <v>276</v>
      </c>
      <c r="L1967">
        <v>57.165986666666697</v>
      </c>
      <c r="M1967">
        <v>-6.7664166666666699</v>
      </c>
      <c r="N1967" t="s">
        <v>129</v>
      </c>
      <c r="O1967" t="s">
        <v>62</v>
      </c>
      <c r="V1967">
        <v>3</v>
      </c>
      <c r="W1967" t="s">
        <v>28</v>
      </c>
      <c r="X1967" t="s">
        <v>52</v>
      </c>
      <c r="Y1967" t="s">
        <v>47</v>
      </c>
      <c r="Z1967" t="s">
        <v>64</v>
      </c>
      <c r="AA1967" t="s">
        <v>49</v>
      </c>
      <c r="AC1967" t="s">
        <v>50</v>
      </c>
    </row>
    <row r="1968" spans="1:29" x14ac:dyDescent="0.3">
      <c r="A1968" s="1">
        <v>43666</v>
      </c>
      <c r="B1968" s="2">
        <v>0.34737268518518521</v>
      </c>
      <c r="C1968" t="s">
        <v>39</v>
      </c>
      <c r="D1968" t="s">
        <v>13</v>
      </c>
      <c r="E1968">
        <v>217</v>
      </c>
      <c r="F1968" t="s">
        <v>95</v>
      </c>
      <c r="G1968" t="s">
        <v>276</v>
      </c>
      <c r="H1968" t="s">
        <v>41</v>
      </c>
      <c r="K1968" t="s">
        <v>276</v>
      </c>
      <c r="L1968">
        <v>57.470501666666699</v>
      </c>
      <c r="M1968">
        <v>-6.8497616666666703</v>
      </c>
      <c r="N1968" t="s">
        <v>129</v>
      </c>
      <c r="O1968" t="s">
        <v>123</v>
      </c>
      <c r="V1968">
        <v>3</v>
      </c>
      <c r="W1968" t="s">
        <v>28</v>
      </c>
      <c r="X1968" t="s">
        <v>52</v>
      </c>
      <c r="Y1968" t="s">
        <v>47</v>
      </c>
      <c r="Z1968" t="s">
        <v>64</v>
      </c>
      <c r="AA1968" t="s">
        <v>49</v>
      </c>
      <c r="AC1968" t="s">
        <v>50</v>
      </c>
    </row>
    <row r="1969" spans="1:29" x14ac:dyDescent="0.3">
      <c r="A1969" s="1">
        <v>43666</v>
      </c>
      <c r="B1969" s="2">
        <v>0.6318287037037037</v>
      </c>
      <c r="C1969" t="s">
        <v>39</v>
      </c>
      <c r="D1969" t="s">
        <v>13</v>
      </c>
      <c r="E1969">
        <v>220</v>
      </c>
      <c r="F1969" t="s">
        <v>40</v>
      </c>
      <c r="G1969" t="s">
        <v>276</v>
      </c>
      <c r="H1969" t="s">
        <v>41</v>
      </c>
      <c r="I1969">
        <v>300</v>
      </c>
      <c r="J1969" t="s">
        <v>42</v>
      </c>
      <c r="K1969" t="s">
        <v>276</v>
      </c>
      <c r="L1969">
        <v>56.864421666666701</v>
      </c>
      <c r="M1969">
        <v>-7.4021366666666699</v>
      </c>
      <c r="N1969" t="s">
        <v>129</v>
      </c>
      <c r="O1969" t="s">
        <v>123</v>
      </c>
      <c r="V1969">
        <v>5</v>
      </c>
      <c r="W1969" t="s">
        <v>28</v>
      </c>
      <c r="X1969" t="s">
        <v>52</v>
      </c>
      <c r="Y1969" t="s">
        <v>47</v>
      </c>
      <c r="Z1969" t="s">
        <v>64</v>
      </c>
      <c r="AA1969" t="s">
        <v>49</v>
      </c>
      <c r="AC1969" t="s">
        <v>57</v>
      </c>
    </row>
    <row r="1970" spans="1:29" x14ac:dyDescent="0.3">
      <c r="A1970" s="1">
        <v>43666</v>
      </c>
      <c r="B1970" s="2">
        <v>0.64033564814814814</v>
      </c>
      <c r="C1970" t="s">
        <v>39</v>
      </c>
      <c r="D1970" t="s">
        <v>13</v>
      </c>
      <c r="E1970">
        <v>220</v>
      </c>
      <c r="F1970" t="s">
        <v>40</v>
      </c>
      <c r="G1970" t="s">
        <v>276</v>
      </c>
      <c r="H1970" t="s">
        <v>41</v>
      </c>
      <c r="I1970">
        <v>300</v>
      </c>
      <c r="J1970" t="s">
        <v>42</v>
      </c>
      <c r="K1970" t="s">
        <v>276</v>
      </c>
      <c r="L1970">
        <v>56.839376666666702</v>
      </c>
      <c r="M1970">
        <v>-7.4531599999999996</v>
      </c>
      <c r="N1970" t="s">
        <v>129</v>
      </c>
      <c r="O1970" t="s">
        <v>123</v>
      </c>
      <c r="V1970">
        <v>40</v>
      </c>
      <c r="W1970" t="s">
        <v>28</v>
      </c>
      <c r="X1970" t="s">
        <v>52</v>
      </c>
      <c r="Y1970" t="s">
        <v>47</v>
      </c>
      <c r="Z1970" t="s">
        <v>64</v>
      </c>
      <c r="AA1970" t="s">
        <v>49</v>
      </c>
      <c r="AC1970" t="s">
        <v>57</v>
      </c>
    </row>
    <row r="1971" spans="1:29" x14ac:dyDescent="0.3">
      <c r="A1971" s="1">
        <v>43666</v>
      </c>
      <c r="B1971" s="2">
        <v>0.64726851851851852</v>
      </c>
      <c r="C1971" t="s">
        <v>39</v>
      </c>
      <c r="D1971" t="s">
        <v>13</v>
      </c>
      <c r="E1971">
        <v>220</v>
      </c>
      <c r="F1971" t="s">
        <v>40</v>
      </c>
      <c r="G1971" t="s">
        <v>276</v>
      </c>
      <c r="H1971" t="s">
        <v>41</v>
      </c>
      <c r="I1971">
        <v>300</v>
      </c>
      <c r="J1971" t="s">
        <v>42</v>
      </c>
      <c r="K1971" t="s">
        <v>276</v>
      </c>
      <c r="L1971">
        <v>56.8188666666667</v>
      </c>
      <c r="M1971">
        <v>-7.4929949999999996</v>
      </c>
      <c r="N1971" t="s">
        <v>129</v>
      </c>
      <c r="O1971" t="s">
        <v>123</v>
      </c>
      <c r="V1971">
        <v>300</v>
      </c>
      <c r="W1971" t="s">
        <v>28</v>
      </c>
      <c r="X1971" t="s">
        <v>52</v>
      </c>
      <c r="Y1971" t="s">
        <v>47</v>
      </c>
      <c r="Z1971" t="s">
        <v>64</v>
      </c>
      <c r="AA1971" t="s">
        <v>49</v>
      </c>
      <c r="AC1971" t="s">
        <v>57</v>
      </c>
    </row>
    <row r="1972" spans="1:29" x14ac:dyDescent="0.3">
      <c r="A1972" s="1">
        <v>43666</v>
      </c>
      <c r="B1972" s="2">
        <v>0.70745370370370375</v>
      </c>
      <c r="C1972" t="s">
        <v>39</v>
      </c>
      <c r="D1972" t="s">
        <v>13</v>
      </c>
      <c r="E1972">
        <v>220</v>
      </c>
      <c r="F1972" t="s">
        <v>40</v>
      </c>
      <c r="G1972" t="s">
        <v>276</v>
      </c>
      <c r="H1972" t="s">
        <v>41</v>
      </c>
      <c r="I1972">
        <v>300</v>
      </c>
      <c r="J1972" t="s">
        <v>42</v>
      </c>
      <c r="K1972" t="s">
        <v>276</v>
      </c>
      <c r="L1972">
        <v>56.773685</v>
      </c>
      <c r="M1972">
        <v>-7.0688816666666696</v>
      </c>
      <c r="N1972" t="s">
        <v>129</v>
      </c>
      <c r="O1972" t="s">
        <v>123</v>
      </c>
      <c r="V1972">
        <v>1</v>
      </c>
      <c r="W1972" t="s">
        <v>28</v>
      </c>
      <c r="X1972" t="s">
        <v>52</v>
      </c>
      <c r="Y1972" t="s">
        <v>47</v>
      </c>
      <c r="Z1972" t="s">
        <v>64</v>
      </c>
      <c r="AA1972" t="s">
        <v>49</v>
      </c>
      <c r="AC1972" t="s">
        <v>57</v>
      </c>
    </row>
    <row r="1973" spans="1:29" x14ac:dyDescent="0.3">
      <c r="A1973" s="1">
        <v>43666</v>
      </c>
      <c r="B1973" s="2">
        <v>0.52445601851851853</v>
      </c>
      <c r="C1973" t="s">
        <v>39</v>
      </c>
      <c r="D1973" t="s">
        <v>13</v>
      </c>
      <c r="E1973">
        <v>219</v>
      </c>
      <c r="F1973" t="s">
        <v>40</v>
      </c>
      <c r="G1973" t="s">
        <v>276</v>
      </c>
      <c r="H1973" t="s">
        <v>41</v>
      </c>
      <c r="I1973">
        <v>300</v>
      </c>
      <c r="J1973" t="s">
        <v>42</v>
      </c>
      <c r="K1973" t="s">
        <v>276</v>
      </c>
      <c r="L1973">
        <v>57.165561666666697</v>
      </c>
      <c r="M1973">
        <v>-6.7671799999999998</v>
      </c>
      <c r="N1973" t="s">
        <v>129</v>
      </c>
      <c r="O1973" t="s">
        <v>51</v>
      </c>
      <c r="V1973">
        <v>4</v>
      </c>
      <c r="W1973" t="s">
        <v>28</v>
      </c>
      <c r="X1973" t="s">
        <v>52</v>
      </c>
      <c r="Y1973" t="s">
        <v>47</v>
      </c>
      <c r="Z1973" t="s">
        <v>64</v>
      </c>
      <c r="AA1973" t="s">
        <v>49</v>
      </c>
      <c r="AC1973" t="s">
        <v>50</v>
      </c>
    </row>
    <row r="1974" spans="1:29" x14ac:dyDescent="0.3">
      <c r="A1974" s="1">
        <v>43666</v>
      </c>
      <c r="B1974" s="2">
        <v>0.71597222222222223</v>
      </c>
      <c r="C1974" t="s">
        <v>39</v>
      </c>
      <c r="D1974" t="s">
        <v>13</v>
      </c>
      <c r="E1974">
        <v>220</v>
      </c>
      <c r="F1974" t="s">
        <v>40</v>
      </c>
      <c r="G1974" t="s">
        <v>276</v>
      </c>
      <c r="H1974" t="s">
        <v>41</v>
      </c>
      <c r="I1974">
        <v>300</v>
      </c>
      <c r="J1974" t="s">
        <v>42</v>
      </c>
      <c r="K1974" t="s">
        <v>276</v>
      </c>
      <c r="L1974">
        <v>56.767566666666703</v>
      </c>
      <c r="M1974">
        <v>-7.0039416666666696</v>
      </c>
      <c r="N1974" t="s">
        <v>129</v>
      </c>
      <c r="O1974" t="s">
        <v>51</v>
      </c>
      <c r="V1974">
        <v>1</v>
      </c>
      <c r="W1974" t="s">
        <v>28</v>
      </c>
      <c r="X1974" t="s">
        <v>52</v>
      </c>
      <c r="Y1974" t="s">
        <v>47</v>
      </c>
      <c r="Z1974" t="s">
        <v>64</v>
      </c>
      <c r="AA1974" t="s">
        <v>49</v>
      </c>
      <c r="AC1974" t="s">
        <v>50</v>
      </c>
    </row>
    <row r="1975" spans="1:29" x14ac:dyDescent="0.3">
      <c r="A1975" s="1">
        <v>43666</v>
      </c>
      <c r="B1975" s="2">
        <v>0.34503472222222226</v>
      </c>
      <c r="C1975" t="s">
        <v>39</v>
      </c>
      <c r="D1975" t="s">
        <v>13</v>
      </c>
      <c r="E1975">
        <v>217</v>
      </c>
      <c r="F1975" t="s">
        <v>95</v>
      </c>
      <c r="G1975" t="s">
        <v>276</v>
      </c>
      <c r="H1975" t="s">
        <v>41</v>
      </c>
      <c r="K1975" t="s">
        <v>276</v>
      </c>
      <c r="L1975">
        <v>57.460940000000001</v>
      </c>
      <c r="M1975">
        <v>-6.85792</v>
      </c>
      <c r="N1975" t="s">
        <v>129</v>
      </c>
      <c r="O1975" t="s">
        <v>100</v>
      </c>
      <c r="V1975">
        <v>2</v>
      </c>
      <c r="W1975" t="s">
        <v>28</v>
      </c>
      <c r="X1975" t="s">
        <v>52</v>
      </c>
      <c r="Y1975" t="s">
        <v>47</v>
      </c>
      <c r="Z1975" t="s">
        <v>64</v>
      </c>
      <c r="AA1975" t="s">
        <v>49</v>
      </c>
      <c r="AC1975" t="s">
        <v>50</v>
      </c>
    </row>
    <row r="1976" spans="1:29" x14ac:dyDescent="0.3">
      <c r="A1976" s="1">
        <v>43666</v>
      </c>
      <c r="B1976" s="2">
        <v>0.34662037037037036</v>
      </c>
      <c r="C1976" t="s">
        <v>39</v>
      </c>
      <c r="D1976" t="s">
        <v>13</v>
      </c>
      <c r="E1976">
        <v>217</v>
      </c>
      <c r="F1976" t="s">
        <v>95</v>
      </c>
      <c r="G1976" t="s">
        <v>276</v>
      </c>
      <c r="H1976" t="s">
        <v>41</v>
      </c>
      <c r="K1976" t="s">
        <v>276</v>
      </c>
      <c r="L1976">
        <v>57.467495</v>
      </c>
      <c r="M1976">
        <v>-6.8523800000000001</v>
      </c>
      <c r="N1976" t="s">
        <v>129</v>
      </c>
      <c r="O1976" t="s">
        <v>100</v>
      </c>
      <c r="V1976">
        <v>18</v>
      </c>
      <c r="W1976" t="s">
        <v>28</v>
      </c>
      <c r="X1976" t="s">
        <v>52</v>
      </c>
      <c r="Y1976" t="s">
        <v>47</v>
      </c>
      <c r="Z1976" t="s">
        <v>64</v>
      </c>
      <c r="AA1976" t="s">
        <v>49</v>
      </c>
      <c r="AC1976" t="s">
        <v>50</v>
      </c>
    </row>
    <row r="1977" spans="1:29" x14ac:dyDescent="0.3">
      <c r="A1977" s="1">
        <v>43666</v>
      </c>
      <c r="B1977" s="2">
        <v>0.34863425925925928</v>
      </c>
      <c r="C1977" t="s">
        <v>39</v>
      </c>
      <c r="D1977" t="s">
        <v>13</v>
      </c>
      <c r="E1977">
        <v>217</v>
      </c>
      <c r="F1977" t="s">
        <v>95</v>
      </c>
      <c r="G1977" t="s">
        <v>276</v>
      </c>
      <c r="H1977" t="s">
        <v>41</v>
      </c>
      <c r="K1977" t="s">
        <v>276</v>
      </c>
      <c r="L1977">
        <v>57.475499999999997</v>
      </c>
      <c r="M1977">
        <v>-6.84554333333333</v>
      </c>
      <c r="N1977" t="s">
        <v>129</v>
      </c>
      <c r="O1977" t="s">
        <v>100</v>
      </c>
      <c r="V1977">
        <v>25</v>
      </c>
      <c r="W1977" t="s">
        <v>28</v>
      </c>
      <c r="X1977" t="s">
        <v>52</v>
      </c>
      <c r="Y1977" t="s">
        <v>47</v>
      </c>
      <c r="Z1977" t="s">
        <v>64</v>
      </c>
      <c r="AA1977" t="s">
        <v>49</v>
      </c>
      <c r="AC1977" t="s">
        <v>50</v>
      </c>
    </row>
    <row r="1978" spans="1:29" x14ac:dyDescent="0.3">
      <c r="A1978" s="1">
        <v>43666</v>
      </c>
      <c r="B1978" s="2">
        <v>0.64020833333333338</v>
      </c>
      <c r="C1978" t="s">
        <v>39</v>
      </c>
      <c r="D1978" t="s">
        <v>13</v>
      </c>
      <c r="E1978">
        <v>220</v>
      </c>
      <c r="F1978" t="s">
        <v>40</v>
      </c>
      <c r="G1978" t="s">
        <v>276</v>
      </c>
      <c r="H1978" t="s">
        <v>41</v>
      </c>
      <c r="I1978">
        <v>300</v>
      </c>
      <c r="J1978" t="s">
        <v>42</v>
      </c>
      <c r="K1978" t="s">
        <v>276</v>
      </c>
      <c r="L1978">
        <v>56.839768333333303</v>
      </c>
      <c r="M1978">
        <v>-7.45247833333333</v>
      </c>
      <c r="N1978" t="s">
        <v>129</v>
      </c>
      <c r="O1978" t="s">
        <v>100</v>
      </c>
      <c r="V1978">
        <v>100</v>
      </c>
      <c r="W1978" t="s">
        <v>28</v>
      </c>
      <c r="X1978" t="s">
        <v>52</v>
      </c>
      <c r="Y1978" t="s">
        <v>47</v>
      </c>
      <c r="Z1978" t="s">
        <v>64</v>
      </c>
      <c r="AA1978" t="s">
        <v>49</v>
      </c>
      <c r="AC1978" t="s">
        <v>57</v>
      </c>
    </row>
    <row r="1979" spans="1:29" x14ac:dyDescent="0.3">
      <c r="A1979" s="1">
        <v>43666</v>
      </c>
      <c r="B1979" s="2">
        <v>0.71782407407407411</v>
      </c>
      <c r="C1979" t="s">
        <v>39</v>
      </c>
      <c r="D1979" t="s">
        <v>13</v>
      </c>
      <c r="E1979">
        <v>220</v>
      </c>
      <c r="F1979" t="s">
        <v>40</v>
      </c>
      <c r="G1979" t="s">
        <v>276</v>
      </c>
      <c r="H1979" t="s">
        <v>41</v>
      </c>
      <c r="I1979">
        <v>300</v>
      </c>
      <c r="J1979" t="s">
        <v>42</v>
      </c>
      <c r="K1979" t="s">
        <v>276</v>
      </c>
      <c r="L1979">
        <v>56.766256666666699</v>
      </c>
      <c r="M1979">
        <v>-6.9897883333333297</v>
      </c>
      <c r="N1979" t="s">
        <v>129</v>
      </c>
      <c r="O1979" t="s">
        <v>100</v>
      </c>
      <c r="V1979">
        <v>6</v>
      </c>
      <c r="W1979" t="s">
        <v>28</v>
      </c>
      <c r="X1979" t="s">
        <v>52</v>
      </c>
      <c r="Y1979" t="s">
        <v>47</v>
      </c>
      <c r="Z1979" t="s">
        <v>64</v>
      </c>
      <c r="AA1979" t="s">
        <v>49</v>
      </c>
      <c r="AC1979" t="s">
        <v>57</v>
      </c>
    </row>
    <row r="1980" spans="1:29" x14ac:dyDescent="0.3">
      <c r="A1980" s="1">
        <v>43666</v>
      </c>
      <c r="B1980" s="2">
        <v>0.52577546296296296</v>
      </c>
      <c r="C1980" t="s">
        <v>39</v>
      </c>
      <c r="D1980" t="s">
        <v>13</v>
      </c>
      <c r="E1980">
        <v>219</v>
      </c>
      <c r="F1980" t="s">
        <v>40</v>
      </c>
      <c r="G1980" t="s">
        <v>276</v>
      </c>
      <c r="H1980" t="s">
        <v>41</v>
      </c>
      <c r="I1980">
        <v>300</v>
      </c>
      <c r="J1980" t="s">
        <v>42</v>
      </c>
      <c r="K1980" t="s">
        <v>276</v>
      </c>
      <c r="L1980">
        <v>57.161576666666697</v>
      </c>
      <c r="M1980">
        <v>-6.7742699999999996</v>
      </c>
      <c r="N1980" t="s">
        <v>129</v>
      </c>
      <c r="O1980" t="s">
        <v>54</v>
      </c>
      <c r="V1980">
        <v>2</v>
      </c>
      <c r="W1980" t="s">
        <v>28</v>
      </c>
      <c r="X1980" t="s">
        <v>52</v>
      </c>
      <c r="Y1980" t="s">
        <v>47</v>
      </c>
      <c r="Z1980" t="s">
        <v>64</v>
      </c>
      <c r="AA1980" t="s">
        <v>49</v>
      </c>
      <c r="AC1980" t="s">
        <v>57</v>
      </c>
    </row>
    <row r="1981" spans="1:29" x14ac:dyDescent="0.3">
      <c r="A1981" s="1">
        <v>43667</v>
      </c>
      <c r="B1981" s="2">
        <v>0.60578703703703707</v>
      </c>
      <c r="C1981" t="s">
        <v>39</v>
      </c>
      <c r="D1981" t="s">
        <v>13</v>
      </c>
      <c r="E1981">
        <v>225</v>
      </c>
      <c r="F1981" t="s">
        <v>40</v>
      </c>
      <c r="G1981" t="s">
        <v>276</v>
      </c>
      <c r="H1981" t="s">
        <v>131</v>
      </c>
      <c r="I1981">
        <v>300</v>
      </c>
      <c r="J1981" t="s">
        <v>42</v>
      </c>
      <c r="K1981" t="s">
        <v>276</v>
      </c>
      <c r="L1981">
        <v>55.840098333333302</v>
      </c>
      <c r="M1981">
        <v>-8.2140833333333294</v>
      </c>
      <c r="N1981" t="s">
        <v>129</v>
      </c>
      <c r="O1981" t="s">
        <v>44</v>
      </c>
      <c r="V1981">
        <v>11</v>
      </c>
      <c r="X1981" t="s">
        <v>46</v>
      </c>
      <c r="Y1981" t="s">
        <v>47</v>
      </c>
      <c r="Z1981" t="s">
        <v>64</v>
      </c>
      <c r="AA1981" t="s">
        <v>49</v>
      </c>
      <c r="AC1981" t="s">
        <v>57</v>
      </c>
    </row>
    <row r="1982" spans="1:29" x14ac:dyDescent="0.3">
      <c r="A1982" s="1">
        <v>43667</v>
      </c>
      <c r="B1982" s="2">
        <v>0.60646990740740747</v>
      </c>
      <c r="C1982" t="s">
        <v>39</v>
      </c>
      <c r="D1982" t="s">
        <v>13</v>
      </c>
      <c r="E1982">
        <v>225</v>
      </c>
      <c r="F1982" t="s">
        <v>40</v>
      </c>
      <c r="G1982" t="s">
        <v>276</v>
      </c>
      <c r="H1982" t="s">
        <v>131</v>
      </c>
      <c r="I1982">
        <v>300</v>
      </c>
      <c r="J1982" t="s">
        <v>42</v>
      </c>
      <c r="K1982" t="s">
        <v>276</v>
      </c>
      <c r="L1982">
        <v>55.837598333333297</v>
      </c>
      <c r="M1982">
        <v>-8.2135833333333306</v>
      </c>
      <c r="N1982" t="s">
        <v>129</v>
      </c>
      <c r="O1982" t="s">
        <v>44</v>
      </c>
      <c r="V1982">
        <v>30</v>
      </c>
      <c r="X1982" t="s">
        <v>46</v>
      </c>
      <c r="Y1982" t="s">
        <v>47</v>
      </c>
      <c r="Z1982" t="s">
        <v>64</v>
      </c>
      <c r="AA1982" t="s">
        <v>49</v>
      </c>
      <c r="AC1982" t="s">
        <v>57</v>
      </c>
    </row>
    <row r="1983" spans="1:29" x14ac:dyDescent="0.3">
      <c r="A1983" s="1">
        <v>43667</v>
      </c>
      <c r="B1983" s="2">
        <v>0.60378472222222224</v>
      </c>
      <c r="C1983" t="s">
        <v>39</v>
      </c>
      <c r="D1983" t="s">
        <v>13</v>
      </c>
      <c r="E1983">
        <v>225</v>
      </c>
      <c r="F1983" t="s">
        <v>40</v>
      </c>
      <c r="G1983" t="s">
        <v>276</v>
      </c>
      <c r="H1983" t="s">
        <v>131</v>
      </c>
      <c r="I1983">
        <v>300</v>
      </c>
      <c r="J1983" t="s">
        <v>42</v>
      </c>
      <c r="K1983" t="s">
        <v>276</v>
      </c>
      <c r="L1983">
        <v>55.847115000000002</v>
      </c>
      <c r="M1983">
        <v>-8.2161799999999996</v>
      </c>
      <c r="N1983" t="s">
        <v>129</v>
      </c>
      <c r="O1983" t="s">
        <v>61</v>
      </c>
      <c r="P1983">
        <v>3</v>
      </c>
      <c r="V1983">
        <v>3</v>
      </c>
      <c r="Y1983" t="s">
        <v>47</v>
      </c>
      <c r="Z1983" t="s">
        <v>64</v>
      </c>
      <c r="AA1983" t="s">
        <v>49</v>
      </c>
      <c r="AC1983" t="s">
        <v>57</v>
      </c>
    </row>
    <row r="1984" spans="1:29" x14ac:dyDescent="0.3">
      <c r="A1984" s="1">
        <v>43667</v>
      </c>
      <c r="B1984" s="2">
        <v>0.60659722222222223</v>
      </c>
      <c r="C1984" t="s">
        <v>39</v>
      </c>
      <c r="D1984" t="s">
        <v>13</v>
      </c>
      <c r="E1984">
        <v>225</v>
      </c>
      <c r="F1984" t="s">
        <v>40</v>
      </c>
      <c r="G1984" t="s">
        <v>276</v>
      </c>
      <c r="H1984" t="s">
        <v>131</v>
      </c>
      <c r="I1984">
        <v>300</v>
      </c>
      <c r="J1984" t="s">
        <v>42</v>
      </c>
      <c r="K1984" t="s">
        <v>276</v>
      </c>
      <c r="L1984">
        <v>55.837133333333298</v>
      </c>
      <c r="M1984">
        <v>-8.2134933333333304</v>
      </c>
      <c r="N1984" t="s">
        <v>129</v>
      </c>
      <c r="O1984" t="s">
        <v>61</v>
      </c>
      <c r="P1984">
        <v>5</v>
      </c>
      <c r="V1984">
        <v>5</v>
      </c>
      <c r="Y1984" t="s">
        <v>47</v>
      </c>
      <c r="Z1984" t="s">
        <v>64</v>
      </c>
      <c r="AA1984" t="s">
        <v>49</v>
      </c>
      <c r="AC1984" t="s">
        <v>57</v>
      </c>
    </row>
    <row r="1985" spans="1:29" x14ac:dyDescent="0.3">
      <c r="A1985" s="1">
        <v>43667</v>
      </c>
      <c r="B1985" s="2">
        <v>0.6080902777777778</v>
      </c>
      <c r="C1985" t="s">
        <v>39</v>
      </c>
      <c r="D1985" t="s">
        <v>13</v>
      </c>
      <c r="E1985">
        <v>225</v>
      </c>
      <c r="F1985" t="s">
        <v>40</v>
      </c>
      <c r="G1985" t="s">
        <v>276</v>
      </c>
      <c r="H1985" t="s">
        <v>131</v>
      </c>
      <c r="I1985">
        <v>300</v>
      </c>
      <c r="J1985" t="s">
        <v>42</v>
      </c>
      <c r="K1985" t="s">
        <v>276</v>
      </c>
      <c r="L1985">
        <v>55.830888333333299</v>
      </c>
      <c r="M1985">
        <v>-8.2125733333333297</v>
      </c>
      <c r="N1985" t="s">
        <v>129</v>
      </c>
      <c r="O1985" t="s">
        <v>100</v>
      </c>
      <c r="V1985">
        <v>2</v>
      </c>
      <c r="W1985" t="s">
        <v>28</v>
      </c>
      <c r="X1985" t="s">
        <v>52</v>
      </c>
      <c r="Y1985" t="s">
        <v>47</v>
      </c>
      <c r="Z1985" t="s">
        <v>64</v>
      </c>
      <c r="AA1985" t="s">
        <v>49</v>
      </c>
      <c r="AC1985" t="s">
        <v>57</v>
      </c>
    </row>
    <row r="1986" spans="1:29" x14ac:dyDescent="0.3">
      <c r="A1986" s="1">
        <v>43667</v>
      </c>
      <c r="B1986" s="2">
        <v>0.6036111111111111</v>
      </c>
      <c r="C1986" t="s">
        <v>39</v>
      </c>
      <c r="D1986" t="s">
        <v>13</v>
      </c>
      <c r="E1986">
        <v>225</v>
      </c>
      <c r="F1986" t="s">
        <v>40</v>
      </c>
      <c r="G1986" t="s">
        <v>276</v>
      </c>
      <c r="H1986" t="s">
        <v>131</v>
      </c>
      <c r="I1986">
        <v>300</v>
      </c>
      <c r="J1986" t="s">
        <v>42</v>
      </c>
      <c r="K1986" t="s">
        <v>276</v>
      </c>
      <c r="L1986">
        <v>55.847693333333297</v>
      </c>
      <c r="M1986">
        <v>-8.2162766666666691</v>
      </c>
      <c r="N1986" t="s">
        <v>129</v>
      </c>
      <c r="O1986" t="s">
        <v>54</v>
      </c>
      <c r="V1986">
        <v>25</v>
      </c>
      <c r="W1986" t="s">
        <v>28</v>
      </c>
      <c r="X1986" t="s">
        <v>52</v>
      </c>
      <c r="Y1986" t="s">
        <v>47</v>
      </c>
      <c r="Z1986" t="s">
        <v>64</v>
      </c>
      <c r="AA1986" t="s">
        <v>49</v>
      </c>
      <c r="AC1986" t="s">
        <v>57</v>
      </c>
    </row>
    <row r="1987" spans="1:29" x14ac:dyDescent="0.3">
      <c r="A1987" s="1">
        <v>43667</v>
      </c>
      <c r="B1987" s="2">
        <v>0.60563657407407401</v>
      </c>
      <c r="C1987" t="s">
        <v>39</v>
      </c>
      <c r="D1987" t="s">
        <v>13</v>
      </c>
      <c r="E1987">
        <v>225</v>
      </c>
      <c r="F1987" t="s">
        <v>40</v>
      </c>
      <c r="G1987" t="s">
        <v>276</v>
      </c>
      <c r="H1987" t="s">
        <v>131</v>
      </c>
      <c r="I1987">
        <v>300</v>
      </c>
      <c r="J1987" t="s">
        <v>42</v>
      </c>
      <c r="K1987" t="s">
        <v>276</v>
      </c>
      <c r="L1987">
        <v>55.840656666666703</v>
      </c>
      <c r="M1987">
        <v>-8.2141333333333293</v>
      </c>
      <c r="N1987" t="s">
        <v>129</v>
      </c>
      <c r="O1987" t="s">
        <v>54</v>
      </c>
      <c r="V1987">
        <v>30</v>
      </c>
      <c r="W1987" t="s">
        <v>28</v>
      </c>
      <c r="X1987" t="s">
        <v>52</v>
      </c>
      <c r="Y1987" t="s">
        <v>47</v>
      </c>
      <c r="Z1987" t="s">
        <v>64</v>
      </c>
      <c r="AA1987" t="s">
        <v>49</v>
      </c>
      <c r="AC1987" t="s">
        <v>57</v>
      </c>
    </row>
    <row r="1988" spans="1:29" x14ac:dyDescent="0.3">
      <c r="A1988" s="1">
        <v>43667</v>
      </c>
      <c r="B1988" s="2">
        <v>0.60795138888888889</v>
      </c>
      <c r="C1988" t="s">
        <v>39</v>
      </c>
      <c r="D1988" t="s">
        <v>13</v>
      </c>
      <c r="E1988">
        <v>225</v>
      </c>
      <c r="F1988" t="s">
        <v>40</v>
      </c>
      <c r="G1988" t="s">
        <v>276</v>
      </c>
      <c r="H1988" t="s">
        <v>131</v>
      </c>
      <c r="I1988">
        <v>300</v>
      </c>
      <c r="J1988" t="s">
        <v>42</v>
      </c>
      <c r="K1988" t="s">
        <v>276</v>
      </c>
      <c r="L1988">
        <v>55.8314466666667</v>
      </c>
      <c r="M1988">
        <v>-8.2126583333333301</v>
      </c>
      <c r="N1988" t="s">
        <v>129</v>
      </c>
      <c r="O1988" t="s">
        <v>54</v>
      </c>
      <c r="V1988">
        <v>20</v>
      </c>
      <c r="W1988" t="s">
        <v>28</v>
      </c>
      <c r="X1988" t="s">
        <v>52</v>
      </c>
      <c r="Y1988" t="s">
        <v>47</v>
      </c>
      <c r="Z1988" t="s">
        <v>64</v>
      </c>
      <c r="AA1988" t="s">
        <v>49</v>
      </c>
      <c r="AC1988" t="s">
        <v>57</v>
      </c>
    </row>
    <row r="1989" spans="1:29" x14ac:dyDescent="0.3">
      <c r="A1989" s="1">
        <v>43667</v>
      </c>
      <c r="B1989" s="2">
        <v>0.60980324074074077</v>
      </c>
      <c r="C1989" t="s">
        <v>39</v>
      </c>
      <c r="D1989" t="s">
        <v>13</v>
      </c>
      <c r="E1989">
        <v>225</v>
      </c>
      <c r="F1989" t="s">
        <v>40</v>
      </c>
      <c r="G1989" t="s">
        <v>276</v>
      </c>
      <c r="H1989" t="s">
        <v>131</v>
      </c>
      <c r="I1989">
        <v>300</v>
      </c>
      <c r="J1989" t="s">
        <v>42</v>
      </c>
      <c r="K1989" t="s">
        <v>276</v>
      </c>
      <c r="L1989">
        <v>55.82452</v>
      </c>
      <c r="M1989">
        <v>-8.2110383333333292</v>
      </c>
      <c r="N1989" t="s">
        <v>129</v>
      </c>
      <c r="O1989" t="s">
        <v>54</v>
      </c>
      <c r="V1989">
        <v>5</v>
      </c>
      <c r="W1989" t="s">
        <v>28</v>
      </c>
      <c r="X1989" t="s">
        <v>52</v>
      </c>
      <c r="Y1989" t="s">
        <v>47</v>
      </c>
      <c r="Z1989" t="s">
        <v>64</v>
      </c>
      <c r="AA1989" t="s">
        <v>49</v>
      </c>
      <c r="AC1989" t="s">
        <v>57</v>
      </c>
    </row>
    <row r="1990" spans="1:29" x14ac:dyDescent="0.3">
      <c r="A1990" s="1">
        <v>43667</v>
      </c>
      <c r="B1990" s="2">
        <v>0.6144560185185185</v>
      </c>
      <c r="C1990" t="s">
        <v>39</v>
      </c>
      <c r="D1990" t="s">
        <v>13</v>
      </c>
      <c r="E1990">
        <v>225</v>
      </c>
      <c r="F1990" t="s">
        <v>40</v>
      </c>
      <c r="G1990" t="s">
        <v>276</v>
      </c>
      <c r="H1990" t="s">
        <v>131</v>
      </c>
      <c r="I1990">
        <v>300</v>
      </c>
      <c r="J1990" t="s">
        <v>42</v>
      </c>
      <c r="K1990" t="s">
        <v>276</v>
      </c>
      <c r="L1990">
        <v>55.806466666666701</v>
      </c>
      <c r="M1990">
        <v>-8.2076333333333302</v>
      </c>
      <c r="N1990" t="s">
        <v>129</v>
      </c>
      <c r="O1990" t="s">
        <v>54</v>
      </c>
      <c r="V1990">
        <v>12</v>
      </c>
      <c r="W1990" t="s">
        <v>28</v>
      </c>
      <c r="X1990" t="s">
        <v>52</v>
      </c>
      <c r="Y1990" t="s">
        <v>47</v>
      </c>
      <c r="Z1990" t="s">
        <v>64</v>
      </c>
      <c r="AA1990" t="s">
        <v>49</v>
      </c>
      <c r="AC1990" t="s">
        <v>50</v>
      </c>
    </row>
    <row r="1991" spans="1:29" x14ac:dyDescent="0.3">
      <c r="A1991" s="1">
        <v>43634</v>
      </c>
      <c r="B1991" s="2">
        <v>0.61372685185185183</v>
      </c>
      <c r="C1991" t="s">
        <v>39</v>
      </c>
      <c r="D1991" t="s">
        <v>13</v>
      </c>
      <c r="E1991">
        <v>20</v>
      </c>
      <c r="F1991" t="s">
        <v>40</v>
      </c>
      <c r="G1991" t="s">
        <v>276</v>
      </c>
      <c r="H1991" t="s">
        <v>41</v>
      </c>
      <c r="I1991">
        <v>300</v>
      </c>
      <c r="J1991" t="s">
        <v>42</v>
      </c>
      <c r="K1991" t="s">
        <v>276</v>
      </c>
      <c r="L1991">
        <v>48.56174</v>
      </c>
      <c r="M1991">
        <v>-9.3495550000000005</v>
      </c>
      <c r="N1991" t="s">
        <v>43</v>
      </c>
      <c r="O1991" t="s">
        <v>61</v>
      </c>
      <c r="R1991">
        <v>1</v>
      </c>
      <c r="V1991">
        <v>1</v>
      </c>
      <c r="Y1991" t="s">
        <v>47</v>
      </c>
      <c r="Z1991" t="s">
        <v>55</v>
      </c>
      <c r="AA1991" t="s">
        <v>58</v>
      </c>
      <c r="AC1991" t="s">
        <v>50</v>
      </c>
    </row>
    <row r="1992" spans="1:29" x14ac:dyDescent="0.3">
      <c r="A1992" s="1">
        <v>43636</v>
      </c>
      <c r="B1992" s="2">
        <v>0.59307870370370364</v>
      </c>
      <c r="C1992" t="s">
        <v>39</v>
      </c>
      <c r="D1992" t="s">
        <v>13</v>
      </c>
      <c r="E1992">
        <v>34</v>
      </c>
      <c r="F1992" t="s">
        <v>40</v>
      </c>
      <c r="G1992" t="s">
        <v>276</v>
      </c>
      <c r="H1992" t="s">
        <v>41</v>
      </c>
      <c r="I1992">
        <v>300</v>
      </c>
      <c r="J1992" t="s">
        <v>42</v>
      </c>
      <c r="K1992" t="s">
        <v>276</v>
      </c>
      <c r="L1992">
        <v>49.061341666666699</v>
      </c>
      <c r="M1992">
        <v>-10.038665</v>
      </c>
      <c r="N1992" t="s">
        <v>43</v>
      </c>
      <c r="O1992" t="s">
        <v>61</v>
      </c>
      <c r="P1992">
        <v>1</v>
      </c>
      <c r="V1992">
        <v>1</v>
      </c>
      <c r="Y1992" t="s">
        <v>47</v>
      </c>
      <c r="Z1992" t="s">
        <v>55</v>
      </c>
      <c r="AA1992" t="s">
        <v>58</v>
      </c>
      <c r="AC1992" t="s">
        <v>50</v>
      </c>
    </row>
    <row r="1993" spans="1:29" x14ac:dyDescent="0.3">
      <c r="A1993" s="1">
        <v>43638</v>
      </c>
      <c r="B1993" s="2">
        <v>0.45817129629629627</v>
      </c>
      <c r="C1993" t="s">
        <v>39</v>
      </c>
      <c r="D1993" t="s">
        <v>13</v>
      </c>
      <c r="E1993">
        <v>50</v>
      </c>
      <c r="F1993" t="s">
        <v>40</v>
      </c>
      <c r="G1993" t="s">
        <v>276</v>
      </c>
      <c r="H1993" t="s">
        <v>41</v>
      </c>
      <c r="I1993">
        <v>300</v>
      </c>
      <c r="J1993" t="s">
        <v>42</v>
      </c>
      <c r="K1993" t="s">
        <v>276</v>
      </c>
      <c r="L1993">
        <v>49.562478333333303</v>
      </c>
      <c r="M1993">
        <v>-9.3540749999999999</v>
      </c>
      <c r="N1993" t="s">
        <v>43</v>
      </c>
      <c r="O1993" t="s">
        <v>44</v>
      </c>
      <c r="V1993">
        <v>2</v>
      </c>
      <c r="X1993" t="s">
        <v>46</v>
      </c>
      <c r="Y1993" t="s">
        <v>47</v>
      </c>
      <c r="Z1993" t="s">
        <v>55</v>
      </c>
      <c r="AA1993" t="s">
        <v>58</v>
      </c>
      <c r="AC1993" t="s">
        <v>50</v>
      </c>
    </row>
    <row r="1994" spans="1:29" x14ac:dyDescent="0.3">
      <c r="A1994" s="1">
        <v>43641</v>
      </c>
      <c r="B1994" s="2">
        <v>0.74100694444444448</v>
      </c>
      <c r="C1994" t="s">
        <v>39</v>
      </c>
      <c r="D1994" t="s">
        <v>13</v>
      </c>
      <c r="E1994">
        <v>64</v>
      </c>
      <c r="F1994" t="s">
        <v>40</v>
      </c>
      <c r="G1994" t="s">
        <v>276</v>
      </c>
      <c r="H1994" t="s">
        <v>41</v>
      </c>
      <c r="I1994">
        <v>300</v>
      </c>
      <c r="J1994" t="s">
        <v>42</v>
      </c>
      <c r="K1994" t="s">
        <v>276</v>
      </c>
      <c r="L1994">
        <v>50.312368333333303</v>
      </c>
      <c r="M1994">
        <v>-8.2257966666666693</v>
      </c>
      <c r="N1994" t="s">
        <v>43</v>
      </c>
      <c r="O1994" t="s">
        <v>61</v>
      </c>
      <c r="P1994">
        <v>1</v>
      </c>
      <c r="V1994">
        <v>1</v>
      </c>
      <c r="Y1994" t="s">
        <v>47</v>
      </c>
      <c r="Z1994" t="s">
        <v>55</v>
      </c>
      <c r="AA1994" t="s">
        <v>58</v>
      </c>
      <c r="AC1994" t="s">
        <v>50</v>
      </c>
    </row>
    <row r="1995" spans="1:29" x14ac:dyDescent="0.3">
      <c r="A1995" s="1">
        <v>43647</v>
      </c>
      <c r="B1995" s="2">
        <v>0.28429398148148149</v>
      </c>
      <c r="C1995" t="s">
        <v>39</v>
      </c>
      <c r="D1995" t="s">
        <v>13</v>
      </c>
      <c r="E1995">
        <v>87</v>
      </c>
      <c r="F1995" t="s">
        <v>40</v>
      </c>
      <c r="G1995" t="s">
        <v>276</v>
      </c>
      <c r="H1995" t="s">
        <v>41</v>
      </c>
      <c r="I1995">
        <v>300</v>
      </c>
      <c r="J1995" t="s">
        <v>42</v>
      </c>
      <c r="K1995" t="s">
        <v>276</v>
      </c>
      <c r="L1995">
        <v>52.3191116666667</v>
      </c>
      <c r="M1995">
        <v>-10.629716666666701</v>
      </c>
      <c r="N1995" t="s">
        <v>43</v>
      </c>
      <c r="O1995" t="s">
        <v>44</v>
      </c>
      <c r="V1995">
        <v>6</v>
      </c>
      <c r="X1995" t="s">
        <v>46</v>
      </c>
      <c r="Y1995" t="s">
        <v>47</v>
      </c>
      <c r="Z1995" t="s">
        <v>55</v>
      </c>
      <c r="AA1995" t="s">
        <v>58</v>
      </c>
      <c r="AC1995" t="s">
        <v>57</v>
      </c>
    </row>
    <row r="1996" spans="1:29" x14ac:dyDescent="0.3">
      <c r="A1996" s="1">
        <v>43632</v>
      </c>
      <c r="B1996" s="2">
        <v>0.39795138888888887</v>
      </c>
      <c r="C1996" t="s">
        <v>39</v>
      </c>
      <c r="D1996" t="s">
        <v>13</v>
      </c>
      <c r="E1996">
        <v>11</v>
      </c>
      <c r="F1996" t="s">
        <v>40</v>
      </c>
      <c r="G1996" t="s">
        <v>276</v>
      </c>
      <c r="H1996" t="s">
        <v>41</v>
      </c>
      <c r="I1996">
        <v>300</v>
      </c>
      <c r="J1996" t="s">
        <v>42</v>
      </c>
      <c r="K1996" t="s">
        <v>276</v>
      </c>
      <c r="L1996">
        <v>48.061981666666703</v>
      </c>
      <c r="M1996">
        <v>-7.6568050000000003</v>
      </c>
      <c r="N1996" t="s">
        <v>43</v>
      </c>
      <c r="O1996" t="s">
        <v>44</v>
      </c>
      <c r="V1996">
        <v>1</v>
      </c>
      <c r="W1996" t="s">
        <v>45</v>
      </c>
      <c r="X1996" t="s">
        <v>46</v>
      </c>
      <c r="Y1996" t="s">
        <v>47</v>
      </c>
      <c r="Z1996" t="s">
        <v>55</v>
      </c>
      <c r="AA1996" t="s">
        <v>65</v>
      </c>
      <c r="AC1996" t="s">
        <v>50</v>
      </c>
    </row>
    <row r="1997" spans="1:29" x14ac:dyDescent="0.3">
      <c r="A1997" s="1">
        <v>43654</v>
      </c>
      <c r="B1997" s="2">
        <v>0.59221064814814817</v>
      </c>
      <c r="C1997" t="s">
        <v>39</v>
      </c>
      <c r="D1997" t="s">
        <v>13</v>
      </c>
      <c r="E1997">
        <v>138</v>
      </c>
      <c r="F1997" t="s">
        <v>40</v>
      </c>
      <c r="G1997" t="s">
        <v>276</v>
      </c>
      <c r="H1997" t="s">
        <v>41</v>
      </c>
      <c r="K1997" t="s">
        <v>276</v>
      </c>
      <c r="L1997">
        <v>53.858748333333303</v>
      </c>
      <c r="M1997">
        <v>-11.273438333333299</v>
      </c>
      <c r="N1997" t="s">
        <v>43</v>
      </c>
      <c r="O1997" t="s">
        <v>44</v>
      </c>
      <c r="V1997">
        <v>7</v>
      </c>
      <c r="X1997" t="s">
        <v>46</v>
      </c>
      <c r="Y1997" t="s">
        <v>47</v>
      </c>
      <c r="Z1997" t="s">
        <v>55</v>
      </c>
      <c r="AA1997" t="s">
        <v>89</v>
      </c>
      <c r="AC1997" t="s">
        <v>50</v>
      </c>
    </row>
    <row r="1998" spans="1:29" x14ac:dyDescent="0.3">
      <c r="A1998" s="1">
        <v>43631</v>
      </c>
      <c r="B1998" s="2">
        <v>0.59820601851851851</v>
      </c>
      <c r="C1998" t="s">
        <v>39</v>
      </c>
      <c r="D1998" t="s">
        <v>13</v>
      </c>
      <c r="E1998">
        <v>7</v>
      </c>
      <c r="F1998" t="s">
        <v>40</v>
      </c>
      <c r="G1998" t="s">
        <v>276</v>
      </c>
      <c r="H1998" t="s">
        <v>41</v>
      </c>
      <c r="I1998">
        <v>300</v>
      </c>
      <c r="J1998" t="s">
        <v>42</v>
      </c>
      <c r="K1998" t="s">
        <v>276</v>
      </c>
      <c r="L1998">
        <v>47.813966666666701</v>
      </c>
      <c r="M1998">
        <v>-5.5252866666666698</v>
      </c>
      <c r="N1998" t="s">
        <v>43</v>
      </c>
      <c r="O1998" t="s">
        <v>44</v>
      </c>
      <c r="V1998">
        <v>1</v>
      </c>
      <c r="W1998" t="s">
        <v>45</v>
      </c>
      <c r="X1998" t="s">
        <v>46</v>
      </c>
      <c r="Y1998" t="s">
        <v>47</v>
      </c>
      <c r="Z1998" t="s">
        <v>55</v>
      </c>
      <c r="AA1998" t="s">
        <v>49</v>
      </c>
      <c r="AC1998" t="s">
        <v>50</v>
      </c>
    </row>
    <row r="1999" spans="1:29" x14ac:dyDescent="0.3">
      <c r="A1999" s="1">
        <v>43631</v>
      </c>
      <c r="B1999" s="2">
        <v>0.49336805555555557</v>
      </c>
      <c r="C1999" t="s">
        <v>39</v>
      </c>
      <c r="D1999" t="s">
        <v>13</v>
      </c>
      <c r="E1999">
        <v>6</v>
      </c>
      <c r="F1999" t="s">
        <v>95</v>
      </c>
      <c r="G1999" t="s">
        <v>276</v>
      </c>
      <c r="H1999" t="s">
        <v>41</v>
      </c>
      <c r="K1999" t="s">
        <v>276</v>
      </c>
      <c r="L1999">
        <v>47.813363333333299</v>
      </c>
      <c r="M1999">
        <v>-6.2044116666666698</v>
      </c>
      <c r="N1999" t="s">
        <v>43</v>
      </c>
      <c r="O1999" t="s">
        <v>44</v>
      </c>
      <c r="V1999">
        <v>1</v>
      </c>
      <c r="W1999" t="s">
        <v>45</v>
      </c>
      <c r="X1999" t="s">
        <v>46</v>
      </c>
      <c r="Y1999" t="s">
        <v>47</v>
      </c>
      <c r="Z1999" t="s">
        <v>55</v>
      </c>
      <c r="AA1999" t="s">
        <v>49</v>
      </c>
      <c r="AC1999" t="s">
        <v>50</v>
      </c>
    </row>
    <row r="2000" spans="1:29" x14ac:dyDescent="0.3">
      <c r="A2000" s="1">
        <v>43631</v>
      </c>
      <c r="B2000" s="2">
        <v>0.59598379629629628</v>
      </c>
      <c r="C2000" t="s">
        <v>39</v>
      </c>
      <c r="D2000" t="s">
        <v>13</v>
      </c>
      <c r="E2000">
        <v>7</v>
      </c>
      <c r="F2000" t="s">
        <v>40</v>
      </c>
      <c r="G2000" t="s">
        <v>276</v>
      </c>
      <c r="H2000" t="s">
        <v>41</v>
      </c>
      <c r="I2000">
        <v>300</v>
      </c>
      <c r="J2000" t="s">
        <v>42</v>
      </c>
      <c r="K2000" t="s">
        <v>276</v>
      </c>
      <c r="L2000">
        <v>47.81427</v>
      </c>
      <c r="M2000">
        <v>-5.54010333333333</v>
      </c>
      <c r="N2000" t="s">
        <v>43</v>
      </c>
      <c r="O2000" t="s">
        <v>61</v>
      </c>
      <c r="R2000">
        <v>2</v>
      </c>
      <c r="V2000">
        <v>2</v>
      </c>
      <c r="Y2000" t="s">
        <v>47</v>
      </c>
      <c r="Z2000" t="s">
        <v>55</v>
      </c>
      <c r="AA2000" t="s">
        <v>49</v>
      </c>
      <c r="AC2000" t="s">
        <v>50</v>
      </c>
    </row>
    <row r="2001" spans="1:29" x14ac:dyDescent="0.3">
      <c r="A2001" s="1">
        <v>43631</v>
      </c>
      <c r="B2001" s="2">
        <v>0.59799768518518526</v>
      </c>
      <c r="C2001" t="s">
        <v>39</v>
      </c>
      <c r="D2001" t="s">
        <v>13</v>
      </c>
      <c r="E2001">
        <v>7</v>
      </c>
      <c r="F2001" t="s">
        <v>40</v>
      </c>
      <c r="G2001" t="s">
        <v>276</v>
      </c>
      <c r="H2001" t="s">
        <v>41</v>
      </c>
      <c r="I2001">
        <v>300</v>
      </c>
      <c r="J2001" t="s">
        <v>42</v>
      </c>
      <c r="K2001" t="s">
        <v>276</v>
      </c>
      <c r="L2001">
        <v>47.813996666666696</v>
      </c>
      <c r="M2001">
        <v>-5.5266916666666699</v>
      </c>
      <c r="N2001" t="s">
        <v>43</v>
      </c>
      <c r="O2001" t="s">
        <v>61</v>
      </c>
      <c r="P2001">
        <v>1</v>
      </c>
      <c r="V2001">
        <v>1</v>
      </c>
      <c r="Y2001" t="s">
        <v>47</v>
      </c>
      <c r="Z2001" t="s">
        <v>55</v>
      </c>
      <c r="AA2001" t="s">
        <v>49</v>
      </c>
      <c r="AC2001" t="s">
        <v>57</v>
      </c>
    </row>
    <row r="2002" spans="1:29" x14ac:dyDescent="0.3">
      <c r="A2002" s="1">
        <v>43631</v>
      </c>
      <c r="B2002" s="2">
        <v>0.55748842592592596</v>
      </c>
      <c r="C2002" t="s">
        <v>39</v>
      </c>
      <c r="D2002" t="s">
        <v>13</v>
      </c>
      <c r="E2002">
        <v>7</v>
      </c>
      <c r="F2002" t="s">
        <v>40</v>
      </c>
      <c r="G2002" t="s">
        <v>276</v>
      </c>
      <c r="H2002" t="s">
        <v>41</v>
      </c>
      <c r="I2002">
        <v>300</v>
      </c>
      <c r="J2002" t="s">
        <v>42</v>
      </c>
      <c r="K2002" t="s">
        <v>276</v>
      </c>
      <c r="L2002">
        <v>47.814255000000003</v>
      </c>
      <c r="M2002">
        <v>-5.79474</v>
      </c>
      <c r="N2002" t="s">
        <v>43</v>
      </c>
      <c r="O2002" t="s">
        <v>85</v>
      </c>
      <c r="V2002">
        <v>1</v>
      </c>
      <c r="W2002" t="s">
        <v>69</v>
      </c>
      <c r="X2002" t="s">
        <v>52</v>
      </c>
      <c r="Y2002" t="s">
        <v>47</v>
      </c>
      <c r="Z2002" t="s">
        <v>55</v>
      </c>
      <c r="AA2002" t="s">
        <v>49</v>
      </c>
      <c r="AC2002" t="s">
        <v>50</v>
      </c>
    </row>
    <row r="2003" spans="1:29" x14ac:dyDescent="0.3">
      <c r="A2003" s="1">
        <v>43631</v>
      </c>
      <c r="B2003" s="2">
        <v>0.37482638888888892</v>
      </c>
      <c r="C2003" t="s">
        <v>39</v>
      </c>
      <c r="D2003" t="s">
        <v>13</v>
      </c>
      <c r="E2003">
        <v>3</v>
      </c>
      <c r="F2003" t="s">
        <v>40</v>
      </c>
      <c r="G2003" t="s">
        <v>276</v>
      </c>
      <c r="H2003" t="s">
        <v>41</v>
      </c>
      <c r="I2003">
        <v>300</v>
      </c>
      <c r="J2003" t="s">
        <v>42</v>
      </c>
      <c r="K2003" t="s">
        <v>276</v>
      </c>
      <c r="L2003">
        <v>47.811495000000001</v>
      </c>
      <c r="M2003">
        <v>-6.3019100000000003</v>
      </c>
      <c r="N2003" t="s">
        <v>43</v>
      </c>
      <c r="O2003" t="s">
        <v>51</v>
      </c>
      <c r="V2003">
        <v>1</v>
      </c>
      <c r="W2003" t="s">
        <v>28</v>
      </c>
      <c r="X2003" t="s">
        <v>52</v>
      </c>
      <c r="Y2003" t="s">
        <v>47</v>
      </c>
      <c r="Z2003" t="s">
        <v>55</v>
      </c>
      <c r="AA2003" t="s">
        <v>49</v>
      </c>
      <c r="AC2003" t="s">
        <v>50</v>
      </c>
    </row>
    <row r="2004" spans="1:29" x14ac:dyDescent="0.3">
      <c r="A2004" s="1">
        <v>43633</v>
      </c>
      <c r="B2004" s="2">
        <v>0.5921643518518519</v>
      </c>
      <c r="C2004" t="s">
        <v>39</v>
      </c>
      <c r="D2004" t="s">
        <v>13</v>
      </c>
      <c r="E2004">
        <v>18</v>
      </c>
      <c r="F2004" t="s">
        <v>40</v>
      </c>
      <c r="G2004" t="s">
        <v>276</v>
      </c>
      <c r="H2004" t="s">
        <v>41</v>
      </c>
      <c r="I2004">
        <v>300</v>
      </c>
      <c r="J2004" t="s">
        <v>42</v>
      </c>
      <c r="K2004" t="s">
        <v>276</v>
      </c>
      <c r="L2004">
        <v>48.561754999999998</v>
      </c>
      <c r="M2004">
        <v>-6.5432066666666699</v>
      </c>
      <c r="N2004" t="s">
        <v>43</v>
      </c>
      <c r="O2004" t="s">
        <v>44</v>
      </c>
      <c r="V2004">
        <v>3</v>
      </c>
      <c r="W2004" t="s">
        <v>45</v>
      </c>
      <c r="X2004" t="s">
        <v>46</v>
      </c>
      <c r="Y2004" t="s">
        <v>47</v>
      </c>
      <c r="Z2004" t="s">
        <v>55</v>
      </c>
      <c r="AA2004" t="s">
        <v>49</v>
      </c>
      <c r="AB2004" t="s">
        <v>87</v>
      </c>
      <c r="AC2004" t="s">
        <v>50</v>
      </c>
    </row>
    <row r="2005" spans="1:29" x14ac:dyDescent="0.3">
      <c r="A2005" s="1">
        <v>43633</v>
      </c>
      <c r="B2005" s="2">
        <v>0.55215277777777783</v>
      </c>
      <c r="C2005" t="s">
        <v>39</v>
      </c>
      <c r="D2005" t="s">
        <v>13</v>
      </c>
      <c r="E2005">
        <v>18</v>
      </c>
      <c r="F2005" t="s">
        <v>40</v>
      </c>
      <c r="G2005" t="s">
        <v>276</v>
      </c>
      <c r="H2005" t="s">
        <v>41</v>
      </c>
      <c r="I2005">
        <v>300</v>
      </c>
      <c r="J2005" t="s">
        <v>42</v>
      </c>
      <c r="K2005" t="s">
        <v>276</v>
      </c>
      <c r="L2005">
        <v>48.5605883333333</v>
      </c>
      <c r="M2005">
        <v>-6.3196849999999998</v>
      </c>
      <c r="N2005" t="s">
        <v>43</v>
      </c>
      <c r="O2005" t="s">
        <v>61</v>
      </c>
      <c r="U2005">
        <v>1</v>
      </c>
      <c r="V2005">
        <v>1</v>
      </c>
      <c r="Y2005" t="s">
        <v>47</v>
      </c>
      <c r="Z2005" t="s">
        <v>55</v>
      </c>
      <c r="AA2005" t="s">
        <v>49</v>
      </c>
      <c r="AC2005" t="s">
        <v>50</v>
      </c>
    </row>
    <row r="2006" spans="1:29" x14ac:dyDescent="0.3">
      <c r="A2006" s="1">
        <v>43633</v>
      </c>
      <c r="B2006" s="2">
        <v>0.68505787037037036</v>
      </c>
      <c r="C2006" t="s">
        <v>39</v>
      </c>
      <c r="D2006" t="s">
        <v>13</v>
      </c>
      <c r="E2006">
        <v>18</v>
      </c>
      <c r="F2006" t="s">
        <v>40</v>
      </c>
      <c r="G2006" t="s">
        <v>276</v>
      </c>
      <c r="H2006" t="s">
        <v>41</v>
      </c>
      <c r="I2006">
        <v>300</v>
      </c>
      <c r="J2006" t="s">
        <v>42</v>
      </c>
      <c r="K2006" t="s">
        <v>276</v>
      </c>
      <c r="L2006">
        <v>48.560443333333303</v>
      </c>
      <c r="M2006">
        <v>-7.0167083333333302</v>
      </c>
      <c r="N2006" t="s">
        <v>43</v>
      </c>
      <c r="O2006" t="s">
        <v>61</v>
      </c>
      <c r="S2006">
        <v>1</v>
      </c>
      <c r="V2006">
        <v>1</v>
      </c>
      <c r="Y2006" t="s">
        <v>47</v>
      </c>
      <c r="Z2006" t="s">
        <v>55</v>
      </c>
      <c r="AA2006" t="s">
        <v>49</v>
      </c>
      <c r="AC2006" t="s">
        <v>50</v>
      </c>
    </row>
    <row r="2007" spans="1:29" x14ac:dyDescent="0.3">
      <c r="A2007" s="1">
        <v>43633</v>
      </c>
      <c r="B2007" s="2">
        <v>0.68868055555555552</v>
      </c>
      <c r="C2007" t="s">
        <v>39</v>
      </c>
      <c r="D2007" t="s">
        <v>13</v>
      </c>
      <c r="E2007">
        <v>18</v>
      </c>
      <c r="F2007" t="s">
        <v>40</v>
      </c>
      <c r="G2007" t="s">
        <v>276</v>
      </c>
      <c r="H2007" t="s">
        <v>41</v>
      </c>
      <c r="I2007">
        <v>300</v>
      </c>
      <c r="J2007" t="s">
        <v>42</v>
      </c>
      <c r="K2007" t="s">
        <v>276</v>
      </c>
      <c r="L2007">
        <v>48.559876666666703</v>
      </c>
      <c r="M2007">
        <v>-7.0351833333333298</v>
      </c>
      <c r="N2007" t="s">
        <v>43</v>
      </c>
      <c r="O2007" t="s">
        <v>61</v>
      </c>
      <c r="S2007">
        <v>1</v>
      </c>
      <c r="V2007">
        <v>1</v>
      </c>
      <c r="Y2007" t="s">
        <v>47</v>
      </c>
      <c r="Z2007" t="s">
        <v>55</v>
      </c>
      <c r="AA2007" t="s">
        <v>49</v>
      </c>
      <c r="AC2007" t="s">
        <v>50</v>
      </c>
    </row>
    <row r="2008" spans="1:29" x14ac:dyDescent="0.3">
      <c r="A2008" s="1">
        <v>43633</v>
      </c>
      <c r="B2008" s="2">
        <v>0.80533564814814806</v>
      </c>
      <c r="C2008" t="s">
        <v>39</v>
      </c>
      <c r="D2008" t="s">
        <v>13</v>
      </c>
      <c r="E2008">
        <v>19</v>
      </c>
      <c r="F2008" t="s">
        <v>40</v>
      </c>
      <c r="G2008" t="s">
        <v>276</v>
      </c>
      <c r="H2008" t="s">
        <v>41</v>
      </c>
      <c r="I2008">
        <v>300</v>
      </c>
      <c r="J2008" t="s">
        <v>42</v>
      </c>
      <c r="K2008" t="s">
        <v>276</v>
      </c>
      <c r="L2008">
        <v>48.561504999999997</v>
      </c>
      <c r="M2008">
        <v>-7.2356016666666703</v>
      </c>
      <c r="N2008" t="s">
        <v>43</v>
      </c>
      <c r="O2008" t="s">
        <v>61</v>
      </c>
      <c r="V2008">
        <v>0</v>
      </c>
      <c r="Y2008" t="s">
        <v>47</v>
      </c>
      <c r="Z2008" t="s">
        <v>55</v>
      </c>
      <c r="AA2008" t="s">
        <v>49</v>
      </c>
      <c r="AB2008" t="s">
        <v>87</v>
      </c>
      <c r="AC2008" t="s">
        <v>57</v>
      </c>
    </row>
    <row r="2009" spans="1:29" x14ac:dyDescent="0.3">
      <c r="A2009" s="1">
        <v>43633</v>
      </c>
      <c r="B2009" s="2">
        <v>0.53874999999999995</v>
      </c>
      <c r="C2009" t="s">
        <v>39</v>
      </c>
      <c r="D2009" t="s">
        <v>13</v>
      </c>
      <c r="E2009">
        <v>18</v>
      </c>
      <c r="F2009" t="s">
        <v>40</v>
      </c>
      <c r="G2009" t="s">
        <v>276</v>
      </c>
      <c r="H2009" t="s">
        <v>41</v>
      </c>
      <c r="I2009">
        <v>300</v>
      </c>
      <c r="J2009" t="s">
        <v>42</v>
      </c>
      <c r="K2009" t="s">
        <v>276</v>
      </c>
      <c r="L2009">
        <v>48.561534999999999</v>
      </c>
      <c r="M2009">
        <v>-6.2413400000000001</v>
      </c>
      <c r="N2009" t="s">
        <v>43</v>
      </c>
      <c r="O2009" t="s">
        <v>62</v>
      </c>
      <c r="V2009">
        <v>1</v>
      </c>
      <c r="W2009" t="s">
        <v>28</v>
      </c>
      <c r="X2009" t="s">
        <v>52</v>
      </c>
      <c r="Y2009" t="s">
        <v>47</v>
      </c>
      <c r="Z2009" t="s">
        <v>55</v>
      </c>
      <c r="AA2009" t="s">
        <v>49</v>
      </c>
      <c r="AB2009" t="s">
        <v>87</v>
      </c>
      <c r="AC2009" t="s">
        <v>50</v>
      </c>
    </row>
    <row r="2010" spans="1:29" x14ac:dyDescent="0.3">
      <c r="A2010" s="1">
        <v>43633</v>
      </c>
      <c r="B2010" s="2">
        <v>0.40567129629629628</v>
      </c>
      <c r="C2010" t="s">
        <v>39</v>
      </c>
      <c r="D2010" t="s">
        <v>13</v>
      </c>
      <c r="E2010">
        <v>17</v>
      </c>
      <c r="F2010" t="s">
        <v>40</v>
      </c>
      <c r="G2010" t="s">
        <v>276</v>
      </c>
      <c r="H2010" t="s">
        <v>41</v>
      </c>
      <c r="I2010">
        <v>300</v>
      </c>
      <c r="J2010" t="s">
        <v>42</v>
      </c>
      <c r="K2010" t="s">
        <v>276</v>
      </c>
      <c r="L2010">
        <v>48.315758333333299</v>
      </c>
      <c r="M2010">
        <v>-6.2908766666666702</v>
      </c>
      <c r="N2010" t="s">
        <v>43</v>
      </c>
      <c r="O2010" t="s">
        <v>51</v>
      </c>
      <c r="V2010">
        <v>1</v>
      </c>
      <c r="W2010" t="s">
        <v>91</v>
      </c>
      <c r="X2010" t="s">
        <v>63</v>
      </c>
      <c r="Y2010" t="s">
        <v>47</v>
      </c>
      <c r="Z2010" t="s">
        <v>55</v>
      </c>
      <c r="AA2010" t="s">
        <v>49</v>
      </c>
      <c r="AC2010" t="s">
        <v>50</v>
      </c>
    </row>
    <row r="2011" spans="1:29" x14ac:dyDescent="0.3">
      <c r="A2011" s="1">
        <v>43633</v>
      </c>
      <c r="B2011" s="2">
        <v>0.40667824074074077</v>
      </c>
      <c r="C2011" t="s">
        <v>39</v>
      </c>
      <c r="D2011" t="s">
        <v>13</v>
      </c>
      <c r="E2011">
        <v>17</v>
      </c>
      <c r="F2011" t="s">
        <v>40</v>
      </c>
      <c r="G2011" t="s">
        <v>276</v>
      </c>
      <c r="H2011" t="s">
        <v>41</v>
      </c>
      <c r="I2011">
        <v>300</v>
      </c>
      <c r="J2011" t="s">
        <v>42</v>
      </c>
      <c r="K2011" t="s">
        <v>276</v>
      </c>
      <c r="L2011">
        <v>48.315778333333299</v>
      </c>
      <c r="M2011">
        <v>-6.2849783333333296</v>
      </c>
      <c r="N2011" t="s">
        <v>43</v>
      </c>
      <c r="O2011" t="s">
        <v>51</v>
      </c>
      <c r="V2011">
        <v>1</v>
      </c>
      <c r="W2011" t="s">
        <v>91</v>
      </c>
      <c r="X2011" t="s">
        <v>63</v>
      </c>
      <c r="Y2011" t="s">
        <v>47</v>
      </c>
      <c r="Z2011" t="s">
        <v>55</v>
      </c>
      <c r="AA2011" t="s">
        <v>49</v>
      </c>
      <c r="AC2011" t="s">
        <v>50</v>
      </c>
    </row>
    <row r="2012" spans="1:29" x14ac:dyDescent="0.3">
      <c r="A2012" s="1">
        <v>43633</v>
      </c>
      <c r="B2012" s="2">
        <v>0.4533564814814815</v>
      </c>
      <c r="C2012" t="s">
        <v>39</v>
      </c>
      <c r="D2012" t="s">
        <v>13</v>
      </c>
      <c r="E2012">
        <v>1717</v>
      </c>
      <c r="F2012" t="s">
        <v>40</v>
      </c>
      <c r="G2012" t="s">
        <v>276</v>
      </c>
      <c r="H2012" t="s">
        <v>41</v>
      </c>
      <c r="I2012">
        <v>300</v>
      </c>
      <c r="J2012" t="s">
        <v>42</v>
      </c>
      <c r="K2012" t="s">
        <v>276</v>
      </c>
      <c r="L2012">
        <v>48.348059999999997</v>
      </c>
      <c r="M2012">
        <v>-6.2629349999999997</v>
      </c>
      <c r="N2012" t="s">
        <v>43</v>
      </c>
      <c r="O2012" t="s">
        <v>51</v>
      </c>
      <c r="V2012">
        <v>2</v>
      </c>
      <c r="W2012" t="s">
        <v>28</v>
      </c>
      <c r="X2012" t="s">
        <v>52</v>
      </c>
      <c r="Y2012" t="s">
        <v>47</v>
      </c>
      <c r="Z2012" t="s">
        <v>55</v>
      </c>
      <c r="AA2012" t="s">
        <v>49</v>
      </c>
      <c r="AB2012" t="s">
        <v>87</v>
      </c>
      <c r="AC2012" t="s">
        <v>50</v>
      </c>
    </row>
    <row r="2013" spans="1:29" x14ac:dyDescent="0.3">
      <c r="A2013" s="1">
        <v>43633</v>
      </c>
      <c r="B2013" s="2">
        <v>0.53900462962962969</v>
      </c>
      <c r="C2013" t="s">
        <v>39</v>
      </c>
      <c r="D2013" t="s">
        <v>13</v>
      </c>
      <c r="E2013">
        <v>18</v>
      </c>
      <c r="F2013" t="s">
        <v>40</v>
      </c>
      <c r="G2013" t="s">
        <v>276</v>
      </c>
      <c r="H2013" t="s">
        <v>41</v>
      </c>
      <c r="I2013">
        <v>300</v>
      </c>
      <c r="J2013" t="s">
        <v>42</v>
      </c>
      <c r="K2013" t="s">
        <v>276</v>
      </c>
      <c r="L2013">
        <v>48.561515</v>
      </c>
      <c r="M2013">
        <v>-6.2428033333333302</v>
      </c>
      <c r="N2013" t="s">
        <v>43</v>
      </c>
      <c r="O2013" t="s">
        <v>51</v>
      </c>
      <c r="V2013">
        <v>1</v>
      </c>
      <c r="W2013" t="s">
        <v>28</v>
      </c>
      <c r="X2013" t="s">
        <v>52</v>
      </c>
      <c r="Y2013" t="s">
        <v>47</v>
      </c>
      <c r="Z2013" t="s">
        <v>55</v>
      </c>
      <c r="AA2013" t="s">
        <v>49</v>
      </c>
      <c r="AB2013" t="s">
        <v>87</v>
      </c>
      <c r="AC2013" t="s">
        <v>50</v>
      </c>
    </row>
    <row r="2014" spans="1:29" x14ac:dyDescent="0.3">
      <c r="A2014" s="1">
        <v>43633</v>
      </c>
      <c r="B2014" s="2">
        <v>0.82718749999999996</v>
      </c>
      <c r="C2014" t="s">
        <v>39</v>
      </c>
      <c r="D2014" t="s">
        <v>13</v>
      </c>
      <c r="E2014">
        <v>19</v>
      </c>
      <c r="F2014" t="s">
        <v>40</v>
      </c>
      <c r="G2014" t="s">
        <v>276</v>
      </c>
      <c r="H2014" t="s">
        <v>41</v>
      </c>
      <c r="I2014">
        <v>300</v>
      </c>
      <c r="J2014" t="s">
        <v>42</v>
      </c>
      <c r="K2014" t="s">
        <v>276</v>
      </c>
      <c r="L2014">
        <v>48.560135000000002</v>
      </c>
      <c r="M2014">
        <v>-7.3597733333333304</v>
      </c>
      <c r="N2014" t="s">
        <v>43</v>
      </c>
      <c r="O2014" t="s">
        <v>54</v>
      </c>
      <c r="V2014">
        <v>1</v>
      </c>
      <c r="W2014" t="s">
        <v>69</v>
      </c>
      <c r="X2014" t="s">
        <v>52</v>
      </c>
      <c r="Y2014" t="s">
        <v>47</v>
      </c>
      <c r="Z2014" t="s">
        <v>55</v>
      </c>
      <c r="AA2014" t="s">
        <v>49</v>
      </c>
      <c r="AC2014" t="s">
        <v>57</v>
      </c>
    </row>
    <row r="2015" spans="1:29" x14ac:dyDescent="0.3">
      <c r="A2015" s="1">
        <v>43634</v>
      </c>
      <c r="B2015" s="2">
        <v>0.78751157407407402</v>
      </c>
      <c r="C2015" t="s">
        <v>39</v>
      </c>
      <c r="D2015" t="s">
        <v>13</v>
      </c>
      <c r="E2015">
        <v>22</v>
      </c>
      <c r="F2015" t="s">
        <v>40</v>
      </c>
      <c r="G2015" t="s">
        <v>276</v>
      </c>
      <c r="H2015" t="s">
        <v>41</v>
      </c>
      <c r="I2015">
        <v>300</v>
      </c>
      <c r="J2015" t="s">
        <v>42</v>
      </c>
      <c r="K2015" t="s">
        <v>276</v>
      </c>
      <c r="L2015">
        <v>48.744616666666701</v>
      </c>
      <c r="M2015">
        <v>-10.345725</v>
      </c>
      <c r="N2015" t="s">
        <v>43</v>
      </c>
      <c r="O2015" t="s">
        <v>44</v>
      </c>
      <c r="V2015">
        <v>4</v>
      </c>
      <c r="W2015" t="s">
        <v>45</v>
      </c>
      <c r="X2015" t="s">
        <v>46</v>
      </c>
      <c r="Y2015" t="s">
        <v>47</v>
      </c>
      <c r="Z2015" t="s">
        <v>55</v>
      </c>
      <c r="AA2015" t="s">
        <v>49</v>
      </c>
      <c r="AC2015" t="s">
        <v>50</v>
      </c>
    </row>
    <row r="2016" spans="1:29" x14ac:dyDescent="0.3">
      <c r="A2016" s="1">
        <v>43634</v>
      </c>
      <c r="B2016" s="2">
        <v>0.81741898148148151</v>
      </c>
      <c r="C2016" t="s">
        <v>39</v>
      </c>
      <c r="D2016" t="s">
        <v>13</v>
      </c>
      <c r="E2016">
        <v>23</v>
      </c>
      <c r="F2016" t="s">
        <v>40</v>
      </c>
      <c r="G2016" t="s">
        <v>276</v>
      </c>
      <c r="H2016" t="s">
        <v>41</v>
      </c>
      <c r="I2016">
        <v>300</v>
      </c>
      <c r="J2016" t="s">
        <v>42</v>
      </c>
      <c r="K2016" t="s">
        <v>276</v>
      </c>
      <c r="L2016">
        <v>48.805801666666703</v>
      </c>
      <c r="M2016">
        <v>-10.506088333333301</v>
      </c>
      <c r="N2016" t="s">
        <v>43</v>
      </c>
      <c r="O2016" t="s">
        <v>44</v>
      </c>
      <c r="V2016">
        <v>1</v>
      </c>
      <c r="W2016" t="s">
        <v>45</v>
      </c>
      <c r="X2016" t="s">
        <v>46</v>
      </c>
      <c r="Y2016" t="s">
        <v>47</v>
      </c>
      <c r="Z2016" t="s">
        <v>55</v>
      </c>
      <c r="AA2016" t="s">
        <v>49</v>
      </c>
      <c r="AC2016" t="s">
        <v>50</v>
      </c>
    </row>
    <row r="2017" spans="1:29" x14ac:dyDescent="0.3">
      <c r="A2017" s="1">
        <v>43634</v>
      </c>
      <c r="B2017" s="2">
        <v>0.63262731481481482</v>
      </c>
      <c r="C2017" t="s">
        <v>39</v>
      </c>
      <c r="D2017" t="s">
        <v>13</v>
      </c>
      <c r="E2017">
        <v>20</v>
      </c>
      <c r="F2017" t="s">
        <v>40</v>
      </c>
      <c r="G2017" t="s">
        <v>276</v>
      </c>
      <c r="H2017" t="s">
        <v>41</v>
      </c>
      <c r="I2017">
        <v>300</v>
      </c>
      <c r="J2017" t="s">
        <v>42</v>
      </c>
      <c r="K2017" t="s">
        <v>276</v>
      </c>
      <c r="L2017">
        <v>48.560625000000002</v>
      </c>
      <c r="M2017">
        <v>-9.4683066666666704</v>
      </c>
      <c r="N2017" t="s">
        <v>43</v>
      </c>
      <c r="O2017" t="s">
        <v>61</v>
      </c>
      <c r="R2017">
        <v>1</v>
      </c>
      <c r="V2017">
        <v>1</v>
      </c>
      <c r="Y2017" t="s">
        <v>47</v>
      </c>
      <c r="Z2017" t="s">
        <v>55</v>
      </c>
      <c r="AA2017" t="s">
        <v>49</v>
      </c>
      <c r="AC2017" t="s">
        <v>50</v>
      </c>
    </row>
    <row r="2018" spans="1:29" x14ac:dyDescent="0.3">
      <c r="A2018" s="1">
        <v>43634</v>
      </c>
      <c r="B2018" s="2">
        <v>0.78537037037037039</v>
      </c>
      <c r="C2018" t="s">
        <v>39</v>
      </c>
      <c r="D2018" t="s">
        <v>13</v>
      </c>
      <c r="E2018">
        <v>22</v>
      </c>
      <c r="F2018" t="s">
        <v>40</v>
      </c>
      <c r="G2018" t="s">
        <v>276</v>
      </c>
      <c r="H2018" t="s">
        <v>41</v>
      </c>
      <c r="I2018">
        <v>300</v>
      </c>
      <c r="J2018" t="s">
        <v>42</v>
      </c>
      <c r="K2018" t="s">
        <v>276</v>
      </c>
      <c r="L2018">
        <v>48.7401433333333</v>
      </c>
      <c r="M2018">
        <v>-10.334111666666701</v>
      </c>
      <c r="N2018" t="s">
        <v>43</v>
      </c>
      <c r="O2018" t="s">
        <v>86</v>
      </c>
      <c r="V2018">
        <v>1</v>
      </c>
      <c r="W2018" t="s">
        <v>28</v>
      </c>
      <c r="X2018" t="s">
        <v>52</v>
      </c>
      <c r="Y2018" t="s">
        <v>47</v>
      </c>
      <c r="Z2018" t="s">
        <v>55</v>
      </c>
      <c r="AA2018" t="s">
        <v>49</v>
      </c>
      <c r="AC2018" t="s">
        <v>50</v>
      </c>
    </row>
    <row r="2019" spans="1:29" x14ac:dyDescent="0.3">
      <c r="A2019" s="1">
        <v>43634</v>
      </c>
      <c r="B2019" s="2">
        <v>0.64099537037037035</v>
      </c>
      <c r="C2019" t="s">
        <v>39</v>
      </c>
      <c r="D2019" t="s">
        <v>13</v>
      </c>
      <c r="E2019">
        <v>20</v>
      </c>
      <c r="F2019" t="s">
        <v>40</v>
      </c>
      <c r="G2019" t="s">
        <v>276</v>
      </c>
      <c r="H2019" t="s">
        <v>41</v>
      </c>
      <c r="I2019">
        <v>300</v>
      </c>
      <c r="J2019" t="s">
        <v>42</v>
      </c>
      <c r="K2019" t="s">
        <v>276</v>
      </c>
      <c r="L2019">
        <v>48.560268333333298</v>
      </c>
      <c r="M2019">
        <v>-9.5218333333333298</v>
      </c>
      <c r="N2019" t="s">
        <v>43</v>
      </c>
      <c r="O2019" t="s">
        <v>54</v>
      </c>
      <c r="V2019">
        <v>1</v>
      </c>
      <c r="W2019" t="s">
        <v>28</v>
      </c>
      <c r="X2019" t="s">
        <v>52</v>
      </c>
      <c r="Y2019" t="s">
        <v>47</v>
      </c>
      <c r="Z2019" t="s">
        <v>55</v>
      </c>
      <c r="AA2019" t="s">
        <v>49</v>
      </c>
      <c r="AC2019" t="s">
        <v>50</v>
      </c>
    </row>
    <row r="2020" spans="1:29" x14ac:dyDescent="0.3">
      <c r="A2020" s="1">
        <v>43634</v>
      </c>
      <c r="B2020" s="2">
        <v>0.64530092592592592</v>
      </c>
      <c r="C2020" t="s">
        <v>39</v>
      </c>
      <c r="D2020" t="s">
        <v>13</v>
      </c>
      <c r="E2020">
        <v>20</v>
      </c>
      <c r="F2020" t="s">
        <v>40</v>
      </c>
      <c r="G2020" t="s">
        <v>276</v>
      </c>
      <c r="H2020" t="s">
        <v>41</v>
      </c>
      <c r="I2020">
        <v>300</v>
      </c>
      <c r="J2020" t="s">
        <v>42</v>
      </c>
      <c r="K2020" t="s">
        <v>276</v>
      </c>
      <c r="L2020">
        <v>48.560643333333303</v>
      </c>
      <c r="M2020">
        <v>-9.5487649999999995</v>
      </c>
      <c r="N2020" t="s">
        <v>43</v>
      </c>
      <c r="O2020" t="s">
        <v>54</v>
      </c>
      <c r="V2020">
        <v>1</v>
      </c>
      <c r="W2020" t="s">
        <v>28</v>
      </c>
      <c r="X2020" t="s">
        <v>52</v>
      </c>
      <c r="Y2020" t="s">
        <v>47</v>
      </c>
      <c r="Z2020" t="s">
        <v>55</v>
      </c>
      <c r="AA2020" t="s">
        <v>49</v>
      </c>
      <c r="AB2020" t="s">
        <v>87</v>
      </c>
      <c r="AC2020" t="s">
        <v>57</v>
      </c>
    </row>
    <row r="2021" spans="1:29" x14ac:dyDescent="0.3">
      <c r="A2021" s="1">
        <v>43634</v>
      </c>
      <c r="B2021" s="2">
        <v>0.64637731481481475</v>
      </c>
      <c r="C2021" t="s">
        <v>39</v>
      </c>
      <c r="D2021" t="s">
        <v>13</v>
      </c>
      <c r="E2021">
        <v>20</v>
      </c>
      <c r="F2021" t="s">
        <v>40</v>
      </c>
      <c r="G2021" t="s">
        <v>276</v>
      </c>
      <c r="H2021" t="s">
        <v>41</v>
      </c>
      <c r="I2021">
        <v>300</v>
      </c>
      <c r="J2021" t="s">
        <v>42</v>
      </c>
      <c r="K2021" t="s">
        <v>276</v>
      </c>
      <c r="L2021">
        <v>48.560923333333299</v>
      </c>
      <c r="M2021">
        <v>-9.5555000000000003</v>
      </c>
      <c r="N2021" t="s">
        <v>43</v>
      </c>
      <c r="O2021" t="s">
        <v>54</v>
      </c>
      <c r="V2021">
        <v>1</v>
      </c>
      <c r="W2021" t="s">
        <v>28</v>
      </c>
      <c r="X2021" t="s">
        <v>52</v>
      </c>
      <c r="Y2021" t="s">
        <v>47</v>
      </c>
      <c r="Z2021" t="s">
        <v>55</v>
      </c>
      <c r="AA2021" t="s">
        <v>49</v>
      </c>
      <c r="AC2021" t="s">
        <v>57</v>
      </c>
    </row>
    <row r="2022" spans="1:29" x14ac:dyDescent="0.3">
      <c r="A2022" s="1">
        <v>43634</v>
      </c>
      <c r="B2022" s="2">
        <v>0.64667824074074076</v>
      </c>
      <c r="C2022" t="s">
        <v>39</v>
      </c>
      <c r="D2022" t="s">
        <v>13</v>
      </c>
      <c r="E2022">
        <v>20</v>
      </c>
      <c r="F2022" t="s">
        <v>40</v>
      </c>
      <c r="G2022" t="s">
        <v>276</v>
      </c>
      <c r="H2022" t="s">
        <v>41</v>
      </c>
      <c r="I2022">
        <v>300</v>
      </c>
      <c r="J2022" t="s">
        <v>42</v>
      </c>
      <c r="K2022" t="s">
        <v>276</v>
      </c>
      <c r="L2022">
        <v>48.560951666666703</v>
      </c>
      <c r="M2022">
        <v>-9.5573533333333298</v>
      </c>
      <c r="N2022" t="s">
        <v>43</v>
      </c>
      <c r="O2022" t="s">
        <v>54</v>
      </c>
      <c r="V2022">
        <v>3</v>
      </c>
      <c r="W2022" t="s">
        <v>28</v>
      </c>
      <c r="X2022" t="s">
        <v>52</v>
      </c>
      <c r="Y2022" t="s">
        <v>47</v>
      </c>
      <c r="Z2022" t="s">
        <v>55</v>
      </c>
      <c r="AA2022" t="s">
        <v>49</v>
      </c>
      <c r="AC2022" t="s">
        <v>50</v>
      </c>
    </row>
    <row r="2023" spans="1:29" x14ac:dyDescent="0.3">
      <c r="A2023" s="1">
        <v>43634</v>
      </c>
      <c r="B2023" s="2">
        <v>0.64922453703703698</v>
      </c>
      <c r="C2023" t="s">
        <v>39</v>
      </c>
      <c r="D2023" t="s">
        <v>13</v>
      </c>
      <c r="E2023">
        <v>20</v>
      </c>
      <c r="F2023" t="s">
        <v>40</v>
      </c>
      <c r="G2023" t="s">
        <v>276</v>
      </c>
      <c r="H2023" t="s">
        <v>41</v>
      </c>
      <c r="I2023">
        <v>300</v>
      </c>
      <c r="J2023" t="s">
        <v>42</v>
      </c>
      <c r="K2023" t="s">
        <v>276</v>
      </c>
      <c r="L2023">
        <v>48.561480000000003</v>
      </c>
      <c r="M2023">
        <v>-9.5731566666666694</v>
      </c>
      <c r="N2023" t="s">
        <v>43</v>
      </c>
      <c r="O2023" t="s">
        <v>54</v>
      </c>
      <c r="V2023">
        <v>6</v>
      </c>
      <c r="W2023" t="s">
        <v>28</v>
      </c>
      <c r="X2023" t="s">
        <v>52</v>
      </c>
      <c r="Y2023" t="s">
        <v>47</v>
      </c>
      <c r="Z2023" t="s">
        <v>55</v>
      </c>
      <c r="AA2023" t="s">
        <v>49</v>
      </c>
      <c r="AC2023" t="s">
        <v>50</v>
      </c>
    </row>
    <row r="2024" spans="1:29" x14ac:dyDescent="0.3">
      <c r="A2024" s="1">
        <v>43634</v>
      </c>
      <c r="B2024" s="2">
        <v>0.65063657407407405</v>
      </c>
      <c r="C2024" t="s">
        <v>39</v>
      </c>
      <c r="D2024" t="s">
        <v>13</v>
      </c>
      <c r="E2024">
        <v>20</v>
      </c>
      <c r="F2024" t="s">
        <v>40</v>
      </c>
      <c r="G2024" t="s">
        <v>276</v>
      </c>
      <c r="H2024" t="s">
        <v>41</v>
      </c>
      <c r="I2024">
        <v>300</v>
      </c>
      <c r="J2024" t="s">
        <v>42</v>
      </c>
      <c r="K2024" t="s">
        <v>276</v>
      </c>
      <c r="L2024">
        <v>48.561891666666703</v>
      </c>
      <c r="M2024">
        <v>-9.5818133333333293</v>
      </c>
      <c r="N2024" t="s">
        <v>43</v>
      </c>
      <c r="O2024" t="s">
        <v>54</v>
      </c>
      <c r="V2024">
        <v>3</v>
      </c>
      <c r="W2024" t="s">
        <v>28</v>
      </c>
      <c r="X2024" t="s">
        <v>52</v>
      </c>
      <c r="Y2024" t="s">
        <v>47</v>
      </c>
      <c r="Z2024" t="s">
        <v>55</v>
      </c>
      <c r="AA2024" t="s">
        <v>49</v>
      </c>
      <c r="AC2024" t="s">
        <v>50</v>
      </c>
    </row>
    <row r="2025" spans="1:29" x14ac:dyDescent="0.3">
      <c r="A2025" s="1">
        <v>43634</v>
      </c>
      <c r="B2025" s="2">
        <v>0.81715277777777784</v>
      </c>
      <c r="C2025" t="s">
        <v>39</v>
      </c>
      <c r="D2025" t="s">
        <v>13</v>
      </c>
      <c r="E2025">
        <v>23</v>
      </c>
      <c r="F2025" t="s">
        <v>40</v>
      </c>
      <c r="G2025" t="s">
        <v>276</v>
      </c>
      <c r="H2025" t="s">
        <v>41</v>
      </c>
      <c r="I2025">
        <v>300</v>
      </c>
      <c r="J2025" t="s">
        <v>42</v>
      </c>
      <c r="K2025" t="s">
        <v>276</v>
      </c>
      <c r="L2025">
        <v>48.804856666666701</v>
      </c>
      <c r="M2025">
        <v>-10.505231666666701</v>
      </c>
      <c r="N2025" t="s">
        <v>43</v>
      </c>
      <c r="O2025" t="s">
        <v>54</v>
      </c>
      <c r="V2025">
        <v>1</v>
      </c>
      <c r="W2025" t="s">
        <v>28</v>
      </c>
      <c r="X2025" t="s">
        <v>52</v>
      </c>
      <c r="Y2025" t="s">
        <v>47</v>
      </c>
      <c r="Z2025" t="s">
        <v>55</v>
      </c>
      <c r="AA2025" t="s">
        <v>49</v>
      </c>
      <c r="AC2025" t="s">
        <v>50</v>
      </c>
    </row>
    <row r="2026" spans="1:29" x14ac:dyDescent="0.3">
      <c r="A2026" s="1">
        <v>43635</v>
      </c>
      <c r="B2026" s="2">
        <v>0.56130787037037033</v>
      </c>
      <c r="C2026" t="s">
        <v>39</v>
      </c>
      <c r="D2026" t="s">
        <v>13</v>
      </c>
      <c r="E2026">
        <v>26</v>
      </c>
      <c r="F2026" t="s">
        <v>40</v>
      </c>
      <c r="G2026" t="s">
        <v>276</v>
      </c>
      <c r="H2026" t="s">
        <v>41</v>
      </c>
      <c r="I2026">
        <v>300</v>
      </c>
      <c r="J2026" t="s">
        <v>42</v>
      </c>
      <c r="K2026" t="s">
        <v>276</v>
      </c>
      <c r="L2026">
        <v>48.814343333333298</v>
      </c>
      <c r="M2026">
        <v>-7.8409766666666698</v>
      </c>
      <c r="N2026" t="s">
        <v>43</v>
      </c>
      <c r="O2026" t="s">
        <v>44</v>
      </c>
      <c r="V2026">
        <v>1</v>
      </c>
      <c r="W2026" t="s">
        <v>45</v>
      </c>
      <c r="X2026" t="s">
        <v>46</v>
      </c>
      <c r="Y2026" t="s">
        <v>47</v>
      </c>
      <c r="Z2026" t="s">
        <v>55</v>
      </c>
      <c r="AA2026" t="s">
        <v>49</v>
      </c>
      <c r="AC2026" t="s">
        <v>50</v>
      </c>
    </row>
    <row r="2027" spans="1:29" x14ac:dyDescent="0.3">
      <c r="A2027" s="1">
        <v>43635</v>
      </c>
      <c r="B2027" s="2">
        <v>0.57844907407407409</v>
      </c>
      <c r="C2027" t="s">
        <v>39</v>
      </c>
      <c r="D2027" t="s">
        <v>13</v>
      </c>
      <c r="E2027">
        <v>26</v>
      </c>
      <c r="F2027" t="s">
        <v>40</v>
      </c>
      <c r="G2027" t="s">
        <v>276</v>
      </c>
      <c r="H2027" t="s">
        <v>41</v>
      </c>
      <c r="I2027">
        <v>300</v>
      </c>
      <c r="J2027" t="s">
        <v>42</v>
      </c>
      <c r="K2027" t="s">
        <v>276</v>
      </c>
      <c r="L2027">
        <v>48.8130733333333</v>
      </c>
      <c r="M2027">
        <v>-7.7370966666666696</v>
      </c>
      <c r="N2027" t="s">
        <v>43</v>
      </c>
      <c r="O2027" t="s">
        <v>44</v>
      </c>
      <c r="V2027">
        <v>1</v>
      </c>
      <c r="W2027" t="s">
        <v>45</v>
      </c>
      <c r="X2027" t="s">
        <v>46</v>
      </c>
      <c r="Y2027" t="s">
        <v>47</v>
      </c>
      <c r="Z2027" t="s">
        <v>55</v>
      </c>
      <c r="AA2027" t="s">
        <v>49</v>
      </c>
      <c r="AC2027" t="s">
        <v>50</v>
      </c>
    </row>
    <row r="2028" spans="1:29" x14ac:dyDescent="0.3">
      <c r="A2028" s="1">
        <v>43635</v>
      </c>
      <c r="B2028" s="2">
        <v>0.61935185185185182</v>
      </c>
      <c r="C2028" t="s">
        <v>39</v>
      </c>
      <c r="D2028" t="s">
        <v>13</v>
      </c>
      <c r="E2028">
        <v>26</v>
      </c>
      <c r="F2028" t="s">
        <v>40</v>
      </c>
      <c r="G2028" t="s">
        <v>276</v>
      </c>
      <c r="H2028" t="s">
        <v>41</v>
      </c>
      <c r="I2028">
        <v>300</v>
      </c>
      <c r="J2028" t="s">
        <v>42</v>
      </c>
      <c r="K2028" t="s">
        <v>276</v>
      </c>
      <c r="L2028">
        <v>48.814833333333297</v>
      </c>
      <c r="M2028">
        <v>-7.4874816666666701</v>
      </c>
      <c r="N2028" t="s">
        <v>43</v>
      </c>
      <c r="O2028" t="s">
        <v>61</v>
      </c>
      <c r="P2028">
        <v>1</v>
      </c>
      <c r="V2028">
        <v>1</v>
      </c>
      <c r="Y2028" t="s">
        <v>47</v>
      </c>
      <c r="Z2028" t="s">
        <v>55</v>
      </c>
      <c r="AA2028" t="s">
        <v>49</v>
      </c>
      <c r="AC2028" t="s">
        <v>50</v>
      </c>
    </row>
    <row r="2029" spans="1:29" x14ac:dyDescent="0.3">
      <c r="A2029" s="1">
        <v>43636</v>
      </c>
      <c r="B2029" s="2">
        <v>0.62140046296296292</v>
      </c>
      <c r="C2029" t="s">
        <v>39</v>
      </c>
      <c r="D2029" t="s">
        <v>13</v>
      </c>
      <c r="E2029">
        <v>34</v>
      </c>
      <c r="F2029" t="s">
        <v>40</v>
      </c>
      <c r="G2029" t="s">
        <v>276</v>
      </c>
      <c r="H2029" t="s">
        <v>41</v>
      </c>
      <c r="I2029">
        <v>300</v>
      </c>
      <c r="J2029" t="s">
        <v>42</v>
      </c>
      <c r="K2029" t="s">
        <v>276</v>
      </c>
      <c r="L2029">
        <v>49.061496666666699</v>
      </c>
      <c r="M2029">
        <v>-10.2084283333333</v>
      </c>
      <c r="N2029" t="s">
        <v>43</v>
      </c>
      <c r="O2029" t="s">
        <v>44</v>
      </c>
      <c r="V2029">
        <v>1</v>
      </c>
      <c r="W2029" t="s">
        <v>45</v>
      </c>
      <c r="X2029" t="s">
        <v>46</v>
      </c>
      <c r="Y2029" t="s">
        <v>47</v>
      </c>
      <c r="Z2029" t="s">
        <v>55</v>
      </c>
      <c r="AA2029" t="s">
        <v>49</v>
      </c>
      <c r="AC2029" t="s">
        <v>50</v>
      </c>
    </row>
    <row r="2030" spans="1:29" x14ac:dyDescent="0.3">
      <c r="A2030" s="1">
        <v>43636</v>
      </c>
      <c r="B2030" s="2">
        <v>0.66256944444444443</v>
      </c>
      <c r="C2030" t="s">
        <v>39</v>
      </c>
      <c r="D2030" t="s">
        <v>13</v>
      </c>
      <c r="E2030">
        <v>34</v>
      </c>
      <c r="F2030" t="s">
        <v>40</v>
      </c>
      <c r="G2030" t="s">
        <v>276</v>
      </c>
      <c r="H2030" t="s">
        <v>41</v>
      </c>
      <c r="I2030">
        <v>300</v>
      </c>
      <c r="J2030" t="s">
        <v>42</v>
      </c>
      <c r="K2030" t="s">
        <v>276</v>
      </c>
      <c r="L2030">
        <v>49.062071666666697</v>
      </c>
      <c r="M2030">
        <v>-10.447198333333301</v>
      </c>
      <c r="N2030" t="s">
        <v>43</v>
      </c>
      <c r="O2030" t="s">
        <v>61</v>
      </c>
      <c r="R2030">
        <v>1</v>
      </c>
      <c r="V2030">
        <v>1</v>
      </c>
      <c r="Y2030" t="s">
        <v>47</v>
      </c>
      <c r="Z2030" t="s">
        <v>55</v>
      </c>
      <c r="AA2030" t="s">
        <v>49</v>
      </c>
      <c r="AC2030" t="s">
        <v>57</v>
      </c>
    </row>
    <row r="2031" spans="1:29" x14ac:dyDescent="0.3">
      <c r="A2031" s="1">
        <v>43636</v>
      </c>
      <c r="B2031" s="2">
        <v>0.86200231481481471</v>
      </c>
      <c r="C2031" t="s">
        <v>39</v>
      </c>
      <c r="D2031" t="s">
        <v>13</v>
      </c>
      <c r="E2031">
        <v>36</v>
      </c>
      <c r="F2031" t="s">
        <v>40</v>
      </c>
      <c r="G2031" t="s">
        <v>276</v>
      </c>
      <c r="H2031" t="s">
        <v>41</v>
      </c>
      <c r="I2031">
        <v>300</v>
      </c>
      <c r="J2031" t="s">
        <v>42</v>
      </c>
      <c r="K2031" t="s">
        <v>276</v>
      </c>
      <c r="L2031">
        <v>49.119333333333302</v>
      </c>
      <c r="M2031">
        <v>-11.0154933333333</v>
      </c>
      <c r="N2031" t="s">
        <v>43</v>
      </c>
      <c r="O2031" t="s">
        <v>61</v>
      </c>
      <c r="P2031">
        <v>1</v>
      </c>
      <c r="V2031">
        <v>1</v>
      </c>
      <c r="Y2031" t="s">
        <v>47</v>
      </c>
      <c r="Z2031" t="s">
        <v>55</v>
      </c>
      <c r="AA2031" t="s">
        <v>49</v>
      </c>
      <c r="AC2031" t="s">
        <v>50</v>
      </c>
    </row>
    <row r="2032" spans="1:29" x14ac:dyDescent="0.3">
      <c r="A2032" s="1">
        <v>43636</v>
      </c>
      <c r="B2032" s="2">
        <v>0.47670138888888891</v>
      </c>
      <c r="C2032" t="s">
        <v>39</v>
      </c>
      <c r="D2032" t="s">
        <v>13</v>
      </c>
      <c r="E2032">
        <v>32</v>
      </c>
      <c r="F2032" t="s">
        <v>95</v>
      </c>
      <c r="G2032" t="s">
        <v>276</v>
      </c>
      <c r="H2032" t="s">
        <v>41</v>
      </c>
      <c r="I2032">
        <v>300</v>
      </c>
      <c r="J2032" t="s">
        <v>42</v>
      </c>
      <c r="K2032" t="s">
        <v>276</v>
      </c>
      <c r="L2032">
        <v>49.060843333333302</v>
      </c>
      <c r="M2032">
        <v>-9.6999899999999997</v>
      </c>
      <c r="N2032" t="s">
        <v>43</v>
      </c>
      <c r="O2032" t="s">
        <v>61</v>
      </c>
      <c r="R2032">
        <v>1</v>
      </c>
      <c r="V2032">
        <v>1</v>
      </c>
      <c r="Y2032" t="s">
        <v>47</v>
      </c>
      <c r="Z2032" t="s">
        <v>55</v>
      </c>
      <c r="AA2032" t="s">
        <v>49</v>
      </c>
      <c r="AC2032" t="s">
        <v>50</v>
      </c>
    </row>
    <row r="2033" spans="1:29" x14ac:dyDescent="0.3">
      <c r="A2033" s="1">
        <v>43636</v>
      </c>
      <c r="B2033" s="2">
        <v>0.49562499999999998</v>
      </c>
      <c r="C2033" t="s">
        <v>39</v>
      </c>
      <c r="D2033" t="s">
        <v>13</v>
      </c>
      <c r="E2033">
        <v>32</v>
      </c>
      <c r="F2033" t="s">
        <v>95</v>
      </c>
      <c r="G2033" t="s">
        <v>276</v>
      </c>
      <c r="H2033" t="s">
        <v>41</v>
      </c>
      <c r="I2033">
        <v>300</v>
      </c>
      <c r="J2033" t="s">
        <v>42</v>
      </c>
      <c r="K2033" t="s">
        <v>276</v>
      </c>
      <c r="L2033">
        <v>49.0605616666667</v>
      </c>
      <c r="M2033">
        <v>-9.656155</v>
      </c>
      <c r="N2033" t="s">
        <v>43</v>
      </c>
      <c r="O2033" t="s">
        <v>61</v>
      </c>
      <c r="R2033">
        <v>1</v>
      </c>
      <c r="V2033">
        <v>1</v>
      </c>
      <c r="Y2033" t="s">
        <v>47</v>
      </c>
      <c r="Z2033" t="s">
        <v>55</v>
      </c>
      <c r="AA2033" t="s">
        <v>49</v>
      </c>
      <c r="AC2033" t="s">
        <v>50</v>
      </c>
    </row>
    <row r="2034" spans="1:29" x14ac:dyDescent="0.3">
      <c r="A2034" s="1">
        <v>43637</v>
      </c>
      <c r="B2034" s="2">
        <v>0.74128472222222219</v>
      </c>
      <c r="C2034" t="s">
        <v>39</v>
      </c>
      <c r="D2034" t="s">
        <v>13</v>
      </c>
      <c r="E2034">
        <v>44</v>
      </c>
      <c r="F2034" t="s">
        <v>40</v>
      </c>
      <c r="G2034" t="s">
        <v>276</v>
      </c>
      <c r="H2034" t="s">
        <v>41</v>
      </c>
      <c r="I2034">
        <v>300</v>
      </c>
      <c r="J2034" t="s">
        <v>42</v>
      </c>
      <c r="K2034" t="s">
        <v>276</v>
      </c>
      <c r="L2034">
        <v>49.313681666666703</v>
      </c>
      <c r="M2034">
        <v>-7.8751749999999996</v>
      </c>
      <c r="N2034" t="s">
        <v>43</v>
      </c>
      <c r="O2034" t="s">
        <v>61</v>
      </c>
      <c r="R2034">
        <v>1</v>
      </c>
      <c r="V2034">
        <v>1</v>
      </c>
      <c r="Y2034" t="s">
        <v>47</v>
      </c>
      <c r="Z2034" t="s">
        <v>55</v>
      </c>
      <c r="AA2034" t="s">
        <v>49</v>
      </c>
      <c r="AC2034" t="s">
        <v>50</v>
      </c>
    </row>
    <row r="2035" spans="1:29" x14ac:dyDescent="0.3">
      <c r="A2035" s="1">
        <v>43637</v>
      </c>
      <c r="B2035" s="2">
        <v>0.37967592592592592</v>
      </c>
      <c r="C2035" t="s">
        <v>39</v>
      </c>
      <c r="D2035" t="s">
        <v>13</v>
      </c>
      <c r="E2035">
        <v>37</v>
      </c>
      <c r="F2035" t="s">
        <v>40</v>
      </c>
      <c r="G2035" t="s">
        <v>276</v>
      </c>
      <c r="H2035" t="s">
        <v>41</v>
      </c>
      <c r="I2035">
        <v>300</v>
      </c>
      <c r="J2035" t="s">
        <v>42</v>
      </c>
      <c r="K2035" t="s">
        <v>276</v>
      </c>
      <c r="L2035">
        <v>49.313495000000003</v>
      </c>
      <c r="M2035">
        <v>-9.6354233333333301</v>
      </c>
      <c r="N2035" t="s">
        <v>43</v>
      </c>
      <c r="O2035" t="s">
        <v>61</v>
      </c>
      <c r="P2035">
        <v>1</v>
      </c>
      <c r="V2035">
        <v>1</v>
      </c>
      <c r="Y2035" t="s">
        <v>47</v>
      </c>
      <c r="Z2035" t="s">
        <v>55</v>
      </c>
      <c r="AA2035" t="s">
        <v>49</v>
      </c>
      <c r="AC2035" t="s">
        <v>50</v>
      </c>
    </row>
    <row r="2036" spans="1:29" x14ac:dyDescent="0.3">
      <c r="A2036" s="1">
        <v>43637</v>
      </c>
      <c r="B2036" s="2">
        <v>0.38074074074074077</v>
      </c>
      <c r="C2036" t="s">
        <v>39</v>
      </c>
      <c r="D2036" t="s">
        <v>13</v>
      </c>
      <c r="E2036">
        <v>37</v>
      </c>
      <c r="F2036" t="s">
        <v>40</v>
      </c>
      <c r="G2036" t="s">
        <v>276</v>
      </c>
      <c r="H2036" t="s">
        <v>41</v>
      </c>
      <c r="I2036">
        <v>300</v>
      </c>
      <c r="J2036" t="s">
        <v>42</v>
      </c>
      <c r="K2036" t="s">
        <v>276</v>
      </c>
      <c r="L2036">
        <v>49.313668333333297</v>
      </c>
      <c r="M2036">
        <v>-9.6283816666666695</v>
      </c>
      <c r="N2036" t="s">
        <v>43</v>
      </c>
      <c r="O2036" t="s">
        <v>61</v>
      </c>
      <c r="P2036">
        <v>1</v>
      </c>
      <c r="V2036">
        <v>1</v>
      </c>
      <c r="Y2036" t="s">
        <v>47</v>
      </c>
      <c r="Z2036" t="s">
        <v>55</v>
      </c>
      <c r="AA2036" t="s">
        <v>49</v>
      </c>
      <c r="AC2036" t="s">
        <v>50</v>
      </c>
    </row>
    <row r="2037" spans="1:29" x14ac:dyDescent="0.3">
      <c r="A2037" s="1">
        <v>43639</v>
      </c>
      <c r="B2037" s="2">
        <v>0.7212615740740741</v>
      </c>
      <c r="C2037" t="s">
        <v>39</v>
      </c>
      <c r="D2037" t="s">
        <v>13</v>
      </c>
      <c r="E2037">
        <v>57</v>
      </c>
      <c r="F2037" t="s">
        <v>40</v>
      </c>
      <c r="G2037" t="s">
        <v>276</v>
      </c>
      <c r="H2037" t="s">
        <v>131</v>
      </c>
      <c r="I2037">
        <v>300</v>
      </c>
      <c r="J2037" t="s">
        <v>42</v>
      </c>
      <c r="K2037" t="s">
        <v>276</v>
      </c>
      <c r="L2037">
        <v>49.813200000000002</v>
      </c>
      <c r="M2037">
        <v>-7.9547100000000004</v>
      </c>
      <c r="N2037" t="s">
        <v>43</v>
      </c>
      <c r="O2037" t="s">
        <v>44</v>
      </c>
      <c r="V2037">
        <v>1</v>
      </c>
      <c r="X2037" t="s">
        <v>46</v>
      </c>
      <c r="Y2037" t="s">
        <v>47</v>
      </c>
      <c r="Z2037" t="s">
        <v>55</v>
      </c>
      <c r="AA2037" t="s">
        <v>49</v>
      </c>
      <c r="AC2037" t="s">
        <v>50</v>
      </c>
    </row>
    <row r="2038" spans="1:29" x14ac:dyDescent="0.3">
      <c r="A2038" s="1">
        <v>43640</v>
      </c>
      <c r="B2038" s="2">
        <v>0.8215972222222222</v>
      </c>
      <c r="C2038" t="s">
        <v>39</v>
      </c>
      <c r="D2038" t="s">
        <v>13</v>
      </c>
      <c r="E2038">
        <v>602</v>
      </c>
      <c r="F2038" t="s">
        <v>40</v>
      </c>
      <c r="G2038" t="s">
        <v>276</v>
      </c>
      <c r="H2038" t="s">
        <v>41</v>
      </c>
      <c r="I2038">
        <v>300</v>
      </c>
      <c r="J2038" t="s">
        <v>42</v>
      </c>
      <c r="K2038" t="s">
        <v>276</v>
      </c>
      <c r="L2038">
        <v>50.063074999999998</v>
      </c>
      <c r="M2038">
        <v>-10.951305</v>
      </c>
      <c r="N2038" t="s">
        <v>43</v>
      </c>
      <c r="O2038" t="s">
        <v>61</v>
      </c>
      <c r="R2038">
        <v>1</v>
      </c>
      <c r="V2038">
        <v>1</v>
      </c>
      <c r="Y2038" t="s">
        <v>47</v>
      </c>
      <c r="Z2038" t="s">
        <v>55</v>
      </c>
      <c r="AA2038" t="s">
        <v>49</v>
      </c>
      <c r="AC2038" t="s">
        <v>57</v>
      </c>
    </row>
    <row r="2039" spans="1:29" x14ac:dyDescent="0.3">
      <c r="A2039" s="1">
        <v>43640</v>
      </c>
      <c r="B2039" s="2">
        <v>0.4767939814814815</v>
      </c>
      <c r="C2039" t="s">
        <v>39</v>
      </c>
      <c r="D2039" t="s">
        <v>13</v>
      </c>
      <c r="E2039">
        <v>555</v>
      </c>
      <c r="F2039" t="s">
        <v>40</v>
      </c>
      <c r="G2039" t="s">
        <v>276</v>
      </c>
      <c r="H2039" t="s">
        <v>41</v>
      </c>
      <c r="I2039">
        <v>300</v>
      </c>
      <c r="J2039" t="s">
        <v>42</v>
      </c>
      <c r="K2039" t="s">
        <v>276</v>
      </c>
      <c r="L2039">
        <v>50.062868333333299</v>
      </c>
      <c r="M2039">
        <v>-9.89387333333333</v>
      </c>
      <c r="N2039" t="s">
        <v>43</v>
      </c>
      <c r="O2039" t="s">
        <v>61</v>
      </c>
      <c r="P2039">
        <v>2</v>
      </c>
      <c r="V2039">
        <v>2</v>
      </c>
      <c r="Y2039" t="s">
        <v>47</v>
      </c>
      <c r="Z2039" t="s">
        <v>55</v>
      </c>
      <c r="AA2039" t="s">
        <v>49</v>
      </c>
      <c r="AC2039" t="s">
        <v>50</v>
      </c>
    </row>
    <row r="2040" spans="1:29" x14ac:dyDescent="0.3">
      <c r="A2040" s="1">
        <v>43640</v>
      </c>
      <c r="B2040" s="2">
        <v>0.48978009259259259</v>
      </c>
      <c r="C2040" t="s">
        <v>39</v>
      </c>
      <c r="D2040" t="s">
        <v>13</v>
      </c>
      <c r="E2040">
        <v>555</v>
      </c>
      <c r="F2040" t="s">
        <v>40</v>
      </c>
      <c r="G2040" t="s">
        <v>276</v>
      </c>
      <c r="H2040" t="s">
        <v>41</v>
      </c>
      <c r="I2040">
        <v>300</v>
      </c>
      <c r="J2040" t="s">
        <v>42</v>
      </c>
      <c r="K2040" t="s">
        <v>276</v>
      </c>
      <c r="L2040">
        <v>50.062890000000003</v>
      </c>
      <c r="M2040">
        <v>-9.9757566666666708</v>
      </c>
      <c r="N2040" t="s">
        <v>43</v>
      </c>
      <c r="O2040" t="s">
        <v>61</v>
      </c>
      <c r="P2040">
        <v>3</v>
      </c>
      <c r="V2040">
        <v>3</v>
      </c>
      <c r="Y2040" t="s">
        <v>47</v>
      </c>
      <c r="Z2040" t="s">
        <v>55</v>
      </c>
      <c r="AA2040" t="s">
        <v>49</v>
      </c>
      <c r="AC2040" t="s">
        <v>57</v>
      </c>
    </row>
    <row r="2041" spans="1:29" x14ac:dyDescent="0.3">
      <c r="A2041" s="1">
        <v>43640</v>
      </c>
      <c r="B2041" s="2">
        <v>0.6363078703703704</v>
      </c>
      <c r="C2041" t="s">
        <v>39</v>
      </c>
      <c r="D2041" t="s">
        <v>13</v>
      </c>
      <c r="E2041">
        <v>557</v>
      </c>
      <c r="F2041" t="s">
        <v>40</v>
      </c>
      <c r="G2041" t="s">
        <v>276</v>
      </c>
      <c r="H2041" t="s">
        <v>41</v>
      </c>
      <c r="I2041">
        <v>300</v>
      </c>
      <c r="J2041" t="s">
        <v>42</v>
      </c>
      <c r="K2041" t="s">
        <v>276</v>
      </c>
      <c r="L2041">
        <v>50.063083333333303</v>
      </c>
      <c r="M2041">
        <v>-10.508096666666701</v>
      </c>
      <c r="N2041" t="s">
        <v>43</v>
      </c>
      <c r="O2041" t="s">
        <v>61</v>
      </c>
      <c r="P2041">
        <v>1</v>
      </c>
      <c r="V2041">
        <v>1</v>
      </c>
      <c r="Y2041" t="s">
        <v>47</v>
      </c>
      <c r="Z2041" t="s">
        <v>55</v>
      </c>
      <c r="AA2041" t="s">
        <v>49</v>
      </c>
      <c r="AC2041" t="s">
        <v>50</v>
      </c>
    </row>
    <row r="2042" spans="1:29" x14ac:dyDescent="0.3">
      <c r="A2042" s="1">
        <v>43640</v>
      </c>
      <c r="B2042" s="2">
        <v>0.81306712962962957</v>
      </c>
      <c r="C2042" t="s">
        <v>39</v>
      </c>
      <c r="D2042" t="s">
        <v>13</v>
      </c>
      <c r="E2042">
        <v>602</v>
      </c>
      <c r="F2042" t="s">
        <v>40</v>
      </c>
      <c r="G2042" t="s">
        <v>276</v>
      </c>
      <c r="H2042" t="s">
        <v>41</v>
      </c>
      <c r="I2042">
        <v>300</v>
      </c>
      <c r="J2042" t="s">
        <v>42</v>
      </c>
      <c r="K2042" t="s">
        <v>276</v>
      </c>
      <c r="L2042">
        <v>50.063093333333299</v>
      </c>
      <c r="M2042">
        <v>-10.898275</v>
      </c>
      <c r="N2042" t="s">
        <v>43</v>
      </c>
      <c r="O2042" t="s">
        <v>54</v>
      </c>
      <c r="V2042">
        <v>1</v>
      </c>
      <c r="W2042" t="s">
        <v>28</v>
      </c>
      <c r="X2042" t="s">
        <v>52</v>
      </c>
      <c r="Y2042" t="s">
        <v>47</v>
      </c>
      <c r="Z2042" t="s">
        <v>55</v>
      </c>
      <c r="AA2042" t="s">
        <v>49</v>
      </c>
      <c r="AC2042" t="s">
        <v>50</v>
      </c>
    </row>
    <row r="2043" spans="1:29" x14ac:dyDescent="0.3">
      <c r="A2043" s="1">
        <v>43641</v>
      </c>
      <c r="B2043" s="2">
        <v>0.74715277777777767</v>
      </c>
      <c r="C2043" t="s">
        <v>39</v>
      </c>
      <c r="D2043" t="s">
        <v>13</v>
      </c>
      <c r="E2043">
        <v>64</v>
      </c>
      <c r="F2043" t="s">
        <v>40</v>
      </c>
      <c r="G2043" t="s">
        <v>276</v>
      </c>
      <c r="H2043" t="s">
        <v>41</v>
      </c>
      <c r="I2043">
        <v>300</v>
      </c>
      <c r="J2043" t="s">
        <v>42</v>
      </c>
      <c r="K2043" t="s">
        <v>276</v>
      </c>
      <c r="L2043">
        <v>50.311718333333303</v>
      </c>
      <c r="M2043">
        <v>-8.1869949999999996</v>
      </c>
      <c r="N2043" t="s">
        <v>43</v>
      </c>
      <c r="O2043" t="s">
        <v>44</v>
      </c>
      <c r="V2043">
        <v>1</v>
      </c>
      <c r="X2043" t="s">
        <v>46</v>
      </c>
      <c r="Y2043" t="s">
        <v>47</v>
      </c>
      <c r="Z2043" t="s">
        <v>55</v>
      </c>
      <c r="AA2043" t="s">
        <v>49</v>
      </c>
      <c r="AC2043" t="s">
        <v>57</v>
      </c>
    </row>
    <row r="2044" spans="1:29" x14ac:dyDescent="0.3">
      <c r="A2044" s="1">
        <v>43641</v>
      </c>
      <c r="B2044" s="2">
        <v>0.60226851851851848</v>
      </c>
      <c r="C2044" t="s">
        <v>39</v>
      </c>
      <c r="D2044" t="s">
        <v>13</v>
      </c>
      <c r="E2044">
        <v>63</v>
      </c>
      <c r="F2044" t="s">
        <v>40</v>
      </c>
      <c r="G2044" t="s">
        <v>276</v>
      </c>
      <c r="H2044" t="s">
        <v>41</v>
      </c>
      <c r="I2044">
        <v>300</v>
      </c>
      <c r="J2044" t="s">
        <v>42</v>
      </c>
      <c r="K2044" t="s">
        <v>276</v>
      </c>
      <c r="L2044">
        <v>50.312336666666702</v>
      </c>
      <c r="M2044">
        <v>-8.9112583333333308</v>
      </c>
      <c r="N2044" t="s">
        <v>43</v>
      </c>
      <c r="O2044" t="s">
        <v>61</v>
      </c>
      <c r="P2044">
        <v>1</v>
      </c>
      <c r="V2044">
        <v>1</v>
      </c>
      <c r="Y2044" t="s">
        <v>47</v>
      </c>
      <c r="Z2044" t="s">
        <v>55</v>
      </c>
      <c r="AA2044" t="s">
        <v>49</v>
      </c>
      <c r="AC2044" t="s">
        <v>50</v>
      </c>
    </row>
    <row r="2045" spans="1:29" x14ac:dyDescent="0.3">
      <c r="A2045" s="1">
        <v>43641</v>
      </c>
      <c r="B2045" s="2">
        <v>0.68248842592592596</v>
      </c>
      <c r="C2045" t="s">
        <v>39</v>
      </c>
      <c r="D2045" t="s">
        <v>13</v>
      </c>
      <c r="E2045">
        <v>63</v>
      </c>
      <c r="F2045" t="s">
        <v>40</v>
      </c>
      <c r="G2045" t="s">
        <v>276</v>
      </c>
      <c r="H2045" t="s">
        <v>41</v>
      </c>
      <c r="I2045">
        <v>300</v>
      </c>
      <c r="J2045" t="s">
        <v>42</v>
      </c>
      <c r="K2045" t="s">
        <v>276</v>
      </c>
      <c r="L2045">
        <v>50.310598333333303</v>
      </c>
      <c r="M2045">
        <v>-8.4086566666666709</v>
      </c>
      <c r="N2045" t="s">
        <v>43</v>
      </c>
      <c r="O2045" t="s">
        <v>61</v>
      </c>
      <c r="P2045">
        <v>2</v>
      </c>
      <c r="V2045">
        <v>2</v>
      </c>
      <c r="Y2045" t="s">
        <v>47</v>
      </c>
      <c r="Z2045" t="s">
        <v>55</v>
      </c>
      <c r="AA2045" t="s">
        <v>49</v>
      </c>
      <c r="AC2045" t="s">
        <v>50</v>
      </c>
    </row>
    <row r="2046" spans="1:29" x14ac:dyDescent="0.3">
      <c r="A2046" s="1">
        <v>43641</v>
      </c>
      <c r="B2046" s="2">
        <v>0.74268518518518523</v>
      </c>
      <c r="C2046" t="s">
        <v>39</v>
      </c>
      <c r="D2046" t="s">
        <v>13</v>
      </c>
      <c r="E2046">
        <v>64</v>
      </c>
      <c r="F2046" t="s">
        <v>40</v>
      </c>
      <c r="G2046" t="s">
        <v>276</v>
      </c>
      <c r="H2046" t="s">
        <v>41</v>
      </c>
      <c r="I2046">
        <v>300</v>
      </c>
      <c r="J2046" t="s">
        <v>42</v>
      </c>
      <c r="K2046" t="s">
        <v>276</v>
      </c>
      <c r="L2046">
        <v>50.312093333333301</v>
      </c>
      <c r="M2046">
        <v>-8.2151650000000007</v>
      </c>
      <c r="N2046" t="s">
        <v>43</v>
      </c>
      <c r="O2046" t="s">
        <v>61</v>
      </c>
      <c r="P2046">
        <v>2</v>
      </c>
      <c r="V2046">
        <v>2</v>
      </c>
      <c r="Y2046" t="s">
        <v>47</v>
      </c>
      <c r="Z2046" t="s">
        <v>55</v>
      </c>
      <c r="AA2046" t="s">
        <v>49</v>
      </c>
      <c r="AC2046" t="s">
        <v>57</v>
      </c>
    </row>
    <row r="2047" spans="1:29" x14ac:dyDescent="0.3">
      <c r="A2047" s="1">
        <v>43641</v>
      </c>
      <c r="B2047" s="2">
        <v>0.62271990740740735</v>
      </c>
      <c r="C2047" t="s">
        <v>39</v>
      </c>
      <c r="D2047" t="s">
        <v>13</v>
      </c>
      <c r="E2047">
        <v>63</v>
      </c>
      <c r="F2047" t="s">
        <v>40</v>
      </c>
      <c r="G2047" t="s">
        <v>276</v>
      </c>
      <c r="H2047" t="s">
        <v>41</v>
      </c>
      <c r="I2047">
        <v>300</v>
      </c>
      <c r="J2047" t="s">
        <v>42</v>
      </c>
      <c r="K2047" t="s">
        <v>276</v>
      </c>
      <c r="L2047">
        <v>50.310928333333301</v>
      </c>
      <c r="M2047">
        <v>-8.782235</v>
      </c>
      <c r="N2047" t="s">
        <v>43</v>
      </c>
      <c r="O2047" t="s">
        <v>54</v>
      </c>
      <c r="V2047">
        <v>1</v>
      </c>
      <c r="W2047" t="s">
        <v>28</v>
      </c>
      <c r="X2047" t="s">
        <v>52</v>
      </c>
      <c r="Y2047" t="s">
        <v>47</v>
      </c>
      <c r="Z2047" t="s">
        <v>55</v>
      </c>
      <c r="AA2047" t="s">
        <v>49</v>
      </c>
      <c r="AC2047" t="s">
        <v>50</v>
      </c>
    </row>
    <row r="2048" spans="1:29" x14ac:dyDescent="0.3">
      <c r="A2048" s="1">
        <v>43642</v>
      </c>
      <c r="B2048" s="2">
        <v>0.41699074074074072</v>
      </c>
      <c r="C2048" t="s">
        <v>39</v>
      </c>
      <c r="D2048" t="s">
        <v>13</v>
      </c>
      <c r="E2048">
        <v>65</v>
      </c>
      <c r="F2048" t="s">
        <v>40</v>
      </c>
      <c r="G2048" t="s">
        <v>276</v>
      </c>
      <c r="H2048" t="s">
        <v>41</v>
      </c>
      <c r="I2048">
        <v>300</v>
      </c>
      <c r="J2048" t="s">
        <v>42</v>
      </c>
      <c r="K2048" t="s">
        <v>276</v>
      </c>
      <c r="L2048">
        <v>50.560511666666699</v>
      </c>
      <c r="M2048">
        <v>-8.4159083333333307</v>
      </c>
      <c r="N2048" t="s">
        <v>43</v>
      </c>
      <c r="O2048" t="s">
        <v>44</v>
      </c>
      <c r="V2048">
        <v>1</v>
      </c>
      <c r="X2048" t="s">
        <v>46</v>
      </c>
      <c r="Y2048" t="s">
        <v>47</v>
      </c>
      <c r="Z2048" t="s">
        <v>55</v>
      </c>
      <c r="AA2048" t="s">
        <v>49</v>
      </c>
      <c r="AC2048" t="s">
        <v>50</v>
      </c>
    </row>
    <row r="2049" spans="1:29" x14ac:dyDescent="0.3">
      <c r="A2049" s="1">
        <v>43642</v>
      </c>
      <c r="B2049" s="2">
        <v>0.41594907407407411</v>
      </c>
      <c r="C2049" t="s">
        <v>39</v>
      </c>
      <c r="D2049" t="s">
        <v>13</v>
      </c>
      <c r="E2049">
        <v>65</v>
      </c>
      <c r="F2049" t="s">
        <v>40</v>
      </c>
      <c r="G2049" t="s">
        <v>276</v>
      </c>
      <c r="H2049" t="s">
        <v>41</v>
      </c>
      <c r="I2049">
        <v>300</v>
      </c>
      <c r="J2049" t="s">
        <v>42</v>
      </c>
      <c r="K2049" t="s">
        <v>276</v>
      </c>
      <c r="L2049">
        <v>50.560533333333296</v>
      </c>
      <c r="M2049">
        <v>-8.4090483333333292</v>
      </c>
      <c r="N2049" t="s">
        <v>43</v>
      </c>
      <c r="O2049" t="s">
        <v>61</v>
      </c>
      <c r="P2049">
        <v>1</v>
      </c>
      <c r="V2049">
        <v>1</v>
      </c>
      <c r="Y2049" t="s">
        <v>47</v>
      </c>
      <c r="Z2049" t="s">
        <v>55</v>
      </c>
      <c r="AA2049" t="s">
        <v>49</v>
      </c>
      <c r="AC2049" t="s">
        <v>50</v>
      </c>
    </row>
    <row r="2050" spans="1:29" x14ac:dyDescent="0.3">
      <c r="A2050" s="1">
        <v>43642</v>
      </c>
      <c r="B2050" s="2">
        <v>0.42219907407407403</v>
      </c>
      <c r="C2050" t="s">
        <v>39</v>
      </c>
      <c r="D2050" t="s">
        <v>13</v>
      </c>
      <c r="E2050">
        <v>65</v>
      </c>
      <c r="F2050" t="s">
        <v>40</v>
      </c>
      <c r="G2050" t="s">
        <v>276</v>
      </c>
      <c r="H2050" t="s">
        <v>41</v>
      </c>
      <c r="I2050">
        <v>300</v>
      </c>
      <c r="J2050" t="s">
        <v>42</v>
      </c>
      <c r="K2050" t="s">
        <v>276</v>
      </c>
      <c r="L2050">
        <v>50.560416666666697</v>
      </c>
      <c r="M2050">
        <v>-8.4502966666666701</v>
      </c>
      <c r="N2050" t="s">
        <v>43</v>
      </c>
      <c r="O2050" t="s">
        <v>61</v>
      </c>
      <c r="S2050">
        <v>1</v>
      </c>
      <c r="V2050">
        <v>1</v>
      </c>
      <c r="Y2050" t="s">
        <v>47</v>
      </c>
      <c r="Z2050" t="s">
        <v>55</v>
      </c>
      <c r="AA2050" t="s">
        <v>49</v>
      </c>
      <c r="AC2050" t="s">
        <v>50</v>
      </c>
    </row>
    <row r="2051" spans="1:29" x14ac:dyDescent="0.3">
      <c r="A2051" s="1">
        <v>43642</v>
      </c>
      <c r="B2051" s="2">
        <v>0.4253703703703704</v>
      </c>
      <c r="C2051" t="s">
        <v>39</v>
      </c>
      <c r="D2051" t="s">
        <v>13</v>
      </c>
      <c r="E2051">
        <v>65</v>
      </c>
      <c r="F2051" t="s">
        <v>40</v>
      </c>
      <c r="G2051" t="s">
        <v>276</v>
      </c>
      <c r="H2051" t="s">
        <v>41</v>
      </c>
      <c r="I2051">
        <v>300</v>
      </c>
      <c r="J2051" t="s">
        <v>42</v>
      </c>
      <c r="K2051" t="s">
        <v>276</v>
      </c>
      <c r="L2051">
        <v>50.560351666666698</v>
      </c>
      <c r="M2051">
        <v>-8.47122666666667</v>
      </c>
      <c r="N2051" t="s">
        <v>43</v>
      </c>
      <c r="O2051" t="s">
        <v>54</v>
      </c>
      <c r="V2051">
        <v>2</v>
      </c>
      <c r="W2051" t="s">
        <v>28</v>
      </c>
      <c r="X2051" t="s">
        <v>52</v>
      </c>
      <c r="Y2051" t="s">
        <v>47</v>
      </c>
      <c r="Z2051" t="s">
        <v>55</v>
      </c>
      <c r="AA2051" t="s">
        <v>49</v>
      </c>
      <c r="AC2051" t="s">
        <v>50</v>
      </c>
    </row>
    <row r="2052" spans="1:29" x14ac:dyDescent="0.3">
      <c r="A2052" s="1">
        <v>43645</v>
      </c>
      <c r="B2052" s="2">
        <v>0.81942129629629623</v>
      </c>
      <c r="C2052" t="s">
        <v>39</v>
      </c>
      <c r="D2052" t="s">
        <v>13</v>
      </c>
      <c r="E2052">
        <v>79</v>
      </c>
      <c r="F2052" t="s">
        <v>40</v>
      </c>
      <c r="G2052" t="s">
        <v>276</v>
      </c>
      <c r="H2052" t="s">
        <v>41</v>
      </c>
      <c r="I2052">
        <v>300</v>
      </c>
      <c r="J2052" t="s">
        <v>42</v>
      </c>
      <c r="K2052" t="s">
        <v>276</v>
      </c>
      <c r="L2052">
        <v>51.205676666666697</v>
      </c>
      <c r="M2052">
        <v>-11.22517</v>
      </c>
      <c r="N2052" t="s">
        <v>43</v>
      </c>
      <c r="O2052" t="s">
        <v>44</v>
      </c>
      <c r="V2052">
        <v>1</v>
      </c>
      <c r="X2052" t="s">
        <v>46</v>
      </c>
      <c r="Y2052" t="s">
        <v>47</v>
      </c>
      <c r="Z2052" t="s">
        <v>55</v>
      </c>
      <c r="AA2052" t="s">
        <v>49</v>
      </c>
      <c r="AC2052" t="s">
        <v>50</v>
      </c>
    </row>
    <row r="2053" spans="1:29" x14ac:dyDescent="0.3">
      <c r="A2053" s="1">
        <v>43645</v>
      </c>
      <c r="B2053" s="2">
        <v>0.53444444444444439</v>
      </c>
      <c r="C2053" t="s">
        <v>39</v>
      </c>
      <c r="D2053" t="s">
        <v>13</v>
      </c>
      <c r="E2053">
        <v>770</v>
      </c>
      <c r="F2053" t="s">
        <v>40</v>
      </c>
      <c r="G2053" t="s">
        <v>276</v>
      </c>
      <c r="H2053" t="s">
        <v>41</v>
      </c>
      <c r="I2053">
        <v>300</v>
      </c>
      <c r="J2053" t="s">
        <v>42</v>
      </c>
      <c r="K2053" t="s">
        <v>276</v>
      </c>
      <c r="L2053">
        <v>51.063116666666701</v>
      </c>
      <c r="M2053">
        <v>-10.3769066666667</v>
      </c>
      <c r="N2053" t="s">
        <v>43</v>
      </c>
      <c r="O2053" t="s">
        <v>61</v>
      </c>
      <c r="P2053">
        <v>6</v>
      </c>
      <c r="V2053">
        <v>6</v>
      </c>
      <c r="Y2053" t="s">
        <v>47</v>
      </c>
      <c r="Z2053" t="s">
        <v>55</v>
      </c>
      <c r="AA2053" t="s">
        <v>49</v>
      </c>
      <c r="AC2053" t="s">
        <v>50</v>
      </c>
    </row>
    <row r="2054" spans="1:29" x14ac:dyDescent="0.3">
      <c r="A2054" s="1">
        <v>43645</v>
      </c>
      <c r="B2054" s="2">
        <v>0.54019675925925925</v>
      </c>
      <c r="C2054" t="s">
        <v>39</v>
      </c>
      <c r="D2054" t="s">
        <v>13</v>
      </c>
      <c r="E2054">
        <v>770</v>
      </c>
      <c r="F2054" t="s">
        <v>40</v>
      </c>
      <c r="G2054" t="s">
        <v>276</v>
      </c>
      <c r="H2054" t="s">
        <v>41</v>
      </c>
      <c r="I2054">
        <v>300</v>
      </c>
      <c r="J2054" t="s">
        <v>42</v>
      </c>
      <c r="K2054" t="s">
        <v>276</v>
      </c>
      <c r="L2054">
        <v>51.06306</v>
      </c>
      <c r="M2054">
        <v>-10.412375000000001</v>
      </c>
      <c r="N2054" t="s">
        <v>43</v>
      </c>
      <c r="O2054" t="s">
        <v>61</v>
      </c>
      <c r="P2054">
        <v>3</v>
      </c>
      <c r="V2054">
        <v>3</v>
      </c>
      <c r="Y2054" t="s">
        <v>47</v>
      </c>
      <c r="Z2054" t="s">
        <v>55</v>
      </c>
      <c r="AA2054" t="s">
        <v>49</v>
      </c>
      <c r="AC2054" t="s">
        <v>50</v>
      </c>
    </row>
    <row r="2055" spans="1:29" x14ac:dyDescent="0.3">
      <c r="A2055" s="1">
        <v>43645</v>
      </c>
      <c r="B2055" s="2">
        <v>0.54151620370370368</v>
      </c>
      <c r="C2055" t="s">
        <v>39</v>
      </c>
      <c r="D2055" t="s">
        <v>13</v>
      </c>
      <c r="E2055">
        <v>770</v>
      </c>
      <c r="F2055" t="s">
        <v>40</v>
      </c>
      <c r="G2055" t="s">
        <v>276</v>
      </c>
      <c r="H2055" t="s">
        <v>41</v>
      </c>
      <c r="I2055">
        <v>300</v>
      </c>
      <c r="J2055" t="s">
        <v>42</v>
      </c>
      <c r="K2055" t="s">
        <v>276</v>
      </c>
      <c r="L2055">
        <v>51.06306</v>
      </c>
      <c r="M2055">
        <v>-10.420565</v>
      </c>
      <c r="N2055" t="s">
        <v>43</v>
      </c>
      <c r="O2055" t="s">
        <v>61</v>
      </c>
      <c r="P2055">
        <v>1</v>
      </c>
      <c r="V2055">
        <v>1</v>
      </c>
      <c r="Y2055" t="s">
        <v>47</v>
      </c>
      <c r="Z2055" t="s">
        <v>55</v>
      </c>
      <c r="AA2055" t="s">
        <v>49</v>
      </c>
      <c r="AC2055" t="s">
        <v>57</v>
      </c>
    </row>
    <row r="2056" spans="1:29" x14ac:dyDescent="0.3">
      <c r="A2056" s="1">
        <v>43645</v>
      </c>
      <c r="B2056" s="2">
        <v>0.56240740740740736</v>
      </c>
      <c r="C2056" t="s">
        <v>39</v>
      </c>
      <c r="D2056" t="s">
        <v>13</v>
      </c>
      <c r="E2056">
        <v>770</v>
      </c>
      <c r="F2056" t="s">
        <v>40</v>
      </c>
      <c r="G2056" t="s">
        <v>276</v>
      </c>
      <c r="H2056" t="s">
        <v>41</v>
      </c>
      <c r="I2056">
        <v>300</v>
      </c>
      <c r="J2056" t="s">
        <v>42</v>
      </c>
      <c r="K2056" t="s">
        <v>276</v>
      </c>
      <c r="L2056">
        <v>51.063078333333301</v>
      </c>
      <c r="M2056">
        <v>-10.548415</v>
      </c>
      <c r="N2056" t="s">
        <v>43</v>
      </c>
      <c r="O2056" t="s">
        <v>61</v>
      </c>
      <c r="P2056">
        <v>10</v>
      </c>
      <c r="V2056">
        <v>10</v>
      </c>
      <c r="Y2056" t="s">
        <v>47</v>
      </c>
      <c r="Z2056" t="s">
        <v>55</v>
      </c>
      <c r="AA2056" t="s">
        <v>49</v>
      </c>
      <c r="AC2056" t="s">
        <v>50</v>
      </c>
    </row>
    <row r="2057" spans="1:29" x14ac:dyDescent="0.3">
      <c r="A2057" s="1">
        <v>43645</v>
      </c>
      <c r="B2057" s="2">
        <v>0.27497685185185183</v>
      </c>
      <c r="C2057" t="s">
        <v>39</v>
      </c>
      <c r="D2057" t="s">
        <v>13</v>
      </c>
      <c r="E2057">
        <v>760</v>
      </c>
      <c r="F2057" t="s">
        <v>40</v>
      </c>
      <c r="G2057" t="s">
        <v>276</v>
      </c>
      <c r="H2057" t="s">
        <v>41</v>
      </c>
      <c r="I2057">
        <v>300</v>
      </c>
      <c r="J2057" t="s">
        <v>42</v>
      </c>
      <c r="K2057" t="s">
        <v>276</v>
      </c>
      <c r="L2057">
        <v>51.0621783333333</v>
      </c>
      <c r="M2057">
        <v>-9.0875716666666708</v>
      </c>
      <c r="N2057" t="s">
        <v>43</v>
      </c>
      <c r="O2057" t="s">
        <v>61</v>
      </c>
      <c r="P2057">
        <v>1</v>
      </c>
      <c r="V2057">
        <v>1</v>
      </c>
      <c r="Y2057" t="s">
        <v>47</v>
      </c>
      <c r="Z2057" t="s">
        <v>55</v>
      </c>
      <c r="AA2057" t="s">
        <v>49</v>
      </c>
      <c r="AC2057" t="s">
        <v>50</v>
      </c>
    </row>
    <row r="2058" spans="1:29" x14ac:dyDescent="0.3">
      <c r="A2058" s="1">
        <v>43645</v>
      </c>
      <c r="B2058" s="2">
        <v>0.28881944444444446</v>
      </c>
      <c r="C2058" t="s">
        <v>39</v>
      </c>
      <c r="D2058" t="s">
        <v>13</v>
      </c>
      <c r="E2058">
        <v>760</v>
      </c>
      <c r="F2058" t="s">
        <v>40</v>
      </c>
      <c r="G2058" t="s">
        <v>276</v>
      </c>
      <c r="H2058" t="s">
        <v>41</v>
      </c>
      <c r="I2058">
        <v>300</v>
      </c>
      <c r="J2058" t="s">
        <v>42</v>
      </c>
      <c r="K2058" t="s">
        <v>276</v>
      </c>
      <c r="L2058">
        <v>51.062170000000002</v>
      </c>
      <c r="M2058">
        <v>-9.1847133333333293</v>
      </c>
      <c r="N2058" t="s">
        <v>43</v>
      </c>
      <c r="O2058" t="s">
        <v>118</v>
      </c>
      <c r="V2058">
        <v>1</v>
      </c>
      <c r="W2058" t="s">
        <v>28</v>
      </c>
      <c r="X2058" t="s">
        <v>52</v>
      </c>
      <c r="Y2058" t="s">
        <v>47</v>
      </c>
      <c r="Z2058" t="s">
        <v>55</v>
      </c>
      <c r="AA2058" t="s">
        <v>49</v>
      </c>
      <c r="AC2058" t="s">
        <v>50</v>
      </c>
    </row>
    <row r="2059" spans="1:29" x14ac:dyDescent="0.3">
      <c r="A2059" s="1">
        <v>43647</v>
      </c>
      <c r="B2059" s="2">
        <v>0.26635416666666667</v>
      </c>
      <c r="C2059" t="s">
        <v>39</v>
      </c>
      <c r="D2059" t="s">
        <v>13</v>
      </c>
      <c r="E2059">
        <v>87</v>
      </c>
      <c r="F2059" t="s">
        <v>40</v>
      </c>
      <c r="G2059" t="s">
        <v>276</v>
      </c>
      <c r="H2059" t="s">
        <v>41</v>
      </c>
      <c r="I2059">
        <v>300</v>
      </c>
      <c r="J2059" t="s">
        <v>42</v>
      </c>
      <c r="K2059" t="s">
        <v>276</v>
      </c>
      <c r="L2059">
        <v>52.320166666666701</v>
      </c>
      <c r="M2059">
        <v>-10.7496183333333</v>
      </c>
      <c r="N2059" t="s">
        <v>43</v>
      </c>
      <c r="O2059" t="s">
        <v>44</v>
      </c>
      <c r="V2059">
        <v>2</v>
      </c>
      <c r="X2059" t="s">
        <v>46</v>
      </c>
      <c r="Y2059" t="s">
        <v>47</v>
      </c>
      <c r="Z2059" t="s">
        <v>55</v>
      </c>
      <c r="AA2059" t="s">
        <v>49</v>
      </c>
      <c r="AC2059" t="s">
        <v>57</v>
      </c>
    </row>
    <row r="2060" spans="1:29" x14ac:dyDescent="0.3">
      <c r="A2060" s="1">
        <v>43647</v>
      </c>
      <c r="B2060" s="2">
        <v>0.27172453703703703</v>
      </c>
      <c r="C2060" t="s">
        <v>39</v>
      </c>
      <c r="D2060" t="s">
        <v>13</v>
      </c>
      <c r="E2060">
        <v>87</v>
      </c>
      <c r="F2060" t="s">
        <v>40</v>
      </c>
      <c r="G2060" t="s">
        <v>276</v>
      </c>
      <c r="H2060" t="s">
        <v>41</v>
      </c>
      <c r="I2060">
        <v>300</v>
      </c>
      <c r="J2060" t="s">
        <v>42</v>
      </c>
      <c r="K2060" t="s">
        <v>276</v>
      </c>
      <c r="L2060">
        <v>52.320171666666702</v>
      </c>
      <c r="M2060">
        <v>-10.712773333333301</v>
      </c>
      <c r="N2060" t="s">
        <v>43</v>
      </c>
      <c r="O2060" t="s">
        <v>44</v>
      </c>
      <c r="V2060">
        <v>1</v>
      </c>
      <c r="X2060" t="s">
        <v>46</v>
      </c>
      <c r="Y2060" t="s">
        <v>47</v>
      </c>
      <c r="Z2060" t="s">
        <v>55</v>
      </c>
      <c r="AA2060" t="s">
        <v>49</v>
      </c>
      <c r="AC2060" t="s">
        <v>57</v>
      </c>
    </row>
    <row r="2061" spans="1:29" x14ac:dyDescent="0.3">
      <c r="A2061" s="1">
        <v>43647</v>
      </c>
      <c r="B2061" s="2">
        <v>0.58146990740740734</v>
      </c>
      <c r="C2061" t="s">
        <v>39</v>
      </c>
      <c r="D2061" t="s">
        <v>13</v>
      </c>
      <c r="E2061">
        <v>91</v>
      </c>
      <c r="F2061" t="s">
        <v>40</v>
      </c>
      <c r="G2061" t="s">
        <v>276</v>
      </c>
      <c r="H2061" t="s">
        <v>41</v>
      </c>
      <c r="I2061">
        <v>300</v>
      </c>
      <c r="J2061" t="s">
        <v>42</v>
      </c>
      <c r="K2061" t="s">
        <v>276</v>
      </c>
      <c r="L2061">
        <v>52.574313333333301</v>
      </c>
      <c r="M2061">
        <v>-11.351153333333301</v>
      </c>
      <c r="N2061" t="s">
        <v>43</v>
      </c>
      <c r="O2061" t="s">
        <v>61</v>
      </c>
      <c r="P2061">
        <v>7</v>
      </c>
      <c r="V2061">
        <v>7</v>
      </c>
      <c r="Y2061" t="s">
        <v>47</v>
      </c>
      <c r="Z2061" t="s">
        <v>55</v>
      </c>
      <c r="AA2061" t="s">
        <v>49</v>
      </c>
      <c r="AC2061" t="s">
        <v>50</v>
      </c>
    </row>
    <row r="2062" spans="1:29" x14ac:dyDescent="0.3">
      <c r="A2062" s="1">
        <v>43647</v>
      </c>
      <c r="B2062" s="2">
        <v>0.30663194444444447</v>
      </c>
      <c r="C2062" t="s">
        <v>39</v>
      </c>
      <c r="D2062" t="s">
        <v>13</v>
      </c>
      <c r="E2062">
        <v>88</v>
      </c>
      <c r="F2062" t="s">
        <v>40</v>
      </c>
      <c r="G2062" t="s">
        <v>276</v>
      </c>
      <c r="H2062" t="s">
        <v>41</v>
      </c>
      <c r="I2062">
        <v>300</v>
      </c>
      <c r="J2062" t="s">
        <v>42</v>
      </c>
      <c r="K2062" t="s">
        <v>276</v>
      </c>
      <c r="L2062">
        <v>52.352656666666697</v>
      </c>
      <c r="M2062">
        <v>-10.607381666666701</v>
      </c>
      <c r="N2062" t="s">
        <v>43</v>
      </c>
      <c r="O2062" t="s">
        <v>61</v>
      </c>
      <c r="P2062">
        <v>1</v>
      </c>
      <c r="V2062">
        <v>1</v>
      </c>
      <c r="Y2062" t="s">
        <v>47</v>
      </c>
      <c r="Z2062" t="s">
        <v>55</v>
      </c>
      <c r="AA2062" t="s">
        <v>49</v>
      </c>
      <c r="AC2062" t="s">
        <v>57</v>
      </c>
    </row>
    <row r="2063" spans="1:29" x14ac:dyDescent="0.3">
      <c r="A2063" s="1">
        <v>43647</v>
      </c>
      <c r="B2063" s="2">
        <v>0.38820601851851855</v>
      </c>
      <c r="C2063" t="s">
        <v>39</v>
      </c>
      <c r="D2063" t="s">
        <v>13</v>
      </c>
      <c r="E2063">
        <v>89</v>
      </c>
      <c r="F2063" t="s">
        <v>40</v>
      </c>
      <c r="G2063" t="s">
        <v>276</v>
      </c>
      <c r="H2063" t="s">
        <v>41</v>
      </c>
      <c r="I2063">
        <v>300</v>
      </c>
      <c r="J2063" t="s">
        <v>42</v>
      </c>
      <c r="K2063" t="s">
        <v>276</v>
      </c>
      <c r="L2063">
        <v>52.569674999999997</v>
      </c>
      <c r="M2063">
        <v>-10.729654999999999</v>
      </c>
      <c r="N2063" t="s">
        <v>43</v>
      </c>
      <c r="O2063" t="s">
        <v>61</v>
      </c>
      <c r="P2063">
        <v>1</v>
      </c>
      <c r="V2063">
        <v>1</v>
      </c>
      <c r="Y2063" t="s">
        <v>47</v>
      </c>
      <c r="Z2063" t="s">
        <v>55</v>
      </c>
      <c r="AA2063" t="s">
        <v>49</v>
      </c>
      <c r="AC2063" t="s">
        <v>57</v>
      </c>
    </row>
    <row r="2064" spans="1:29" x14ac:dyDescent="0.3">
      <c r="A2064" s="1">
        <v>43647</v>
      </c>
      <c r="B2064" s="2">
        <v>0.38896990740740739</v>
      </c>
      <c r="C2064" t="s">
        <v>39</v>
      </c>
      <c r="D2064" t="s">
        <v>13</v>
      </c>
      <c r="E2064">
        <v>89</v>
      </c>
      <c r="F2064" t="s">
        <v>40</v>
      </c>
      <c r="G2064" t="s">
        <v>276</v>
      </c>
      <c r="H2064" t="s">
        <v>41</v>
      </c>
      <c r="I2064">
        <v>300</v>
      </c>
      <c r="J2064" t="s">
        <v>42</v>
      </c>
      <c r="K2064" t="s">
        <v>276</v>
      </c>
      <c r="L2064">
        <v>52.569651666666701</v>
      </c>
      <c r="M2064">
        <v>-10.733973333333299</v>
      </c>
      <c r="N2064" t="s">
        <v>43</v>
      </c>
      <c r="O2064" t="s">
        <v>61</v>
      </c>
      <c r="P2064">
        <v>1</v>
      </c>
      <c r="V2064">
        <v>1</v>
      </c>
      <c r="Y2064" t="s">
        <v>47</v>
      </c>
      <c r="Z2064" t="s">
        <v>55</v>
      </c>
      <c r="AA2064" t="s">
        <v>49</v>
      </c>
      <c r="AC2064" t="s">
        <v>57</v>
      </c>
    </row>
    <row r="2065" spans="1:29" x14ac:dyDescent="0.3">
      <c r="A2065" s="1">
        <v>43647</v>
      </c>
      <c r="B2065" s="2">
        <v>0.27502314814814816</v>
      </c>
      <c r="C2065" t="s">
        <v>39</v>
      </c>
      <c r="D2065" t="s">
        <v>13</v>
      </c>
      <c r="E2065">
        <v>87</v>
      </c>
      <c r="F2065" t="s">
        <v>40</v>
      </c>
      <c r="G2065" t="s">
        <v>276</v>
      </c>
      <c r="H2065" t="s">
        <v>41</v>
      </c>
      <c r="I2065">
        <v>300</v>
      </c>
      <c r="J2065" t="s">
        <v>42</v>
      </c>
      <c r="K2065" t="s">
        <v>276</v>
      </c>
      <c r="L2065">
        <v>52.320098333333299</v>
      </c>
      <c r="M2065">
        <v>-10.690493333333301</v>
      </c>
      <c r="N2065" t="s">
        <v>43</v>
      </c>
      <c r="O2065" t="s">
        <v>61</v>
      </c>
      <c r="P2065">
        <v>1</v>
      </c>
      <c r="V2065">
        <v>1</v>
      </c>
      <c r="Y2065" t="s">
        <v>47</v>
      </c>
      <c r="Z2065" t="s">
        <v>55</v>
      </c>
      <c r="AA2065" t="s">
        <v>49</v>
      </c>
      <c r="AC2065" t="s">
        <v>50</v>
      </c>
    </row>
    <row r="2066" spans="1:29" x14ac:dyDescent="0.3">
      <c r="A2066" s="1">
        <v>43647</v>
      </c>
      <c r="B2066" s="2">
        <v>0.80185185185185182</v>
      </c>
      <c r="C2066" t="s">
        <v>39</v>
      </c>
      <c r="D2066" t="s">
        <v>13</v>
      </c>
      <c r="E2066">
        <v>93</v>
      </c>
      <c r="F2066" t="s">
        <v>40</v>
      </c>
      <c r="G2066" t="s">
        <v>276</v>
      </c>
      <c r="H2066" t="s">
        <v>41</v>
      </c>
      <c r="I2066">
        <v>300</v>
      </c>
      <c r="J2066" t="s">
        <v>42</v>
      </c>
      <c r="K2066" t="s">
        <v>276</v>
      </c>
      <c r="L2066">
        <v>52.625425</v>
      </c>
      <c r="M2066">
        <v>-12.026225</v>
      </c>
      <c r="N2066" t="s">
        <v>43</v>
      </c>
      <c r="O2066" t="s">
        <v>61</v>
      </c>
      <c r="P2066">
        <v>3</v>
      </c>
      <c r="V2066">
        <v>3</v>
      </c>
      <c r="Y2066" t="s">
        <v>47</v>
      </c>
      <c r="Z2066" t="s">
        <v>55</v>
      </c>
      <c r="AA2066" t="s">
        <v>49</v>
      </c>
      <c r="AC2066" t="s">
        <v>50</v>
      </c>
    </row>
    <row r="2067" spans="1:29" x14ac:dyDescent="0.3">
      <c r="A2067" s="1">
        <v>43647</v>
      </c>
      <c r="B2067" s="2">
        <v>0.81155092592592604</v>
      </c>
      <c r="C2067" t="s">
        <v>39</v>
      </c>
      <c r="D2067" t="s">
        <v>13</v>
      </c>
      <c r="E2067">
        <v>93</v>
      </c>
      <c r="F2067" t="s">
        <v>40</v>
      </c>
      <c r="G2067" t="s">
        <v>276</v>
      </c>
      <c r="H2067" t="s">
        <v>41</v>
      </c>
      <c r="I2067">
        <v>300</v>
      </c>
      <c r="J2067" t="s">
        <v>42</v>
      </c>
      <c r="K2067" t="s">
        <v>276</v>
      </c>
      <c r="L2067">
        <v>52.662311666666703</v>
      </c>
      <c r="M2067">
        <v>-12.02619</v>
      </c>
      <c r="N2067" t="s">
        <v>43</v>
      </c>
      <c r="O2067" t="s">
        <v>100</v>
      </c>
      <c r="V2067">
        <v>1</v>
      </c>
      <c r="W2067" t="s">
        <v>28</v>
      </c>
      <c r="X2067" t="s">
        <v>52</v>
      </c>
      <c r="Y2067" t="s">
        <v>47</v>
      </c>
      <c r="Z2067" t="s">
        <v>55</v>
      </c>
      <c r="AA2067" t="s">
        <v>49</v>
      </c>
      <c r="AC2067" t="s">
        <v>57</v>
      </c>
    </row>
    <row r="2068" spans="1:29" x14ac:dyDescent="0.3">
      <c r="A2068" s="1">
        <v>43647</v>
      </c>
      <c r="B2068" s="2">
        <v>0.3064236111111111</v>
      </c>
      <c r="C2068" t="s">
        <v>39</v>
      </c>
      <c r="D2068" t="s">
        <v>13</v>
      </c>
      <c r="E2068">
        <v>88</v>
      </c>
      <c r="F2068" t="s">
        <v>40</v>
      </c>
      <c r="G2068" t="s">
        <v>276</v>
      </c>
      <c r="H2068" t="s">
        <v>41</v>
      </c>
      <c r="I2068">
        <v>300</v>
      </c>
      <c r="J2068" t="s">
        <v>42</v>
      </c>
      <c r="K2068" t="s">
        <v>276</v>
      </c>
      <c r="L2068">
        <v>52.351931666666701</v>
      </c>
      <c r="M2068">
        <v>-10.607746666666699</v>
      </c>
      <c r="N2068" t="s">
        <v>43</v>
      </c>
      <c r="O2068" t="s">
        <v>118</v>
      </c>
      <c r="V2068">
        <v>2</v>
      </c>
      <c r="W2068" t="s">
        <v>28</v>
      </c>
      <c r="X2068" t="s">
        <v>52</v>
      </c>
      <c r="Y2068" t="s">
        <v>47</v>
      </c>
      <c r="Z2068" t="s">
        <v>55</v>
      </c>
      <c r="AA2068" t="s">
        <v>49</v>
      </c>
      <c r="AC2068" t="s">
        <v>57</v>
      </c>
    </row>
    <row r="2069" spans="1:29" x14ac:dyDescent="0.3">
      <c r="A2069" s="1">
        <v>43647</v>
      </c>
      <c r="B2069" s="2">
        <v>0.2709375</v>
      </c>
      <c r="C2069" t="s">
        <v>39</v>
      </c>
      <c r="D2069" t="s">
        <v>13</v>
      </c>
      <c r="E2069">
        <v>87</v>
      </c>
      <c r="F2069" t="s">
        <v>40</v>
      </c>
      <c r="G2069" t="s">
        <v>276</v>
      </c>
      <c r="H2069" t="s">
        <v>41</v>
      </c>
      <c r="I2069">
        <v>300</v>
      </c>
      <c r="J2069" t="s">
        <v>42</v>
      </c>
      <c r="K2069" t="s">
        <v>276</v>
      </c>
      <c r="L2069">
        <v>52.320183333333297</v>
      </c>
      <c r="M2069">
        <v>-10.7181383333333</v>
      </c>
      <c r="N2069" t="s">
        <v>43</v>
      </c>
      <c r="O2069" t="s">
        <v>118</v>
      </c>
      <c r="V2069">
        <v>2</v>
      </c>
      <c r="W2069" t="s">
        <v>28</v>
      </c>
      <c r="X2069" t="s">
        <v>52</v>
      </c>
      <c r="Y2069" t="s">
        <v>47</v>
      </c>
      <c r="Z2069" t="s">
        <v>55</v>
      </c>
      <c r="AA2069" t="s">
        <v>49</v>
      </c>
      <c r="AC2069" t="s">
        <v>50</v>
      </c>
    </row>
    <row r="2070" spans="1:29" x14ac:dyDescent="0.3">
      <c r="A2070" s="1">
        <v>43647</v>
      </c>
      <c r="B2070" s="2">
        <v>0.39535879629629633</v>
      </c>
      <c r="C2070" t="s">
        <v>39</v>
      </c>
      <c r="D2070" t="s">
        <v>13</v>
      </c>
      <c r="E2070">
        <v>89</v>
      </c>
      <c r="F2070" t="s">
        <v>40</v>
      </c>
      <c r="G2070" t="s">
        <v>276</v>
      </c>
      <c r="H2070" t="s">
        <v>41</v>
      </c>
      <c r="I2070">
        <v>300</v>
      </c>
      <c r="J2070" t="s">
        <v>42</v>
      </c>
      <c r="K2070" t="s">
        <v>276</v>
      </c>
      <c r="L2070">
        <v>52.569341666666702</v>
      </c>
      <c r="M2070">
        <v>-10.76961</v>
      </c>
      <c r="N2070" t="s">
        <v>43</v>
      </c>
      <c r="O2070" t="s">
        <v>54</v>
      </c>
      <c r="V2070">
        <v>1</v>
      </c>
      <c r="W2070" t="s">
        <v>28</v>
      </c>
      <c r="X2070" t="s">
        <v>52</v>
      </c>
      <c r="Y2070" t="s">
        <v>47</v>
      </c>
      <c r="Z2070" t="s">
        <v>55</v>
      </c>
      <c r="AA2070" t="s">
        <v>49</v>
      </c>
      <c r="AC2070" t="s">
        <v>50</v>
      </c>
    </row>
    <row r="2071" spans="1:29" x14ac:dyDescent="0.3">
      <c r="A2071" s="1">
        <v>43648</v>
      </c>
      <c r="B2071" s="2">
        <v>0.52774305555555556</v>
      </c>
      <c r="C2071" t="s">
        <v>39</v>
      </c>
      <c r="D2071" t="s">
        <v>13</v>
      </c>
      <c r="E2071">
        <v>1020</v>
      </c>
      <c r="F2071" t="s">
        <v>40</v>
      </c>
      <c r="G2071" t="s">
        <v>276</v>
      </c>
      <c r="H2071" t="s">
        <v>41</v>
      </c>
      <c r="I2071">
        <v>300</v>
      </c>
      <c r="J2071" t="s">
        <v>42</v>
      </c>
      <c r="K2071" t="s">
        <v>276</v>
      </c>
      <c r="L2071">
        <v>53.099778333333298</v>
      </c>
      <c r="M2071">
        <v>-10.3992133333333</v>
      </c>
      <c r="N2071" t="s">
        <v>43</v>
      </c>
      <c r="O2071" t="s">
        <v>100</v>
      </c>
      <c r="V2071">
        <v>2</v>
      </c>
      <c r="W2071" t="s">
        <v>28</v>
      </c>
      <c r="X2071" t="s">
        <v>52</v>
      </c>
      <c r="Y2071" t="s">
        <v>47</v>
      </c>
      <c r="Z2071" t="s">
        <v>55</v>
      </c>
      <c r="AA2071" t="s">
        <v>49</v>
      </c>
      <c r="AC2071" t="s">
        <v>57</v>
      </c>
    </row>
    <row r="2072" spans="1:29" x14ac:dyDescent="0.3">
      <c r="A2072" s="1">
        <v>43648</v>
      </c>
      <c r="B2072" s="2">
        <v>0.52111111111111108</v>
      </c>
      <c r="C2072" t="s">
        <v>39</v>
      </c>
      <c r="D2072" t="s">
        <v>13</v>
      </c>
      <c r="E2072">
        <v>1020</v>
      </c>
      <c r="F2072" t="s">
        <v>40</v>
      </c>
      <c r="G2072" t="s">
        <v>276</v>
      </c>
      <c r="H2072" t="s">
        <v>41</v>
      </c>
      <c r="I2072">
        <v>300</v>
      </c>
      <c r="J2072" t="s">
        <v>42</v>
      </c>
      <c r="K2072" t="s">
        <v>276</v>
      </c>
      <c r="L2072">
        <v>53.099710000000002</v>
      </c>
      <c r="M2072">
        <v>-10.356721666666701</v>
      </c>
      <c r="N2072" t="s">
        <v>43</v>
      </c>
      <c r="O2072" t="s">
        <v>54</v>
      </c>
      <c r="V2072">
        <v>2</v>
      </c>
      <c r="W2072" t="s">
        <v>28</v>
      </c>
      <c r="X2072" t="s">
        <v>52</v>
      </c>
      <c r="Y2072" t="s">
        <v>47</v>
      </c>
      <c r="Z2072" t="s">
        <v>55</v>
      </c>
      <c r="AA2072" t="s">
        <v>49</v>
      </c>
      <c r="AC2072" t="s">
        <v>57</v>
      </c>
    </row>
    <row r="2073" spans="1:29" x14ac:dyDescent="0.3">
      <c r="A2073" s="1">
        <v>43649</v>
      </c>
      <c r="B2073" s="2">
        <v>0.3428356481481481</v>
      </c>
      <c r="C2073" t="s">
        <v>39</v>
      </c>
      <c r="D2073" t="s">
        <v>13</v>
      </c>
      <c r="E2073">
        <v>105</v>
      </c>
      <c r="F2073" t="s">
        <v>40</v>
      </c>
      <c r="G2073" t="s">
        <v>276</v>
      </c>
      <c r="H2073" t="s">
        <v>41</v>
      </c>
      <c r="I2073">
        <v>300</v>
      </c>
      <c r="J2073" t="s">
        <v>42</v>
      </c>
      <c r="K2073" t="s">
        <v>276</v>
      </c>
      <c r="L2073">
        <v>53.373426666666703</v>
      </c>
      <c r="M2073">
        <v>-10.491020000000001</v>
      </c>
      <c r="N2073" t="s">
        <v>43</v>
      </c>
      <c r="O2073" t="s">
        <v>44</v>
      </c>
      <c r="V2073">
        <v>1</v>
      </c>
      <c r="X2073" t="s">
        <v>46</v>
      </c>
      <c r="Y2073" t="s">
        <v>47</v>
      </c>
      <c r="Z2073" t="s">
        <v>55</v>
      </c>
      <c r="AA2073" t="s">
        <v>49</v>
      </c>
      <c r="AC2073" t="s">
        <v>57</v>
      </c>
    </row>
    <row r="2074" spans="1:29" x14ac:dyDescent="0.3">
      <c r="A2074" s="1">
        <v>43649</v>
      </c>
      <c r="B2074" s="2">
        <v>0.53839120370370364</v>
      </c>
      <c r="C2074" t="s">
        <v>39</v>
      </c>
      <c r="D2074" t="s">
        <v>13</v>
      </c>
      <c r="E2074">
        <v>108</v>
      </c>
      <c r="F2074" t="s">
        <v>40</v>
      </c>
      <c r="G2074" t="s">
        <v>276</v>
      </c>
      <c r="H2074" t="s">
        <v>41</v>
      </c>
      <c r="I2074">
        <v>300</v>
      </c>
      <c r="J2074" t="s">
        <v>42</v>
      </c>
      <c r="K2074" t="s">
        <v>276</v>
      </c>
      <c r="L2074">
        <v>53.599443333333298</v>
      </c>
      <c r="M2074">
        <v>-10.7633116666667</v>
      </c>
      <c r="N2074" t="s">
        <v>43</v>
      </c>
      <c r="O2074" t="s">
        <v>61</v>
      </c>
      <c r="T2074">
        <v>1</v>
      </c>
      <c r="V2074">
        <v>1</v>
      </c>
      <c r="Y2074" t="s">
        <v>47</v>
      </c>
      <c r="Z2074" t="s">
        <v>55</v>
      </c>
      <c r="AA2074" t="s">
        <v>49</v>
      </c>
      <c r="AC2074" t="s">
        <v>50</v>
      </c>
    </row>
    <row r="2075" spans="1:29" x14ac:dyDescent="0.3">
      <c r="A2075" s="1">
        <v>43649</v>
      </c>
      <c r="B2075" s="2">
        <v>0.30160879629629628</v>
      </c>
      <c r="C2075" t="s">
        <v>39</v>
      </c>
      <c r="D2075" t="s">
        <v>13</v>
      </c>
      <c r="E2075">
        <v>104</v>
      </c>
      <c r="F2075" t="s">
        <v>40</v>
      </c>
      <c r="G2075" t="s">
        <v>276</v>
      </c>
      <c r="H2075" t="s">
        <v>41</v>
      </c>
      <c r="I2075">
        <v>300</v>
      </c>
      <c r="J2075" t="s">
        <v>42</v>
      </c>
      <c r="K2075" t="s">
        <v>276</v>
      </c>
      <c r="L2075">
        <v>53.348403333333302</v>
      </c>
      <c r="M2075">
        <v>-10.7154066666667</v>
      </c>
      <c r="N2075" t="s">
        <v>43</v>
      </c>
      <c r="O2075" t="s">
        <v>100</v>
      </c>
      <c r="V2075">
        <v>3</v>
      </c>
      <c r="W2075" t="s">
        <v>28</v>
      </c>
      <c r="X2075" t="s">
        <v>52</v>
      </c>
      <c r="Y2075" t="s">
        <v>47</v>
      </c>
      <c r="Z2075" t="s">
        <v>55</v>
      </c>
      <c r="AA2075" t="s">
        <v>49</v>
      </c>
      <c r="AC2075" t="s">
        <v>50</v>
      </c>
    </row>
    <row r="2076" spans="1:29" x14ac:dyDescent="0.3">
      <c r="A2076" s="1">
        <v>43649</v>
      </c>
      <c r="B2076" s="2">
        <v>0.30826388888888889</v>
      </c>
      <c r="C2076" t="s">
        <v>39</v>
      </c>
      <c r="D2076" t="s">
        <v>13</v>
      </c>
      <c r="E2076">
        <v>104</v>
      </c>
      <c r="F2076" t="s">
        <v>40</v>
      </c>
      <c r="G2076" t="s">
        <v>276</v>
      </c>
      <c r="H2076" t="s">
        <v>41</v>
      </c>
      <c r="I2076">
        <v>300</v>
      </c>
      <c r="J2076" t="s">
        <v>42</v>
      </c>
      <c r="K2076" t="s">
        <v>276</v>
      </c>
      <c r="L2076">
        <v>53.348790000000001</v>
      </c>
      <c r="M2076">
        <v>-10.671013333333301</v>
      </c>
      <c r="N2076" t="s">
        <v>43</v>
      </c>
      <c r="O2076" t="s">
        <v>100</v>
      </c>
      <c r="V2076">
        <v>1</v>
      </c>
      <c r="W2076" t="s">
        <v>28</v>
      </c>
      <c r="X2076" t="s">
        <v>52</v>
      </c>
      <c r="Y2076" t="s">
        <v>47</v>
      </c>
      <c r="Z2076" t="s">
        <v>55</v>
      </c>
      <c r="AA2076" t="s">
        <v>49</v>
      </c>
      <c r="AC2076" t="s">
        <v>50</v>
      </c>
    </row>
    <row r="2077" spans="1:29" x14ac:dyDescent="0.3">
      <c r="A2077" s="1">
        <v>43649</v>
      </c>
      <c r="B2077" s="2">
        <v>0.31107638888888889</v>
      </c>
      <c r="C2077" t="s">
        <v>39</v>
      </c>
      <c r="D2077" t="s">
        <v>13</v>
      </c>
      <c r="E2077">
        <v>104</v>
      </c>
      <c r="F2077" t="s">
        <v>40</v>
      </c>
      <c r="G2077" t="s">
        <v>276</v>
      </c>
      <c r="H2077" t="s">
        <v>41</v>
      </c>
      <c r="I2077">
        <v>300</v>
      </c>
      <c r="J2077" t="s">
        <v>42</v>
      </c>
      <c r="K2077" t="s">
        <v>276</v>
      </c>
      <c r="L2077">
        <v>53.348739999999999</v>
      </c>
      <c r="M2077">
        <v>-10.6524933333333</v>
      </c>
      <c r="N2077" t="s">
        <v>43</v>
      </c>
      <c r="O2077" t="s">
        <v>100</v>
      </c>
      <c r="V2077">
        <v>1</v>
      </c>
      <c r="W2077" t="s">
        <v>28</v>
      </c>
      <c r="X2077" t="s">
        <v>52</v>
      </c>
      <c r="Y2077" t="s">
        <v>47</v>
      </c>
      <c r="Z2077" t="s">
        <v>55</v>
      </c>
      <c r="AA2077" t="s">
        <v>49</v>
      </c>
      <c r="AC2077" t="s">
        <v>50</v>
      </c>
    </row>
    <row r="2078" spans="1:29" x14ac:dyDescent="0.3">
      <c r="A2078" s="1">
        <v>43649</v>
      </c>
      <c r="B2078" s="2">
        <v>0.31335648148148149</v>
      </c>
      <c r="C2078" t="s">
        <v>39</v>
      </c>
      <c r="D2078" t="s">
        <v>13</v>
      </c>
      <c r="E2078">
        <v>104</v>
      </c>
      <c r="F2078" t="s">
        <v>40</v>
      </c>
      <c r="G2078" t="s">
        <v>276</v>
      </c>
      <c r="H2078" t="s">
        <v>41</v>
      </c>
      <c r="I2078">
        <v>300</v>
      </c>
      <c r="J2078" t="s">
        <v>42</v>
      </c>
      <c r="K2078" t="s">
        <v>276</v>
      </c>
      <c r="L2078">
        <v>53.348759999999999</v>
      </c>
      <c r="M2078">
        <v>-10.637586666666699</v>
      </c>
      <c r="N2078" t="s">
        <v>43</v>
      </c>
      <c r="O2078" t="s">
        <v>100</v>
      </c>
      <c r="V2078">
        <v>2</v>
      </c>
      <c r="W2078" t="s">
        <v>28</v>
      </c>
      <c r="X2078" t="s">
        <v>52</v>
      </c>
      <c r="Y2078" t="s">
        <v>47</v>
      </c>
      <c r="Z2078" t="s">
        <v>55</v>
      </c>
      <c r="AA2078" t="s">
        <v>49</v>
      </c>
      <c r="AC2078" t="s">
        <v>57</v>
      </c>
    </row>
    <row r="2079" spans="1:29" x14ac:dyDescent="0.3">
      <c r="A2079" s="1">
        <v>43649</v>
      </c>
      <c r="B2079" s="2">
        <v>0.31502314814814814</v>
      </c>
      <c r="C2079" t="s">
        <v>39</v>
      </c>
      <c r="D2079" t="s">
        <v>13</v>
      </c>
      <c r="E2079">
        <v>104</v>
      </c>
      <c r="F2079" t="s">
        <v>40</v>
      </c>
      <c r="G2079" t="s">
        <v>276</v>
      </c>
      <c r="H2079" t="s">
        <v>41</v>
      </c>
      <c r="I2079">
        <v>300</v>
      </c>
      <c r="J2079" t="s">
        <v>42</v>
      </c>
      <c r="K2079" t="s">
        <v>276</v>
      </c>
      <c r="L2079">
        <v>53.348753333333299</v>
      </c>
      <c r="M2079">
        <v>-10.626801666666699</v>
      </c>
      <c r="N2079" t="s">
        <v>43</v>
      </c>
      <c r="O2079" t="s">
        <v>100</v>
      </c>
      <c r="V2079">
        <v>1</v>
      </c>
      <c r="W2079" t="s">
        <v>28</v>
      </c>
      <c r="X2079" t="s">
        <v>52</v>
      </c>
      <c r="Y2079" t="s">
        <v>47</v>
      </c>
      <c r="Z2079" t="s">
        <v>55</v>
      </c>
      <c r="AA2079" t="s">
        <v>49</v>
      </c>
      <c r="AC2079" t="s">
        <v>50</v>
      </c>
    </row>
    <row r="2080" spans="1:29" x14ac:dyDescent="0.3">
      <c r="A2080" s="1">
        <v>43649</v>
      </c>
      <c r="B2080" s="2">
        <v>0.31539351851851855</v>
      </c>
      <c r="C2080" t="s">
        <v>39</v>
      </c>
      <c r="D2080" t="s">
        <v>13</v>
      </c>
      <c r="E2080">
        <v>104</v>
      </c>
      <c r="F2080" t="s">
        <v>40</v>
      </c>
      <c r="G2080" t="s">
        <v>276</v>
      </c>
      <c r="H2080" t="s">
        <v>41</v>
      </c>
      <c r="I2080">
        <v>300</v>
      </c>
      <c r="J2080" t="s">
        <v>42</v>
      </c>
      <c r="K2080" t="s">
        <v>276</v>
      </c>
      <c r="L2080">
        <v>53.348765</v>
      </c>
      <c r="M2080">
        <v>-10.624385</v>
      </c>
      <c r="N2080" t="s">
        <v>43</v>
      </c>
      <c r="O2080" t="s">
        <v>100</v>
      </c>
      <c r="V2080">
        <v>1</v>
      </c>
      <c r="W2080" t="s">
        <v>28</v>
      </c>
      <c r="X2080" t="s">
        <v>52</v>
      </c>
      <c r="Y2080" t="s">
        <v>47</v>
      </c>
      <c r="Z2080" t="s">
        <v>55</v>
      </c>
      <c r="AA2080" t="s">
        <v>49</v>
      </c>
      <c r="AC2080" t="s">
        <v>57</v>
      </c>
    </row>
    <row r="2081" spans="1:29" x14ac:dyDescent="0.3">
      <c r="A2081" s="1">
        <v>43649</v>
      </c>
      <c r="B2081" s="2">
        <v>0.32503472222222224</v>
      </c>
      <c r="C2081" t="s">
        <v>39</v>
      </c>
      <c r="D2081" t="s">
        <v>13</v>
      </c>
      <c r="E2081">
        <v>104</v>
      </c>
      <c r="F2081" t="s">
        <v>40</v>
      </c>
      <c r="G2081" t="s">
        <v>276</v>
      </c>
      <c r="H2081" t="s">
        <v>41</v>
      </c>
      <c r="I2081">
        <v>300</v>
      </c>
      <c r="J2081" t="s">
        <v>42</v>
      </c>
      <c r="K2081" t="s">
        <v>276</v>
      </c>
      <c r="L2081">
        <v>53.348786666666697</v>
      </c>
      <c r="M2081">
        <v>-10.561973333333301</v>
      </c>
      <c r="N2081" t="s">
        <v>43</v>
      </c>
      <c r="O2081" t="s">
        <v>100</v>
      </c>
      <c r="V2081">
        <v>2</v>
      </c>
      <c r="W2081" t="s">
        <v>28</v>
      </c>
      <c r="X2081" t="s">
        <v>52</v>
      </c>
      <c r="Y2081" t="s">
        <v>47</v>
      </c>
      <c r="Z2081" t="s">
        <v>55</v>
      </c>
      <c r="AA2081" t="s">
        <v>49</v>
      </c>
      <c r="AC2081" t="s">
        <v>57</v>
      </c>
    </row>
    <row r="2082" spans="1:29" x14ac:dyDescent="0.3">
      <c r="A2082" s="1">
        <v>43649</v>
      </c>
      <c r="B2082" s="2">
        <v>0.33151620370370372</v>
      </c>
      <c r="C2082" t="s">
        <v>39</v>
      </c>
      <c r="D2082" t="s">
        <v>13</v>
      </c>
      <c r="E2082">
        <v>104</v>
      </c>
      <c r="F2082" t="s">
        <v>40</v>
      </c>
      <c r="G2082" t="s">
        <v>276</v>
      </c>
      <c r="H2082" t="s">
        <v>41</v>
      </c>
      <c r="I2082">
        <v>300</v>
      </c>
      <c r="J2082" t="s">
        <v>42</v>
      </c>
      <c r="K2082" t="s">
        <v>276</v>
      </c>
      <c r="L2082">
        <v>53.348781666666703</v>
      </c>
      <c r="M2082">
        <v>-10.5200816666667</v>
      </c>
      <c r="N2082" t="s">
        <v>43</v>
      </c>
      <c r="O2082" t="s">
        <v>100</v>
      </c>
      <c r="V2082">
        <v>1</v>
      </c>
      <c r="W2082" t="s">
        <v>28</v>
      </c>
      <c r="X2082" t="s">
        <v>52</v>
      </c>
      <c r="Y2082" t="s">
        <v>47</v>
      </c>
      <c r="Z2082" t="s">
        <v>55</v>
      </c>
      <c r="AA2082" t="s">
        <v>49</v>
      </c>
      <c r="AC2082" t="s">
        <v>57</v>
      </c>
    </row>
    <row r="2083" spans="1:29" x14ac:dyDescent="0.3">
      <c r="A2083" s="1">
        <v>43649</v>
      </c>
      <c r="B2083" s="2">
        <v>0.53597222222222218</v>
      </c>
      <c r="C2083" t="s">
        <v>39</v>
      </c>
      <c r="D2083" t="s">
        <v>13</v>
      </c>
      <c r="E2083">
        <v>108</v>
      </c>
      <c r="F2083" t="s">
        <v>40</v>
      </c>
      <c r="G2083" t="s">
        <v>276</v>
      </c>
      <c r="H2083" t="s">
        <v>41</v>
      </c>
      <c r="I2083">
        <v>300</v>
      </c>
      <c r="J2083" t="s">
        <v>42</v>
      </c>
      <c r="K2083" t="s">
        <v>276</v>
      </c>
      <c r="L2083">
        <v>53.599649999999997</v>
      </c>
      <c r="M2083">
        <v>-10.7467233333333</v>
      </c>
      <c r="N2083" t="s">
        <v>43</v>
      </c>
      <c r="O2083" t="s">
        <v>100</v>
      </c>
      <c r="V2083">
        <v>2</v>
      </c>
      <c r="W2083" t="s">
        <v>28</v>
      </c>
      <c r="X2083" t="s">
        <v>52</v>
      </c>
      <c r="Y2083" t="s">
        <v>47</v>
      </c>
      <c r="Z2083" t="s">
        <v>55</v>
      </c>
      <c r="AA2083" t="s">
        <v>49</v>
      </c>
      <c r="AC2083" t="s">
        <v>50</v>
      </c>
    </row>
    <row r="2084" spans="1:29" x14ac:dyDescent="0.3">
      <c r="A2084" s="1">
        <v>43652</v>
      </c>
      <c r="B2084" s="2">
        <v>0.75714120370370364</v>
      </c>
      <c r="C2084" t="s">
        <v>39</v>
      </c>
      <c r="D2084" t="s">
        <v>13</v>
      </c>
      <c r="E2084">
        <v>127</v>
      </c>
      <c r="F2084" t="s">
        <v>40</v>
      </c>
      <c r="G2084" t="s">
        <v>276</v>
      </c>
      <c r="H2084" t="s">
        <v>41</v>
      </c>
      <c r="I2084">
        <v>300</v>
      </c>
      <c r="J2084" t="s">
        <v>42</v>
      </c>
      <c r="K2084" t="s">
        <v>276</v>
      </c>
      <c r="L2084">
        <v>52.793050000000001</v>
      </c>
      <c r="M2084">
        <v>-14.618411666666701</v>
      </c>
      <c r="N2084" t="s">
        <v>43</v>
      </c>
      <c r="O2084" t="s">
        <v>44</v>
      </c>
      <c r="V2084">
        <v>1</v>
      </c>
      <c r="X2084" t="s">
        <v>46</v>
      </c>
      <c r="Y2084" t="s">
        <v>47</v>
      </c>
      <c r="Z2084" t="s">
        <v>55</v>
      </c>
      <c r="AA2084" t="s">
        <v>49</v>
      </c>
      <c r="AC2084" t="s">
        <v>57</v>
      </c>
    </row>
    <row r="2085" spans="1:29" x14ac:dyDescent="0.3">
      <c r="A2085" s="1">
        <v>43652</v>
      </c>
      <c r="B2085" s="2">
        <v>0.7506018518518518</v>
      </c>
      <c r="C2085" t="s">
        <v>39</v>
      </c>
      <c r="D2085" t="s">
        <v>13</v>
      </c>
      <c r="E2085">
        <v>127</v>
      </c>
      <c r="F2085" t="s">
        <v>40</v>
      </c>
      <c r="G2085" t="s">
        <v>276</v>
      </c>
      <c r="H2085" t="s">
        <v>41</v>
      </c>
      <c r="I2085">
        <v>300</v>
      </c>
      <c r="J2085" t="s">
        <v>42</v>
      </c>
      <c r="K2085" t="s">
        <v>276</v>
      </c>
      <c r="L2085">
        <v>52.7661333333333</v>
      </c>
      <c r="M2085">
        <v>-14.6176666666667</v>
      </c>
      <c r="N2085" t="s">
        <v>43</v>
      </c>
      <c r="O2085" t="s">
        <v>61</v>
      </c>
      <c r="P2085">
        <v>1</v>
      </c>
      <c r="T2085">
        <v>1</v>
      </c>
      <c r="V2085">
        <v>2</v>
      </c>
      <c r="Y2085" t="s">
        <v>47</v>
      </c>
      <c r="Z2085" t="s">
        <v>55</v>
      </c>
      <c r="AA2085" t="s">
        <v>49</v>
      </c>
      <c r="AC2085" t="s">
        <v>50</v>
      </c>
    </row>
    <row r="2086" spans="1:29" x14ac:dyDescent="0.3">
      <c r="A2086" s="1">
        <v>43652</v>
      </c>
      <c r="B2086" s="2">
        <v>0.83982638888888894</v>
      </c>
      <c r="C2086" t="s">
        <v>39</v>
      </c>
      <c r="D2086" t="s">
        <v>13</v>
      </c>
      <c r="E2086">
        <v>129</v>
      </c>
      <c r="F2086" t="s">
        <v>40</v>
      </c>
      <c r="G2086" t="s">
        <v>276</v>
      </c>
      <c r="H2086" t="s">
        <v>41</v>
      </c>
      <c r="I2086">
        <v>300</v>
      </c>
      <c r="J2086" t="s">
        <v>42</v>
      </c>
      <c r="K2086" t="s">
        <v>276</v>
      </c>
      <c r="L2086">
        <v>52.852960000000003</v>
      </c>
      <c r="M2086">
        <v>-14.134410000000001</v>
      </c>
      <c r="N2086" t="s">
        <v>43</v>
      </c>
      <c r="O2086" t="s">
        <v>61</v>
      </c>
      <c r="S2086">
        <v>1</v>
      </c>
      <c r="V2086">
        <v>1</v>
      </c>
      <c r="Y2086" t="s">
        <v>47</v>
      </c>
      <c r="Z2086" t="s">
        <v>55</v>
      </c>
      <c r="AA2086" t="s">
        <v>49</v>
      </c>
      <c r="AC2086" t="s">
        <v>50</v>
      </c>
    </row>
    <row r="2087" spans="1:29" x14ac:dyDescent="0.3">
      <c r="A2087" s="1">
        <v>43652</v>
      </c>
      <c r="B2087" s="2">
        <v>0.84655092592592596</v>
      </c>
      <c r="C2087" t="s">
        <v>39</v>
      </c>
      <c r="D2087" t="s">
        <v>13</v>
      </c>
      <c r="E2087">
        <v>129</v>
      </c>
      <c r="F2087" t="s">
        <v>40</v>
      </c>
      <c r="G2087" t="s">
        <v>276</v>
      </c>
      <c r="H2087" t="s">
        <v>41</v>
      </c>
      <c r="I2087">
        <v>300</v>
      </c>
      <c r="J2087" t="s">
        <v>42</v>
      </c>
      <c r="K2087" t="s">
        <v>276</v>
      </c>
      <c r="L2087">
        <v>52.8525633333333</v>
      </c>
      <c r="M2087">
        <v>-14.0870816666667</v>
      </c>
      <c r="N2087" t="s">
        <v>43</v>
      </c>
      <c r="O2087" t="s">
        <v>61</v>
      </c>
      <c r="P2087">
        <v>1</v>
      </c>
      <c r="V2087">
        <v>1</v>
      </c>
      <c r="Y2087" t="s">
        <v>47</v>
      </c>
      <c r="Z2087" t="s">
        <v>55</v>
      </c>
      <c r="AA2087" t="s">
        <v>49</v>
      </c>
      <c r="AC2087" t="s">
        <v>57</v>
      </c>
    </row>
    <row r="2088" spans="1:29" x14ac:dyDescent="0.3">
      <c r="A2088" s="1">
        <v>43652</v>
      </c>
      <c r="B2088" s="2">
        <v>0.84877314814814808</v>
      </c>
      <c r="C2088" t="s">
        <v>39</v>
      </c>
      <c r="D2088" t="s">
        <v>13</v>
      </c>
      <c r="E2088">
        <v>129</v>
      </c>
      <c r="F2088" t="s">
        <v>40</v>
      </c>
      <c r="G2088" t="s">
        <v>276</v>
      </c>
      <c r="H2088" t="s">
        <v>41</v>
      </c>
      <c r="I2088">
        <v>300</v>
      </c>
      <c r="J2088" t="s">
        <v>42</v>
      </c>
      <c r="K2088" t="s">
        <v>276</v>
      </c>
      <c r="L2088">
        <v>52.852333333333299</v>
      </c>
      <c r="M2088">
        <v>-14.071545</v>
      </c>
      <c r="N2088" t="s">
        <v>43</v>
      </c>
      <c r="O2088" t="s">
        <v>61</v>
      </c>
      <c r="R2088">
        <v>2</v>
      </c>
      <c r="V2088">
        <v>2</v>
      </c>
      <c r="Y2088" t="s">
        <v>47</v>
      </c>
      <c r="Z2088" t="s">
        <v>55</v>
      </c>
      <c r="AA2088" t="s">
        <v>49</v>
      </c>
      <c r="AC2088" t="s">
        <v>57</v>
      </c>
    </row>
    <row r="2089" spans="1:29" x14ac:dyDescent="0.3">
      <c r="A2089" s="1">
        <v>43652</v>
      </c>
      <c r="B2089" s="2">
        <v>0.83952546296296304</v>
      </c>
      <c r="C2089" t="s">
        <v>39</v>
      </c>
      <c r="D2089" t="s">
        <v>13</v>
      </c>
      <c r="E2089">
        <v>129</v>
      </c>
      <c r="F2089" t="s">
        <v>40</v>
      </c>
      <c r="G2089" t="s">
        <v>276</v>
      </c>
      <c r="H2089" t="s">
        <v>41</v>
      </c>
      <c r="I2089">
        <v>300</v>
      </c>
      <c r="J2089" t="s">
        <v>42</v>
      </c>
      <c r="K2089" t="s">
        <v>276</v>
      </c>
      <c r="L2089">
        <v>52.852964999999998</v>
      </c>
      <c r="M2089">
        <v>-14.136551666666699</v>
      </c>
      <c r="N2089" t="s">
        <v>43</v>
      </c>
      <c r="O2089" t="s">
        <v>86</v>
      </c>
      <c r="V2089">
        <v>1</v>
      </c>
      <c r="W2089" t="s">
        <v>69</v>
      </c>
      <c r="X2089" t="s">
        <v>63</v>
      </c>
      <c r="Y2089" t="s">
        <v>47</v>
      </c>
      <c r="Z2089" t="s">
        <v>55</v>
      </c>
      <c r="AA2089" t="s">
        <v>49</v>
      </c>
      <c r="AC2089" t="s">
        <v>50</v>
      </c>
    </row>
    <row r="2090" spans="1:29" x14ac:dyDescent="0.3">
      <c r="A2090" s="1">
        <v>43652</v>
      </c>
      <c r="B2090" s="2">
        <v>0.84280092592592604</v>
      </c>
      <c r="C2090" t="s">
        <v>39</v>
      </c>
      <c r="D2090" t="s">
        <v>13</v>
      </c>
      <c r="E2090">
        <v>129</v>
      </c>
      <c r="F2090" t="s">
        <v>40</v>
      </c>
      <c r="G2090" t="s">
        <v>276</v>
      </c>
      <c r="H2090" t="s">
        <v>41</v>
      </c>
      <c r="I2090">
        <v>300</v>
      </c>
      <c r="J2090" t="s">
        <v>42</v>
      </c>
      <c r="K2090" t="s">
        <v>276</v>
      </c>
      <c r="L2090">
        <v>52.852789999999999</v>
      </c>
      <c r="M2090">
        <v>-14.113766666666701</v>
      </c>
      <c r="N2090" t="s">
        <v>43</v>
      </c>
      <c r="O2090" t="s">
        <v>100</v>
      </c>
      <c r="V2090">
        <v>2</v>
      </c>
      <c r="W2090" t="s">
        <v>28</v>
      </c>
      <c r="X2090" t="s">
        <v>52</v>
      </c>
      <c r="Y2090" t="s">
        <v>47</v>
      </c>
      <c r="Z2090" t="s">
        <v>55</v>
      </c>
      <c r="AA2090" t="s">
        <v>49</v>
      </c>
      <c r="AC2090" t="s">
        <v>57</v>
      </c>
    </row>
    <row r="2091" spans="1:29" x14ac:dyDescent="0.3">
      <c r="A2091" s="1">
        <v>43653</v>
      </c>
      <c r="B2091" s="2">
        <v>0.53593750000000007</v>
      </c>
      <c r="C2091" t="s">
        <v>39</v>
      </c>
      <c r="D2091" t="s">
        <v>13</v>
      </c>
      <c r="E2091">
        <v>132</v>
      </c>
      <c r="F2091" t="s">
        <v>40</v>
      </c>
      <c r="G2091" t="s">
        <v>276</v>
      </c>
      <c r="H2091" t="s">
        <v>41</v>
      </c>
      <c r="I2091">
        <v>300</v>
      </c>
      <c r="J2091" t="s">
        <v>42</v>
      </c>
      <c r="K2091" t="s">
        <v>276</v>
      </c>
      <c r="L2091">
        <v>53.349063333333298</v>
      </c>
      <c r="M2091">
        <v>-14.010388333333299</v>
      </c>
      <c r="N2091" t="s">
        <v>43</v>
      </c>
      <c r="O2091" t="s">
        <v>61</v>
      </c>
      <c r="P2091">
        <v>1</v>
      </c>
      <c r="V2091">
        <v>1</v>
      </c>
      <c r="Y2091" t="s">
        <v>47</v>
      </c>
      <c r="Z2091" t="s">
        <v>55</v>
      </c>
      <c r="AA2091" t="s">
        <v>49</v>
      </c>
      <c r="AC2091" t="s">
        <v>57</v>
      </c>
    </row>
    <row r="2092" spans="1:29" x14ac:dyDescent="0.3">
      <c r="A2092" s="1">
        <v>43654</v>
      </c>
      <c r="B2092" s="2">
        <v>0.7058564814814815</v>
      </c>
      <c r="C2092" t="s">
        <v>39</v>
      </c>
      <c r="D2092" t="s">
        <v>13</v>
      </c>
      <c r="E2092">
        <v>140</v>
      </c>
      <c r="F2092" t="s">
        <v>95</v>
      </c>
      <c r="G2092" t="s">
        <v>276</v>
      </c>
      <c r="H2092" t="s">
        <v>41</v>
      </c>
      <c r="I2092">
        <v>300</v>
      </c>
      <c r="J2092" t="s">
        <v>42</v>
      </c>
      <c r="K2092" t="s">
        <v>276</v>
      </c>
      <c r="L2092">
        <v>53.856761666666699</v>
      </c>
      <c r="M2092">
        <v>-11.04355</v>
      </c>
      <c r="N2092" t="s">
        <v>43</v>
      </c>
      <c r="O2092" t="s">
        <v>44</v>
      </c>
      <c r="V2092">
        <v>1</v>
      </c>
      <c r="X2092" t="s">
        <v>46</v>
      </c>
      <c r="Y2092" t="s">
        <v>47</v>
      </c>
      <c r="Z2092" t="s">
        <v>55</v>
      </c>
      <c r="AA2092" t="s">
        <v>49</v>
      </c>
      <c r="AC2092" t="s">
        <v>50</v>
      </c>
    </row>
    <row r="2093" spans="1:29" x14ac:dyDescent="0.3">
      <c r="A2093" s="1">
        <v>43654</v>
      </c>
      <c r="B2093" s="2">
        <v>0.59309027777777779</v>
      </c>
      <c r="C2093" t="s">
        <v>39</v>
      </c>
      <c r="D2093" t="s">
        <v>13</v>
      </c>
      <c r="E2093">
        <v>138</v>
      </c>
      <c r="F2093" t="s">
        <v>40</v>
      </c>
      <c r="G2093" t="s">
        <v>276</v>
      </c>
      <c r="H2093" t="s">
        <v>41</v>
      </c>
      <c r="K2093" t="s">
        <v>276</v>
      </c>
      <c r="L2093">
        <v>53.858815</v>
      </c>
      <c r="M2093">
        <v>-11.276061666666701</v>
      </c>
      <c r="N2093" t="s">
        <v>43</v>
      </c>
      <c r="O2093" t="s">
        <v>44</v>
      </c>
      <c r="V2093">
        <v>1</v>
      </c>
      <c r="X2093" t="s">
        <v>46</v>
      </c>
      <c r="Y2093" t="s">
        <v>47</v>
      </c>
      <c r="Z2093" t="s">
        <v>55</v>
      </c>
      <c r="AA2093" t="s">
        <v>49</v>
      </c>
      <c r="AC2093" t="s">
        <v>50</v>
      </c>
    </row>
    <row r="2094" spans="1:29" x14ac:dyDescent="0.3">
      <c r="A2094" s="1">
        <v>43654</v>
      </c>
      <c r="B2094" s="2">
        <v>0.70633101851851843</v>
      </c>
      <c r="C2094" t="s">
        <v>39</v>
      </c>
      <c r="D2094" t="s">
        <v>13</v>
      </c>
      <c r="E2094">
        <v>140</v>
      </c>
      <c r="F2094" t="s">
        <v>95</v>
      </c>
      <c r="G2094" t="s">
        <v>276</v>
      </c>
      <c r="H2094" t="s">
        <v>41</v>
      </c>
      <c r="I2094">
        <v>300</v>
      </c>
      <c r="J2094" t="s">
        <v>42</v>
      </c>
      <c r="K2094" t="s">
        <v>276</v>
      </c>
      <c r="L2094">
        <v>53.856758333333303</v>
      </c>
      <c r="M2094">
        <v>-11.043556666666699</v>
      </c>
      <c r="N2094" t="s">
        <v>43</v>
      </c>
      <c r="O2094" t="s">
        <v>61</v>
      </c>
      <c r="P2094">
        <v>1</v>
      </c>
      <c r="V2094">
        <v>1</v>
      </c>
      <c r="Y2094" t="s">
        <v>47</v>
      </c>
      <c r="Z2094" t="s">
        <v>55</v>
      </c>
      <c r="AA2094" t="s">
        <v>49</v>
      </c>
      <c r="AC2094" t="s">
        <v>50</v>
      </c>
    </row>
    <row r="2095" spans="1:29" x14ac:dyDescent="0.3">
      <c r="A2095" s="1">
        <v>43654</v>
      </c>
      <c r="B2095" s="2">
        <v>0.67030092592592594</v>
      </c>
      <c r="C2095" t="s">
        <v>39</v>
      </c>
      <c r="D2095" t="s">
        <v>13</v>
      </c>
      <c r="E2095">
        <v>139</v>
      </c>
      <c r="F2095" t="s">
        <v>40</v>
      </c>
      <c r="G2095" t="s">
        <v>276</v>
      </c>
      <c r="H2095" t="s">
        <v>41</v>
      </c>
      <c r="I2095">
        <v>300</v>
      </c>
      <c r="J2095" t="s">
        <v>42</v>
      </c>
      <c r="K2095" t="s">
        <v>276</v>
      </c>
      <c r="L2095">
        <v>53.857158333333302</v>
      </c>
      <c r="M2095">
        <v>-11.1736066666667</v>
      </c>
      <c r="N2095" t="s">
        <v>43</v>
      </c>
      <c r="O2095" t="s">
        <v>123</v>
      </c>
      <c r="V2095">
        <v>1</v>
      </c>
      <c r="W2095" t="s">
        <v>28</v>
      </c>
      <c r="X2095" t="s">
        <v>52</v>
      </c>
      <c r="Y2095" t="s">
        <v>47</v>
      </c>
      <c r="Z2095" t="s">
        <v>55</v>
      </c>
      <c r="AA2095" t="s">
        <v>49</v>
      </c>
      <c r="AC2095" t="s">
        <v>50</v>
      </c>
    </row>
    <row r="2096" spans="1:29" x14ac:dyDescent="0.3">
      <c r="A2096" s="1">
        <v>43654</v>
      </c>
      <c r="B2096" s="2">
        <v>0.3956365740740741</v>
      </c>
      <c r="C2096" t="s">
        <v>39</v>
      </c>
      <c r="D2096" t="s">
        <v>13</v>
      </c>
      <c r="E2096">
        <v>135</v>
      </c>
      <c r="F2096" t="s">
        <v>40</v>
      </c>
      <c r="G2096" t="s">
        <v>276</v>
      </c>
      <c r="H2096" t="s">
        <v>41</v>
      </c>
      <c r="I2096">
        <v>300</v>
      </c>
      <c r="J2096" t="s">
        <v>42</v>
      </c>
      <c r="K2096" t="s">
        <v>276</v>
      </c>
      <c r="L2096">
        <v>53.858508333333297</v>
      </c>
      <c r="M2096">
        <v>-11.88242</v>
      </c>
      <c r="N2096" t="s">
        <v>43</v>
      </c>
      <c r="O2096" t="s">
        <v>100</v>
      </c>
      <c r="V2096">
        <v>1</v>
      </c>
      <c r="W2096" t="s">
        <v>28</v>
      </c>
      <c r="X2096" t="s">
        <v>52</v>
      </c>
      <c r="Y2096" t="s">
        <v>47</v>
      </c>
      <c r="Z2096" t="s">
        <v>55</v>
      </c>
      <c r="AA2096" t="s">
        <v>49</v>
      </c>
      <c r="AC2096" t="s">
        <v>57</v>
      </c>
    </row>
    <row r="2097" spans="1:29" x14ac:dyDescent="0.3">
      <c r="A2097" s="1">
        <v>43654</v>
      </c>
      <c r="B2097" s="2">
        <v>0.39630787037037035</v>
      </c>
      <c r="C2097" t="s">
        <v>39</v>
      </c>
      <c r="D2097" t="s">
        <v>13</v>
      </c>
      <c r="E2097">
        <v>135</v>
      </c>
      <c r="F2097" t="s">
        <v>40</v>
      </c>
      <c r="G2097" t="s">
        <v>276</v>
      </c>
      <c r="H2097" t="s">
        <v>41</v>
      </c>
      <c r="I2097">
        <v>300</v>
      </c>
      <c r="J2097" t="s">
        <v>42</v>
      </c>
      <c r="K2097" t="s">
        <v>276</v>
      </c>
      <c r="L2097">
        <v>53.858498333333301</v>
      </c>
      <c r="M2097">
        <v>-11.877658333333301</v>
      </c>
      <c r="N2097" t="s">
        <v>43</v>
      </c>
      <c r="O2097" t="s">
        <v>100</v>
      </c>
      <c r="V2097">
        <v>1</v>
      </c>
      <c r="W2097" t="s">
        <v>28</v>
      </c>
      <c r="X2097" t="s">
        <v>52</v>
      </c>
      <c r="Y2097" t="s">
        <v>47</v>
      </c>
      <c r="Z2097" t="s">
        <v>55</v>
      </c>
      <c r="AA2097" t="s">
        <v>49</v>
      </c>
      <c r="AC2097" t="s">
        <v>57</v>
      </c>
    </row>
    <row r="2098" spans="1:29" x14ac:dyDescent="0.3">
      <c r="A2098" s="1">
        <v>43654</v>
      </c>
      <c r="B2098" s="2">
        <v>0.73346064814814815</v>
      </c>
      <c r="C2098" t="s">
        <v>39</v>
      </c>
      <c r="D2098" t="s">
        <v>13</v>
      </c>
      <c r="E2098">
        <v>141</v>
      </c>
      <c r="F2098" t="s">
        <v>40</v>
      </c>
      <c r="G2098" t="s">
        <v>276</v>
      </c>
      <c r="H2098" t="s">
        <v>41</v>
      </c>
      <c r="I2098">
        <v>300</v>
      </c>
      <c r="J2098" t="s">
        <v>42</v>
      </c>
      <c r="K2098" t="s">
        <v>276</v>
      </c>
      <c r="L2098">
        <v>53.858126666666699</v>
      </c>
      <c r="M2098">
        <v>-10.9016866666667</v>
      </c>
      <c r="N2098" t="s">
        <v>43</v>
      </c>
      <c r="O2098" t="s">
        <v>100</v>
      </c>
      <c r="V2098">
        <v>1</v>
      </c>
      <c r="W2098" t="s">
        <v>28</v>
      </c>
      <c r="X2098" t="s">
        <v>52</v>
      </c>
      <c r="Y2098" t="s">
        <v>47</v>
      </c>
      <c r="Z2098" t="s">
        <v>55</v>
      </c>
      <c r="AA2098" t="s">
        <v>49</v>
      </c>
      <c r="AC2098" t="s">
        <v>50</v>
      </c>
    </row>
    <row r="2099" spans="1:29" x14ac:dyDescent="0.3">
      <c r="A2099" s="1">
        <v>43656</v>
      </c>
      <c r="B2099" s="2">
        <v>0.70373842592592595</v>
      </c>
      <c r="C2099" t="s">
        <v>39</v>
      </c>
      <c r="D2099" t="s">
        <v>13</v>
      </c>
      <c r="E2099">
        <v>157</v>
      </c>
      <c r="F2099" t="s">
        <v>95</v>
      </c>
      <c r="G2099" t="s">
        <v>276</v>
      </c>
      <c r="H2099" t="s">
        <v>41</v>
      </c>
      <c r="K2099" t="s">
        <v>276</v>
      </c>
      <c r="L2099">
        <v>55.106288333333303</v>
      </c>
      <c r="M2099">
        <v>-10.052991666666699</v>
      </c>
      <c r="N2099" t="s">
        <v>43</v>
      </c>
      <c r="O2099" t="s">
        <v>61</v>
      </c>
      <c r="P2099">
        <v>1</v>
      </c>
      <c r="V2099">
        <v>1</v>
      </c>
      <c r="Y2099" t="s">
        <v>47</v>
      </c>
      <c r="Z2099" t="s">
        <v>55</v>
      </c>
      <c r="AA2099" t="s">
        <v>49</v>
      </c>
      <c r="AC2099" t="s">
        <v>50</v>
      </c>
    </row>
    <row r="2100" spans="1:29" x14ac:dyDescent="0.3">
      <c r="A2100" s="1">
        <v>43657</v>
      </c>
      <c r="B2100" s="2">
        <v>0.84873842592592597</v>
      </c>
      <c r="C2100" t="s">
        <v>39</v>
      </c>
      <c r="D2100" t="s">
        <v>13</v>
      </c>
      <c r="E2100">
        <v>168</v>
      </c>
      <c r="F2100" t="s">
        <v>40</v>
      </c>
      <c r="G2100" t="s">
        <v>276</v>
      </c>
      <c r="H2100" t="s">
        <v>41</v>
      </c>
      <c r="I2100">
        <v>300</v>
      </c>
      <c r="J2100" t="s">
        <v>42</v>
      </c>
      <c r="K2100" t="s">
        <v>276</v>
      </c>
      <c r="L2100">
        <v>55.537933333333299</v>
      </c>
      <c r="M2100">
        <v>-8.0637749999999997</v>
      </c>
      <c r="N2100" t="s">
        <v>43</v>
      </c>
      <c r="O2100" t="s">
        <v>61</v>
      </c>
      <c r="P2100">
        <v>2</v>
      </c>
      <c r="V2100">
        <v>2</v>
      </c>
      <c r="Y2100" t="s">
        <v>47</v>
      </c>
      <c r="Z2100" t="s">
        <v>55</v>
      </c>
      <c r="AA2100" t="s">
        <v>49</v>
      </c>
      <c r="AC2100" t="s">
        <v>50</v>
      </c>
    </row>
    <row r="2101" spans="1:29" x14ac:dyDescent="0.3">
      <c r="A2101" s="1">
        <v>43658</v>
      </c>
      <c r="B2101" s="2">
        <v>0.60868055555555556</v>
      </c>
      <c r="C2101" t="s">
        <v>39</v>
      </c>
      <c r="D2101" t="s">
        <v>13</v>
      </c>
      <c r="E2101">
        <v>173</v>
      </c>
      <c r="F2101" t="s">
        <v>95</v>
      </c>
      <c r="G2101" t="s">
        <v>276</v>
      </c>
      <c r="H2101" t="s">
        <v>131</v>
      </c>
      <c r="I2101">
        <v>300</v>
      </c>
      <c r="J2101" t="s">
        <v>42</v>
      </c>
      <c r="K2101" t="s">
        <v>276</v>
      </c>
      <c r="L2101">
        <v>55.613259999999997</v>
      </c>
      <c r="M2101">
        <v>-7.4980166666666701</v>
      </c>
      <c r="N2101" t="s">
        <v>43</v>
      </c>
      <c r="O2101" t="s">
        <v>44</v>
      </c>
      <c r="V2101">
        <v>1</v>
      </c>
      <c r="X2101" t="s">
        <v>46</v>
      </c>
      <c r="Y2101" t="s">
        <v>47</v>
      </c>
      <c r="Z2101" t="s">
        <v>55</v>
      </c>
      <c r="AA2101" t="s">
        <v>49</v>
      </c>
      <c r="AC2101" t="s">
        <v>50</v>
      </c>
    </row>
    <row r="2102" spans="1:29" x14ac:dyDescent="0.3">
      <c r="A2102" s="1">
        <v>43658</v>
      </c>
      <c r="B2102" s="2">
        <v>0.63608796296296299</v>
      </c>
      <c r="C2102" t="s">
        <v>39</v>
      </c>
      <c r="D2102" t="s">
        <v>13</v>
      </c>
      <c r="E2102">
        <v>173</v>
      </c>
      <c r="F2102" t="s">
        <v>95</v>
      </c>
      <c r="G2102" t="s">
        <v>276</v>
      </c>
      <c r="H2102" t="s">
        <v>131</v>
      </c>
      <c r="I2102">
        <v>300</v>
      </c>
      <c r="J2102" t="s">
        <v>42</v>
      </c>
      <c r="K2102" t="s">
        <v>276</v>
      </c>
      <c r="L2102">
        <v>55.608510000000003</v>
      </c>
      <c r="M2102">
        <v>-7.67289333333333</v>
      </c>
      <c r="N2102" t="s">
        <v>43</v>
      </c>
      <c r="O2102" t="s">
        <v>44</v>
      </c>
      <c r="V2102">
        <v>1</v>
      </c>
      <c r="X2102" t="s">
        <v>46</v>
      </c>
      <c r="Y2102" t="s">
        <v>47</v>
      </c>
      <c r="Z2102" t="s">
        <v>55</v>
      </c>
      <c r="AA2102" t="s">
        <v>49</v>
      </c>
      <c r="AC2102" t="s">
        <v>50</v>
      </c>
    </row>
    <row r="2103" spans="1:29" x14ac:dyDescent="0.3">
      <c r="A2103" s="1">
        <v>43658</v>
      </c>
      <c r="B2103" s="2">
        <v>0.63721064814814821</v>
      </c>
      <c r="C2103" t="s">
        <v>39</v>
      </c>
      <c r="D2103" t="s">
        <v>13</v>
      </c>
      <c r="E2103">
        <v>173</v>
      </c>
      <c r="F2103" t="s">
        <v>95</v>
      </c>
      <c r="G2103" t="s">
        <v>276</v>
      </c>
      <c r="H2103" t="s">
        <v>131</v>
      </c>
      <c r="I2103">
        <v>300</v>
      </c>
      <c r="J2103" t="s">
        <v>42</v>
      </c>
      <c r="K2103" t="s">
        <v>276</v>
      </c>
      <c r="L2103">
        <v>55.608361666666703</v>
      </c>
      <c r="M2103">
        <v>-7.6800583333333297</v>
      </c>
      <c r="N2103" t="s">
        <v>43</v>
      </c>
      <c r="O2103" t="s">
        <v>44</v>
      </c>
      <c r="V2103">
        <v>1</v>
      </c>
      <c r="X2103" t="s">
        <v>46</v>
      </c>
      <c r="Y2103" t="s">
        <v>47</v>
      </c>
      <c r="Z2103" t="s">
        <v>55</v>
      </c>
      <c r="AA2103" t="s">
        <v>49</v>
      </c>
      <c r="AC2103" t="s">
        <v>50</v>
      </c>
    </row>
    <row r="2104" spans="1:29" x14ac:dyDescent="0.3">
      <c r="A2104" s="1">
        <v>43658</v>
      </c>
      <c r="B2104" s="2">
        <v>0.70043981481481488</v>
      </c>
      <c r="C2104" t="s">
        <v>39</v>
      </c>
      <c r="D2104" t="s">
        <v>13</v>
      </c>
      <c r="E2104">
        <v>173</v>
      </c>
      <c r="F2104" t="s">
        <v>95</v>
      </c>
      <c r="G2104" t="s">
        <v>276</v>
      </c>
      <c r="H2104" t="s">
        <v>131</v>
      </c>
      <c r="I2104">
        <v>300</v>
      </c>
      <c r="J2104" t="s">
        <v>42</v>
      </c>
      <c r="K2104" t="s">
        <v>276</v>
      </c>
      <c r="L2104">
        <v>55.609304999999999</v>
      </c>
      <c r="M2104">
        <v>-8.0991066666666693</v>
      </c>
      <c r="N2104" t="s">
        <v>43</v>
      </c>
      <c r="O2104" t="s">
        <v>44</v>
      </c>
      <c r="V2104">
        <v>1</v>
      </c>
      <c r="X2104" t="s">
        <v>46</v>
      </c>
      <c r="Y2104" t="s">
        <v>47</v>
      </c>
      <c r="Z2104" t="s">
        <v>55</v>
      </c>
      <c r="AA2104" t="s">
        <v>49</v>
      </c>
      <c r="AC2104" t="s">
        <v>50</v>
      </c>
    </row>
    <row r="2105" spans="1:29" x14ac:dyDescent="0.3">
      <c r="A2105" s="1">
        <v>43658</v>
      </c>
      <c r="B2105" s="2">
        <v>0.27968750000000003</v>
      </c>
      <c r="C2105" t="s">
        <v>39</v>
      </c>
      <c r="D2105" t="s">
        <v>13</v>
      </c>
      <c r="E2105">
        <v>169</v>
      </c>
      <c r="F2105" t="s">
        <v>40</v>
      </c>
      <c r="G2105" t="s">
        <v>276</v>
      </c>
      <c r="H2105" t="s">
        <v>41</v>
      </c>
      <c r="I2105">
        <v>300</v>
      </c>
      <c r="J2105" t="s">
        <v>42</v>
      </c>
      <c r="K2105" t="s">
        <v>276</v>
      </c>
      <c r="L2105">
        <v>55.539135000000002</v>
      </c>
      <c r="M2105">
        <v>-9.4320000000000004</v>
      </c>
      <c r="N2105" t="s">
        <v>43</v>
      </c>
      <c r="O2105" t="s">
        <v>44</v>
      </c>
      <c r="V2105">
        <v>1</v>
      </c>
      <c r="X2105" t="s">
        <v>46</v>
      </c>
      <c r="Y2105" t="s">
        <v>47</v>
      </c>
      <c r="Z2105" t="s">
        <v>55</v>
      </c>
      <c r="AA2105" t="s">
        <v>49</v>
      </c>
      <c r="AC2105" t="s">
        <v>50</v>
      </c>
    </row>
    <row r="2106" spans="1:29" x14ac:dyDescent="0.3">
      <c r="A2106" s="1">
        <v>43658</v>
      </c>
      <c r="B2106" s="2">
        <v>0.23795138888888889</v>
      </c>
      <c r="C2106" t="s">
        <v>39</v>
      </c>
      <c r="D2106" t="s">
        <v>13</v>
      </c>
      <c r="E2106">
        <v>169</v>
      </c>
      <c r="F2106" t="s">
        <v>40</v>
      </c>
      <c r="G2106" t="s">
        <v>276</v>
      </c>
      <c r="H2106" t="s">
        <v>41</v>
      </c>
      <c r="I2106">
        <v>300</v>
      </c>
      <c r="J2106" t="s">
        <v>42</v>
      </c>
      <c r="K2106" t="s">
        <v>276</v>
      </c>
      <c r="L2106">
        <v>55.542818333333301</v>
      </c>
      <c r="M2106">
        <v>-9.1633966666666709</v>
      </c>
      <c r="N2106" t="s">
        <v>43</v>
      </c>
      <c r="O2106" t="s">
        <v>61</v>
      </c>
      <c r="P2106">
        <v>2</v>
      </c>
      <c r="V2106">
        <v>2</v>
      </c>
      <c r="Y2106" t="s">
        <v>47</v>
      </c>
      <c r="Z2106" t="s">
        <v>55</v>
      </c>
      <c r="AA2106" t="s">
        <v>49</v>
      </c>
      <c r="AC2106" t="s">
        <v>50</v>
      </c>
    </row>
    <row r="2107" spans="1:29" x14ac:dyDescent="0.3">
      <c r="A2107" s="1">
        <v>43658</v>
      </c>
      <c r="B2107" s="2">
        <v>0.26123842592592594</v>
      </c>
      <c r="C2107" t="s">
        <v>39</v>
      </c>
      <c r="D2107" t="s">
        <v>13</v>
      </c>
      <c r="E2107">
        <v>169</v>
      </c>
      <c r="F2107" t="s">
        <v>40</v>
      </c>
      <c r="G2107" t="s">
        <v>276</v>
      </c>
      <c r="H2107" t="s">
        <v>41</v>
      </c>
      <c r="I2107">
        <v>300</v>
      </c>
      <c r="J2107" t="s">
        <v>42</v>
      </c>
      <c r="K2107" t="s">
        <v>276</v>
      </c>
      <c r="L2107">
        <v>55.539684999999999</v>
      </c>
      <c r="M2107">
        <v>-9.3101199999999995</v>
      </c>
      <c r="N2107" t="s">
        <v>43</v>
      </c>
      <c r="O2107" t="s">
        <v>61</v>
      </c>
      <c r="P2107">
        <v>2</v>
      </c>
      <c r="V2107">
        <v>2</v>
      </c>
      <c r="Y2107" t="s">
        <v>47</v>
      </c>
      <c r="Z2107" t="s">
        <v>55</v>
      </c>
      <c r="AA2107" t="s">
        <v>49</v>
      </c>
      <c r="AC2107" t="s">
        <v>50</v>
      </c>
    </row>
    <row r="2108" spans="1:29" x14ac:dyDescent="0.3">
      <c r="A2108" s="1">
        <v>43658</v>
      </c>
      <c r="B2108" s="2">
        <v>0.60934027777777777</v>
      </c>
      <c r="C2108" t="s">
        <v>39</v>
      </c>
      <c r="D2108" t="s">
        <v>13</v>
      </c>
      <c r="E2108">
        <v>173</v>
      </c>
      <c r="F2108" t="s">
        <v>95</v>
      </c>
      <c r="G2108" t="s">
        <v>276</v>
      </c>
      <c r="H2108" t="s">
        <v>131</v>
      </c>
      <c r="I2108">
        <v>300</v>
      </c>
      <c r="J2108" t="s">
        <v>42</v>
      </c>
      <c r="K2108" t="s">
        <v>276</v>
      </c>
      <c r="L2108">
        <v>55.610611666666699</v>
      </c>
      <c r="M2108">
        <v>-7.49813666666667</v>
      </c>
      <c r="N2108" t="s">
        <v>43</v>
      </c>
      <c r="O2108" t="s">
        <v>61</v>
      </c>
      <c r="P2108">
        <v>1</v>
      </c>
      <c r="V2108">
        <v>1</v>
      </c>
      <c r="Y2108" t="s">
        <v>47</v>
      </c>
      <c r="Z2108" t="s">
        <v>55</v>
      </c>
      <c r="AA2108" t="s">
        <v>49</v>
      </c>
      <c r="AC2108" t="s">
        <v>50</v>
      </c>
    </row>
    <row r="2109" spans="1:29" x14ac:dyDescent="0.3">
      <c r="A2109" s="1">
        <v>43658</v>
      </c>
      <c r="B2109" s="2">
        <v>0.27052083333333332</v>
      </c>
      <c r="C2109" t="s">
        <v>39</v>
      </c>
      <c r="D2109" t="s">
        <v>13</v>
      </c>
      <c r="E2109">
        <v>169</v>
      </c>
      <c r="F2109" t="s">
        <v>40</v>
      </c>
      <c r="G2109" t="s">
        <v>276</v>
      </c>
      <c r="H2109" t="s">
        <v>41</v>
      </c>
      <c r="I2109">
        <v>300</v>
      </c>
      <c r="J2109" t="s">
        <v>42</v>
      </c>
      <c r="K2109" t="s">
        <v>276</v>
      </c>
      <c r="L2109">
        <v>55.539511666666698</v>
      </c>
      <c r="M2109">
        <v>-9.3723433333333297</v>
      </c>
      <c r="N2109" t="s">
        <v>43</v>
      </c>
      <c r="O2109" t="s">
        <v>61</v>
      </c>
      <c r="P2109">
        <v>2</v>
      </c>
      <c r="V2109">
        <v>2</v>
      </c>
      <c r="Y2109" t="s">
        <v>47</v>
      </c>
      <c r="Z2109" t="s">
        <v>55</v>
      </c>
      <c r="AA2109" t="s">
        <v>49</v>
      </c>
      <c r="AC2109" t="s">
        <v>50</v>
      </c>
    </row>
    <row r="2110" spans="1:29" x14ac:dyDescent="0.3">
      <c r="A2110" s="1">
        <v>43658</v>
      </c>
      <c r="B2110" s="2">
        <v>0.66599537037037038</v>
      </c>
      <c r="C2110" t="s">
        <v>39</v>
      </c>
      <c r="D2110" t="s">
        <v>13</v>
      </c>
      <c r="E2110">
        <v>173</v>
      </c>
      <c r="F2110" t="s">
        <v>95</v>
      </c>
      <c r="G2110" t="s">
        <v>276</v>
      </c>
      <c r="H2110" t="s">
        <v>131</v>
      </c>
      <c r="I2110">
        <v>300</v>
      </c>
      <c r="J2110" t="s">
        <v>42</v>
      </c>
      <c r="K2110" t="s">
        <v>276</v>
      </c>
      <c r="L2110">
        <v>55.610700000000001</v>
      </c>
      <c r="M2110">
        <v>-7.8668583333333304</v>
      </c>
      <c r="N2110" t="s">
        <v>43</v>
      </c>
      <c r="O2110" t="s">
        <v>123</v>
      </c>
      <c r="V2110">
        <v>1</v>
      </c>
      <c r="W2110" t="s">
        <v>28</v>
      </c>
      <c r="X2110" t="s">
        <v>52</v>
      </c>
      <c r="Y2110" t="s">
        <v>47</v>
      </c>
      <c r="Z2110" t="s">
        <v>55</v>
      </c>
      <c r="AA2110" t="s">
        <v>49</v>
      </c>
      <c r="AC2110" t="s">
        <v>50</v>
      </c>
    </row>
    <row r="2111" spans="1:29" x14ac:dyDescent="0.3">
      <c r="A2111" s="1">
        <v>43658</v>
      </c>
      <c r="B2111" s="2">
        <v>0.68615740740740738</v>
      </c>
      <c r="C2111" t="s">
        <v>39</v>
      </c>
      <c r="D2111" t="s">
        <v>13</v>
      </c>
      <c r="E2111">
        <v>173</v>
      </c>
      <c r="F2111" t="s">
        <v>95</v>
      </c>
      <c r="G2111" t="s">
        <v>276</v>
      </c>
      <c r="H2111" t="s">
        <v>131</v>
      </c>
      <c r="I2111">
        <v>300</v>
      </c>
      <c r="J2111" t="s">
        <v>42</v>
      </c>
      <c r="K2111" t="s">
        <v>276</v>
      </c>
      <c r="L2111">
        <v>55.6090533333333</v>
      </c>
      <c r="M2111">
        <v>-8.0007633333333299</v>
      </c>
      <c r="N2111" t="s">
        <v>43</v>
      </c>
      <c r="O2111" t="s">
        <v>123</v>
      </c>
      <c r="V2111">
        <v>1</v>
      </c>
      <c r="W2111" t="s">
        <v>28</v>
      </c>
      <c r="X2111" t="s">
        <v>52</v>
      </c>
      <c r="Y2111" t="s">
        <v>47</v>
      </c>
      <c r="Z2111" t="s">
        <v>55</v>
      </c>
      <c r="AA2111" t="s">
        <v>49</v>
      </c>
      <c r="AC2111" t="s">
        <v>50</v>
      </c>
    </row>
    <row r="2112" spans="1:29" x14ac:dyDescent="0.3">
      <c r="A2112" s="1">
        <v>43658</v>
      </c>
      <c r="B2112" s="2">
        <v>0.70417824074074076</v>
      </c>
      <c r="C2112" t="s">
        <v>39</v>
      </c>
      <c r="D2112" t="s">
        <v>13</v>
      </c>
      <c r="E2112">
        <v>173</v>
      </c>
      <c r="F2112" t="s">
        <v>95</v>
      </c>
      <c r="G2112" t="s">
        <v>276</v>
      </c>
      <c r="H2112" t="s">
        <v>131</v>
      </c>
      <c r="I2112">
        <v>300</v>
      </c>
      <c r="J2112" t="s">
        <v>42</v>
      </c>
      <c r="K2112" t="s">
        <v>276</v>
      </c>
      <c r="L2112">
        <v>55.609681666666702</v>
      </c>
      <c r="M2112">
        <v>-8.1248933333333309</v>
      </c>
      <c r="N2112" t="s">
        <v>43</v>
      </c>
      <c r="O2112" t="s">
        <v>123</v>
      </c>
      <c r="V2112">
        <v>1</v>
      </c>
      <c r="W2112" t="s">
        <v>28</v>
      </c>
      <c r="X2112" t="s">
        <v>52</v>
      </c>
      <c r="Y2112" t="s">
        <v>47</v>
      </c>
      <c r="Z2112" t="s">
        <v>55</v>
      </c>
      <c r="AA2112" t="s">
        <v>49</v>
      </c>
      <c r="AC2112" t="s">
        <v>50</v>
      </c>
    </row>
    <row r="2113" spans="1:29" x14ac:dyDescent="0.3">
      <c r="A2113" s="1">
        <v>43658</v>
      </c>
      <c r="B2113" s="2">
        <v>0.66971064814814818</v>
      </c>
      <c r="C2113" t="s">
        <v>39</v>
      </c>
      <c r="D2113" t="s">
        <v>13</v>
      </c>
      <c r="E2113">
        <v>173</v>
      </c>
      <c r="F2113" t="s">
        <v>95</v>
      </c>
      <c r="G2113" t="s">
        <v>276</v>
      </c>
      <c r="H2113" t="s">
        <v>131</v>
      </c>
      <c r="I2113">
        <v>300</v>
      </c>
      <c r="J2113" t="s">
        <v>42</v>
      </c>
      <c r="K2113" t="s">
        <v>276</v>
      </c>
      <c r="L2113">
        <v>55.610181666666698</v>
      </c>
      <c r="M2113">
        <v>-7.89110666666667</v>
      </c>
      <c r="N2113" t="s">
        <v>43</v>
      </c>
      <c r="O2113" t="s">
        <v>100</v>
      </c>
      <c r="V2113">
        <v>1</v>
      </c>
      <c r="W2113" t="s">
        <v>28</v>
      </c>
      <c r="X2113" t="s">
        <v>52</v>
      </c>
      <c r="Y2113" t="s">
        <v>47</v>
      </c>
      <c r="Z2113" t="s">
        <v>55</v>
      </c>
      <c r="AA2113" t="s">
        <v>49</v>
      </c>
      <c r="AC2113" t="s">
        <v>50</v>
      </c>
    </row>
    <row r="2114" spans="1:29" x14ac:dyDescent="0.3">
      <c r="A2114" s="1">
        <v>43658</v>
      </c>
      <c r="B2114" s="2">
        <v>0.43916666666666665</v>
      </c>
      <c r="C2114" t="s">
        <v>39</v>
      </c>
      <c r="D2114" t="s">
        <v>13</v>
      </c>
      <c r="E2114">
        <v>171</v>
      </c>
      <c r="F2114" t="s">
        <v>40</v>
      </c>
      <c r="G2114" t="s">
        <v>276</v>
      </c>
      <c r="H2114" t="s">
        <v>41</v>
      </c>
      <c r="I2114">
        <v>300</v>
      </c>
      <c r="J2114" t="s">
        <v>42</v>
      </c>
      <c r="K2114" t="s">
        <v>276</v>
      </c>
      <c r="L2114">
        <v>55.688785000000003</v>
      </c>
      <c r="M2114">
        <v>-8.5334666666666692</v>
      </c>
      <c r="N2114" t="s">
        <v>43</v>
      </c>
      <c r="O2114" t="s">
        <v>100</v>
      </c>
      <c r="V2114">
        <v>6</v>
      </c>
      <c r="W2114" t="s">
        <v>28</v>
      </c>
      <c r="X2114" t="s">
        <v>52</v>
      </c>
      <c r="Y2114" t="s">
        <v>47</v>
      </c>
      <c r="Z2114" t="s">
        <v>55</v>
      </c>
      <c r="AA2114" t="s">
        <v>49</v>
      </c>
      <c r="AC2114" t="s">
        <v>50</v>
      </c>
    </row>
    <row r="2115" spans="1:29" x14ac:dyDescent="0.3">
      <c r="A2115" s="1">
        <v>43658</v>
      </c>
      <c r="B2115" s="2">
        <v>0.68413194444444436</v>
      </c>
      <c r="C2115" t="s">
        <v>39</v>
      </c>
      <c r="D2115" t="s">
        <v>13</v>
      </c>
      <c r="E2115">
        <v>173</v>
      </c>
      <c r="F2115" t="s">
        <v>95</v>
      </c>
      <c r="G2115" t="s">
        <v>276</v>
      </c>
      <c r="H2115" t="s">
        <v>131</v>
      </c>
      <c r="I2115">
        <v>300</v>
      </c>
      <c r="J2115" t="s">
        <v>42</v>
      </c>
      <c r="K2115" t="s">
        <v>276</v>
      </c>
      <c r="L2115">
        <v>55.609168333333301</v>
      </c>
      <c r="M2115">
        <v>-7.9866433333333298</v>
      </c>
      <c r="N2115" t="s">
        <v>43</v>
      </c>
      <c r="O2115" t="s">
        <v>118</v>
      </c>
      <c r="V2115">
        <v>1</v>
      </c>
      <c r="W2115" t="s">
        <v>28</v>
      </c>
      <c r="X2115" t="s">
        <v>52</v>
      </c>
      <c r="Y2115" t="s">
        <v>47</v>
      </c>
      <c r="Z2115" t="s">
        <v>55</v>
      </c>
      <c r="AA2115" t="s">
        <v>49</v>
      </c>
      <c r="AC2115" t="s">
        <v>50</v>
      </c>
    </row>
    <row r="2116" spans="1:29" x14ac:dyDescent="0.3">
      <c r="A2116" s="1">
        <v>43662</v>
      </c>
      <c r="B2116" s="2">
        <v>0.56236111111111109</v>
      </c>
      <c r="C2116" t="s">
        <v>39</v>
      </c>
      <c r="D2116" t="s">
        <v>13</v>
      </c>
      <c r="E2116">
        <v>1920</v>
      </c>
      <c r="F2116" t="s">
        <v>40</v>
      </c>
      <c r="G2116" t="s">
        <v>276</v>
      </c>
      <c r="H2116" t="s">
        <v>41</v>
      </c>
      <c r="I2116">
        <v>300</v>
      </c>
      <c r="J2116" t="s">
        <v>42</v>
      </c>
      <c r="K2116" t="s">
        <v>276</v>
      </c>
      <c r="L2116">
        <v>57.3658133333333</v>
      </c>
      <c r="M2116">
        <v>-8.6119216666666691</v>
      </c>
      <c r="N2116" t="s">
        <v>43</v>
      </c>
      <c r="O2116" t="s">
        <v>147</v>
      </c>
      <c r="V2116">
        <v>1</v>
      </c>
      <c r="W2116" t="s">
        <v>28</v>
      </c>
      <c r="X2116" t="s">
        <v>52</v>
      </c>
      <c r="Y2116" t="s">
        <v>47</v>
      </c>
      <c r="Z2116" t="s">
        <v>55</v>
      </c>
      <c r="AA2116" t="s">
        <v>49</v>
      </c>
      <c r="AC2116" t="s">
        <v>57</v>
      </c>
    </row>
    <row r="2117" spans="1:29" x14ac:dyDescent="0.3">
      <c r="A2117" s="1">
        <v>43662</v>
      </c>
      <c r="B2117" s="2">
        <v>0.56255787037037031</v>
      </c>
      <c r="C2117" t="s">
        <v>39</v>
      </c>
      <c r="D2117" t="s">
        <v>13</v>
      </c>
      <c r="E2117">
        <v>1920</v>
      </c>
      <c r="F2117" t="s">
        <v>40</v>
      </c>
      <c r="G2117" t="s">
        <v>276</v>
      </c>
      <c r="H2117" t="s">
        <v>41</v>
      </c>
      <c r="I2117">
        <v>300</v>
      </c>
      <c r="J2117" t="s">
        <v>42</v>
      </c>
      <c r="K2117" t="s">
        <v>276</v>
      </c>
      <c r="L2117">
        <v>57.365841666666697</v>
      </c>
      <c r="M2117">
        <v>-8.6132183333333305</v>
      </c>
      <c r="N2117" t="s">
        <v>43</v>
      </c>
      <c r="O2117" t="s">
        <v>118</v>
      </c>
      <c r="V2117">
        <v>1</v>
      </c>
      <c r="W2117" t="s">
        <v>28</v>
      </c>
      <c r="X2117" t="s">
        <v>52</v>
      </c>
      <c r="Y2117" t="s">
        <v>47</v>
      </c>
      <c r="Z2117" t="s">
        <v>55</v>
      </c>
      <c r="AA2117" t="s">
        <v>49</v>
      </c>
      <c r="AC2117" t="s">
        <v>57</v>
      </c>
    </row>
    <row r="2118" spans="1:29" x14ac:dyDescent="0.3">
      <c r="A2118" s="1">
        <v>43630</v>
      </c>
      <c r="B2118" s="2">
        <v>0.61011574074074071</v>
      </c>
      <c r="C2118" t="s">
        <v>39</v>
      </c>
      <c r="D2118" t="s">
        <v>13</v>
      </c>
      <c r="E2118">
        <v>2</v>
      </c>
      <c r="F2118" t="s">
        <v>40</v>
      </c>
      <c r="G2118" t="s">
        <v>276</v>
      </c>
      <c r="H2118" t="s">
        <v>41</v>
      </c>
      <c r="I2118">
        <v>300</v>
      </c>
      <c r="J2118" t="s">
        <v>42</v>
      </c>
      <c r="K2118" t="s">
        <v>276</v>
      </c>
      <c r="L2118">
        <v>47.5585533333333</v>
      </c>
      <c r="M2118">
        <v>-5.91058166666667</v>
      </c>
      <c r="N2118" t="s">
        <v>43</v>
      </c>
      <c r="O2118" t="s">
        <v>54</v>
      </c>
      <c r="V2118">
        <v>1</v>
      </c>
      <c r="W2118" t="s">
        <v>28</v>
      </c>
      <c r="X2118" t="s">
        <v>52</v>
      </c>
      <c r="Y2118" t="s">
        <v>47</v>
      </c>
      <c r="Z2118" t="s">
        <v>55</v>
      </c>
      <c r="AA2118" t="s">
        <v>49</v>
      </c>
      <c r="AC2118" t="s">
        <v>50</v>
      </c>
    </row>
    <row r="2119" spans="1:29" x14ac:dyDescent="0.3">
      <c r="A2119" s="1">
        <v>43632</v>
      </c>
      <c r="B2119" s="2">
        <v>0.3778009259259259</v>
      </c>
      <c r="C2119" t="s">
        <v>39</v>
      </c>
      <c r="D2119" t="s">
        <v>13</v>
      </c>
      <c r="E2119">
        <v>11</v>
      </c>
      <c r="F2119" t="s">
        <v>40</v>
      </c>
      <c r="G2119" t="s">
        <v>276</v>
      </c>
      <c r="H2119" t="s">
        <v>41</v>
      </c>
      <c r="I2119">
        <v>300</v>
      </c>
      <c r="J2119" t="s">
        <v>42</v>
      </c>
      <c r="K2119" t="s">
        <v>276</v>
      </c>
      <c r="L2119">
        <v>48.056446666666702</v>
      </c>
      <c r="M2119">
        <v>-7.5582066666666696</v>
      </c>
      <c r="N2119" t="s">
        <v>43</v>
      </c>
      <c r="O2119" t="s">
        <v>61</v>
      </c>
      <c r="R2119">
        <v>1</v>
      </c>
      <c r="V2119">
        <v>1</v>
      </c>
      <c r="Y2119" t="s">
        <v>47</v>
      </c>
      <c r="Z2119" t="s">
        <v>55</v>
      </c>
      <c r="AA2119" t="s">
        <v>49</v>
      </c>
      <c r="AC2119" t="s">
        <v>50</v>
      </c>
    </row>
    <row r="2120" spans="1:29" x14ac:dyDescent="0.3">
      <c r="A2120" s="1">
        <v>43634</v>
      </c>
      <c r="B2120" s="2">
        <v>0.68163194444444442</v>
      </c>
      <c r="C2120" t="s">
        <v>39</v>
      </c>
      <c r="D2120" t="s">
        <v>13</v>
      </c>
      <c r="E2120">
        <v>20</v>
      </c>
      <c r="F2120" t="s">
        <v>40</v>
      </c>
      <c r="G2120" t="s">
        <v>276</v>
      </c>
      <c r="H2120" t="s">
        <v>41</v>
      </c>
      <c r="I2120">
        <v>300</v>
      </c>
      <c r="J2120" t="s">
        <v>42</v>
      </c>
      <c r="K2120" t="s">
        <v>276</v>
      </c>
      <c r="L2120">
        <v>48.559314999999998</v>
      </c>
      <c r="M2120">
        <v>-9.7656600000000005</v>
      </c>
      <c r="N2120" t="s">
        <v>43</v>
      </c>
      <c r="O2120" t="s">
        <v>44</v>
      </c>
      <c r="V2120">
        <v>1</v>
      </c>
      <c r="W2120" t="s">
        <v>45</v>
      </c>
      <c r="X2120" t="s">
        <v>46</v>
      </c>
      <c r="Y2120" t="s">
        <v>47</v>
      </c>
      <c r="Z2120" t="s">
        <v>55</v>
      </c>
      <c r="AA2120" t="s">
        <v>49</v>
      </c>
      <c r="AC2120" t="s">
        <v>50</v>
      </c>
    </row>
    <row r="2121" spans="1:29" x14ac:dyDescent="0.3">
      <c r="A2121" s="1">
        <v>43634</v>
      </c>
      <c r="B2121" s="2">
        <v>0.73761574074074077</v>
      </c>
      <c r="C2121" t="s">
        <v>39</v>
      </c>
      <c r="D2121" t="s">
        <v>13</v>
      </c>
      <c r="E2121">
        <v>22</v>
      </c>
      <c r="F2121" t="s">
        <v>40</v>
      </c>
      <c r="G2121" t="s">
        <v>276</v>
      </c>
      <c r="H2121" t="s">
        <v>41</v>
      </c>
      <c r="I2121">
        <v>300</v>
      </c>
      <c r="J2121" t="s">
        <v>42</v>
      </c>
      <c r="K2121" t="s">
        <v>276</v>
      </c>
      <c r="L2121">
        <v>48.643513333333303</v>
      </c>
      <c r="M2121">
        <v>-10.075936666666699</v>
      </c>
      <c r="N2121" t="s">
        <v>43</v>
      </c>
      <c r="O2121" t="s">
        <v>44</v>
      </c>
      <c r="V2121">
        <v>1</v>
      </c>
      <c r="W2121" t="s">
        <v>45</v>
      </c>
      <c r="X2121" t="s">
        <v>46</v>
      </c>
      <c r="Y2121" t="s">
        <v>47</v>
      </c>
      <c r="Z2121" t="s">
        <v>55</v>
      </c>
      <c r="AA2121" t="s">
        <v>49</v>
      </c>
      <c r="AC2121" t="s">
        <v>50</v>
      </c>
    </row>
    <row r="2122" spans="1:29" x14ac:dyDescent="0.3">
      <c r="A2122" s="1">
        <v>43634</v>
      </c>
      <c r="B2122" s="2">
        <v>0.64593749999999994</v>
      </c>
      <c r="C2122" t="s">
        <v>39</v>
      </c>
      <c r="D2122" t="s">
        <v>13</v>
      </c>
      <c r="E2122">
        <v>20</v>
      </c>
      <c r="F2122" t="s">
        <v>40</v>
      </c>
      <c r="G2122" t="s">
        <v>276</v>
      </c>
      <c r="H2122" t="s">
        <v>41</v>
      </c>
      <c r="I2122">
        <v>300</v>
      </c>
      <c r="J2122" t="s">
        <v>42</v>
      </c>
      <c r="K2122" t="s">
        <v>276</v>
      </c>
      <c r="L2122">
        <v>48.560788333333299</v>
      </c>
      <c r="M2122">
        <v>-9.5527449999999998</v>
      </c>
      <c r="N2122" t="s">
        <v>43</v>
      </c>
      <c r="O2122" t="s">
        <v>61</v>
      </c>
      <c r="P2122">
        <v>1</v>
      </c>
      <c r="V2122">
        <v>1</v>
      </c>
      <c r="Y2122" t="s">
        <v>47</v>
      </c>
      <c r="Z2122" t="s">
        <v>55</v>
      </c>
      <c r="AA2122" t="s">
        <v>49</v>
      </c>
      <c r="AC2122" t="s">
        <v>50</v>
      </c>
    </row>
    <row r="2123" spans="1:29" x14ac:dyDescent="0.3">
      <c r="A2123" s="1">
        <v>43634</v>
      </c>
      <c r="B2123" s="2">
        <v>0.78127314814814808</v>
      </c>
      <c r="C2123" t="s">
        <v>39</v>
      </c>
      <c r="D2123" t="s">
        <v>13</v>
      </c>
      <c r="E2123">
        <v>22</v>
      </c>
      <c r="F2123" t="s">
        <v>40</v>
      </c>
      <c r="G2123" t="s">
        <v>276</v>
      </c>
      <c r="H2123" t="s">
        <v>41</v>
      </c>
      <c r="I2123">
        <v>300</v>
      </c>
      <c r="J2123" t="s">
        <v>42</v>
      </c>
      <c r="K2123" t="s">
        <v>276</v>
      </c>
      <c r="L2123">
        <v>48.732298333333297</v>
      </c>
      <c r="M2123">
        <v>-10.312288333333299</v>
      </c>
      <c r="N2123" t="s">
        <v>43</v>
      </c>
      <c r="O2123" t="s">
        <v>61</v>
      </c>
      <c r="S2123">
        <v>1</v>
      </c>
      <c r="V2123">
        <v>1</v>
      </c>
      <c r="Y2123" t="s">
        <v>47</v>
      </c>
      <c r="Z2123" t="s">
        <v>55</v>
      </c>
      <c r="AA2123" t="s">
        <v>49</v>
      </c>
      <c r="AC2123" t="s">
        <v>57</v>
      </c>
    </row>
    <row r="2124" spans="1:29" x14ac:dyDescent="0.3">
      <c r="A2124" s="1">
        <v>43634</v>
      </c>
      <c r="B2124" s="2">
        <v>0.64145833333333335</v>
      </c>
      <c r="C2124" t="s">
        <v>39</v>
      </c>
      <c r="D2124" t="s">
        <v>13</v>
      </c>
      <c r="E2124">
        <v>20</v>
      </c>
      <c r="F2124" t="s">
        <v>40</v>
      </c>
      <c r="G2124" t="s">
        <v>276</v>
      </c>
      <c r="H2124" t="s">
        <v>41</v>
      </c>
      <c r="I2124">
        <v>300</v>
      </c>
      <c r="J2124" t="s">
        <v>42</v>
      </c>
      <c r="K2124" t="s">
        <v>276</v>
      </c>
      <c r="L2124">
        <v>48.560243333333297</v>
      </c>
      <c r="M2124">
        <v>-9.52478333333333</v>
      </c>
      <c r="N2124" t="s">
        <v>43</v>
      </c>
      <c r="O2124" t="s">
        <v>54</v>
      </c>
      <c r="V2124">
        <v>1</v>
      </c>
      <c r="W2124" t="s">
        <v>28</v>
      </c>
      <c r="X2124" t="s">
        <v>52</v>
      </c>
      <c r="Y2124" t="s">
        <v>47</v>
      </c>
      <c r="Z2124" t="s">
        <v>55</v>
      </c>
      <c r="AA2124" t="s">
        <v>49</v>
      </c>
      <c r="AC2124" t="s">
        <v>57</v>
      </c>
    </row>
    <row r="2125" spans="1:29" x14ac:dyDescent="0.3">
      <c r="A2125" s="1">
        <v>43634</v>
      </c>
      <c r="B2125" s="2">
        <v>0.65313657407407411</v>
      </c>
      <c r="C2125" t="s">
        <v>39</v>
      </c>
      <c r="D2125" t="s">
        <v>13</v>
      </c>
      <c r="E2125">
        <v>20</v>
      </c>
      <c r="F2125" t="s">
        <v>40</v>
      </c>
      <c r="G2125" t="s">
        <v>276</v>
      </c>
      <c r="H2125" t="s">
        <v>41</v>
      </c>
      <c r="I2125">
        <v>300</v>
      </c>
      <c r="J2125" t="s">
        <v>42</v>
      </c>
      <c r="K2125" t="s">
        <v>276</v>
      </c>
      <c r="L2125">
        <v>48.562763333333301</v>
      </c>
      <c r="M2125">
        <v>-9.5970949999999995</v>
      </c>
      <c r="N2125" t="s">
        <v>43</v>
      </c>
      <c r="O2125" t="s">
        <v>54</v>
      </c>
      <c r="V2125">
        <v>2</v>
      </c>
      <c r="W2125" t="s">
        <v>28</v>
      </c>
      <c r="X2125" t="s">
        <v>52</v>
      </c>
      <c r="Y2125" t="s">
        <v>47</v>
      </c>
      <c r="Z2125" t="s">
        <v>55</v>
      </c>
      <c r="AA2125" t="s">
        <v>49</v>
      </c>
      <c r="AC2125" t="s">
        <v>50</v>
      </c>
    </row>
    <row r="2126" spans="1:29" x14ac:dyDescent="0.3">
      <c r="A2126" s="1">
        <v>43634</v>
      </c>
      <c r="B2126" s="2">
        <v>0.66136574074074073</v>
      </c>
      <c r="C2126" t="s">
        <v>39</v>
      </c>
      <c r="D2126" t="s">
        <v>13</v>
      </c>
      <c r="E2126">
        <v>20</v>
      </c>
      <c r="F2126" t="s">
        <v>40</v>
      </c>
      <c r="G2126" t="s">
        <v>276</v>
      </c>
      <c r="H2126" t="s">
        <v>41</v>
      </c>
      <c r="I2126">
        <v>300</v>
      </c>
      <c r="J2126" t="s">
        <v>42</v>
      </c>
      <c r="K2126" t="s">
        <v>276</v>
      </c>
      <c r="L2126">
        <v>48.562564999999999</v>
      </c>
      <c r="M2126">
        <v>-9.6466983333333296</v>
      </c>
      <c r="N2126" t="s">
        <v>43</v>
      </c>
      <c r="O2126" t="s">
        <v>54</v>
      </c>
      <c r="V2126">
        <v>1</v>
      </c>
      <c r="W2126" t="s">
        <v>28</v>
      </c>
      <c r="X2126" t="s">
        <v>52</v>
      </c>
      <c r="Y2126" t="s">
        <v>47</v>
      </c>
      <c r="Z2126" t="s">
        <v>55</v>
      </c>
      <c r="AA2126" t="s">
        <v>49</v>
      </c>
      <c r="AC2126" t="s">
        <v>57</v>
      </c>
    </row>
    <row r="2127" spans="1:29" x14ac:dyDescent="0.3">
      <c r="A2127" s="1">
        <v>43635</v>
      </c>
      <c r="B2127" s="2">
        <v>0.67396990740740748</v>
      </c>
      <c r="C2127" t="s">
        <v>39</v>
      </c>
      <c r="D2127" t="s">
        <v>13</v>
      </c>
      <c r="E2127">
        <v>26</v>
      </c>
      <c r="F2127" t="s">
        <v>40</v>
      </c>
      <c r="G2127" t="s">
        <v>276</v>
      </c>
      <c r="H2127" t="s">
        <v>41</v>
      </c>
      <c r="I2127">
        <v>300</v>
      </c>
      <c r="J2127" t="s">
        <v>42</v>
      </c>
      <c r="K2127" t="s">
        <v>276</v>
      </c>
      <c r="L2127">
        <v>48.812456666666698</v>
      </c>
      <c r="M2127">
        <v>-7.1383083333333301</v>
      </c>
      <c r="N2127" t="s">
        <v>43</v>
      </c>
      <c r="O2127" t="s">
        <v>121</v>
      </c>
      <c r="V2127">
        <v>1</v>
      </c>
      <c r="W2127" t="s">
        <v>28</v>
      </c>
      <c r="X2127" t="s">
        <v>52</v>
      </c>
      <c r="Y2127" t="s">
        <v>47</v>
      </c>
      <c r="Z2127" t="s">
        <v>55</v>
      </c>
      <c r="AA2127" t="s">
        <v>49</v>
      </c>
      <c r="AC2127" t="s">
        <v>50</v>
      </c>
    </row>
    <row r="2128" spans="1:29" x14ac:dyDescent="0.3">
      <c r="A2128" s="1">
        <v>43635</v>
      </c>
      <c r="B2128" s="2">
        <v>0.72964120370370367</v>
      </c>
      <c r="C2128" t="s">
        <v>39</v>
      </c>
      <c r="D2128" t="s">
        <v>13</v>
      </c>
      <c r="E2128">
        <v>27</v>
      </c>
      <c r="F2128" t="s">
        <v>40</v>
      </c>
      <c r="G2128" t="s">
        <v>276</v>
      </c>
      <c r="H2128" t="s">
        <v>41</v>
      </c>
      <c r="I2128">
        <v>300</v>
      </c>
      <c r="J2128" t="s">
        <v>42</v>
      </c>
      <c r="K2128" t="s">
        <v>276</v>
      </c>
      <c r="L2128">
        <v>48.957588333333298</v>
      </c>
      <c r="M2128">
        <v>-6.9775466666666697</v>
      </c>
      <c r="N2128" t="s">
        <v>43</v>
      </c>
      <c r="O2128" t="s">
        <v>61</v>
      </c>
      <c r="V2128">
        <v>0</v>
      </c>
      <c r="Y2128" t="s">
        <v>47</v>
      </c>
      <c r="Z2128" t="s">
        <v>55</v>
      </c>
      <c r="AA2128" t="s">
        <v>49</v>
      </c>
      <c r="AC2128" t="s">
        <v>50</v>
      </c>
    </row>
    <row r="2129" spans="1:29" x14ac:dyDescent="0.3">
      <c r="A2129" s="1">
        <v>43636</v>
      </c>
      <c r="B2129" s="2">
        <v>0.59005787037037039</v>
      </c>
      <c r="C2129" t="s">
        <v>39</v>
      </c>
      <c r="D2129" t="s">
        <v>13</v>
      </c>
      <c r="E2129">
        <v>34</v>
      </c>
      <c r="F2129" t="s">
        <v>40</v>
      </c>
      <c r="G2129" t="s">
        <v>276</v>
      </c>
      <c r="H2129" t="s">
        <v>41</v>
      </c>
      <c r="I2129">
        <v>300</v>
      </c>
      <c r="J2129" t="s">
        <v>42</v>
      </c>
      <c r="K2129" t="s">
        <v>276</v>
      </c>
      <c r="L2129">
        <v>49.0614566666667</v>
      </c>
      <c r="M2129">
        <v>-10.020156666666701</v>
      </c>
      <c r="N2129" t="s">
        <v>43</v>
      </c>
      <c r="O2129" t="s">
        <v>61</v>
      </c>
      <c r="R2129">
        <v>1</v>
      </c>
      <c r="V2129">
        <v>1</v>
      </c>
      <c r="Y2129" t="s">
        <v>47</v>
      </c>
      <c r="Z2129" t="s">
        <v>55</v>
      </c>
      <c r="AA2129" t="s">
        <v>49</v>
      </c>
      <c r="AC2129" t="s">
        <v>50</v>
      </c>
    </row>
    <row r="2130" spans="1:29" x14ac:dyDescent="0.3">
      <c r="A2130" s="1">
        <v>43636</v>
      </c>
      <c r="B2130" s="2">
        <v>0.87679398148148147</v>
      </c>
      <c r="C2130" t="s">
        <v>39</v>
      </c>
      <c r="D2130" t="s">
        <v>13</v>
      </c>
      <c r="E2130">
        <v>36</v>
      </c>
      <c r="F2130" t="s">
        <v>40</v>
      </c>
      <c r="G2130" t="s">
        <v>276</v>
      </c>
      <c r="H2130" t="s">
        <v>41</v>
      </c>
      <c r="I2130">
        <v>300</v>
      </c>
      <c r="J2130" t="s">
        <v>42</v>
      </c>
      <c r="K2130" t="s">
        <v>276</v>
      </c>
      <c r="L2130">
        <v>49.158650000000002</v>
      </c>
      <c r="M2130">
        <v>-11.075430000000001</v>
      </c>
      <c r="N2130" t="s">
        <v>43</v>
      </c>
      <c r="O2130" t="s">
        <v>61</v>
      </c>
      <c r="P2130">
        <v>1</v>
      </c>
      <c r="R2130">
        <v>1</v>
      </c>
      <c r="V2130">
        <v>2</v>
      </c>
      <c r="Y2130" t="s">
        <v>47</v>
      </c>
      <c r="Z2130" t="s">
        <v>55</v>
      </c>
      <c r="AA2130" t="s">
        <v>49</v>
      </c>
      <c r="AC2130" t="s">
        <v>50</v>
      </c>
    </row>
    <row r="2131" spans="1:29" x14ac:dyDescent="0.3">
      <c r="A2131" s="1">
        <v>43636</v>
      </c>
      <c r="B2131" s="2">
        <v>0.87825231481481481</v>
      </c>
      <c r="C2131" t="s">
        <v>39</v>
      </c>
      <c r="D2131" t="s">
        <v>13</v>
      </c>
      <c r="E2131">
        <v>36</v>
      </c>
      <c r="F2131" t="s">
        <v>40</v>
      </c>
      <c r="G2131" t="s">
        <v>276</v>
      </c>
      <c r="H2131" t="s">
        <v>41</v>
      </c>
      <c r="I2131">
        <v>300</v>
      </c>
      <c r="J2131" t="s">
        <v>42</v>
      </c>
      <c r="K2131" t="s">
        <v>276</v>
      </c>
      <c r="L2131">
        <v>49.162403333333302</v>
      </c>
      <c r="M2131">
        <v>-11.0814033333333</v>
      </c>
      <c r="N2131" t="s">
        <v>43</v>
      </c>
      <c r="O2131" t="s">
        <v>61</v>
      </c>
      <c r="T2131">
        <v>1</v>
      </c>
      <c r="V2131">
        <v>1</v>
      </c>
      <c r="Y2131" t="s">
        <v>47</v>
      </c>
      <c r="Z2131" t="s">
        <v>55</v>
      </c>
      <c r="AA2131" t="s">
        <v>49</v>
      </c>
      <c r="AC2131" t="s">
        <v>57</v>
      </c>
    </row>
    <row r="2132" spans="1:29" x14ac:dyDescent="0.3">
      <c r="A2132" s="1">
        <v>43638</v>
      </c>
      <c r="B2132" s="2">
        <v>0.49388888888888888</v>
      </c>
      <c r="C2132" t="s">
        <v>39</v>
      </c>
      <c r="D2132" t="s">
        <v>13</v>
      </c>
      <c r="E2132">
        <v>50</v>
      </c>
      <c r="F2132" t="s">
        <v>40</v>
      </c>
      <c r="G2132" t="s">
        <v>276</v>
      </c>
      <c r="H2132" t="s">
        <v>41</v>
      </c>
      <c r="I2132">
        <v>300</v>
      </c>
      <c r="J2132" t="s">
        <v>42</v>
      </c>
      <c r="K2132" t="s">
        <v>276</v>
      </c>
      <c r="L2132">
        <v>49.563176666666699</v>
      </c>
      <c r="M2132">
        <v>-9.5664533333333299</v>
      </c>
      <c r="N2132" t="s">
        <v>129</v>
      </c>
      <c r="O2132" t="s">
        <v>44</v>
      </c>
      <c r="V2132">
        <v>1</v>
      </c>
      <c r="X2132" t="s">
        <v>46</v>
      </c>
      <c r="Y2132" t="s">
        <v>47</v>
      </c>
      <c r="Z2132" t="s">
        <v>55</v>
      </c>
      <c r="AA2132" t="s">
        <v>49</v>
      </c>
      <c r="AC2132" t="s">
        <v>50</v>
      </c>
    </row>
    <row r="2133" spans="1:29" x14ac:dyDescent="0.3">
      <c r="A2133" s="1">
        <v>43638</v>
      </c>
      <c r="B2133" s="2">
        <v>0.55787037037037035</v>
      </c>
      <c r="C2133" t="s">
        <v>39</v>
      </c>
      <c r="D2133" t="s">
        <v>13</v>
      </c>
      <c r="E2133">
        <v>50</v>
      </c>
      <c r="F2133" t="s">
        <v>40</v>
      </c>
      <c r="G2133" t="s">
        <v>276</v>
      </c>
      <c r="H2133" t="s">
        <v>41</v>
      </c>
      <c r="I2133">
        <v>300</v>
      </c>
      <c r="J2133" t="s">
        <v>42</v>
      </c>
      <c r="K2133" t="s">
        <v>276</v>
      </c>
      <c r="L2133">
        <v>49.563054999999999</v>
      </c>
      <c r="M2133">
        <v>-9.9561216666666699</v>
      </c>
      <c r="N2133" t="s">
        <v>129</v>
      </c>
      <c r="O2133" t="s">
        <v>44</v>
      </c>
      <c r="V2133">
        <v>2</v>
      </c>
      <c r="X2133" t="s">
        <v>46</v>
      </c>
      <c r="Y2133" t="s">
        <v>47</v>
      </c>
      <c r="Z2133" t="s">
        <v>55</v>
      </c>
      <c r="AA2133" t="s">
        <v>49</v>
      </c>
      <c r="AC2133" t="s">
        <v>57</v>
      </c>
    </row>
    <row r="2134" spans="1:29" x14ac:dyDescent="0.3">
      <c r="A2134" s="1">
        <v>43638</v>
      </c>
      <c r="B2134" s="2">
        <v>0.55924768518518519</v>
      </c>
      <c r="C2134" t="s">
        <v>39</v>
      </c>
      <c r="D2134" t="s">
        <v>13</v>
      </c>
      <c r="E2134">
        <v>50</v>
      </c>
      <c r="F2134" t="s">
        <v>40</v>
      </c>
      <c r="G2134" t="s">
        <v>276</v>
      </c>
      <c r="H2134" t="s">
        <v>41</v>
      </c>
      <c r="I2134">
        <v>300</v>
      </c>
      <c r="J2134" t="s">
        <v>42</v>
      </c>
      <c r="K2134" t="s">
        <v>276</v>
      </c>
      <c r="L2134">
        <v>49.563261666666698</v>
      </c>
      <c r="M2134">
        <v>-9.9646383333333297</v>
      </c>
      <c r="N2134" t="s">
        <v>129</v>
      </c>
      <c r="O2134" t="s">
        <v>61</v>
      </c>
      <c r="S2134">
        <v>1</v>
      </c>
      <c r="V2134">
        <v>1</v>
      </c>
      <c r="Y2134" t="s">
        <v>47</v>
      </c>
      <c r="Z2134" t="s">
        <v>55</v>
      </c>
      <c r="AA2134" t="s">
        <v>49</v>
      </c>
      <c r="AC2134" t="s">
        <v>50</v>
      </c>
    </row>
    <row r="2135" spans="1:29" x14ac:dyDescent="0.3">
      <c r="A2135" s="1">
        <v>43638</v>
      </c>
      <c r="B2135" s="2">
        <v>0.60069444444444442</v>
      </c>
      <c r="C2135" t="s">
        <v>39</v>
      </c>
      <c r="D2135" t="s">
        <v>13</v>
      </c>
      <c r="E2135">
        <v>50</v>
      </c>
      <c r="F2135" t="s">
        <v>40</v>
      </c>
      <c r="G2135" t="s">
        <v>276</v>
      </c>
      <c r="H2135" t="s">
        <v>41</v>
      </c>
      <c r="I2135">
        <v>300</v>
      </c>
      <c r="J2135" t="s">
        <v>42</v>
      </c>
      <c r="K2135" t="s">
        <v>276</v>
      </c>
      <c r="L2135">
        <v>49.561729999999997</v>
      </c>
      <c r="M2135">
        <v>-10.21715</v>
      </c>
      <c r="N2135" t="s">
        <v>129</v>
      </c>
      <c r="O2135" t="s">
        <v>61</v>
      </c>
      <c r="S2135">
        <v>1</v>
      </c>
      <c r="V2135">
        <v>1</v>
      </c>
      <c r="Y2135" t="s">
        <v>47</v>
      </c>
      <c r="Z2135" t="s">
        <v>55</v>
      </c>
      <c r="AA2135" t="s">
        <v>49</v>
      </c>
      <c r="AC2135" t="s">
        <v>50</v>
      </c>
    </row>
    <row r="2136" spans="1:29" x14ac:dyDescent="0.3">
      <c r="A2136" s="1">
        <v>43638</v>
      </c>
      <c r="B2136" s="2">
        <v>0.43866898148148148</v>
      </c>
      <c r="C2136" t="s">
        <v>39</v>
      </c>
      <c r="D2136" t="s">
        <v>13</v>
      </c>
      <c r="E2136">
        <v>50</v>
      </c>
      <c r="F2136" t="s">
        <v>40</v>
      </c>
      <c r="G2136" t="s">
        <v>276</v>
      </c>
      <c r="H2136" t="s">
        <v>41</v>
      </c>
      <c r="I2136">
        <v>300</v>
      </c>
      <c r="J2136" t="s">
        <v>42</v>
      </c>
      <c r="K2136" t="s">
        <v>276</v>
      </c>
      <c r="L2136">
        <v>49.563744999999997</v>
      </c>
      <c r="M2136">
        <v>-9.23579333333333</v>
      </c>
      <c r="N2136" t="s">
        <v>129</v>
      </c>
      <c r="O2136" t="s">
        <v>61</v>
      </c>
      <c r="Q2136">
        <v>1</v>
      </c>
      <c r="V2136">
        <v>1</v>
      </c>
      <c r="Y2136" t="s">
        <v>47</v>
      </c>
      <c r="Z2136" t="s">
        <v>55</v>
      </c>
      <c r="AA2136" t="s">
        <v>49</v>
      </c>
      <c r="AC2136" t="s">
        <v>57</v>
      </c>
    </row>
    <row r="2137" spans="1:29" x14ac:dyDescent="0.3">
      <c r="A2137" s="1">
        <v>43638</v>
      </c>
      <c r="B2137" s="2">
        <v>0.49162037037037037</v>
      </c>
      <c r="C2137" t="s">
        <v>39</v>
      </c>
      <c r="D2137" t="s">
        <v>13</v>
      </c>
      <c r="E2137">
        <v>50</v>
      </c>
      <c r="F2137" t="s">
        <v>40</v>
      </c>
      <c r="G2137" t="s">
        <v>276</v>
      </c>
      <c r="H2137" t="s">
        <v>41</v>
      </c>
      <c r="I2137">
        <v>300</v>
      </c>
      <c r="J2137" t="s">
        <v>42</v>
      </c>
      <c r="K2137" t="s">
        <v>276</v>
      </c>
      <c r="L2137">
        <v>49.563003333333299</v>
      </c>
      <c r="M2137">
        <v>-9.552835</v>
      </c>
      <c r="N2137" t="s">
        <v>129</v>
      </c>
      <c r="O2137" t="s">
        <v>54</v>
      </c>
      <c r="V2137">
        <v>1</v>
      </c>
      <c r="W2137" t="s">
        <v>28</v>
      </c>
      <c r="X2137" t="s">
        <v>52</v>
      </c>
      <c r="Y2137" t="s">
        <v>47</v>
      </c>
      <c r="Z2137" t="s">
        <v>55</v>
      </c>
      <c r="AA2137" t="s">
        <v>49</v>
      </c>
      <c r="AC2137" t="s">
        <v>50</v>
      </c>
    </row>
    <row r="2138" spans="1:29" x14ac:dyDescent="0.3">
      <c r="A2138" s="1">
        <v>43638</v>
      </c>
      <c r="B2138" s="2">
        <v>0.54273148148148154</v>
      </c>
      <c r="C2138" t="s">
        <v>39</v>
      </c>
      <c r="D2138" t="s">
        <v>13</v>
      </c>
      <c r="E2138">
        <v>50</v>
      </c>
      <c r="F2138" t="s">
        <v>40</v>
      </c>
      <c r="G2138" t="s">
        <v>276</v>
      </c>
      <c r="H2138" t="s">
        <v>41</v>
      </c>
      <c r="I2138">
        <v>300</v>
      </c>
      <c r="J2138" t="s">
        <v>42</v>
      </c>
      <c r="K2138" t="s">
        <v>276</v>
      </c>
      <c r="L2138">
        <v>49.562011666666699</v>
      </c>
      <c r="M2138">
        <v>-9.8637616666666705</v>
      </c>
      <c r="N2138" t="s">
        <v>43</v>
      </c>
      <c r="O2138" t="s">
        <v>54</v>
      </c>
      <c r="V2138">
        <v>1</v>
      </c>
      <c r="W2138" t="s">
        <v>28</v>
      </c>
      <c r="X2138" t="s">
        <v>52</v>
      </c>
      <c r="Y2138" t="s">
        <v>47</v>
      </c>
      <c r="Z2138" t="s">
        <v>55</v>
      </c>
      <c r="AA2138" t="s">
        <v>49</v>
      </c>
      <c r="AC2138" t="s">
        <v>50</v>
      </c>
    </row>
    <row r="2139" spans="1:29" x14ac:dyDescent="0.3">
      <c r="A2139" s="1">
        <v>43638</v>
      </c>
      <c r="B2139" s="2">
        <v>0.60607638888888882</v>
      </c>
      <c r="C2139" t="s">
        <v>39</v>
      </c>
      <c r="D2139" t="s">
        <v>13</v>
      </c>
      <c r="E2139">
        <v>50</v>
      </c>
      <c r="F2139" t="s">
        <v>40</v>
      </c>
      <c r="G2139" t="s">
        <v>276</v>
      </c>
      <c r="H2139" t="s">
        <v>41</v>
      </c>
      <c r="I2139">
        <v>300</v>
      </c>
      <c r="J2139" t="s">
        <v>42</v>
      </c>
      <c r="K2139" t="s">
        <v>276</v>
      </c>
      <c r="L2139">
        <v>49.561638333333299</v>
      </c>
      <c r="M2139">
        <v>-10.249643333333299</v>
      </c>
      <c r="N2139" t="s">
        <v>129</v>
      </c>
      <c r="O2139" t="s">
        <v>54</v>
      </c>
      <c r="V2139">
        <v>1</v>
      </c>
      <c r="W2139" t="s">
        <v>28</v>
      </c>
      <c r="X2139" t="s">
        <v>52</v>
      </c>
      <c r="Y2139" t="s">
        <v>47</v>
      </c>
      <c r="Z2139" t="s">
        <v>55</v>
      </c>
      <c r="AA2139" t="s">
        <v>49</v>
      </c>
      <c r="AC2139" t="s">
        <v>57</v>
      </c>
    </row>
    <row r="2140" spans="1:29" x14ac:dyDescent="0.3">
      <c r="A2140" s="1">
        <v>43639</v>
      </c>
      <c r="B2140" s="2">
        <v>0.60010416666666666</v>
      </c>
      <c r="C2140" t="s">
        <v>39</v>
      </c>
      <c r="D2140" t="s">
        <v>13</v>
      </c>
      <c r="E2140">
        <v>56</v>
      </c>
      <c r="F2140" t="s">
        <v>95</v>
      </c>
      <c r="G2140" t="s">
        <v>276</v>
      </c>
      <c r="H2140" t="s">
        <v>41</v>
      </c>
      <c r="K2140" t="s">
        <v>276</v>
      </c>
      <c r="L2140">
        <v>49.811431666666699</v>
      </c>
      <c r="M2140">
        <v>-8.3407699999999991</v>
      </c>
      <c r="N2140" t="s">
        <v>43</v>
      </c>
      <c r="O2140" t="s">
        <v>61</v>
      </c>
      <c r="P2140">
        <v>2</v>
      </c>
      <c r="V2140">
        <v>2</v>
      </c>
      <c r="Y2140" t="s">
        <v>47</v>
      </c>
      <c r="Z2140" t="s">
        <v>55</v>
      </c>
      <c r="AA2140" t="s">
        <v>49</v>
      </c>
      <c r="AC2140" t="s">
        <v>50</v>
      </c>
    </row>
    <row r="2141" spans="1:29" x14ac:dyDescent="0.3">
      <c r="A2141" s="1">
        <v>43640</v>
      </c>
      <c r="B2141" s="2">
        <v>0.84340277777777783</v>
      </c>
      <c r="C2141" t="s">
        <v>39</v>
      </c>
      <c r="D2141" t="s">
        <v>13</v>
      </c>
      <c r="E2141">
        <v>602</v>
      </c>
      <c r="F2141" t="s">
        <v>40</v>
      </c>
      <c r="G2141" t="s">
        <v>276</v>
      </c>
      <c r="H2141" t="s">
        <v>41</v>
      </c>
      <c r="I2141">
        <v>300</v>
      </c>
      <c r="J2141" t="s">
        <v>42</v>
      </c>
      <c r="K2141" t="s">
        <v>276</v>
      </c>
      <c r="L2141">
        <v>50.063036666666697</v>
      </c>
      <c r="M2141">
        <v>-11.0883866666667</v>
      </c>
      <c r="N2141" t="s">
        <v>43</v>
      </c>
      <c r="O2141" t="s">
        <v>61</v>
      </c>
      <c r="P2141">
        <v>2</v>
      </c>
      <c r="V2141">
        <v>2</v>
      </c>
      <c r="Y2141" t="s">
        <v>47</v>
      </c>
      <c r="Z2141" t="s">
        <v>55</v>
      </c>
      <c r="AA2141" t="s">
        <v>49</v>
      </c>
      <c r="AC2141" t="s">
        <v>57</v>
      </c>
    </row>
    <row r="2142" spans="1:29" x14ac:dyDescent="0.3">
      <c r="A2142" s="1">
        <v>43640</v>
      </c>
      <c r="B2142" s="2">
        <v>0.646550925925926</v>
      </c>
      <c r="C2142" t="s">
        <v>39</v>
      </c>
      <c r="D2142" t="s">
        <v>13</v>
      </c>
      <c r="E2142">
        <v>557</v>
      </c>
      <c r="F2142" t="s">
        <v>40</v>
      </c>
      <c r="G2142" t="s">
        <v>276</v>
      </c>
      <c r="H2142" t="s">
        <v>41</v>
      </c>
      <c r="I2142">
        <v>300</v>
      </c>
      <c r="J2142" t="s">
        <v>42</v>
      </c>
      <c r="K2142" t="s">
        <v>276</v>
      </c>
      <c r="L2142">
        <v>50.0631183333333</v>
      </c>
      <c r="M2142">
        <v>-10.5721966666667</v>
      </c>
      <c r="N2142" t="s">
        <v>43</v>
      </c>
      <c r="O2142" t="s">
        <v>86</v>
      </c>
      <c r="V2142">
        <v>1</v>
      </c>
      <c r="W2142" t="s">
        <v>28</v>
      </c>
      <c r="X2142" t="s">
        <v>52</v>
      </c>
      <c r="Y2142" t="s">
        <v>47</v>
      </c>
      <c r="Z2142" t="s">
        <v>55</v>
      </c>
      <c r="AA2142" t="s">
        <v>49</v>
      </c>
      <c r="AC2142" t="s">
        <v>50</v>
      </c>
    </row>
    <row r="2143" spans="1:29" x14ac:dyDescent="0.3">
      <c r="A2143" s="1">
        <v>43641</v>
      </c>
      <c r="B2143" s="2">
        <v>0.60873842592592597</v>
      </c>
      <c r="C2143" t="s">
        <v>39</v>
      </c>
      <c r="D2143" t="s">
        <v>13</v>
      </c>
      <c r="E2143">
        <v>63</v>
      </c>
      <c r="F2143" t="s">
        <v>40</v>
      </c>
      <c r="G2143" t="s">
        <v>276</v>
      </c>
      <c r="H2143" t="s">
        <v>41</v>
      </c>
      <c r="I2143">
        <v>300</v>
      </c>
      <c r="J2143" t="s">
        <v>42</v>
      </c>
      <c r="K2143" t="s">
        <v>276</v>
      </c>
      <c r="L2143">
        <v>50.311898333333303</v>
      </c>
      <c r="M2143">
        <v>-8.8704183333333297</v>
      </c>
      <c r="N2143" t="s">
        <v>43</v>
      </c>
      <c r="O2143" t="s">
        <v>54</v>
      </c>
      <c r="V2143">
        <v>1</v>
      </c>
      <c r="W2143" t="s">
        <v>28</v>
      </c>
      <c r="X2143" t="s">
        <v>52</v>
      </c>
      <c r="Y2143" t="s">
        <v>47</v>
      </c>
      <c r="Z2143" t="s">
        <v>55</v>
      </c>
      <c r="AA2143" t="s">
        <v>49</v>
      </c>
      <c r="AC2143" t="s">
        <v>50</v>
      </c>
    </row>
    <row r="2144" spans="1:29" x14ac:dyDescent="0.3">
      <c r="A2144" s="1">
        <v>43642</v>
      </c>
      <c r="B2144" s="2">
        <v>0.42342592592592593</v>
      </c>
      <c r="C2144" t="s">
        <v>39</v>
      </c>
      <c r="D2144" t="s">
        <v>13</v>
      </c>
      <c r="E2144">
        <v>65</v>
      </c>
      <c r="F2144" t="s">
        <v>40</v>
      </c>
      <c r="G2144" t="s">
        <v>276</v>
      </c>
      <c r="H2144" t="s">
        <v>41</v>
      </c>
      <c r="I2144">
        <v>300</v>
      </c>
      <c r="J2144" t="s">
        <v>42</v>
      </c>
      <c r="K2144" t="s">
        <v>276</v>
      </c>
      <c r="L2144">
        <v>50.560383333333299</v>
      </c>
      <c r="M2144">
        <v>-8.4583600000000008</v>
      </c>
      <c r="N2144" t="s">
        <v>43</v>
      </c>
      <c r="O2144" t="s">
        <v>61</v>
      </c>
      <c r="R2144">
        <v>1</v>
      </c>
      <c r="V2144">
        <v>1</v>
      </c>
      <c r="Y2144" t="s">
        <v>47</v>
      </c>
      <c r="Z2144" t="s">
        <v>55</v>
      </c>
      <c r="AA2144" t="s">
        <v>49</v>
      </c>
      <c r="AC2144" t="s">
        <v>50</v>
      </c>
    </row>
    <row r="2145" spans="1:29" x14ac:dyDescent="0.3">
      <c r="A2145" s="1">
        <v>43642</v>
      </c>
      <c r="B2145" s="2">
        <v>0.42819444444444449</v>
      </c>
      <c r="C2145" t="s">
        <v>39</v>
      </c>
      <c r="D2145" t="s">
        <v>13</v>
      </c>
      <c r="E2145">
        <v>65</v>
      </c>
      <c r="F2145" t="s">
        <v>40</v>
      </c>
      <c r="G2145" t="s">
        <v>276</v>
      </c>
      <c r="H2145" t="s">
        <v>41</v>
      </c>
      <c r="I2145">
        <v>300</v>
      </c>
      <c r="J2145" t="s">
        <v>42</v>
      </c>
      <c r="K2145" t="s">
        <v>276</v>
      </c>
      <c r="L2145">
        <v>50.560503333333301</v>
      </c>
      <c r="M2145">
        <v>-8.4898133333333305</v>
      </c>
      <c r="N2145" t="s">
        <v>129</v>
      </c>
      <c r="O2145" t="s">
        <v>61</v>
      </c>
      <c r="P2145">
        <v>1</v>
      </c>
      <c r="V2145">
        <v>1</v>
      </c>
      <c r="Y2145" t="s">
        <v>47</v>
      </c>
      <c r="Z2145" t="s">
        <v>55</v>
      </c>
      <c r="AA2145" t="s">
        <v>49</v>
      </c>
      <c r="AC2145" t="s">
        <v>50</v>
      </c>
    </row>
    <row r="2146" spans="1:29" x14ac:dyDescent="0.3">
      <c r="A2146" s="1">
        <v>43642</v>
      </c>
      <c r="B2146" s="2">
        <v>0.44130787037037034</v>
      </c>
      <c r="C2146" t="s">
        <v>39</v>
      </c>
      <c r="D2146" t="s">
        <v>13</v>
      </c>
      <c r="E2146">
        <v>65</v>
      </c>
      <c r="F2146" t="s">
        <v>40</v>
      </c>
      <c r="G2146" t="s">
        <v>276</v>
      </c>
      <c r="H2146" t="s">
        <v>41</v>
      </c>
      <c r="I2146">
        <v>300</v>
      </c>
      <c r="J2146" t="s">
        <v>42</v>
      </c>
      <c r="K2146" t="s">
        <v>276</v>
      </c>
      <c r="L2146">
        <v>50.561473333333304</v>
      </c>
      <c r="M2146">
        <v>-8.5756833333333304</v>
      </c>
      <c r="N2146" t="s">
        <v>129</v>
      </c>
      <c r="O2146" t="s">
        <v>61</v>
      </c>
      <c r="R2146">
        <v>1</v>
      </c>
      <c r="V2146">
        <v>1</v>
      </c>
      <c r="Y2146" t="s">
        <v>47</v>
      </c>
      <c r="Z2146" t="s">
        <v>55</v>
      </c>
      <c r="AA2146" t="s">
        <v>49</v>
      </c>
      <c r="AC2146" t="s">
        <v>50</v>
      </c>
    </row>
    <row r="2147" spans="1:29" x14ac:dyDescent="0.3">
      <c r="A2147" s="1">
        <v>43642</v>
      </c>
      <c r="B2147" s="2">
        <v>0.4834606481481481</v>
      </c>
      <c r="C2147" t="s">
        <v>39</v>
      </c>
      <c r="D2147" t="s">
        <v>13</v>
      </c>
      <c r="E2147">
        <v>65</v>
      </c>
      <c r="F2147" t="s">
        <v>40</v>
      </c>
      <c r="G2147" t="s">
        <v>276</v>
      </c>
      <c r="H2147" t="s">
        <v>41</v>
      </c>
      <c r="I2147">
        <v>300</v>
      </c>
      <c r="J2147" t="s">
        <v>42</v>
      </c>
      <c r="K2147" t="s">
        <v>276</v>
      </c>
      <c r="L2147">
        <v>50.5608066666667</v>
      </c>
      <c r="M2147">
        <v>-8.8491533333333301</v>
      </c>
      <c r="N2147" t="s">
        <v>129</v>
      </c>
      <c r="O2147" t="s">
        <v>61</v>
      </c>
      <c r="R2147">
        <v>2</v>
      </c>
      <c r="V2147">
        <v>2</v>
      </c>
      <c r="Y2147" t="s">
        <v>47</v>
      </c>
      <c r="Z2147" t="s">
        <v>55</v>
      </c>
      <c r="AA2147" t="s">
        <v>49</v>
      </c>
      <c r="AC2147" t="s">
        <v>57</v>
      </c>
    </row>
    <row r="2148" spans="1:29" x14ac:dyDescent="0.3">
      <c r="A2148" s="1">
        <v>43642</v>
      </c>
      <c r="B2148" s="2">
        <v>0.56710648148148146</v>
      </c>
      <c r="C2148" t="s">
        <v>39</v>
      </c>
      <c r="D2148" t="s">
        <v>13</v>
      </c>
      <c r="E2148">
        <v>66</v>
      </c>
      <c r="F2148" t="s">
        <v>40</v>
      </c>
      <c r="G2148" t="s">
        <v>276</v>
      </c>
      <c r="H2148" t="s">
        <v>41</v>
      </c>
      <c r="I2148">
        <v>300</v>
      </c>
      <c r="J2148" t="s">
        <v>42</v>
      </c>
      <c r="K2148" t="s">
        <v>276</v>
      </c>
      <c r="L2148">
        <v>50.56127</v>
      </c>
      <c r="M2148">
        <v>-9.2433700000000005</v>
      </c>
      <c r="N2148" t="s">
        <v>43</v>
      </c>
      <c r="O2148" t="s">
        <v>61</v>
      </c>
      <c r="P2148">
        <v>1</v>
      </c>
      <c r="V2148">
        <v>1</v>
      </c>
      <c r="Y2148" t="s">
        <v>47</v>
      </c>
      <c r="Z2148" t="s">
        <v>55</v>
      </c>
      <c r="AA2148" t="s">
        <v>49</v>
      </c>
      <c r="AC2148" t="s">
        <v>50</v>
      </c>
    </row>
    <row r="2149" spans="1:29" x14ac:dyDescent="0.3">
      <c r="A2149" s="1">
        <v>43642</v>
      </c>
      <c r="B2149" s="2">
        <v>0.57284722222222217</v>
      </c>
      <c r="C2149" t="s">
        <v>39</v>
      </c>
      <c r="D2149" t="s">
        <v>13</v>
      </c>
      <c r="E2149">
        <v>66</v>
      </c>
      <c r="F2149" t="s">
        <v>40</v>
      </c>
      <c r="G2149" t="s">
        <v>276</v>
      </c>
      <c r="H2149" t="s">
        <v>41</v>
      </c>
      <c r="I2149">
        <v>300</v>
      </c>
      <c r="J2149" t="s">
        <v>42</v>
      </c>
      <c r="K2149" t="s">
        <v>276</v>
      </c>
      <c r="L2149">
        <v>50.5611866666667</v>
      </c>
      <c r="M2149">
        <v>-9.2812400000000004</v>
      </c>
      <c r="N2149" t="s">
        <v>43</v>
      </c>
      <c r="O2149" t="s">
        <v>61</v>
      </c>
      <c r="P2149">
        <v>1</v>
      </c>
      <c r="V2149">
        <v>1</v>
      </c>
      <c r="Y2149" t="s">
        <v>47</v>
      </c>
      <c r="Z2149" t="s">
        <v>55</v>
      </c>
      <c r="AA2149" t="s">
        <v>49</v>
      </c>
      <c r="AC2149" t="s">
        <v>50</v>
      </c>
    </row>
    <row r="2150" spans="1:29" x14ac:dyDescent="0.3">
      <c r="A2150" s="1">
        <v>43642</v>
      </c>
      <c r="B2150" s="2">
        <v>0.62108796296296298</v>
      </c>
      <c r="C2150" t="s">
        <v>39</v>
      </c>
      <c r="D2150" t="s">
        <v>13</v>
      </c>
      <c r="E2150">
        <v>66</v>
      </c>
      <c r="F2150" t="s">
        <v>40</v>
      </c>
      <c r="G2150" t="s">
        <v>276</v>
      </c>
      <c r="H2150" t="s">
        <v>41</v>
      </c>
      <c r="I2150">
        <v>300</v>
      </c>
      <c r="J2150" t="s">
        <v>42</v>
      </c>
      <c r="K2150" t="s">
        <v>276</v>
      </c>
      <c r="L2150">
        <v>50.5612316666667</v>
      </c>
      <c r="M2150">
        <v>-9.6021466666666697</v>
      </c>
      <c r="N2150" t="s">
        <v>43</v>
      </c>
      <c r="O2150" t="s">
        <v>61</v>
      </c>
      <c r="P2150">
        <v>1</v>
      </c>
      <c r="V2150">
        <v>1</v>
      </c>
      <c r="Y2150" t="s">
        <v>47</v>
      </c>
      <c r="Z2150" t="s">
        <v>55</v>
      </c>
      <c r="AA2150" t="s">
        <v>49</v>
      </c>
      <c r="AC2150" t="s">
        <v>57</v>
      </c>
    </row>
    <row r="2151" spans="1:29" x14ac:dyDescent="0.3">
      <c r="A2151" s="1">
        <v>43642</v>
      </c>
      <c r="B2151" s="2">
        <v>0.58799768518518525</v>
      </c>
      <c r="C2151" t="s">
        <v>39</v>
      </c>
      <c r="D2151" t="s">
        <v>13</v>
      </c>
      <c r="E2151">
        <v>66</v>
      </c>
      <c r="F2151" t="s">
        <v>40</v>
      </c>
      <c r="G2151" t="s">
        <v>276</v>
      </c>
      <c r="H2151" t="s">
        <v>41</v>
      </c>
      <c r="I2151">
        <v>300</v>
      </c>
      <c r="J2151" t="s">
        <v>42</v>
      </c>
      <c r="K2151" t="s">
        <v>276</v>
      </c>
      <c r="L2151">
        <v>50.561216666666702</v>
      </c>
      <c r="M2151">
        <v>-9.3809299999999993</v>
      </c>
      <c r="N2151" t="s">
        <v>129</v>
      </c>
      <c r="O2151" t="s">
        <v>51</v>
      </c>
      <c r="V2151">
        <v>1</v>
      </c>
      <c r="W2151" t="s">
        <v>28</v>
      </c>
      <c r="X2151" t="s">
        <v>52</v>
      </c>
      <c r="Y2151" t="s">
        <v>47</v>
      </c>
      <c r="Z2151" t="s">
        <v>55</v>
      </c>
      <c r="AA2151" t="s">
        <v>49</v>
      </c>
      <c r="AC2151" t="s">
        <v>57</v>
      </c>
    </row>
    <row r="2152" spans="1:29" x14ac:dyDescent="0.3">
      <c r="A2152" s="1">
        <v>43642</v>
      </c>
      <c r="B2152" s="2">
        <v>0.58974537037037034</v>
      </c>
      <c r="C2152" t="s">
        <v>39</v>
      </c>
      <c r="D2152" t="s">
        <v>13</v>
      </c>
      <c r="E2152">
        <v>66</v>
      </c>
      <c r="F2152" t="s">
        <v>40</v>
      </c>
      <c r="G2152" t="s">
        <v>276</v>
      </c>
      <c r="H2152" t="s">
        <v>41</v>
      </c>
      <c r="I2152">
        <v>300</v>
      </c>
      <c r="J2152" t="s">
        <v>42</v>
      </c>
      <c r="K2152" t="s">
        <v>276</v>
      </c>
      <c r="L2152">
        <v>50.561233333333298</v>
      </c>
      <c r="M2152">
        <v>-9.3924416666666701</v>
      </c>
      <c r="N2152" t="s">
        <v>129</v>
      </c>
      <c r="O2152" t="s">
        <v>51</v>
      </c>
      <c r="V2152">
        <v>1</v>
      </c>
      <c r="W2152" t="s">
        <v>28</v>
      </c>
      <c r="X2152" t="s">
        <v>52</v>
      </c>
      <c r="Y2152" t="s">
        <v>47</v>
      </c>
      <c r="Z2152" t="s">
        <v>55</v>
      </c>
      <c r="AA2152" t="s">
        <v>49</v>
      </c>
      <c r="AC2152" t="s">
        <v>50</v>
      </c>
    </row>
    <row r="2153" spans="1:29" x14ac:dyDescent="0.3">
      <c r="A2153" s="1">
        <v>43642</v>
      </c>
      <c r="B2153" s="2">
        <v>0.56034722222222222</v>
      </c>
      <c r="C2153" t="s">
        <v>39</v>
      </c>
      <c r="D2153" t="s">
        <v>13</v>
      </c>
      <c r="E2153">
        <v>66</v>
      </c>
      <c r="F2153" t="s">
        <v>40</v>
      </c>
      <c r="G2153" t="s">
        <v>276</v>
      </c>
      <c r="H2153" t="s">
        <v>41</v>
      </c>
      <c r="I2153">
        <v>300</v>
      </c>
      <c r="J2153" t="s">
        <v>42</v>
      </c>
      <c r="K2153" t="s">
        <v>276</v>
      </c>
      <c r="L2153">
        <v>50.561235000000003</v>
      </c>
      <c r="M2153">
        <v>-9.1984583333333294</v>
      </c>
      <c r="N2153" t="s">
        <v>43</v>
      </c>
      <c r="O2153" t="s">
        <v>100</v>
      </c>
      <c r="V2153">
        <v>1</v>
      </c>
      <c r="W2153" t="s">
        <v>28</v>
      </c>
      <c r="X2153" t="s">
        <v>52</v>
      </c>
      <c r="Y2153" t="s">
        <v>47</v>
      </c>
      <c r="Z2153" t="s">
        <v>55</v>
      </c>
      <c r="AA2153" t="s">
        <v>49</v>
      </c>
      <c r="AC2153" t="s">
        <v>50</v>
      </c>
    </row>
    <row r="2154" spans="1:29" x14ac:dyDescent="0.3">
      <c r="A2154" s="1">
        <v>43642</v>
      </c>
      <c r="B2154" s="2">
        <v>0.60543981481481479</v>
      </c>
      <c r="C2154" t="s">
        <v>39</v>
      </c>
      <c r="D2154" t="s">
        <v>13</v>
      </c>
      <c r="E2154">
        <v>66</v>
      </c>
      <c r="F2154" t="s">
        <v>40</v>
      </c>
      <c r="G2154" t="s">
        <v>276</v>
      </c>
      <c r="H2154" t="s">
        <v>41</v>
      </c>
      <c r="I2154">
        <v>300</v>
      </c>
      <c r="J2154" t="s">
        <v>42</v>
      </c>
      <c r="K2154" t="s">
        <v>276</v>
      </c>
      <c r="L2154">
        <v>50.5612383333333</v>
      </c>
      <c r="M2154">
        <v>-9.4970383333333306</v>
      </c>
      <c r="N2154" t="s">
        <v>129</v>
      </c>
      <c r="O2154" t="s">
        <v>100</v>
      </c>
      <c r="V2154">
        <v>1</v>
      </c>
      <c r="W2154" t="s">
        <v>28</v>
      </c>
      <c r="X2154" t="s">
        <v>52</v>
      </c>
      <c r="Y2154" t="s">
        <v>47</v>
      </c>
      <c r="Z2154" t="s">
        <v>55</v>
      </c>
      <c r="AA2154" t="s">
        <v>49</v>
      </c>
      <c r="AC2154" t="s">
        <v>50</v>
      </c>
    </row>
    <row r="2155" spans="1:29" x14ac:dyDescent="0.3">
      <c r="A2155" s="1">
        <v>43642</v>
      </c>
      <c r="B2155" s="2">
        <v>0.46152777777777776</v>
      </c>
      <c r="C2155" t="s">
        <v>39</v>
      </c>
      <c r="D2155" t="s">
        <v>13</v>
      </c>
      <c r="E2155">
        <v>65</v>
      </c>
      <c r="F2155" t="s">
        <v>40</v>
      </c>
      <c r="G2155" t="s">
        <v>276</v>
      </c>
      <c r="H2155" t="s">
        <v>41</v>
      </c>
      <c r="I2155">
        <v>300</v>
      </c>
      <c r="J2155" t="s">
        <v>42</v>
      </c>
      <c r="K2155" t="s">
        <v>276</v>
      </c>
      <c r="L2155">
        <v>50.560756666666698</v>
      </c>
      <c r="M2155">
        <v>-8.7065900000000003</v>
      </c>
      <c r="N2155" t="s">
        <v>43</v>
      </c>
      <c r="O2155" t="s">
        <v>54</v>
      </c>
      <c r="V2155">
        <v>1</v>
      </c>
      <c r="W2155" t="s">
        <v>28</v>
      </c>
      <c r="X2155" t="s">
        <v>52</v>
      </c>
      <c r="Y2155" t="s">
        <v>47</v>
      </c>
      <c r="Z2155" t="s">
        <v>55</v>
      </c>
      <c r="AA2155" t="s">
        <v>49</v>
      </c>
      <c r="AC2155" t="s">
        <v>50</v>
      </c>
    </row>
    <row r="2156" spans="1:29" x14ac:dyDescent="0.3">
      <c r="A2156" s="1">
        <v>43642</v>
      </c>
      <c r="B2156" s="2">
        <v>0.56020833333333331</v>
      </c>
      <c r="C2156" t="s">
        <v>39</v>
      </c>
      <c r="D2156" t="s">
        <v>13</v>
      </c>
      <c r="E2156">
        <v>66</v>
      </c>
      <c r="F2156" t="s">
        <v>40</v>
      </c>
      <c r="G2156" t="s">
        <v>276</v>
      </c>
      <c r="H2156" t="s">
        <v>41</v>
      </c>
      <c r="I2156">
        <v>300</v>
      </c>
      <c r="J2156" t="s">
        <v>42</v>
      </c>
      <c r="K2156" t="s">
        <v>276</v>
      </c>
      <c r="L2156">
        <v>50.561228333333297</v>
      </c>
      <c r="M2156">
        <v>-9.1975549999999995</v>
      </c>
      <c r="N2156" t="s">
        <v>43</v>
      </c>
      <c r="O2156" t="s">
        <v>54</v>
      </c>
      <c r="V2156">
        <v>1</v>
      </c>
      <c r="W2156" t="s">
        <v>28</v>
      </c>
      <c r="X2156" t="s">
        <v>52</v>
      </c>
      <c r="Y2156" t="s">
        <v>47</v>
      </c>
      <c r="Z2156" t="s">
        <v>55</v>
      </c>
      <c r="AA2156" t="s">
        <v>49</v>
      </c>
      <c r="AC2156" t="s">
        <v>50</v>
      </c>
    </row>
    <row r="2157" spans="1:29" x14ac:dyDescent="0.3">
      <c r="A2157" s="1">
        <v>43643</v>
      </c>
      <c r="B2157" s="2">
        <v>0.64995370370370364</v>
      </c>
      <c r="C2157" t="s">
        <v>39</v>
      </c>
      <c r="D2157" t="s">
        <v>13</v>
      </c>
      <c r="E2157">
        <v>67</v>
      </c>
      <c r="F2157" t="s">
        <v>40</v>
      </c>
      <c r="G2157" t="s">
        <v>276</v>
      </c>
      <c r="H2157" t="s">
        <v>131</v>
      </c>
      <c r="I2157">
        <v>300</v>
      </c>
      <c r="J2157" t="s">
        <v>42</v>
      </c>
      <c r="K2157" t="s">
        <v>276</v>
      </c>
      <c r="L2157">
        <v>50.803199999999997</v>
      </c>
      <c r="M2157">
        <v>-9.5500366666666707</v>
      </c>
      <c r="N2157" t="s">
        <v>43</v>
      </c>
      <c r="O2157" t="s">
        <v>100</v>
      </c>
      <c r="V2157">
        <v>1</v>
      </c>
      <c r="W2157" t="s">
        <v>28</v>
      </c>
      <c r="X2157" t="s">
        <v>52</v>
      </c>
      <c r="Y2157" t="s">
        <v>47</v>
      </c>
      <c r="Z2157" t="s">
        <v>55</v>
      </c>
      <c r="AA2157" t="s">
        <v>49</v>
      </c>
      <c r="AC2157" t="s">
        <v>50</v>
      </c>
    </row>
    <row r="2158" spans="1:29" x14ac:dyDescent="0.3">
      <c r="A2158" s="1">
        <v>43643</v>
      </c>
      <c r="B2158" s="2">
        <v>0.68541666666666667</v>
      </c>
      <c r="C2158" t="s">
        <v>39</v>
      </c>
      <c r="D2158" t="s">
        <v>13</v>
      </c>
      <c r="E2158">
        <v>67</v>
      </c>
      <c r="F2158" t="s">
        <v>40</v>
      </c>
      <c r="G2158" t="s">
        <v>276</v>
      </c>
      <c r="H2158" t="s">
        <v>131</v>
      </c>
      <c r="I2158">
        <v>300</v>
      </c>
      <c r="J2158" t="s">
        <v>42</v>
      </c>
      <c r="K2158" t="s">
        <v>276</v>
      </c>
      <c r="L2158">
        <v>50.812726666666698</v>
      </c>
      <c r="M2158">
        <v>-9.4333583333333308</v>
      </c>
      <c r="N2158" t="s">
        <v>43</v>
      </c>
      <c r="O2158" t="s">
        <v>100</v>
      </c>
      <c r="V2158">
        <v>1</v>
      </c>
      <c r="W2158" t="s">
        <v>28</v>
      </c>
      <c r="X2158" t="s">
        <v>52</v>
      </c>
      <c r="Y2158" t="s">
        <v>47</v>
      </c>
      <c r="Z2158" t="s">
        <v>55</v>
      </c>
      <c r="AA2158" t="s">
        <v>49</v>
      </c>
      <c r="AC2158" t="s">
        <v>50</v>
      </c>
    </row>
    <row r="2159" spans="1:29" x14ac:dyDescent="0.3">
      <c r="A2159" s="1">
        <v>43644</v>
      </c>
      <c r="B2159" s="2">
        <v>0.4558680555555556</v>
      </c>
      <c r="C2159" t="s">
        <v>39</v>
      </c>
      <c r="D2159" t="s">
        <v>13</v>
      </c>
      <c r="E2159">
        <v>70</v>
      </c>
      <c r="F2159" t="s">
        <v>40</v>
      </c>
      <c r="G2159" t="s">
        <v>276</v>
      </c>
      <c r="H2159" t="s">
        <v>41</v>
      </c>
      <c r="I2159">
        <v>300</v>
      </c>
      <c r="J2159" t="s">
        <v>42</v>
      </c>
      <c r="K2159" t="s">
        <v>276</v>
      </c>
      <c r="L2159">
        <v>50.812321666666698</v>
      </c>
      <c r="M2159">
        <v>-7.0157616666666698</v>
      </c>
      <c r="N2159" t="s">
        <v>129</v>
      </c>
      <c r="O2159" t="s">
        <v>61</v>
      </c>
      <c r="P2159">
        <v>1</v>
      </c>
      <c r="V2159">
        <v>1</v>
      </c>
      <c r="Y2159" t="s">
        <v>47</v>
      </c>
      <c r="Z2159" t="s">
        <v>55</v>
      </c>
      <c r="AA2159" t="s">
        <v>49</v>
      </c>
      <c r="AC2159" t="s">
        <v>57</v>
      </c>
    </row>
    <row r="2160" spans="1:29" x14ac:dyDescent="0.3">
      <c r="A2160" s="1">
        <v>43644</v>
      </c>
      <c r="B2160" s="2">
        <v>0.47410879629629626</v>
      </c>
      <c r="C2160" t="s">
        <v>39</v>
      </c>
      <c r="D2160" t="s">
        <v>13</v>
      </c>
      <c r="E2160">
        <v>70</v>
      </c>
      <c r="F2160" t="s">
        <v>40</v>
      </c>
      <c r="G2160" t="s">
        <v>276</v>
      </c>
      <c r="H2160" t="s">
        <v>41</v>
      </c>
      <c r="I2160">
        <v>300</v>
      </c>
      <c r="J2160" t="s">
        <v>42</v>
      </c>
      <c r="K2160" t="s">
        <v>276</v>
      </c>
      <c r="L2160">
        <v>50.811741666666698</v>
      </c>
      <c r="M2160">
        <v>-6.9138316666666704</v>
      </c>
      <c r="N2160" t="s">
        <v>129</v>
      </c>
      <c r="O2160" t="s">
        <v>61</v>
      </c>
      <c r="P2160">
        <v>1</v>
      </c>
      <c r="V2160">
        <v>1</v>
      </c>
      <c r="Y2160" t="s">
        <v>47</v>
      </c>
      <c r="Z2160" t="s">
        <v>55</v>
      </c>
      <c r="AA2160" t="s">
        <v>49</v>
      </c>
      <c r="AC2160" t="s">
        <v>50</v>
      </c>
    </row>
    <row r="2161" spans="1:29" x14ac:dyDescent="0.3">
      <c r="A2161" s="1">
        <v>43644</v>
      </c>
      <c r="B2161" s="2">
        <v>0.46314814814814814</v>
      </c>
      <c r="C2161" t="s">
        <v>39</v>
      </c>
      <c r="D2161" t="s">
        <v>13</v>
      </c>
      <c r="E2161">
        <v>70</v>
      </c>
      <c r="F2161" t="s">
        <v>40</v>
      </c>
      <c r="G2161" t="s">
        <v>276</v>
      </c>
      <c r="H2161" t="s">
        <v>41</v>
      </c>
      <c r="I2161">
        <v>300</v>
      </c>
      <c r="J2161" t="s">
        <v>42</v>
      </c>
      <c r="K2161" t="s">
        <v>276</v>
      </c>
      <c r="L2161">
        <v>50.812130000000003</v>
      </c>
      <c r="M2161">
        <v>-6.9762966666666699</v>
      </c>
      <c r="N2161" t="s">
        <v>129</v>
      </c>
      <c r="O2161" t="s">
        <v>100</v>
      </c>
      <c r="V2161">
        <v>1</v>
      </c>
      <c r="W2161" t="s">
        <v>28</v>
      </c>
      <c r="X2161" t="s">
        <v>52</v>
      </c>
      <c r="Y2161" t="s">
        <v>47</v>
      </c>
      <c r="Z2161" t="s">
        <v>55</v>
      </c>
      <c r="AA2161" t="s">
        <v>49</v>
      </c>
      <c r="AC2161" t="s">
        <v>50</v>
      </c>
    </row>
    <row r="2162" spans="1:29" x14ac:dyDescent="0.3">
      <c r="A2162" s="1">
        <v>43644</v>
      </c>
      <c r="B2162" s="2">
        <v>0.46516203703703707</v>
      </c>
      <c r="C2162" t="s">
        <v>39</v>
      </c>
      <c r="D2162" t="s">
        <v>13</v>
      </c>
      <c r="E2162">
        <v>70</v>
      </c>
      <c r="F2162" t="s">
        <v>40</v>
      </c>
      <c r="G2162" t="s">
        <v>276</v>
      </c>
      <c r="H2162" t="s">
        <v>41</v>
      </c>
      <c r="I2162">
        <v>300</v>
      </c>
      <c r="J2162" t="s">
        <v>42</v>
      </c>
      <c r="K2162" t="s">
        <v>276</v>
      </c>
      <c r="L2162">
        <v>50.812109999999997</v>
      </c>
      <c r="M2162">
        <v>-6.9648199999999996</v>
      </c>
      <c r="N2162" t="s">
        <v>129</v>
      </c>
      <c r="O2162" t="s">
        <v>100</v>
      </c>
      <c r="V2162">
        <v>1</v>
      </c>
      <c r="W2162" t="s">
        <v>28</v>
      </c>
      <c r="X2162" t="s">
        <v>52</v>
      </c>
      <c r="Y2162" t="s">
        <v>47</v>
      </c>
      <c r="Z2162" t="s">
        <v>55</v>
      </c>
      <c r="AA2162" t="s">
        <v>49</v>
      </c>
      <c r="AC2162" t="s">
        <v>57</v>
      </c>
    </row>
    <row r="2163" spans="1:29" x14ac:dyDescent="0.3">
      <c r="A2163" s="1">
        <v>43644</v>
      </c>
      <c r="B2163" s="2">
        <v>0.47380787037037037</v>
      </c>
      <c r="C2163" t="s">
        <v>39</v>
      </c>
      <c r="D2163" t="s">
        <v>13</v>
      </c>
      <c r="E2163">
        <v>70</v>
      </c>
      <c r="F2163" t="s">
        <v>40</v>
      </c>
      <c r="G2163" t="s">
        <v>276</v>
      </c>
      <c r="H2163" t="s">
        <v>41</v>
      </c>
      <c r="I2163">
        <v>300</v>
      </c>
      <c r="J2163" t="s">
        <v>42</v>
      </c>
      <c r="K2163" t="s">
        <v>276</v>
      </c>
      <c r="L2163">
        <v>50.811778333333301</v>
      </c>
      <c r="M2163">
        <v>-6.9154833333333299</v>
      </c>
      <c r="N2163" t="s">
        <v>129</v>
      </c>
      <c r="O2163" t="s">
        <v>100</v>
      </c>
      <c r="V2163">
        <v>2</v>
      </c>
      <c r="W2163" t="s">
        <v>28</v>
      </c>
      <c r="X2163" t="s">
        <v>52</v>
      </c>
      <c r="Y2163" t="s">
        <v>47</v>
      </c>
      <c r="Z2163" t="s">
        <v>55</v>
      </c>
      <c r="AA2163" t="s">
        <v>49</v>
      </c>
      <c r="AC2163" t="s">
        <v>50</v>
      </c>
    </row>
    <row r="2164" spans="1:29" x14ac:dyDescent="0.3">
      <c r="A2164" s="1">
        <v>43644</v>
      </c>
      <c r="B2164" s="2">
        <v>0.47518518518518515</v>
      </c>
      <c r="C2164" t="s">
        <v>39</v>
      </c>
      <c r="D2164" t="s">
        <v>13</v>
      </c>
      <c r="E2164">
        <v>70</v>
      </c>
      <c r="F2164" t="s">
        <v>40</v>
      </c>
      <c r="G2164" t="s">
        <v>276</v>
      </c>
      <c r="H2164" t="s">
        <v>41</v>
      </c>
      <c r="I2164">
        <v>300</v>
      </c>
      <c r="J2164" t="s">
        <v>42</v>
      </c>
      <c r="K2164" t="s">
        <v>276</v>
      </c>
      <c r="L2164">
        <v>50.811729999999997</v>
      </c>
      <c r="M2164">
        <v>-6.9082350000000003</v>
      </c>
      <c r="N2164" t="s">
        <v>129</v>
      </c>
      <c r="O2164" t="s">
        <v>100</v>
      </c>
      <c r="V2164">
        <v>1</v>
      </c>
      <c r="W2164" t="s">
        <v>28</v>
      </c>
      <c r="X2164" t="s">
        <v>52</v>
      </c>
      <c r="Y2164" t="s">
        <v>47</v>
      </c>
      <c r="Z2164" t="s">
        <v>55</v>
      </c>
      <c r="AA2164" t="s">
        <v>49</v>
      </c>
      <c r="AC2164" t="s">
        <v>50</v>
      </c>
    </row>
    <row r="2165" spans="1:29" x14ac:dyDescent="0.3">
      <c r="A2165" s="1">
        <v>43644</v>
      </c>
      <c r="B2165" s="2">
        <v>0.37865740740740739</v>
      </c>
      <c r="C2165" t="s">
        <v>39</v>
      </c>
      <c r="D2165" t="s">
        <v>13</v>
      </c>
      <c r="E2165">
        <v>69</v>
      </c>
      <c r="F2165" t="s">
        <v>40</v>
      </c>
      <c r="G2165" t="s">
        <v>276</v>
      </c>
      <c r="H2165" t="s">
        <v>41</v>
      </c>
      <c r="I2165">
        <v>300</v>
      </c>
      <c r="J2165" t="s">
        <v>42</v>
      </c>
      <c r="K2165" t="s">
        <v>276</v>
      </c>
      <c r="L2165">
        <v>50.812031666666698</v>
      </c>
      <c r="M2165">
        <v>-7.4491699999999996</v>
      </c>
      <c r="N2165" t="s">
        <v>129</v>
      </c>
      <c r="O2165" t="s">
        <v>100</v>
      </c>
      <c r="V2165">
        <v>1</v>
      </c>
      <c r="W2165" t="s">
        <v>28</v>
      </c>
      <c r="X2165" t="s">
        <v>52</v>
      </c>
      <c r="Y2165" t="s">
        <v>47</v>
      </c>
      <c r="Z2165" t="s">
        <v>55</v>
      </c>
      <c r="AA2165" t="s">
        <v>49</v>
      </c>
      <c r="AC2165" t="s">
        <v>50</v>
      </c>
    </row>
    <row r="2166" spans="1:29" x14ac:dyDescent="0.3">
      <c r="A2166" s="1">
        <v>43644</v>
      </c>
      <c r="B2166" s="2">
        <v>0.38238425925925923</v>
      </c>
      <c r="C2166" t="s">
        <v>39</v>
      </c>
      <c r="D2166" t="s">
        <v>13</v>
      </c>
      <c r="E2166">
        <v>69</v>
      </c>
      <c r="F2166" t="s">
        <v>40</v>
      </c>
      <c r="G2166" t="s">
        <v>276</v>
      </c>
      <c r="H2166" t="s">
        <v>41</v>
      </c>
      <c r="I2166">
        <v>300</v>
      </c>
      <c r="J2166" t="s">
        <v>42</v>
      </c>
      <c r="K2166" t="s">
        <v>276</v>
      </c>
      <c r="L2166">
        <v>50.81203</v>
      </c>
      <c r="M2166">
        <v>-7.4280383333333297</v>
      </c>
      <c r="N2166" t="s">
        <v>129</v>
      </c>
      <c r="O2166" t="s">
        <v>100</v>
      </c>
      <c r="V2166">
        <v>4</v>
      </c>
      <c r="W2166" t="s">
        <v>28</v>
      </c>
      <c r="X2166" t="s">
        <v>52</v>
      </c>
      <c r="Y2166" t="s">
        <v>47</v>
      </c>
      <c r="Z2166" t="s">
        <v>55</v>
      </c>
      <c r="AA2166" t="s">
        <v>49</v>
      </c>
      <c r="AC2166" t="s">
        <v>50</v>
      </c>
    </row>
    <row r="2167" spans="1:29" x14ac:dyDescent="0.3">
      <c r="A2167" s="1">
        <v>43644</v>
      </c>
      <c r="B2167" s="2">
        <v>0.39244212962962965</v>
      </c>
      <c r="C2167" t="s">
        <v>39</v>
      </c>
      <c r="D2167" t="s">
        <v>13</v>
      </c>
      <c r="E2167">
        <v>69</v>
      </c>
      <c r="F2167" t="s">
        <v>40</v>
      </c>
      <c r="G2167" t="s">
        <v>276</v>
      </c>
      <c r="H2167" t="s">
        <v>41</v>
      </c>
      <c r="I2167">
        <v>300</v>
      </c>
      <c r="J2167" t="s">
        <v>42</v>
      </c>
      <c r="K2167" t="s">
        <v>276</v>
      </c>
      <c r="L2167">
        <v>50.812851666666702</v>
      </c>
      <c r="M2167">
        <v>-7.3713416666666696</v>
      </c>
      <c r="N2167" t="s">
        <v>129</v>
      </c>
      <c r="O2167" t="s">
        <v>100</v>
      </c>
      <c r="V2167">
        <v>2</v>
      </c>
      <c r="W2167" t="s">
        <v>28</v>
      </c>
      <c r="X2167" t="s">
        <v>52</v>
      </c>
      <c r="Y2167" t="s">
        <v>47</v>
      </c>
      <c r="Z2167" t="s">
        <v>55</v>
      </c>
      <c r="AA2167" t="s">
        <v>49</v>
      </c>
      <c r="AC2167" t="s">
        <v>57</v>
      </c>
    </row>
    <row r="2168" spans="1:29" x14ac:dyDescent="0.3">
      <c r="A2168" s="1">
        <v>43644</v>
      </c>
      <c r="B2168" s="2">
        <v>0.39737268518518515</v>
      </c>
      <c r="C2168" t="s">
        <v>39</v>
      </c>
      <c r="D2168" t="s">
        <v>13</v>
      </c>
      <c r="E2168">
        <v>69</v>
      </c>
      <c r="F2168" t="s">
        <v>40</v>
      </c>
      <c r="G2168" t="s">
        <v>276</v>
      </c>
      <c r="H2168" t="s">
        <v>41</v>
      </c>
      <c r="I2168">
        <v>300</v>
      </c>
      <c r="J2168" t="s">
        <v>42</v>
      </c>
      <c r="K2168" t="s">
        <v>276</v>
      </c>
      <c r="L2168">
        <v>50.812838333333303</v>
      </c>
      <c r="M2168">
        <v>-7.3422833333333299</v>
      </c>
      <c r="N2168" t="s">
        <v>129</v>
      </c>
      <c r="O2168" t="s">
        <v>100</v>
      </c>
      <c r="V2168">
        <v>1</v>
      </c>
      <c r="W2168" t="s">
        <v>28</v>
      </c>
      <c r="X2168" t="s">
        <v>52</v>
      </c>
      <c r="Y2168" t="s">
        <v>47</v>
      </c>
      <c r="Z2168" t="s">
        <v>55</v>
      </c>
      <c r="AA2168" t="s">
        <v>49</v>
      </c>
      <c r="AC2168" t="s">
        <v>50</v>
      </c>
    </row>
    <row r="2169" spans="1:29" x14ac:dyDescent="0.3">
      <c r="A2169" s="1">
        <v>43644</v>
      </c>
      <c r="B2169" s="2">
        <v>0.40745370370370365</v>
      </c>
      <c r="C2169" t="s">
        <v>39</v>
      </c>
      <c r="D2169" t="s">
        <v>13</v>
      </c>
      <c r="E2169">
        <v>69</v>
      </c>
      <c r="F2169" t="s">
        <v>40</v>
      </c>
      <c r="G2169" t="s">
        <v>276</v>
      </c>
      <c r="H2169" t="s">
        <v>41</v>
      </c>
      <c r="I2169">
        <v>300</v>
      </c>
      <c r="J2169" t="s">
        <v>42</v>
      </c>
      <c r="K2169" t="s">
        <v>276</v>
      </c>
      <c r="L2169">
        <v>50.812901666666697</v>
      </c>
      <c r="M2169">
        <v>-7.2858799999999997</v>
      </c>
      <c r="N2169" t="s">
        <v>129</v>
      </c>
      <c r="O2169" t="s">
        <v>100</v>
      </c>
      <c r="V2169">
        <v>1</v>
      </c>
      <c r="W2169" t="s">
        <v>28</v>
      </c>
      <c r="X2169" t="s">
        <v>52</v>
      </c>
      <c r="Y2169" t="s">
        <v>47</v>
      </c>
      <c r="Z2169" t="s">
        <v>55</v>
      </c>
      <c r="AA2169" t="s">
        <v>49</v>
      </c>
      <c r="AC2169" t="s">
        <v>57</v>
      </c>
    </row>
    <row r="2170" spans="1:29" x14ac:dyDescent="0.3">
      <c r="A2170" s="1">
        <v>43644</v>
      </c>
      <c r="B2170" s="2">
        <v>0.61337962962962966</v>
      </c>
      <c r="C2170" t="s">
        <v>39</v>
      </c>
      <c r="D2170" t="s">
        <v>13</v>
      </c>
      <c r="E2170">
        <v>71</v>
      </c>
      <c r="F2170" t="s">
        <v>40</v>
      </c>
      <c r="G2170" t="s">
        <v>276</v>
      </c>
      <c r="H2170" t="s">
        <v>41</v>
      </c>
      <c r="I2170">
        <v>300</v>
      </c>
      <c r="J2170" t="s">
        <v>42</v>
      </c>
      <c r="K2170" t="s">
        <v>276</v>
      </c>
      <c r="L2170">
        <v>50.84122</v>
      </c>
      <c r="M2170">
        <v>-6.5864166666666701</v>
      </c>
      <c r="N2170" t="s">
        <v>43</v>
      </c>
      <c r="O2170" t="s">
        <v>100</v>
      </c>
      <c r="V2170">
        <v>1</v>
      </c>
      <c r="W2170" t="s">
        <v>28</v>
      </c>
      <c r="X2170" t="s">
        <v>52</v>
      </c>
      <c r="Y2170" t="s">
        <v>47</v>
      </c>
      <c r="Z2170" t="s">
        <v>55</v>
      </c>
      <c r="AA2170" t="s">
        <v>49</v>
      </c>
      <c r="AC2170" t="s">
        <v>50</v>
      </c>
    </row>
    <row r="2171" spans="1:29" x14ac:dyDescent="0.3">
      <c r="A2171" s="1">
        <v>43644</v>
      </c>
      <c r="B2171" s="2">
        <v>0.65549768518518514</v>
      </c>
      <c r="C2171" t="s">
        <v>39</v>
      </c>
      <c r="D2171" t="s">
        <v>13</v>
      </c>
      <c r="E2171">
        <v>71</v>
      </c>
      <c r="F2171" t="s">
        <v>40</v>
      </c>
      <c r="G2171" t="s">
        <v>276</v>
      </c>
      <c r="H2171" t="s">
        <v>41</v>
      </c>
      <c r="I2171">
        <v>300</v>
      </c>
      <c r="J2171" t="s">
        <v>42</v>
      </c>
      <c r="K2171" t="s">
        <v>276</v>
      </c>
      <c r="L2171">
        <v>50.9166283333333</v>
      </c>
      <c r="M2171">
        <v>-6.6061416666666704</v>
      </c>
      <c r="N2171" t="s">
        <v>145</v>
      </c>
      <c r="O2171" t="s">
        <v>100</v>
      </c>
      <c r="V2171">
        <v>2</v>
      </c>
      <c r="W2171" t="s">
        <v>28</v>
      </c>
      <c r="X2171" t="s">
        <v>52</v>
      </c>
      <c r="Y2171" t="s">
        <v>47</v>
      </c>
      <c r="Z2171" t="s">
        <v>55</v>
      </c>
      <c r="AA2171" t="s">
        <v>49</v>
      </c>
      <c r="AC2171" t="s">
        <v>50</v>
      </c>
    </row>
    <row r="2172" spans="1:29" x14ac:dyDescent="0.3">
      <c r="A2172" s="1">
        <v>43645</v>
      </c>
      <c r="B2172" s="2">
        <v>0.64140046296296294</v>
      </c>
      <c r="C2172" t="s">
        <v>39</v>
      </c>
      <c r="D2172" t="s">
        <v>13</v>
      </c>
      <c r="E2172">
        <v>78</v>
      </c>
      <c r="F2172" t="s">
        <v>40</v>
      </c>
      <c r="G2172" t="s">
        <v>276</v>
      </c>
      <c r="H2172" t="s">
        <v>41</v>
      </c>
      <c r="I2172">
        <v>300</v>
      </c>
      <c r="J2172" t="s">
        <v>42</v>
      </c>
      <c r="K2172" t="s">
        <v>276</v>
      </c>
      <c r="L2172">
        <v>51.062595000000002</v>
      </c>
      <c r="M2172">
        <v>-10.8787183333333</v>
      </c>
      <c r="N2172" t="s">
        <v>129</v>
      </c>
      <c r="O2172" t="s">
        <v>61</v>
      </c>
      <c r="P2172">
        <v>1</v>
      </c>
      <c r="V2172">
        <v>1</v>
      </c>
      <c r="Y2172" t="s">
        <v>47</v>
      </c>
      <c r="Z2172" t="s">
        <v>55</v>
      </c>
      <c r="AA2172" t="s">
        <v>49</v>
      </c>
      <c r="AC2172" t="s">
        <v>50</v>
      </c>
    </row>
    <row r="2173" spans="1:29" x14ac:dyDescent="0.3">
      <c r="A2173" s="1">
        <v>43645</v>
      </c>
      <c r="B2173" s="2">
        <v>0.38565972222222222</v>
      </c>
      <c r="C2173" t="s">
        <v>39</v>
      </c>
      <c r="D2173" t="s">
        <v>13</v>
      </c>
      <c r="E2173">
        <v>75</v>
      </c>
      <c r="F2173" t="s">
        <v>40</v>
      </c>
      <c r="G2173" t="s">
        <v>276</v>
      </c>
      <c r="H2173" t="s">
        <v>41</v>
      </c>
      <c r="I2173">
        <v>300</v>
      </c>
      <c r="J2173" t="s">
        <v>42</v>
      </c>
      <c r="K2173" t="s">
        <v>276</v>
      </c>
      <c r="L2173">
        <v>51.062175000000003</v>
      </c>
      <c r="M2173">
        <v>-9.8545866666666697</v>
      </c>
      <c r="N2173" t="s">
        <v>129</v>
      </c>
      <c r="O2173" t="s">
        <v>61</v>
      </c>
      <c r="P2173">
        <v>1</v>
      </c>
      <c r="V2173">
        <v>1</v>
      </c>
      <c r="Y2173" t="s">
        <v>47</v>
      </c>
      <c r="Z2173" t="s">
        <v>55</v>
      </c>
      <c r="AA2173" t="s">
        <v>49</v>
      </c>
      <c r="AC2173" t="s">
        <v>57</v>
      </c>
    </row>
    <row r="2174" spans="1:29" x14ac:dyDescent="0.3">
      <c r="A2174" s="1">
        <v>43645</v>
      </c>
      <c r="B2174" s="2">
        <v>0.39902777777777776</v>
      </c>
      <c r="C2174" t="s">
        <v>39</v>
      </c>
      <c r="D2174" t="s">
        <v>13</v>
      </c>
      <c r="E2174">
        <v>75</v>
      </c>
      <c r="F2174" t="s">
        <v>40</v>
      </c>
      <c r="G2174" t="s">
        <v>276</v>
      </c>
      <c r="H2174" t="s">
        <v>41</v>
      </c>
      <c r="I2174">
        <v>300</v>
      </c>
      <c r="J2174" t="s">
        <v>42</v>
      </c>
      <c r="K2174" t="s">
        <v>276</v>
      </c>
      <c r="L2174">
        <v>51.062183333333302</v>
      </c>
      <c r="M2174">
        <v>-9.9456000000000007</v>
      </c>
      <c r="N2174" t="s">
        <v>129</v>
      </c>
      <c r="O2174" t="s">
        <v>61</v>
      </c>
      <c r="P2174">
        <v>1</v>
      </c>
      <c r="V2174">
        <v>1</v>
      </c>
      <c r="Y2174" t="s">
        <v>47</v>
      </c>
      <c r="Z2174" t="s">
        <v>55</v>
      </c>
      <c r="AA2174" t="s">
        <v>49</v>
      </c>
      <c r="AC2174" t="s">
        <v>57</v>
      </c>
    </row>
    <row r="2175" spans="1:29" x14ac:dyDescent="0.3">
      <c r="A2175" s="1">
        <v>43645</v>
      </c>
      <c r="B2175" s="2">
        <v>0.41652777777777777</v>
      </c>
      <c r="C2175" t="s">
        <v>39</v>
      </c>
      <c r="D2175" t="s">
        <v>13</v>
      </c>
      <c r="E2175">
        <v>75</v>
      </c>
      <c r="F2175" t="s">
        <v>40</v>
      </c>
      <c r="G2175" t="s">
        <v>276</v>
      </c>
      <c r="H2175" t="s">
        <v>41</v>
      </c>
      <c r="I2175">
        <v>300</v>
      </c>
      <c r="J2175" t="s">
        <v>42</v>
      </c>
      <c r="K2175" t="s">
        <v>276</v>
      </c>
      <c r="L2175">
        <v>51.062105000000003</v>
      </c>
      <c r="M2175">
        <v>-10.063886666666701</v>
      </c>
      <c r="N2175" t="s">
        <v>129</v>
      </c>
      <c r="O2175" t="s">
        <v>61</v>
      </c>
      <c r="P2175">
        <v>5</v>
      </c>
      <c r="V2175">
        <v>5</v>
      </c>
      <c r="Y2175" t="s">
        <v>47</v>
      </c>
      <c r="Z2175" t="s">
        <v>55</v>
      </c>
      <c r="AA2175" t="s">
        <v>49</v>
      </c>
      <c r="AC2175" t="s">
        <v>50</v>
      </c>
    </row>
    <row r="2176" spans="1:29" x14ac:dyDescent="0.3">
      <c r="A2176" s="1">
        <v>43645</v>
      </c>
      <c r="B2176" s="2">
        <v>0.56474537037037031</v>
      </c>
      <c r="C2176" t="s">
        <v>39</v>
      </c>
      <c r="D2176" t="s">
        <v>13</v>
      </c>
      <c r="E2176">
        <v>770</v>
      </c>
      <c r="F2176" t="s">
        <v>40</v>
      </c>
      <c r="G2176" t="s">
        <v>276</v>
      </c>
      <c r="H2176" t="s">
        <v>41</v>
      </c>
      <c r="I2176">
        <v>300</v>
      </c>
      <c r="J2176" t="s">
        <v>42</v>
      </c>
      <c r="K2176" t="s">
        <v>276</v>
      </c>
      <c r="L2176">
        <v>51.063085000000001</v>
      </c>
      <c r="M2176">
        <v>-10.5626916666667</v>
      </c>
      <c r="N2176" t="s">
        <v>129</v>
      </c>
      <c r="O2176" t="s">
        <v>61</v>
      </c>
      <c r="P2176">
        <v>1</v>
      </c>
      <c r="V2176">
        <v>1</v>
      </c>
      <c r="Y2176" t="s">
        <v>47</v>
      </c>
      <c r="Z2176" t="s">
        <v>55</v>
      </c>
      <c r="AA2176" t="s">
        <v>49</v>
      </c>
      <c r="AC2176" t="s">
        <v>50</v>
      </c>
    </row>
    <row r="2177" spans="1:29" x14ac:dyDescent="0.3">
      <c r="A2177" s="1">
        <v>43645</v>
      </c>
      <c r="B2177" s="2">
        <v>0.63576388888888891</v>
      </c>
      <c r="C2177" t="s">
        <v>39</v>
      </c>
      <c r="D2177" t="s">
        <v>13</v>
      </c>
      <c r="E2177">
        <v>78</v>
      </c>
      <c r="F2177" t="s">
        <v>40</v>
      </c>
      <c r="G2177" t="s">
        <v>276</v>
      </c>
      <c r="H2177" t="s">
        <v>41</v>
      </c>
      <c r="I2177">
        <v>300</v>
      </c>
      <c r="J2177" t="s">
        <v>42</v>
      </c>
      <c r="K2177" t="s">
        <v>276</v>
      </c>
      <c r="L2177">
        <v>51.062591666666698</v>
      </c>
      <c r="M2177">
        <v>-10.844175</v>
      </c>
      <c r="N2177" t="s">
        <v>129</v>
      </c>
      <c r="O2177" t="s">
        <v>54</v>
      </c>
      <c r="V2177">
        <v>1</v>
      </c>
      <c r="W2177" t="s">
        <v>28</v>
      </c>
      <c r="X2177" t="s">
        <v>52</v>
      </c>
      <c r="Y2177" t="s">
        <v>47</v>
      </c>
      <c r="Z2177" t="s">
        <v>55</v>
      </c>
      <c r="AA2177" t="s">
        <v>49</v>
      </c>
      <c r="AC2177" t="s">
        <v>50</v>
      </c>
    </row>
    <row r="2178" spans="1:29" x14ac:dyDescent="0.3">
      <c r="A2178" s="1">
        <v>43646</v>
      </c>
      <c r="B2178" s="2">
        <v>0.53249999999999997</v>
      </c>
      <c r="C2178" t="s">
        <v>39</v>
      </c>
      <c r="D2178" t="s">
        <v>13</v>
      </c>
      <c r="E2178">
        <v>84</v>
      </c>
      <c r="F2178" t="s">
        <v>40</v>
      </c>
      <c r="G2178" t="s">
        <v>276</v>
      </c>
      <c r="H2178" t="s">
        <v>41</v>
      </c>
      <c r="I2178">
        <v>300</v>
      </c>
      <c r="J2178" t="s">
        <v>42</v>
      </c>
      <c r="K2178" t="s">
        <v>276</v>
      </c>
      <c r="L2178">
        <v>51.815961666666702</v>
      </c>
      <c r="M2178">
        <v>-10.7633183333333</v>
      </c>
      <c r="N2178" t="s">
        <v>129</v>
      </c>
      <c r="O2178" t="s">
        <v>100</v>
      </c>
      <c r="V2178">
        <v>1</v>
      </c>
      <c r="W2178" t="s">
        <v>28</v>
      </c>
      <c r="X2178" t="s">
        <v>52</v>
      </c>
      <c r="Y2178" t="s">
        <v>47</v>
      </c>
      <c r="Z2178" t="s">
        <v>55</v>
      </c>
      <c r="AA2178" t="s">
        <v>49</v>
      </c>
      <c r="AC2178" t="s">
        <v>50</v>
      </c>
    </row>
    <row r="2179" spans="1:29" x14ac:dyDescent="0.3">
      <c r="A2179" s="1">
        <v>43646</v>
      </c>
      <c r="B2179" s="2">
        <v>0.53877314814814814</v>
      </c>
      <c r="C2179" t="s">
        <v>39</v>
      </c>
      <c r="D2179" t="s">
        <v>13</v>
      </c>
      <c r="E2179">
        <v>84</v>
      </c>
      <c r="F2179" t="s">
        <v>40</v>
      </c>
      <c r="G2179" t="s">
        <v>276</v>
      </c>
      <c r="H2179" t="s">
        <v>41</v>
      </c>
      <c r="I2179">
        <v>300</v>
      </c>
      <c r="J2179" t="s">
        <v>42</v>
      </c>
      <c r="K2179" t="s">
        <v>276</v>
      </c>
      <c r="L2179">
        <v>51.815881666666698</v>
      </c>
      <c r="M2179">
        <v>-10.719478333333299</v>
      </c>
      <c r="N2179" t="s">
        <v>129</v>
      </c>
      <c r="O2179" t="s">
        <v>100</v>
      </c>
      <c r="V2179">
        <v>2</v>
      </c>
      <c r="W2179" t="s">
        <v>28</v>
      </c>
      <c r="X2179" t="s">
        <v>52</v>
      </c>
      <c r="Y2179" t="s">
        <v>47</v>
      </c>
      <c r="Z2179" t="s">
        <v>55</v>
      </c>
      <c r="AA2179" t="s">
        <v>49</v>
      </c>
      <c r="AC2179" t="s">
        <v>50</v>
      </c>
    </row>
    <row r="2180" spans="1:29" x14ac:dyDescent="0.3">
      <c r="A2180" s="1">
        <v>43647</v>
      </c>
      <c r="B2180" s="2">
        <v>0.61303240740740739</v>
      </c>
      <c r="C2180" t="s">
        <v>39</v>
      </c>
      <c r="D2180" t="s">
        <v>13</v>
      </c>
      <c r="E2180">
        <v>91</v>
      </c>
      <c r="F2180" t="s">
        <v>40</v>
      </c>
      <c r="G2180" t="s">
        <v>276</v>
      </c>
      <c r="H2180" t="s">
        <v>41</v>
      </c>
      <c r="I2180">
        <v>300</v>
      </c>
      <c r="J2180" t="s">
        <v>42</v>
      </c>
      <c r="K2180" t="s">
        <v>276</v>
      </c>
      <c r="L2180">
        <v>52.577255000000001</v>
      </c>
      <c r="M2180">
        <v>-11.531166666666699</v>
      </c>
      <c r="N2180" t="s">
        <v>129</v>
      </c>
      <c r="O2180" t="s">
        <v>61</v>
      </c>
      <c r="P2180">
        <v>1</v>
      </c>
      <c r="V2180">
        <v>1</v>
      </c>
      <c r="Y2180" t="s">
        <v>47</v>
      </c>
      <c r="Z2180" t="s">
        <v>55</v>
      </c>
      <c r="AA2180" t="s">
        <v>49</v>
      </c>
      <c r="AC2180" t="s">
        <v>50</v>
      </c>
    </row>
    <row r="2181" spans="1:29" x14ac:dyDescent="0.3">
      <c r="A2181" s="1">
        <v>43647</v>
      </c>
      <c r="B2181" s="2">
        <v>0.40494212962962961</v>
      </c>
      <c r="C2181" t="s">
        <v>39</v>
      </c>
      <c r="D2181" t="s">
        <v>13</v>
      </c>
      <c r="E2181">
        <v>89</v>
      </c>
      <c r="F2181" t="s">
        <v>40</v>
      </c>
      <c r="G2181" t="s">
        <v>276</v>
      </c>
      <c r="H2181" t="s">
        <v>41</v>
      </c>
      <c r="I2181">
        <v>300</v>
      </c>
      <c r="J2181" t="s">
        <v>42</v>
      </c>
      <c r="K2181" t="s">
        <v>276</v>
      </c>
      <c r="L2181">
        <v>52.569980000000001</v>
      </c>
      <c r="M2181">
        <v>-10.8230983333333</v>
      </c>
      <c r="N2181" t="s">
        <v>129</v>
      </c>
      <c r="O2181" t="s">
        <v>61</v>
      </c>
      <c r="P2181">
        <v>1</v>
      </c>
      <c r="V2181">
        <v>1</v>
      </c>
      <c r="Y2181" t="s">
        <v>47</v>
      </c>
      <c r="Z2181" t="s">
        <v>55</v>
      </c>
      <c r="AA2181" t="s">
        <v>49</v>
      </c>
      <c r="AC2181" t="s">
        <v>50</v>
      </c>
    </row>
    <row r="2182" spans="1:29" x14ac:dyDescent="0.3">
      <c r="A2182" s="1">
        <v>43647</v>
      </c>
      <c r="B2182" s="2">
        <v>0.61341435185185189</v>
      </c>
      <c r="C2182" t="s">
        <v>39</v>
      </c>
      <c r="D2182" t="s">
        <v>13</v>
      </c>
      <c r="E2182">
        <v>91</v>
      </c>
      <c r="F2182" t="s">
        <v>40</v>
      </c>
      <c r="G2182" t="s">
        <v>276</v>
      </c>
      <c r="H2182" t="s">
        <v>41</v>
      </c>
      <c r="I2182">
        <v>300</v>
      </c>
      <c r="J2182" t="s">
        <v>42</v>
      </c>
      <c r="K2182" t="s">
        <v>276</v>
      </c>
      <c r="L2182">
        <v>52.577240000000003</v>
      </c>
      <c r="M2182">
        <v>-11.5333083333333</v>
      </c>
      <c r="N2182" t="s">
        <v>129</v>
      </c>
      <c r="O2182" t="s">
        <v>123</v>
      </c>
      <c r="V2182">
        <v>1</v>
      </c>
      <c r="W2182" t="s">
        <v>28</v>
      </c>
      <c r="X2182" t="s">
        <v>52</v>
      </c>
      <c r="Y2182" t="s">
        <v>47</v>
      </c>
      <c r="Z2182" t="s">
        <v>55</v>
      </c>
      <c r="AA2182" t="s">
        <v>49</v>
      </c>
      <c r="AC2182" t="s">
        <v>50</v>
      </c>
    </row>
    <row r="2183" spans="1:29" x14ac:dyDescent="0.3">
      <c r="A2183" s="1">
        <v>43647</v>
      </c>
      <c r="B2183" s="2">
        <v>0.42898148148148146</v>
      </c>
      <c r="C2183" t="s">
        <v>39</v>
      </c>
      <c r="D2183" t="s">
        <v>13</v>
      </c>
      <c r="E2183">
        <v>89</v>
      </c>
      <c r="F2183" t="s">
        <v>40</v>
      </c>
      <c r="G2183" t="s">
        <v>276</v>
      </c>
      <c r="H2183" t="s">
        <v>41</v>
      </c>
      <c r="I2183">
        <v>300</v>
      </c>
      <c r="J2183" t="s">
        <v>42</v>
      </c>
      <c r="K2183" t="s">
        <v>276</v>
      </c>
      <c r="L2183">
        <v>52.571623333333299</v>
      </c>
      <c r="M2183">
        <v>-10.9635716666667</v>
      </c>
      <c r="N2183" t="s">
        <v>129</v>
      </c>
      <c r="O2183" t="s">
        <v>54</v>
      </c>
      <c r="V2183">
        <v>1</v>
      </c>
      <c r="W2183" t="s">
        <v>28</v>
      </c>
      <c r="X2183" t="s">
        <v>52</v>
      </c>
      <c r="Y2183" t="s">
        <v>47</v>
      </c>
      <c r="Z2183" t="s">
        <v>55</v>
      </c>
      <c r="AA2183" t="s">
        <v>49</v>
      </c>
      <c r="AC2183" t="s">
        <v>57</v>
      </c>
    </row>
    <row r="2184" spans="1:29" x14ac:dyDescent="0.3">
      <c r="A2184" s="1">
        <v>43648</v>
      </c>
      <c r="B2184" s="2">
        <v>0.31042824074074077</v>
      </c>
      <c r="C2184" t="s">
        <v>39</v>
      </c>
      <c r="D2184" t="s">
        <v>13</v>
      </c>
      <c r="E2184">
        <v>99</v>
      </c>
      <c r="F2184" t="s">
        <v>40</v>
      </c>
      <c r="G2184" t="s">
        <v>276</v>
      </c>
      <c r="H2184" t="s">
        <v>41</v>
      </c>
      <c r="I2184">
        <v>300</v>
      </c>
      <c r="J2184" t="s">
        <v>42</v>
      </c>
      <c r="K2184" t="s">
        <v>276</v>
      </c>
      <c r="L2184">
        <v>52.853313333333297</v>
      </c>
      <c r="M2184">
        <v>-10.378116666666701</v>
      </c>
      <c r="N2184" t="s">
        <v>129</v>
      </c>
      <c r="O2184" t="s">
        <v>44</v>
      </c>
      <c r="V2184">
        <v>1</v>
      </c>
      <c r="X2184" t="s">
        <v>46</v>
      </c>
      <c r="Y2184" t="s">
        <v>47</v>
      </c>
      <c r="Z2184" t="s">
        <v>55</v>
      </c>
      <c r="AA2184" t="s">
        <v>49</v>
      </c>
      <c r="AC2184" t="s">
        <v>50</v>
      </c>
    </row>
    <row r="2185" spans="1:29" x14ac:dyDescent="0.3">
      <c r="A2185" s="1">
        <v>43648</v>
      </c>
      <c r="B2185" s="2">
        <v>0.35188657407407403</v>
      </c>
      <c r="C2185" t="s">
        <v>39</v>
      </c>
      <c r="D2185" t="s">
        <v>13</v>
      </c>
      <c r="E2185">
        <v>100</v>
      </c>
      <c r="F2185" t="s">
        <v>40</v>
      </c>
      <c r="G2185" t="s">
        <v>276</v>
      </c>
      <c r="H2185" t="s">
        <v>41</v>
      </c>
      <c r="I2185">
        <v>300</v>
      </c>
      <c r="J2185" t="s">
        <v>42</v>
      </c>
      <c r="K2185" t="s">
        <v>276</v>
      </c>
      <c r="L2185">
        <v>52.875284999999998</v>
      </c>
      <c r="M2185">
        <v>-10.1394866666667</v>
      </c>
      <c r="N2185" t="s">
        <v>129</v>
      </c>
      <c r="O2185" t="s">
        <v>44</v>
      </c>
      <c r="V2185">
        <v>1</v>
      </c>
      <c r="X2185" t="s">
        <v>46</v>
      </c>
      <c r="Y2185" t="s">
        <v>47</v>
      </c>
      <c r="Z2185" t="s">
        <v>55</v>
      </c>
      <c r="AA2185" t="s">
        <v>49</v>
      </c>
      <c r="AC2185" t="s">
        <v>50</v>
      </c>
    </row>
    <row r="2186" spans="1:29" x14ac:dyDescent="0.3">
      <c r="A2186" s="1">
        <v>43648</v>
      </c>
      <c r="B2186" s="2">
        <v>0.3646064814814815</v>
      </c>
      <c r="C2186" t="s">
        <v>39</v>
      </c>
      <c r="D2186" t="s">
        <v>13</v>
      </c>
      <c r="E2186">
        <v>100</v>
      </c>
      <c r="F2186" t="s">
        <v>40</v>
      </c>
      <c r="G2186" t="s">
        <v>276</v>
      </c>
      <c r="H2186" t="s">
        <v>41</v>
      </c>
      <c r="I2186">
        <v>300</v>
      </c>
      <c r="J2186" t="s">
        <v>42</v>
      </c>
      <c r="K2186" t="s">
        <v>276</v>
      </c>
      <c r="L2186">
        <v>52.927331666666703</v>
      </c>
      <c r="M2186">
        <v>-10.138665</v>
      </c>
      <c r="N2186" t="s">
        <v>146</v>
      </c>
      <c r="O2186" t="s">
        <v>44</v>
      </c>
      <c r="V2186">
        <v>1</v>
      </c>
      <c r="X2186" t="s">
        <v>46</v>
      </c>
      <c r="Y2186" t="s">
        <v>47</v>
      </c>
      <c r="Z2186" t="s">
        <v>55</v>
      </c>
      <c r="AA2186" t="s">
        <v>49</v>
      </c>
      <c r="AC2186" t="s">
        <v>50</v>
      </c>
    </row>
    <row r="2187" spans="1:29" x14ac:dyDescent="0.3">
      <c r="A2187" s="1">
        <v>43648</v>
      </c>
      <c r="B2187" s="2">
        <v>0.3966898148148148</v>
      </c>
      <c r="C2187" t="s">
        <v>39</v>
      </c>
      <c r="D2187" t="s">
        <v>13</v>
      </c>
      <c r="E2187">
        <v>100</v>
      </c>
      <c r="F2187" t="s">
        <v>40</v>
      </c>
      <c r="G2187" t="s">
        <v>276</v>
      </c>
      <c r="H2187" t="s">
        <v>41</v>
      </c>
      <c r="I2187">
        <v>300</v>
      </c>
      <c r="J2187" t="s">
        <v>42</v>
      </c>
      <c r="K2187" t="s">
        <v>276</v>
      </c>
      <c r="L2187">
        <v>53.057776666666697</v>
      </c>
      <c r="M2187">
        <v>-10.1406266666667</v>
      </c>
      <c r="N2187" t="s">
        <v>129</v>
      </c>
      <c r="O2187" t="s">
        <v>61</v>
      </c>
      <c r="P2187">
        <v>1</v>
      </c>
      <c r="V2187">
        <v>1</v>
      </c>
      <c r="Y2187" t="s">
        <v>47</v>
      </c>
      <c r="Z2187" t="s">
        <v>55</v>
      </c>
      <c r="AA2187" t="s">
        <v>49</v>
      </c>
      <c r="AC2187" t="s">
        <v>50</v>
      </c>
    </row>
    <row r="2188" spans="1:29" x14ac:dyDescent="0.3">
      <c r="A2188" s="1">
        <v>43648</v>
      </c>
      <c r="B2188" s="2">
        <v>0.30814814814814812</v>
      </c>
      <c r="C2188" t="s">
        <v>39</v>
      </c>
      <c r="D2188" t="s">
        <v>13</v>
      </c>
      <c r="E2188">
        <v>99</v>
      </c>
      <c r="F2188" t="s">
        <v>40</v>
      </c>
      <c r="G2188" t="s">
        <v>276</v>
      </c>
      <c r="H2188" t="s">
        <v>41</v>
      </c>
      <c r="I2188">
        <v>300</v>
      </c>
      <c r="J2188" t="s">
        <v>42</v>
      </c>
      <c r="K2188" t="s">
        <v>276</v>
      </c>
      <c r="L2188">
        <v>52.853256666666702</v>
      </c>
      <c r="M2188">
        <v>-10.393271666666701</v>
      </c>
      <c r="N2188" t="s">
        <v>129</v>
      </c>
      <c r="O2188" t="s">
        <v>61</v>
      </c>
      <c r="P2188">
        <v>1</v>
      </c>
      <c r="V2188">
        <v>1</v>
      </c>
      <c r="Y2188" t="s">
        <v>47</v>
      </c>
      <c r="Z2188" t="s">
        <v>55</v>
      </c>
      <c r="AA2188" t="s">
        <v>49</v>
      </c>
      <c r="AC2188" t="s">
        <v>50</v>
      </c>
    </row>
    <row r="2189" spans="1:29" x14ac:dyDescent="0.3">
      <c r="A2189" s="1">
        <v>43648</v>
      </c>
      <c r="B2189" s="2">
        <v>0.38346064814814818</v>
      </c>
      <c r="C2189" t="s">
        <v>39</v>
      </c>
      <c r="D2189" t="s">
        <v>13</v>
      </c>
      <c r="E2189">
        <v>100</v>
      </c>
      <c r="F2189" t="s">
        <v>40</v>
      </c>
      <c r="G2189" t="s">
        <v>276</v>
      </c>
      <c r="H2189" t="s">
        <v>41</v>
      </c>
      <c r="I2189">
        <v>300</v>
      </c>
      <c r="J2189" t="s">
        <v>42</v>
      </c>
      <c r="K2189" t="s">
        <v>276</v>
      </c>
      <c r="L2189">
        <v>53.004755000000003</v>
      </c>
      <c r="M2189">
        <v>-10.1394633333333</v>
      </c>
      <c r="N2189" t="s">
        <v>146</v>
      </c>
      <c r="O2189" t="s">
        <v>61</v>
      </c>
      <c r="P2189">
        <v>1</v>
      </c>
      <c r="V2189">
        <v>1</v>
      </c>
      <c r="Y2189" t="s">
        <v>47</v>
      </c>
      <c r="Z2189" t="s">
        <v>55</v>
      </c>
      <c r="AA2189" t="s">
        <v>49</v>
      </c>
      <c r="AC2189" t="s">
        <v>50</v>
      </c>
    </row>
    <row r="2190" spans="1:29" x14ac:dyDescent="0.3">
      <c r="A2190" s="1">
        <v>43648</v>
      </c>
      <c r="B2190" s="2">
        <v>0.38583333333333331</v>
      </c>
      <c r="C2190" t="s">
        <v>39</v>
      </c>
      <c r="D2190" t="s">
        <v>13</v>
      </c>
      <c r="E2190">
        <v>100</v>
      </c>
      <c r="F2190" t="s">
        <v>40</v>
      </c>
      <c r="G2190" t="s">
        <v>276</v>
      </c>
      <c r="H2190" t="s">
        <v>41</v>
      </c>
      <c r="I2190">
        <v>300</v>
      </c>
      <c r="J2190" t="s">
        <v>42</v>
      </c>
      <c r="K2190" t="s">
        <v>276</v>
      </c>
      <c r="L2190">
        <v>53.014254999999999</v>
      </c>
      <c r="M2190">
        <v>-10.1396466666667</v>
      </c>
      <c r="N2190" t="s">
        <v>146</v>
      </c>
      <c r="O2190" t="s">
        <v>61</v>
      </c>
      <c r="P2190">
        <v>1</v>
      </c>
      <c r="V2190">
        <v>1</v>
      </c>
      <c r="Y2190" t="s">
        <v>47</v>
      </c>
      <c r="Z2190" t="s">
        <v>55</v>
      </c>
      <c r="AA2190" t="s">
        <v>49</v>
      </c>
      <c r="AC2190" t="s">
        <v>50</v>
      </c>
    </row>
    <row r="2191" spans="1:29" x14ac:dyDescent="0.3">
      <c r="A2191" s="1">
        <v>43648</v>
      </c>
      <c r="B2191" s="2">
        <v>0.54806712962962967</v>
      </c>
      <c r="C2191" t="s">
        <v>39</v>
      </c>
      <c r="D2191" t="s">
        <v>13</v>
      </c>
      <c r="E2191">
        <v>1020</v>
      </c>
      <c r="F2191" t="s">
        <v>40</v>
      </c>
      <c r="G2191" t="s">
        <v>276</v>
      </c>
      <c r="H2191" t="s">
        <v>41</v>
      </c>
      <c r="I2191">
        <v>300</v>
      </c>
      <c r="J2191" t="s">
        <v>42</v>
      </c>
      <c r="K2191" t="s">
        <v>276</v>
      </c>
      <c r="L2191">
        <v>53.099699999999999</v>
      </c>
      <c r="M2191">
        <v>-10.5314866666667</v>
      </c>
      <c r="N2191" t="s">
        <v>129</v>
      </c>
      <c r="O2191" t="s">
        <v>100</v>
      </c>
      <c r="V2191">
        <v>1</v>
      </c>
      <c r="W2191" t="s">
        <v>28</v>
      </c>
      <c r="X2191" t="s">
        <v>52</v>
      </c>
      <c r="Y2191" t="s">
        <v>47</v>
      </c>
      <c r="Z2191" t="s">
        <v>55</v>
      </c>
      <c r="AA2191" t="s">
        <v>49</v>
      </c>
      <c r="AC2191" t="s">
        <v>50</v>
      </c>
    </row>
    <row r="2192" spans="1:29" x14ac:dyDescent="0.3">
      <c r="A2192" s="1">
        <v>43648</v>
      </c>
      <c r="B2192" s="2">
        <v>0.56039351851851849</v>
      </c>
      <c r="C2192" t="s">
        <v>39</v>
      </c>
      <c r="D2192" t="s">
        <v>13</v>
      </c>
      <c r="E2192">
        <v>1020</v>
      </c>
      <c r="F2192" t="s">
        <v>40</v>
      </c>
      <c r="G2192" t="s">
        <v>276</v>
      </c>
      <c r="H2192" t="s">
        <v>41</v>
      </c>
      <c r="I2192">
        <v>300</v>
      </c>
      <c r="J2192" t="s">
        <v>42</v>
      </c>
      <c r="K2192" t="s">
        <v>276</v>
      </c>
      <c r="L2192">
        <v>53.099716666666701</v>
      </c>
      <c r="M2192">
        <v>-10.6138716666667</v>
      </c>
      <c r="N2192" t="s">
        <v>129</v>
      </c>
      <c r="O2192" t="s">
        <v>100</v>
      </c>
      <c r="V2192">
        <v>1</v>
      </c>
      <c r="W2192" t="s">
        <v>28</v>
      </c>
      <c r="X2192" t="s">
        <v>52</v>
      </c>
      <c r="Y2192" t="s">
        <v>47</v>
      </c>
      <c r="Z2192" t="s">
        <v>55</v>
      </c>
      <c r="AA2192" t="s">
        <v>49</v>
      </c>
      <c r="AC2192" t="s">
        <v>50</v>
      </c>
    </row>
    <row r="2193" spans="1:29" x14ac:dyDescent="0.3">
      <c r="A2193" s="1">
        <v>43648</v>
      </c>
      <c r="B2193" s="2">
        <v>0.39300925925925928</v>
      </c>
      <c r="C2193" t="s">
        <v>39</v>
      </c>
      <c r="D2193" t="s">
        <v>13</v>
      </c>
      <c r="E2193">
        <v>100</v>
      </c>
      <c r="F2193" t="s">
        <v>40</v>
      </c>
      <c r="G2193" t="s">
        <v>276</v>
      </c>
      <c r="H2193" t="s">
        <v>41</v>
      </c>
      <c r="I2193">
        <v>300</v>
      </c>
      <c r="J2193" t="s">
        <v>42</v>
      </c>
      <c r="K2193" t="s">
        <v>276</v>
      </c>
      <c r="L2193">
        <v>53.043104999999997</v>
      </c>
      <c r="M2193">
        <v>-10.140401666666699</v>
      </c>
      <c r="N2193" t="s">
        <v>129</v>
      </c>
      <c r="O2193" t="s">
        <v>100</v>
      </c>
      <c r="V2193">
        <v>1</v>
      </c>
      <c r="W2193" t="s">
        <v>28</v>
      </c>
      <c r="X2193" t="s">
        <v>52</v>
      </c>
      <c r="Y2193" t="s">
        <v>47</v>
      </c>
      <c r="Z2193" t="s">
        <v>55</v>
      </c>
      <c r="AA2193" t="s">
        <v>49</v>
      </c>
      <c r="AC2193" t="s">
        <v>50</v>
      </c>
    </row>
    <row r="2194" spans="1:29" x14ac:dyDescent="0.3">
      <c r="A2194" s="1">
        <v>43648</v>
      </c>
      <c r="B2194" s="2">
        <v>0.43515046296296295</v>
      </c>
      <c r="C2194" t="s">
        <v>39</v>
      </c>
      <c r="D2194" t="s">
        <v>13</v>
      </c>
      <c r="E2194">
        <v>101</v>
      </c>
      <c r="F2194" t="s">
        <v>40</v>
      </c>
      <c r="G2194" t="s">
        <v>276</v>
      </c>
      <c r="H2194" t="s">
        <v>41</v>
      </c>
      <c r="K2194" t="s">
        <v>276</v>
      </c>
      <c r="L2194">
        <v>53.098471666666697</v>
      </c>
      <c r="M2194">
        <v>-10.216613333333299</v>
      </c>
      <c r="N2194" t="s">
        <v>129</v>
      </c>
      <c r="O2194" t="s">
        <v>100</v>
      </c>
      <c r="V2194">
        <v>1</v>
      </c>
      <c r="W2194" t="s">
        <v>28</v>
      </c>
      <c r="X2194" t="s">
        <v>52</v>
      </c>
      <c r="Y2194" t="s">
        <v>47</v>
      </c>
      <c r="Z2194" t="s">
        <v>55</v>
      </c>
      <c r="AA2194" t="s">
        <v>49</v>
      </c>
      <c r="AC2194" t="s">
        <v>57</v>
      </c>
    </row>
    <row r="2195" spans="1:29" x14ac:dyDescent="0.3">
      <c r="A2195" s="1">
        <v>43648</v>
      </c>
      <c r="B2195" s="2">
        <v>0.43681712962962965</v>
      </c>
      <c r="C2195" t="s">
        <v>39</v>
      </c>
      <c r="D2195" t="s">
        <v>13</v>
      </c>
      <c r="E2195">
        <v>101</v>
      </c>
      <c r="F2195" t="s">
        <v>40</v>
      </c>
      <c r="G2195" t="s">
        <v>276</v>
      </c>
      <c r="H2195" t="s">
        <v>41</v>
      </c>
      <c r="K2195" t="s">
        <v>276</v>
      </c>
      <c r="L2195">
        <v>53.098300000000002</v>
      </c>
      <c r="M2195">
        <v>-10.227688333333299</v>
      </c>
      <c r="N2195" t="s">
        <v>129</v>
      </c>
      <c r="O2195" t="s">
        <v>100</v>
      </c>
      <c r="V2195">
        <v>2</v>
      </c>
      <c r="W2195" t="s">
        <v>28</v>
      </c>
      <c r="X2195" t="s">
        <v>52</v>
      </c>
      <c r="Y2195" t="s">
        <v>47</v>
      </c>
      <c r="Z2195" t="s">
        <v>55</v>
      </c>
      <c r="AA2195" t="s">
        <v>49</v>
      </c>
      <c r="AC2195" t="s">
        <v>50</v>
      </c>
    </row>
    <row r="2196" spans="1:29" x14ac:dyDescent="0.3">
      <c r="A2196" s="1">
        <v>43648</v>
      </c>
      <c r="B2196" s="2">
        <v>0.43702546296296302</v>
      </c>
      <c r="C2196" t="s">
        <v>39</v>
      </c>
      <c r="D2196" t="s">
        <v>13</v>
      </c>
      <c r="E2196">
        <v>101</v>
      </c>
      <c r="F2196" t="s">
        <v>40</v>
      </c>
      <c r="G2196" t="s">
        <v>276</v>
      </c>
      <c r="H2196" t="s">
        <v>41</v>
      </c>
      <c r="K2196" t="s">
        <v>276</v>
      </c>
      <c r="L2196">
        <v>53.098276666666699</v>
      </c>
      <c r="M2196">
        <v>-10.22902</v>
      </c>
      <c r="N2196" t="s">
        <v>129</v>
      </c>
      <c r="O2196" t="s">
        <v>100</v>
      </c>
      <c r="V2196">
        <v>2</v>
      </c>
      <c r="W2196" t="s">
        <v>28</v>
      </c>
      <c r="X2196" t="s">
        <v>52</v>
      </c>
      <c r="Y2196" t="s">
        <v>47</v>
      </c>
      <c r="Z2196" t="s">
        <v>55</v>
      </c>
      <c r="AA2196" t="s">
        <v>49</v>
      </c>
      <c r="AC2196" t="s">
        <v>50</v>
      </c>
    </row>
    <row r="2197" spans="1:29" x14ac:dyDescent="0.3">
      <c r="A2197" s="1">
        <v>43648</v>
      </c>
      <c r="B2197" s="2">
        <v>0.43804398148148144</v>
      </c>
      <c r="C2197" t="s">
        <v>39</v>
      </c>
      <c r="D2197" t="s">
        <v>13</v>
      </c>
      <c r="E2197">
        <v>101</v>
      </c>
      <c r="F2197" t="s">
        <v>40</v>
      </c>
      <c r="G2197" t="s">
        <v>276</v>
      </c>
      <c r="H2197" t="s">
        <v>41</v>
      </c>
      <c r="K2197" t="s">
        <v>276</v>
      </c>
      <c r="L2197">
        <v>53.098284999999997</v>
      </c>
      <c r="M2197">
        <v>-10.235986666666699</v>
      </c>
      <c r="N2197" t="s">
        <v>129</v>
      </c>
      <c r="O2197" t="s">
        <v>100</v>
      </c>
      <c r="V2197">
        <v>1</v>
      </c>
      <c r="W2197" t="s">
        <v>28</v>
      </c>
      <c r="X2197" t="s">
        <v>52</v>
      </c>
      <c r="Y2197" t="s">
        <v>47</v>
      </c>
      <c r="Z2197" t="s">
        <v>55</v>
      </c>
      <c r="AA2197" t="s">
        <v>49</v>
      </c>
      <c r="AC2197" t="s">
        <v>50</v>
      </c>
    </row>
    <row r="2198" spans="1:29" x14ac:dyDescent="0.3">
      <c r="A2198" s="1">
        <v>43648</v>
      </c>
      <c r="B2198" s="2">
        <v>0.28797453703703701</v>
      </c>
      <c r="C2198" t="s">
        <v>39</v>
      </c>
      <c r="D2198" t="s">
        <v>13</v>
      </c>
      <c r="E2198">
        <v>99</v>
      </c>
      <c r="F2198" t="s">
        <v>40</v>
      </c>
      <c r="G2198" t="s">
        <v>276</v>
      </c>
      <c r="H2198" t="s">
        <v>41</v>
      </c>
      <c r="I2198">
        <v>300</v>
      </c>
      <c r="J2198" t="s">
        <v>42</v>
      </c>
      <c r="K2198" t="s">
        <v>276</v>
      </c>
      <c r="L2198">
        <v>52.8529433333333</v>
      </c>
      <c r="M2198">
        <v>-10.5259816666667</v>
      </c>
      <c r="N2198" t="s">
        <v>129</v>
      </c>
      <c r="O2198" t="s">
        <v>100</v>
      </c>
      <c r="V2198">
        <v>1</v>
      </c>
      <c r="W2198" t="s">
        <v>28</v>
      </c>
      <c r="X2198" t="s">
        <v>52</v>
      </c>
      <c r="Y2198" t="s">
        <v>47</v>
      </c>
      <c r="Z2198" t="s">
        <v>55</v>
      </c>
      <c r="AA2198" t="s">
        <v>49</v>
      </c>
      <c r="AC2198" t="s">
        <v>50</v>
      </c>
    </row>
    <row r="2199" spans="1:29" x14ac:dyDescent="0.3">
      <c r="A2199" s="1">
        <v>43648</v>
      </c>
      <c r="B2199" s="2">
        <v>0.29288194444444443</v>
      </c>
      <c r="C2199" t="s">
        <v>39</v>
      </c>
      <c r="D2199" t="s">
        <v>13</v>
      </c>
      <c r="E2199">
        <v>99</v>
      </c>
      <c r="F2199" t="s">
        <v>40</v>
      </c>
      <c r="G2199" t="s">
        <v>276</v>
      </c>
      <c r="H2199" t="s">
        <v>41</v>
      </c>
      <c r="I2199">
        <v>300</v>
      </c>
      <c r="J2199" t="s">
        <v>42</v>
      </c>
      <c r="K2199" t="s">
        <v>276</v>
      </c>
      <c r="L2199">
        <v>52.8532716666667</v>
      </c>
      <c r="M2199">
        <v>-10.49432</v>
      </c>
      <c r="N2199" t="s">
        <v>129</v>
      </c>
      <c r="O2199" t="s">
        <v>100</v>
      </c>
      <c r="V2199">
        <v>1</v>
      </c>
      <c r="W2199" t="s">
        <v>28</v>
      </c>
      <c r="X2199" t="s">
        <v>52</v>
      </c>
      <c r="Y2199" t="s">
        <v>47</v>
      </c>
      <c r="Z2199" t="s">
        <v>55</v>
      </c>
      <c r="AA2199" t="s">
        <v>49</v>
      </c>
      <c r="AC2199" t="s">
        <v>50</v>
      </c>
    </row>
    <row r="2200" spans="1:29" x14ac:dyDescent="0.3">
      <c r="A2200" s="1">
        <v>43648</v>
      </c>
      <c r="B2200" s="2">
        <v>0.29616898148148146</v>
      </c>
      <c r="C2200" t="s">
        <v>39</v>
      </c>
      <c r="D2200" t="s">
        <v>13</v>
      </c>
      <c r="E2200">
        <v>99</v>
      </c>
      <c r="F2200" t="s">
        <v>40</v>
      </c>
      <c r="G2200" t="s">
        <v>276</v>
      </c>
      <c r="H2200" t="s">
        <v>41</v>
      </c>
      <c r="I2200">
        <v>300</v>
      </c>
      <c r="J2200" t="s">
        <v>42</v>
      </c>
      <c r="K2200" t="s">
        <v>276</v>
      </c>
      <c r="L2200">
        <v>52.853288333333303</v>
      </c>
      <c r="M2200">
        <v>-10.472663333333299</v>
      </c>
      <c r="N2200" t="s">
        <v>129</v>
      </c>
      <c r="O2200" t="s">
        <v>100</v>
      </c>
      <c r="V2200">
        <v>1</v>
      </c>
      <c r="W2200" t="s">
        <v>28</v>
      </c>
      <c r="X2200" t="s">
        <v>52</v>
      </c>
      <c r="Y2200" t="s">
        <v>47</v>
      </c>
      <c r="Z2200" t="s">
        <v>55</v>
      </c>
      <c r="AA2200" t="s">
        <v>49</v>
      </c>
      <c r="AC2200" t="s">
        <v>57</v>
      </c>
    </row>
    <row r="2201" spans="1:29" x14ac:dyDescent="0.3">
      <c r="A2201" s="1">
        <v>43648</v>
      </c>
      <c r="B2201" s="2">
        <v>0.29790509259259262</v>
      </c>
      <c r="C2201" t="s">
        <v>39</v>
      </c>
      <c r="D2201" t="s">
        <v>13</v>
      </c>
      <c r="E2201">
        <v>99</v>
      </c>
      <c r="F2201" t="s">
        <v>40</v>
      </c>
      <c r="G2201" t="s">
        <v>276</v>
      </c>
      <c r="H2201" t="s">
        <v>41</v>
      </c>
      <c r="I2201">
        <v>300</v>
      </c>
      <c r="J2201" t="s">
        <v>42</v>
      </c>
      <c r="K2201" t="s">
        <v>276</v>
      </c>
      <c r="L2201">
        <v>52.853283333333302</v>
      </c>
      <c r="M2201">
        <v>-10.4612916666667</v>
      </c>
      <c r="N2201" t="s">
        <v>129</v>
      </c>
      <c r="O2201" t="s">
        <v>100</v>
      </c>
      <c r="V2201">
        <v>1</v>
      </c>
      <c r="W2201" t="s">
        <v>28</v>
      </c>
      <c r="X2201" t="s">
        <v>52</v>
      </c>
      <c r="Y2201" t="s">
        <v>47</v>
      </c>
      <c r="Z2201" t="s">
        <v>55</v>
      </c>
      <c r="AA2201" t="s">
        <v>49</v>
      </c>
      <c r="AC2201" t="s">
        <v>50</v>
      </c>
    </row>
    <row r="2202" spans="1:29" x14ac:dyDescent="0.3">
      <c r="A2202" s="1">
        <v>43648</v>
      </c>
      <c r="B2202" s="2">
        <v>0.29849537037037038</v>
      </c>
      <c r="C2202" t="s">
        <v>39</v>
      </c>
      <c r="D2202" t="s">
        <v>13</v>
      </c>
      <c r="E2202">
        <v>99</v>
      </c>
      <c r="F2202" t="s">
        <v>40</v>
      </c>
      <c r="G2202" t="s">
        <v>276</v>
      </c>
      <c r="H2202" t="s">
        <v>41</v>
      </c>
      <c r="I2202">
        <v>300</v>
      </c>
      <c r="J2202" t="s">
        <v>42</v>
      </c>
      <c r="K2202" t="s">
        <v>276</v>
      </c>
      <c r="L2202">
        <v>52.853324999999998</v>
      </c>
      <c r="M2202">
        <v>-10.45739</v>
      </c>
      <c r="N2202" t="s">
        <v>129</v>
      </c>
      <c r="O2202" t="s">
        <v>100</v>
      </c>
      <c r="V2202">
        <v>1</v>
      </c>
      <c r="W2202" t="s">
        <v>28</v>
      </c>
      <c r="X2202" t="s">
        <v>52</v>
      </c>
      <c r="Y2202" t="s">
        <v>47</v>
      </c>
      <c r="Z2202" t="s">
        <v>55</v>
      </c>
      <c r="AA2202" t="s">
        <v>49</v>
      </c>
      <c r="AC2202" t="s">
        <v>50</v>
      </c>
    </row>
    <row r="2203" spans="1:29" x14ac:dyDescent="0.3">
      <c r="A2203" s="1">
        <v>43648</v>
      </c>
      <c r="B2203" s="2">
        <v>0.30353009259259262</v>
      </c>
      <c r="C2203" t="s">
        <v>39</v>
      </c>
      <c r="D2203" t="s">
        <v>13</v>
      </c>
      <c r="E2203">
        <v>99</v>
      </c>
      <c r="F2203" t="s">
        <v>40</v>
      </c>
      <c r="G2203" t="s">
        <v>276</v>
      </c>
      <c r="H2203" t="s">
        <v>41</v>
      </c>
      <c r="I2203">
        <v>300</v>
      </c>
      <c r="J2203" t="s">
        <v>42</v>
      </c>
      <c r="K2203" t="s">
        <v>276</v>
      </c>
      <c r="L2203">
        <v>52.853303333333301</v>
      </c>
      <c r="M2203">
        <v>-10.424006666666701</v>
      </c>
      <c r="N2203" t="s">
        <v>129</v>
      </c>
      <c r="O2203" t="s">
        <v>100</v>
      </c>
      <c r="V2203">
        <v>3</v>
      </c>
      <c r="W2203" t="s">
        <v>28</v>
      </c>
      <c r="X2203" t="s">
        <v>52</v>
      </c>
      <c r="Y2203" t="s">
        <v>47</v>
      </c>
      <c r="Z2203" t="s">
        <v>55</v>
      </c>
      <c r="AA2203" t="s">
        <v>49</v>
      </c>
      <c r="AC2203" t="s">
        <v>57</v>
      </c>
    </row>
    <row r="2204" spans="1:29" x14ac:dyDescent="0.3">
      <c r="A2204" s="1">
        <v>43648</v>
      </c>
      <c r="B2204" s="2">
        <v>0.30447916666666669</v>
      </c>
      <c r="C2204" t="s">
        <v>39</v>
      </c>
      <c r="D2204" t="s">
        <v>13</v>
      </c>
      <c r="E2204">
        <v>99</v>
      </c>
      <c r="F2204" t="s">
        <v>40</v>
      </c>
      <c r="G2204" t="s">
        <v>276</v>
      </c>
      <c r="H2204" t="s">
        <v>41</v>
      </c>
      <c r="I2204">
        <v>300</v>
      </c>
      <c r="J2204" t="s">
        <v>42</v>
      </c>
      <c r="K2204" t="s">
        <v>276</v>
      </c>
      <c r="L2204">
        <v>52.853295000000003</v>
      </c>
      <c r="M2204">
        <v>-10.417714999999999</v>
      </c>
      <c r="N2204" t="s">
        <v>129</v>
      </c>
      <c r="O2204" t="s">
        <v>100</v>
      </c>
      <c r="V2204">
        <v>2</v>
      </c>
      <c r="W2204" t="s">
        <v>28</v>
      </c>
      <c r="X2204" t="s">
        <v>52</v>
      </c>
      <c r="Y2204" t="s">
        <v>47</v>
      </c>
      <c r="Z2204" t="s">
        <v>55</v>
      </c>
      <c r="AA2204" t="s">
        <v>49</v>
      </c>
      <c r="AC2204" t="s">
        <v>50</v>
      </c>
    </row>
    <row r="2205" spans="1:29" x14ac:dyDescent="0.3">
      <c r="A2205" s="1">
        <v>43648</v>
      </c>
      <c r="B2205" s="2">
        <v>0.30629629629629629</v>
      </c>
      <c r="C2205" t="s">
        <v>39</v>
      </c>
      <c r="D2205" t="s">
        <v>13</v>
      </c>
      <c r="E2205">
        <v>99</v>
      </c>
      <c r="F2205" t="s">
        <v>40</v>
      </c>
      <c r="G2205" t="s">
        <v>276</v>
      </c>
      <c r="H2205" t="s">
        <v>41</v>
      </c>
      <c r="I2205">
        <v>300</v>
      </c>
      <c r="J2205" t="s">
        <v>42</v>
      </c>
      <c r="K2205" t="s">
        <v>276</v>
      </c>
      <c r="L2205">
        <v>52.853286666666698</v>
      </c>
      <c r="M2205">
        <v>-10.405618333333299</v>
      </c>
      <c r="N2205" t="s">
        <v>129</v>
      </c>
      <c r="O2205" t="s">
        <v>100</v>
      </c>
      <c r="V2205">
        <v>1</v>
      </c>
      <c r="W2205" t="s">
        <v>28</v>
      </c>
      <c r="X2205" t="s">
        <v>52</v>
      </c>
      <c r="Y2205" t="s">
        <v>47</v>
      </c>
      <c r="Z2205" t="s">
        <v>55</v>
      </c>
      <c r="AA2205" t="s">
        <v>49</v>
      </c>
      <c r="AC2205" t="s">
        <v>57</v>
      </c>
    </row>
    <row r="2206" spans="1:29" x14ac:dyDescent="0.3">
      <c r="A2206" s="1">
        <v>43648</v>
      </c>
      <c r="B2206" s="2">
        <v>0.30806712962962962</v>
      </c>
      <c r="C2206" t="s">
        <v>39</v>
      </c>
      <c r="D2206" t="s">
        <v>13</v>
      </c>
      <c r="E2206">
        <v>99</v>
      </c>
      <c r="F2206" t="s">
        <v>40</v>
      </c>
      <c r="G2206" t="s">
        <v>276</v>
      </c>
      <c r="H2206" t="s">
        <v>41</v>
      </c>
      <c r="I2206">
        <v>300</v>
      </c>
      <c r="J2206" t="s">
        <v>42</v>
      </c>
      <c r="K2206" t="s">
        <v>276</v>
      </c>
      <c r="L2206">
        <v>52.853259999999999</v>
      </c>
      <c r="M2206">
        <v>-10.3937333333333</v>
      </c>
      <c r="N2206" t="s">
        <v>129</v>
      </c>
      <c r="O2206" t="s">
        <v>100</v>
      </c>
      <c r="V2206">
        <v>3</v>
      </c>
      <c r="W2206" t="s">
        <v>28</v>
      </c>
      <c r="X2206" t="s">
        <v>52</v>
      </c>
      <c r="Y2206" t="s">
        <v>47</v>
      </c>
      <c r="Z2206" t="s">
        <v>55</v>
      </c>
      <c r="AA2206" t="s">
        <v>49</v>
      </c>
      <c r="AC2206" t="s">
        <v>50</v>
      </c>
    </row>
    <row r="2207" spans="1:29" x14ac:dyDescent="0.3">
      <c r="A2207" s="1">
        <v>43648</v>
      </c>
      <c r="B2207" s="2">
        <v>0.31144675925925924</v>
      </c>
      <c r="C2207" t="s">
        <v>39</v>
      </c>
      <c r="D2207" t="s">
        <v>13</v>
      </c>
      <c r="E2207">
        <v>99</v>
      </c>
      <c r="F2207" t="s">
        <v>40</v>
      </c>
      <c r="G2207" t="s">
        <v>276</v>
      </c>
      <c r="H2207" t="s">
        <v>41</v>
      </c>
      <c r="I2207">
        <v>300</v>
      </c>
      <c r="J2207" t="s">
        <v>42</v>
      </c>
      <c r="K2207" t="s">
        <v>276</v>
      </c>
      <c r="L2207">
        <v>52.853293333333298</v>
      </c>
      <c r="M2207">
        <v>-10.371420000000001</v>
      </c>
      <c r="N2207" t="s">
        <v>129</v>
      </c>
      <c r="O2207" t="s">
        <v>100</v>
      </c>
      <c r="V2207">
        <v>1</v>
      </c>
      <c r="W2207" t="s">
        <v>28</v>
      </c>
      <c r="X2207" t="s">
        <v>52</v>
      </c>
      <c r="Y2207" t="s">
        <v>47</v>
      </c>
      <c r="Z2207" t="s">
        <v>55</v>
      </c>
      <c r="AA2207" t="s">
        <v>49</v>
      </c>
      <c r="AC2207" t="s">
        <v>50</v>
      </c>
    </row>
    <row r="2208" spans="1:29" x14ac:dyDescent="0.3">
      <c r="A2208" s="1">
        <v>43648</v>
      </c>
      <c r="B2208" s="2">
        <v>0.31320601851851854</v>
      </c>
      <c r="C2208" t="s">
        <v>39</v>
      </c>
      <c r="D2208" t="s">
        <v>13</v>
      </c>
      <c r="E2208">
        <v>99</v>
      </c>
      <c r="F2208" t="s">
        <v>40</v>
      </c>
      <c r="G2208" t="s">
        <v>276</v>
      </c>
      <c r="H2208" t="s">
        <v>41</v>
      </c>
      <c r="I2208">
        <v>300</v>
      </c>
      <c r="J2208" t="s">
        <v>42</v>
      </c>
      <c r="K2208" t="s">
        <v>276</v>
      </c>
      <c r="L2208">
        <v>52.853281666666703</v>
      </c>
      <c r="M2208">
        <v>-10.3597433333333</v>
      </c>
      <c r="N2208" t="s">
        <v>129</v>
      </c>
      <c r="O2208" t="s">
        <v>100</v>
      </c>
      <c r="V2208">
        <v>2</v>
      </c>
      <c r="W2208" t="s">
        <v>28</v>
      </c>
      <c r="X2208" t="s">
        <v>52</v>
      </c>
      <c r="Y2208" t="s">
        <v>47</v>
      </c>
      <c r="Z2208" t="s">
        <v>55</v>
      </c>
      <c r="AA2208" t="s">
        <v>49</v>
      </c>
      <c r="AC2208" t="s">
        <v>50</v>
      </c>
    </row>
    <row r="2209" spans="1:29" x14ac:dyDescent="0.3">
      <c r="A2209" s="1">
        <v>43648</v>
      </c>
      <c r="B2209" s="2">
        <v>0.31373842592592593</v>
      </c>
      <c r="C2209" t="s">
        <v>39</v>
      </c>
      <c r="D2209" t="s">
        <v>13</v>
      </c>
      <c r="E2209">
        <v>99</v>
      </c>
      <c r="F2209" t="s">
        <v>40</v>
      </c>
      <c r="G2209" t="s">
        <v>276</v>
      </c>
      <c r="H2209" t="s">
        <v>41</v>
      </c>
      <c r="I2209">
        <v>300</v>
      </c>
      <c r="J2209" t="s">
        <v>42</v>
      </c>
      <c r="K2209" t="s">
        <v>276</v>
      </c>
      <c r="L2209">
        <v>52.853298333333299</v>
      </c>
      <c r="M2209">
        <v>-10.356161666666701</v>
      </c>
      <c r="N2209" t="s">
        <v>129</v>
      </c>
      <c r="O2209" t="s">
        <v>100</v>
      </c>
      <c r="V2209">
        <v>1</v>
      </c>
      <c r="W2209" t="s">
        <v>28</v>
      </c>
      <c r="X2209" t="s">
        <v>52</v>
      </c>
      <c r="Y2209" t="s">
        <v>47</v>
      </c>
      <c r="Z2209" t="s">
        <v>55</v>
      </c>
      <c r="AA2209" t="s">
        <v>49</v>
      </c>
      <c r="AC2209" t="s">
        <v>50</v>
      </c>
    </row>
    <row r="2210" spans="1:29" x14ac:dyDescent="0.3">
      <c r="A2210" s="1">
        <v>43648</v>
      </c>
      <c r="B2210" s="2">
        <v>0.31539351851851855</v>
      </c>
      <c r="C2210" t="s">
        <v>39</v>
      </c>
      <c r="D2210" t="s">
        <v>13</v>
      </c>
      <c r="E2210">
        <v>99</v>
      </c>
      <c r="F2210" t="s">
        <v>40</v>
      </c>
      <c r="G2210" t="s">
        <v>276</v>
      </c>
      <c r="H2210" t="s">
        <v>41</v>
      </c>
      <c r="I2210">
        <v>300</v>
      </c>
      <c r="J2210" t="s">
        <v>42</v>
      </c>
      <c r="K2210" t="s">
        <v>276</v>
      </c>
      <c r="L2210">
        <v>52.85331</v>
      </c>
      <c r="M2210">
        <v>-10.344993333333299</v>
      </c>
      <c r="N2210" t="s">
        <v>129</v>
      </c>
      <c r="O2210" t="s">
        <v>100</v>
      </c>
      <c r="V2210">
        <v>4</v>
      </c>
      <c r="W2210" t="s">
        <v>28</v>
      </c>
      <c r="X2210" t="s">
        <v>52</v>
      </c>
      <c r="Y2210" t="s">
        <v>47</v>
      </c>
      <c r="Z2210" t="s">
        <v>55</v>
      </c>
      <c r="AA2210" t="s">
        <v>49</v>
      </c>
      <c r="AC2210" t="s">
        <v>57</v>
      </c>
    </row>
    <row r="2211" spans="1:29" x14ac:dyDescent="0.3">
      <c r="A2211" s="1">
        <v>43648</v>
      </c>
      <c r="B2211" s="2">
        <v>0.31559027777777776</v>
      </c>
      <c r="C2211" t="s">
        <v>39</v>
      </c>
      <c r="D2211" t="s">
        <v>13</v>
      </c>
      <c r="E2211">
        <v>99</v>
      </c>
      <c r="F2211" t="s">
        <v>40</v>
      </c>
      <c r="G2211" t="s">
        <v>276</v>
      </c>
      <c r="H2211" t="s">
        <v>41</v>
      </c>
      <c r="I2211">
        <v>300</v>
      </c>
      <c r="J2211" t="s">
        <v>42</v>
      </c>
      <c r="K2211" t="s">
        <v>276</v>
      </c>
      <c r="L2211">
        <v>52.853298333333299</v>
      </c>
      <c r="M2211">
        <v>-10.343586666666701</v>
      </c>
      <c r="N2211" t="s">
        <v>129</v>
      </c>
      <c r="O2211" t="s">
        <v>100</v>
      </c>
      <c r="V2211">
        <v>5</v>
      </c>
      <c r="W2211" t="s">
        <v>28</v>
      </c>
      <c r="X2211" t="s">
        <v>52</v>
      </c>
      <c r="Y2211" t="s">
        <v>47</v>
      </c>
      <c r="Z2211" t="s">
        <v>55</v>
      </c>
      <c r="AA2211" t="s">
        <v>49</v>
      </c>
      <c r="AC2211" t="s">
        <v>50</v>
      </c>
    </row>
    <row r="2212" spans="1:29" x14ac:dyDescent="0.3">
      <c r="A2212" s="1">
        <v>43648</v>
      </c>
      <c r="B2212" s="2">
        <v>0.31609953703703703</v>
      </c>
      <c r="C2212" t="s">
        <v>39</v>
      </c>
      <c r="D2212" t="s">
        <v>13</v>
      </c>
      <c r="E2212">
        <v>99</v>
      </c>
      <c r="F2212" t="s">
        <v>40</v>
      </c>
      <c r="G2212" t="s">
        <v>276</v>
      </c>
      <c r="H2212" t="s">
        <v>41</v>
      </c>
      <c r="I2212">
        <v>300</v>
      </c>
      <c r="J2212" t="s">
        <v>42</v>
      </c>
      <c r="K2212" t="s">
        <v>276</v>
      </c>
      <c r="L2212">
        <v>52.853286666666698</v>
      </c>
      <c r="M2212">
        <v>-10.340241666666699</v>
      </c>
      <c r="N2212" t="s">
        <v>129</v>
      </c>
      <c r="O2212" t="s">
        <v>100</v>
      </c>
      <c r="V2212">
        <v>1</v>
      </c>
      <c r="W2212" t="s">
        <v>28</v>
      </c>
      <c r="X2212" t="s">
        <v>52</v>
      </c>
      <c r="Y2212" t="s">
        <v>47</v>
      </c>
      <c r="Z2212" t="s">
        <v>55</v>
      </c>
      <c r="AA2212" t="s">
        <v>49</v>
      </c>
      <c r="AC2212" t="s">
        <v>50</v>
      </c>
    </row>
    <row r="2213" spans="1:29" x14ac:dyDescent="0.3">
      <c r="A2213" s="1">
        <v>43648</v>
      </c>
      <c r="B2213" s="2">
        <v>0.31696759259259261</v>
      </c>
      <c r="C2213" t="s">
        <v>39</v>
      </c>
      <c r="D2213" t="s">
        <v>13</v>
      </c>
      <c r="E2213">
        <v>99</v>
      </c>
      <c r="F2213" t="s">
        <v>40</v>
      </c>
      <c r="G2213" t="s">
        <v>276</v>
      </c>
      <c r="H2213" t="s">
        <v>41</v>
      </c>
      <c r="I2213">
        <v>300</v>
      </c>
      <c r="J2213" t="s">
        <v>42</v>
      </c>
      <c r="K2213" t="s">
        <v>276</v>
      </c>
      <c r="L2213">
        <v>52.853296666666701</v>
      </c>
      <c r="M2213">
        <v>-10.3344</v>
      </c>
      <c r="N2213" t="s">
        <v>129</v>
      </c>
      <c r="O2213" t="s">
        <v>100</v>
      </c>
      <c r="V2213">
        <v>2</v>
      </c>
      <c r="W2213" t="s">
        <v>28</v>
      </c>
      <c r="X2213" t="s">
        <v>52</v>
      </c>
      <c r="Y2213" t="s">
        <v>47</v>
      </c>
      <c r="Z2213" t="s">
        <v>55</v>
      </c>
      <c r="AA2213" t="s">
        <v>49</v>
      </c>
      <c r="AC2213" t="s">
        <v>50</v>
      </c>
    </row>
    <row r="2214" spans="1:29" x14ac:dyDescent="0.3">
      <c r="A2214" s="1">
        <v>43648</v>
      </c>
      <c r="B2214" s="2">
        <v>0.37722222222222218</v>
      </c>
      <c r="C2214" t="s">
        <v>39</v>
      </c>
      <c r="D2214" t="s">
        <v>13</v>
      </c>
      <c r="E2214">
        <v>100</v>
      </c>
      <c r="F2214" t="s">
        <v>40</v>
      </c>
      <c r="G2214" t="s">
        <v>276</v>
      </c>
      <c r="H2214" t="s">
        <v>41</v>
      </c>
      <c r="I2214">
        <v>300</v>
      </c>
      <c r="J2214" t="s">
        <v>42</v>
      </c>
      <c r="K2214" t="s">
        <v>276</v>
      </c>
      <c r="L2214">
        <v>52.979416666666701</v>
      </c>
      <c r="M2214">
        <v>-10.1390383333333</v>
      </c>
      <c r="N2214" t="s">
        <v>146</v>
      </c>
      <c r="O2214" t="s">
        <v>100</v>
      </c>
      <c r="V2214">
        <v>2</v>
      </c>
      <c r="W2214" t="s">
        <v>28</v>
      </c>
      <c r="X2214" t="s">
        <v>52</v>
      </c>
      <c r="Y2214" t="s">
        <v>47</v>
      </c>
      <c r="Z2214" t="s">
        <v>55</v>
      </c>
      <c r="AA2214" t="s">
        <v>49</v>
      </c>
      <c r="AC2214" t="s">
        <v>50</v>
      </c>
    </row>
    <row r="2215" spans="1:29" x14ac:dyDescent="0.3">
      <c r="A2215" s="1">
        <v>43648</v>
      </c>
      <c r="B2215" s="2">
        <v>0.37822916666666667</v>
      </c>
      <c r="C2215" t="s">
        <v>39</v>
      </c>
      <c r="D2215" t="s">
        <v>13</v>
      </c>
      <c r="E2215">
        <v>100</v>
      </c>
      <c r="F2215" t="s">
        <v>40</v>
      </c>
      <c r="G2215" t="s">
        <v>276</v>
      </c>
      <c r="H2215" t="s">
        <v>41</v>
      </c>
      <c r="I2215">
        <v>300</v>
      </c>
      <c r="J2215" t="s">
        <v>42</v>
      </c>
      <c r="K2215" t="s">
        <v>276</v>
      </c>
      <c r="L2215">
        <v>52.983546666666697</v>
      </c>
      <c r="M2215">
        <v>-10.139113333333301</v>
      </c>
      <c r="N2215" t="s">
        <v>146</v>
      </c>
      <c r="O2215" t="s">
        <v>100</v>
      </c>
      <c r="V2215">
        <v>2</v>
      </c>
      <c r="W2215" t="s">
        <v>28</v>
      </c>
      <c r="X2215" t="s">
        <v>52</v>
      </c>
      <c r="Y2215" t="s">
        <v>47</v>
      </c>
      <c r="Z2215" t="s">
        <v>55</v>
      </c>
      <c r="AA2215" t="s">
        <v>49</v>
      </c>
      <c r="AC2215" t="s">
        <v>50</v>
      </c>
    </row>
    <row r="2216" spans="1:29" x14ac:dyDescent="0.3">
      <c r="A2216" s="1">
        <v>43648</v>
      </c>
      <c r="B2216" s="2">
        <v>0.37293981481481481</v>
      </c>
      <c r="C2216" t="s">
        <v>39</v>
      </c>
      <c r="D2216" t="s">
        <v>13</v>
      </c>
      <c r="E2216">
        <v>100</v>
      </c>
      <c r="F2216" t="s">
        <v>40</v>
      </c>
      <c r="G2216" t="s">
        <v>276</v>
      </c>
      <c r="H2216" t="s">
        <v>41</v>
      </c>
      <c r="I2216">
        <v>300</v>
      </c>
      <c r="J2216" t="s">
        <v>42</v>
      </c>
      <c r="K2216" t="s">
        <v>276</v>
      </c>
      <c r="L2216">
        <v>52.961811666666698</v>
      </c>
      <c r="M2216">
        <v>-10.1389366666667</v>
      </c>
      <c r="N2216" t="s">
        <v>146</v>
      </c>
      <c r="O2216" t="s">
        <v>118</v>
      </c>
      <c r="V2216">
        <v>2</v>
      </c>
      <c r="W2216" t="s">
        <v>28</v>
      </c>
      <c r="X2216" t="s">
        <v>52</v>
      </c>
      <c r="Y2216" t="s">
        <v>47</v>
      </c>
      <c r="Z2216" t="s">
        <v>55</v>
      </c>
      <c r="AA2216" t="s">
        <v>49</v>
      </c>
      <c r="AC2216" t="s">
        <v>50</v>
      </c>
    </row>
    <row r="2217" spans="1:29" x14ac:dyDescent="0.3">
      <c r="A2217" s="1">
        <v>43648</v>
      </c>
      <c r="B2217" s="2">
        <v>0.55525462962962957</v>
      </c>
      <c r="C2217" t="s">
        <v>39</v>
      </c>
      <c r="D2217" t="s">
        <v>13</v>
      </c>
      <c r="E2217">
        <v>1020</v>
      </c>
      <c r="F2217" t="s">
        <v>40</v>
      </c>
      <c r="G2217" t="s">
        <v>276</v>
      </c>
      <c r="H2217" t="s">
        <v>41</v>
      </c>
      <c r="I2217">
        <v>300</v>
      </c>
      <c r="J2217" t="s">
        <v>42</v>
      </c>
      <c r="K2217" t="s">
        <v>276</v>
      </c>
      <c r="L2217">
        <v>53.099678333333301</v>
      </c>
      <c r="M2217">
        <v>-10.58001</v>
      </c>
      <c r="N2217" t="s">
        <v>129</v>
      </c>
      <c r="O2217" t="s">
        <v>54</v>
      </c>
      <c r="V2217">
        <v>2</v>
      </c>
      <c r="W2217" t="s">
        <v>28</v>
      </c>
      <c r="X2217" t="s">
        <v>52</v>
      </c>
      <c r="Y2217" t="s">
        <v>47</v>
      </c>
      <c r="Z2217" t="s">
        <v>55</v>
      </c>
      <c r="AA2217" t="s">
        <v>49</v>
      </c>
      <c r="AC2217" t="s">
        <v>50</v>
      </c>
    </row>
    <row r="2218" spans="1:29" x14ac:dyDescent="0.3">
      <c r="A2218" s="1">
        <v>43648</v>
      </c>
      <c r="B2218" s="2">
        <v>0.57222222222222219</v>
      </c>
      <c r="C2218" t="s">
        <v>39</v>
      </c>
      <c r="D2218" t="s">
        <v>13</v>
      </c>
      <c r="E2218">
        <v>1020</v>
      </c>
      <c r="F2218" t="s">
        <v>40</v>
      </c>
      <c r="G2218" t="s">
        <v>276</v>
      </c>
      <c r="H2218" t="s">
        <v>41</v>
      </c>
      <c r="I2218">
        <v>300</v>
      </c>
      <c r="J2218" t="s">
        <v>42</v>
      </c>
      <c r="K2218" t="s">
        <v>276</v>
      </c>
      <c r="L2218">
        <v>53.099719999999998</v>
      </c>
      <c r="M2218">
        <v>-10.691966666666699</v>
      </c>
      <c r="N2218" t="s">
        <v>129</v>
      </c>
      <c r="O2218" t="s">
        <v>54</v>
      </c>
      <c r="V2218">
        <v>1</v>
      </c>
      <c r="W2218" t="s">
        <v>28</v>
      </c>
      <c r="X2218" t="s">
        <v>52</v>
      </c>
      <c r="Y2218" t="s">
        <v>47</v>
      </c>
      <c r="Z2218" t="s">
        <v>55</v>
      </c>
      <c r="AA2218" t="s">
        <v>49</v>
      </c>
      <c r="AC2218" t="s">
        <v>50</v>
      </c>
    </row>
    <row r="2219" spans="1:29" x14ac:dyDescent="0.3">
      <c r="A2219" s="1">
        <v>43648</v>
      </c>
      <c r="B2219" s="2">
        <v>0.58769675925925924</v>
      </c>
      <c r="C2219" t="s">
        <v>39</v>
      </c>
      <c r="D2219" t="s">
        <v>13</v>
      </c>
      <c r="E2219">
        <v>1020</v>
      </c>
      <c r="F2219" t="s">
        <v>40</v>
      </c>
      <c r="G2219" t="s">
        <v>276</v>
      </c>
      <c r="H2219" t="s">
        <v>41</v>
      </c>
      <c r="I2219">
        <v>300</v>
      </c>
      <c r="J2219" t="s">
        <v>42</v>
      </c>
      <c r="K2219" t="s">
        <v>276</v>
      </c>
      <c r="L2219">
        <v>53.099593333333303</v>
      </c>
      <c r="M2219">
        <v>-10.79341</v>
      </c>
      <c r="N2219" t="s">
        <v>129</v>
      </c>
      <c r="O2219" t="s">
        <v>54</v>
      </c>
      <c r="V2219">
        <v>1</v>
      </c>
      <c r="W2219" t="s">
        <v>28</v>
      </c>
      <c r="X2219" t="s">
        <v>52</v>
      </c>
      <c r="Y2219" t="s">
        <v>47</v>
      </c>
      <c r="Z2219" t="s">
        <v>55</v>
      </c>
      <c r="AA2219" t="s">
        <v>49</v>
      </c>
      <c r="AC2219" t="s">
        <v>50</v>
      </c>
    </row>
    <row r="2220" spans="1:29" x14ac:dyDescent="0.3">
      <c r="A2220" s="1">
        <v>43649</v>
      </c>
      <c r="B2220" s="2">
        <v>0.34537037037037038</v>
      </c>
      <c r="C2220" t="s">
        <v>39</v>
      </c>
      <c r="D2220" t="s">
        <v>13</v>
      </c>
      <c r="E2220">
        <v>105</v>
      </c>
      <c r="F2220" t="s">
        <v>40</v>
      </c>
      <c r="G2220" t="s">
        <v>276</v>
      </c>
      <c r="H2220" t="s">
        <v>41</v>
      </c>
      <c r="I2220">
        <v>300</v>
      </c>
      <c r="J2220" t="s">
        <v>42</v>
      </c>
      <c r="K2220" t="s">
        <v>276</v>
      </c>
      <c r="L2220">
        <v>53.384070000000001</v>
      </c>
      <c r="M2220">
        <v>-10.4914583333333</v>
      </c>
      <c r="N2220" t="s">
        <v>129</v>
      </c>
      <c r="O2220" t="s">
        <v>44</v>
      </c>
      <c r="V2220">
        <v>1</v>
      </c>
      <c r="X2220" t="s">
        <v>46</v>
      </c>
      <c r="Y2220" t="s">
        <v>47</v>
      </c>
      <c r="Z2220" t="s">
        <v>55</v>
      </c>
      <c r="AA2220" t="s">
        <v>49</v>
      </c>
      <c r="AC2220" t="s">
        <v>50</v>
      </c>
    </row>
    <row r="2221" spans="1:29" x14ac:dyDescent="0.3">
      <c r="A2221" s="1">
        <v>43649</v>
      </c>
      <c r="B2221" s="2">
        <v>0.40197916666666672</v>
      </c>
      <c r="C2221" t="s">
        <v>39</v>
      </c>
      <c r="D2221" t="s">
        <v>13</v>
      </c>
      <c r="E2221">
        <v>106</v>
      </c>
      <c r="F2221" t="s">
        <v>40</v>
      </c>
      <c r="G2221" t="s">
        <v>276</v>
      </c>
      <c r="H2221" t="s">
        <v>41</v>
      </c>
      <c r="I2221">
        <v>300</v>
      </c>
      <c r="J2221" t="s">
        <v>42</v>
      </c>
      <c r="K2221" t="s">
        <v>276</v>
      </c>
      <c r="L2221">
        <v>53.602080000000001</v>
      </c>
      <c r="M2221">
        <v>-10.5343533333333</v>
      </c>
      <c r="N2221" t="s">
        <v>43</v>
      </c>
      <c r="O2221" t="s">
        <v>44</v>
      </c>
      <c r="V2221">
        <v>1</v>
      </c>
      <c r="X2221" t="s">
        <v>46</v>
      </c>
      <c r="Y2221" t="s">
        <v>47</v>
      </c>
      <c r="Z2221" t="s">
        <v>55</v>
      </c>
      <c r="AA2221" t="s">
        <v>49</v>
      </c>
      <c r="AC2221" t="s">
        <v>57</v>
      </c>
    </row>
    <row r="2222" spans="1:29" x14ac:dyDescent="0.3">
      <c r="A2222" s="1">
        <v>43649</v>
      </c>
      <c r="B2222" s="2">
        <v>0.40417824074074077</v>
      </c>
      <c r="C2222" t="s">
        <v>39</v>
      </c>
      <c r="D2222" t="s">
        <v>13</v>
      </c>
      <c r="E2222">
        <v>106</v>
      </c>
      <c r="F2222" t="s">
        <v>40</v>
      </c>
      <c r="G2222" t="s">
        <v>276</v>
      </c>
      <c r="H2222" t="s">
        <v>41</v>
      </c>
      <c r="I2222">
        <v>300</v>
      </c>
      <c r="J2222" t="s">
        <v>42</v>
      </c>
      <c r="K2222" t="s">
        <v>276</v>
      </c>
      <c r="L2222">
        <v>53.6018233333333</v>
      </c>
      <c r="M2222">
        <v>-10.5499683333333</v>
      </c>
      <c r="N2222" t="s">
        <v>129</v>
      </c>
      <c r="O2222" t="s">
        <v>44</v>
      </c>
      <c r="V2222">
        <v>1</v>
      </c>
      <c r="X2222" t="s">
        <v>46</v>
      </c>
      <c r="Y2222" t="s">
        <v>47</v>
      </c>
      <c r="Z2222" t="s">
        <v>55</v>
      </c>
      <c r="AA2222" t="s">
        <v>49</v>
      </c>
      <c r="AC2222" t="s">
        <v>50</v>
      </c>
    </row>
    <row r="2223" spans="1:29" x14ac:dyDescent="0.3">
      <c r="A2223" s="1">
        <v>43649</v>
      </c>
      <c r="B2223" s="2">
        <v>0.40891203703703699</v>
      </c>
      <c r="C2223" t="s">
        <v>39</v>
      </c>
      <c r="D2223" t="s">
        <v>13</v>
      </c>
      <c r="E2223">
        <v>106</v>
      </c>
      <c r="F2223" t="s">
        <v>40</v>
      </c>
      <c r="G2223" t="s">
        <v>276</v>
      </c>
      <c r="H2223" t="s">
        <v>41</v>
      </c>
      <c r="I2223">
        <v>300</v>
      </c>
      <c r="J2223" t="s">
        <v>42</v>
      </c>
      <c r="K2223" t="s">
        <v>276</v>
      </c>
      <c r="L2223">
        <v>53.601183333333303</v>
      </c>
      <c r="M2223">
        <v>-10.583391666666699</v>
      </c>
      <c r="N2223" t="s">
        <v>129</v>
      </c>
      <c r="O2223" t="s">
        <v>44</v>
      </c>
      <c r="V2223">
        <v>1</v>
      </c>
      <c r="X2223" t="s">
        <v>46</v>
      </c>
      <c r="Y2223" t="s">
        <v>47</v>
      </c>
      <c r="Z2223" t="s">
        <v>55</v>
      </c>
      <c r="AA2223" t="s">
        <v>49</v>
      </c>
      <c r="AC2223" t="s">
        <v>50</v>
      </c>
    </row>
    <row r="2224" spans="1:29" x14ac:dyDescent="0.3">
      <c r="A2224" s="1">
        <v>43649</v>
      </c>
      <c r="B2224" s="2">
        <v>0.66820601851851846</v>
      </c>
      <c r="C2224" t="s">
        <v>39</v>
      </c>
      <c r="D2224" t="s">
        <v>13</v>
      </c>
      <c r="E2224">
        <v>109</v>
      </c>
      <c r="F2224" t="s">
        <v>40</v>
      </c>
      <c r="G2224" t="s">
        <v>276</v>
      </c>
      <c r="H2224" t="s">
        <v>41</v>
      </c>
      <c r="I2224">
        <v>300</v>
      </c>
      <c r="J2224" t="s">
        <v>42</v>
      </c>
      <c r="K2224" t="s">
        <v>276</v>
      </c>
      <c r="L2224">
        <v>53.601469999999999</v>
      </c>
      <c r="M2224">
        <v>-11.6442933333333</v>
      </c>
      <c r="N2224" t="s">
        <v>129</v>
      </c>
      <c r="O2224" t="s">
        <v>61</v>
      </c>
      <c r="P2224">
        <v>4</v>
      </c>
      <c r="V2224">
        <v>4</v>
      </c>
      <c r="Y2224" t="s">
        <v>47</v>
      </c>
      <c r="Z2224" t="s">
        <v>55</v>
      </c>
      <c r="AA2224" t="s">
        <v>49</v>
      </c>
      <c r="AC2224" t="s">
        <v>50</v>
      </c>
    </row>
    <row r="2225" spans="1:29" x14ac:dyDescent="0.3">
      <c r="A2225" s="1">
        <v>43649</v>
      </c>
      <c r="B2225" s="2">
        <v>0.65836805555555555</v>
      </c>
      <c r="C2225" t="s">
        <v>39</v>
      </c>
      <c r="D2225" t="s">
        <v>13</v>
      </c>
      <c r="E2225">
        <v>109</v>
      </c>
      <c r="F2225" t="s">
        <v>40</v>
      </c>
      <c r="G2225" t="s">
        <v>276</v>
      </c>
      <c r="H2225" t="s">
        <v>41</v>
      </c>
      <c r="I2225">
        <v>300</v>
      </c>
      <c r="J2225" t="s">
        <v>42</v>
      </c>
      <c r="K2225" t="s">
        <v>276</v>
      </c>
      <c r="L2225">
        <v>53.601660000000003</v>
      </c>
      <c r="M2225">
        <v>-11.577349999999999</v>
      </c>
      <c r="N2225" t="s">
        <v>129</v>
      </c>
      <c r="O2225" t="s">
        <v>123</v>
      </c>
      <c r="V2225">
        <v>1</v>
      </c>
      <c r="W2225" t="s">
        <v>28</v>
      </c>
      <c r="X2225" t="s">
        <v>52</v>
      </c>
      <c r="Y2225" t="s">
        <v>47</v>
      </c>
      <c r="Z2225" t="s">
        <v>55</v>
      </c>
      <c r="AA2225" t="s">
        <v>49</v>
      </c>
      <c r="AC2225" t="s">
        <v>50</v>
      </c>
    </row>
    <row r="2226" spans="1:29" x14ac:dyDescent="0.3">
      <c r="A2226" s="1">
        <v>43649</v>
      </c>
      <c r="B2226" s="2">
        <v>0.32188657407407406</v>
      </c>
      <c r="C2226" t="s">
        <v>39</v>
      </c>
      <c r="D2226" t="s">
        <v>13</v>
      </c>
      <c r="E2226">
        <v>104</v>
      </c>
      <c r="F2226" t="s">
        <v>40</v>
      </c>
      <c r="G2226" t="s">
        <v>276</v>
      </c>
      <c r="H2226" t="s">
        <v>41</v>
      </c>
      <c r="I2226">
        <v>300</v>
      </c>
      <c r="J2226" t="s">
        <v>42</v>
      </c>
      <c r="K2226" t="s">
        <v>276</v>
      </c>
      <c r="L2226">
        <v>53.348773333333298</v>
      </c>
      <c r="M2226">
        <v>-10.5823483333333</v>
      </c>
      <c r="N2226" t="s">
        <v>43</v>
      </c>
      <c r="O2226" t="s">
        <v>100</v>
      </c>
      <c r="V2226">
        <v>1</v>
      </c>
      <c r="W2226" t="s">
        <v>28</v>
      </c>
      <c r="X2226" t="s">
        <v>52</v>
      </c>
      <c r="Y2226" t="s">
        <v>47</v>
      </c>
      <c r="Z2226" t="s">
        <v>55</v>
      </c>
      <c r="AA2226" t="s">
        <v>49</v>
      </c>
      <c r="AC2226" t="s">
        <v>57</v>
      </c>
    </row>
    <row r="2227" spans="1:29" x14ac:dyDescent="0.3">
      <c r="A2227" s="1">
        <v>43649</v>
      </c>
      <c r="B2227" s="2">
        <v>0.33640046296296294</v>
      </c>
      <c r="C2227" t="s">
        <v>39</v>
      </c>
      <c r="D2227" t="s">
        <v>13</v>
      </c>
      <c r="E2227">
        <v>104</v>
      </c>
      <c r="F2227" t="s">
        <v>40</v>
      </c>
      <c r="G2227" t="s">
        <v>276</v>
      </c>
      <c r="H2227" t="s">
        <v>41</v>
      </c>
      <c r="I2227">
        <v>300</v>
      </c>
      <c r="J2227" t="s">
        <v>42</v>
      </c>
      <c r="K2227" t="s">
        <v>276</v>
      </c>
      <c r="L2227">
        <v>53.348751666666701</v>
      </c>
      <c r="M2227">
        <v>-10.488448333333301</v>
      </c>
      <c r="N2227" t="s">
        <v>129</v>
      </c>
      <c r="O2227" t="s">
        <v>100</v>
      </c>
      <c r="V2227">
        <v>1</v>
      </c>
      <c r="W2227" t="s">
        <v>28</v>
      </c>
      <c r="X2227" t="s">
        <v>52</v>
      </c>
      <c r="Y2227" t="s">
        <v>47</v>
      </c>
      <c r="Z2227" t="s">
        <v>55</v>
      </c>
      <c r="AA2227" t="s">
        <v>49</v>
      </c>
      <c r="AC2227" t="s">
        <v>50</v>
      </c>
    </row>
    <row r="2228" spans="1:29" x14ac:dyDescent="0.3">
      <c r="A2228" s="1">
        <v>43649</v>
      </c>
      <c r="B2228" s="2">
        <v>0.3498263888888889</v>
      </c>
      <c r="C2228" t="s">
        <v>39</v>
      </c>
      <c r="D2228" t="s">
        <v>13</v>
      </c>
      <c r="E2228">
        <v>105</v>
      </c>
      <c r="F2228" t="s">
        <v>40</v>
      </c>
      <c r="G2228" t="s">
        <v>276</v>
      </c>
      <c r="H2228" t="s">
        <v>41</v>
      </c>
      <c r="I2228">
        <v>300</v>
      </c>
      <c r="J2228" t="s">
        <v>42</v>
      </c>
      <c r="K2228" t="s">
        <v>276</v>
      </c>
      <c r="L2228">
        <v>53.403289999999998</v>
      </c>
      <c r="M2228">
        <v>-10.4919683333333</v>
      </c>
      <c r="N2228" t="s">
        <v>129</v>
      </c>
      <c r="O2228" t="s">
        <v>100</v>
      </c>
      <c r="V2228">
        <v>8</v>
      </c>
      <c r="W2228" t="s">
        <v>28</v>
      </c>
      <c r="X2228" t="s">
        <v>52</v>
      </c>
      <c r="Y2228" t="s">
        <v>47</v>
      </c>
      <c r="Z2228" t="s">
        <v>55</v>
      </c>
      <c r="AA2228" t="s">
        <v>49</v>
      </c>
      <c r="AC2228" t="s">
        <v>57</v>
      </c>
    </row>
    <row r="2229" spans="1:29" x14ac:dyDescent="0.3">
      <c r="A2229" s="1">
        <v>43649</v>
      </c>
      <c r="B2229" s="2">
        <v>0.35070601851851851</v>
      </c>
      <c r="C2229" t="s">
        <v>39</v>
      </c>
      <c r="D2229" t="s">
        <v>13</v>
      </c>
      <c r="E2229">
        <v>105</v>
      </c>
      <c r="F2229" t="s">
        <v>40</v>
      </c>
      <c r="G2229" t="s">
        <v>276</v>
      </c>
      <c r="H2229" t="s">
        <v>41</v>
      </c>
      <c r="I2229">
        <v>300</v>
      </c>
      <c r="J2229" t="s">
        <v>42</v>
      </c>
      <c r="K2229" t="s">
        <v>276</v>
      </c>
      <c r="L2229">
        <v>53.407028333333301</v>
      </c>
      <c r="M2229">
        <v>-10.492005000000001</v>
      </c>
      <c r="N2229" t="s">
        <v>129</v>
      </c>
      <c r="O2229" t="s">
        <v>100</v>
      </c>
      <c r="V2229">
        <v>3</v>
      </c>
      <c r="W2229" t="s">
        <v>28</v>
      </c>
      <c r="X2229" t="s">
        <v>52</v>
      </c>
      <c r="Y2229" t="s">
        <v>47</v>
      </c>
      <c r="Z2229" t="s">
        <v>55</v>
      </c>
      <c r="AA2229" t="s">
        <v>49</v>
      </c>
      <c r="AC2229" t="s">
        <v>57</v>
      </c>
    </row>
    <row r="2230" spans="1:29" x14ac:dyDescent="0.3">
      <c r="A2230" s="1">
        <v>43649</v>
      </c>
      <c r="B2230" s="2">
        <v>0.35138888888888892</v>
      </c>
      <c r="C2230" t="s">
        <v>39</v>
      </c>
      <c r="D2230" t="s">
        <v>13</v>
      </c>
      <c r="E2230">
        <v>105</v>
      </c>
      <c r="F2230" t="s">
        <v>40</v>
      </c>
      <c r="G2230" t="s">
        <v>276</v>
      </c>
      <c r="H2230" t="s">
        <v>41</v>
      </c>
      <c r="I2230">
        <v>300</v>
      </c>
      <c r="J2230" t="s">
        <v>42</v>
      </c>
      <c r="K2230" t="s">
        <v>276</v>
      </c>
      <c r="L2230">
        <v>53.409925000000001</v>
      </c>
      <c r="M2230">
        <v>-10.4920266666667</v>
      </c>
      <c r="N2230" t="s">
        <v>129</v>
      </c>
      <c r="O2230" t="s">
        <v>100</v>
      </c>
      <c r="V2230">
        <v>88</v>
      </c>
      <c r="W2230" t="s">
        <v>28</v>
      </c>
      <c r="X2230" t="s">
        <v>52</v>
      </c>
      <c r="Y2230" t="s">
        <v>47</v>
      </c>
      <c r="Z2230" t="s">
        <v>55</v>
      </c>
      <c r="AA2230" t="s">
        <v>49</v>
      </c>
      <c r="AC2230" t="s">
        <v>57</v>
      </c>
    </row>
    <row r="2231" spans="1:29" x14ac:dyDescent="0.3">
      <c r="A2231" s="1">
        <v>43649</v>
      </c>
      <c r="B2231" s="2">
        <v>0.35160879629629632</v>
      </c>
      <c r="C2231" t="s">
        <v>39</v>
      </c>
      <c r="D2231" t="s">
        <v>13</v>
      </c>
      <c r="E2231">
        <v>105</v>
      </c>
      <c r="F2231" t="s">
        <v>40</v>
      </c>
      <c r="G2231" t="s">
        <v>276</v>
      </c>
      <c r="H2231" t="s">
        <v>41</v>
      </c>
      <c r="I2231">
        <v>300</v>
      </c>
      <c r="J2231" t="s">
        <v>42</v>
      </c>
      <c r="K2231" t="s">
        <v>276</v>
      </c>
      <c r="L2231">
        <v>53.410870000000003</v>
      </c>
      <c r="M2231">
        <v>-10.49208</v>
      </c>
      <c r="N2231" t="s">
        <v>129</v>
      </c>
      <c r="O2231" t="s">
        <v>100</v>
      </c>
      <c r="V2231">
        <v>2</v>
      </c>
      <c r="W2231" t="s">
        <v>28</v>
      </c>
      <c r="X2231" t="s">
        <v>52</v>
      </c>
      <c r="Y2231" t="s">
        <v>47</v>
      </c>
      <c r="Z2231" t="s">
        <v>55</v>
      </c>
      <c r="AA2231" t="s">
        <v>49</v>
      </c>
      <c r="AC2231" t="s">
        <v>57</v>
      </c>
    </row>
    <row r="2232" spans="1:29" x14ac:dyDescent="0.3">
      <c r="A2232" s="1">
        <v>43649</v>
      </c>
      <c r="B2232" s="2">
        <v>0.35407407407407404</v>
      </c>
      <c r="C2232" t="s">
        <v>39</v>
      </c>
      <c r="D2232" t="s">
        <v>13</v>
      </c>
      <c r="E2232">
        <v>105</v>
      </c>
      <c r="F2232" t="s">
        <v>40</v>
      </c>
      <c r="G2232" t="s">
        <v>276</v>
      </c>
      <c r="H2232" t="s">
        <v>41</v>
      </c>
      <c r="I2232">
        <v>300</v>
      </c>
      <c r="J2232" t="s">
        <v>42</v>
      </c>
      <c r="K2232" t="s">
        <v>276</v>
      </c>
      <c r="L2232">
        <v>53.421458333333298</v>
      </c>
      <c r="M2232">
        <v>-10.492475000000001</v>
      </c>
      <c r="N2232" t="s">
        <v>129</v>
      </c>
      <c r="O2232" t="s">
        <v>100</v>
      </c>
      <c r="V2232">
        <v>1</v>
      </c>
      <c r="W2232" t="s">
        <v>28</v>
      </c>
      <c r="X2232" t="s">
        <v>52</v>
      </c>
      <c r="Y2232" t="s">
        <v>47</v>
      </c>
      <c r="Z2232" t="s">
        <v>55</v>
      </c>
      <c r="AA2232" t="s">
        <v>49</v>
      </c>
      <c r="AC2232" t="s">
        <v>50</v>
      </c>
    </row>
    <row r="2233" spans="1:29" x14ac:dyDescent="0.3">
      <c r="A2233" s="1">
        <v>43649</v>
      </c>
      <c r="B2233" s="2">
        <v>0.3552777777777778</v>
      </c>
      <c r="C2233" t="s">
        <v>39</v>
      </c>
      <c r="D2233" t="s">
        <v>13</v>
      </c>
      <c r="E2233">
        <v>105</v>
      </c>
      <c r="F2233" t="s">
        <v>40</v>
      </c>
      <c r="G2233" t="s">
        <v>276</v>
      </c>
      <c r="H2233" t="s">
        <v>41</v>
      </c>
      <c r="I2233">
        <v>300</v>
      </c>
      <c r="J2233" t="s">
        <v>42</v>
      </c>
      <c r="K2233" t="s">
        <v>276</v>
      </c>
      <c r="L2233">
        <v>53.4267033333333</v>
      </c>
      <c r="M2233">
        <v>-10.492611666666701</v>
      </c>
      <c r="N2233" t="s">
        <v>129</v>
      </c>
      <c r="O2233" t="s">
        <v>100</v>
      </c>
      <c r="V2233">
        <v>1</v>
      </c>
      <c r="W2233" t="s">
        <v>28</v>
      </c>
      <c r="X2233" t="s">
        <v>52</v>
      </c>
      <c r="Y2233" t="s">
        <v>47</v>
      </c>
      <c r="Z2233" t="s">
        <v>55</v>
      </c>
      <c r="AA2233" t="s">
        <v>49</v>
      </c>
      <c r="AC2233" t="s">
        <v>50</v>
      </c>
    </row>
    <row r="2234" spans="1:29" x14ac:dyDescent="0.3">
      <c r="A2234" s="1">
        <v>43649</v>
      </c>
      <c r="B2234" s="2">
        <v>0.35553240740740738</v>
      </c>
      <c r="C2234" t="s">
        <v>39</v>
      </c>
      <c r="D2234" t="s">
        <v>13</v>
      </c>
      <c r="E2234">
        <v>105</v>
      </c>
      <c r="F2234" t="s">
        <v>40</v>
      </c>
      <c r="G2234" t="s">
        <v>276</v>
      </c>
      <c r="H2234" t="s">
        <v>41</v>
      </c>
      <c r="I2234">
        <v>300</v>
      </c>
      <c r="J2234" t="s">
        <v>42</v>
      </c>
      <c r="K2234" t="s">
        <v>276</v>
      </c>
      <c r="L2234">
        <v>53.427788333333297</v>
      </c>
      <c r="M2234">
        <v>-10.4926866666667</v>
      </c>
      <c r="N2234" t="s">
        <v>129</v>
      </c>
      <c r="O2234" t="s">
        <v>100</v>
      </c>
      <c r="V2234">
        <v>4</v>
      </c>
      <c r="W2234" t="s">
        <v>28</v>
      </c>
      <c r="X2234" t="s">
        <v>52</v>
      </c>
      <c r="Y2234" t="s">
        <v>47</v>
      </c>
      <c r="Z2234" t="s">
        <v>55</v>
      </c>
      <c r="AA2234" t="s">
        <v>49</v>
      </c>
      <c r="AC2234" t="s">
        <v>57</v>
      </c>
    </row>
    <row r="2235" spans="1:29" x14ac:dyDescent="0.3">
      <c r="A2235" s="1">
        <v>43649</v>
      </c>
      <c r="B2235" s="2">
        <v>0.40778935185185183</v>
      </c>
      <c r="C2235" t="s">
        <v>39</v>
      </c>
      <c r="D2235" t="s">
        <v>13</v>
      </c>
      <c r="E2235">
        <v>106</v>
      </c>
      <c r="F2235" t="s">
        <v>40</v>
      </c>
      <c r="G2235" t="s">
        <v>276</v>
      </c>
      <c r="H2235" t="s">
        <v>41</v>
      </c>
      <c r="I2235">
        <v>300</v>
      </c>
      <c r="J2235" t="s">
        <v>42</v>
      </c>
      <c r="K2235" t="s">
        <v>276</v>
      </c>
      <c r="L2235">
        <v>53.601315</v>
      </c>
      <c r="M2235">
        <v>-10.575530000000001</v>
      </c>
      <c r="N2235" t="s">
        <v>129</v>
      </c>
      <c r="O2235" t="s">
        <v>100</v>
      </c>
      <c r="V2235">
        <v>5</v>
      </c>
      <c r="W2235" t="s">
        <v>28</v>
      </c>
      <c r="X2235" t="s">
        <v>52</v>
      </c>
      <c r="Y2235" t="s">
        <v>47</v>
      </c>
      <c r="Z2235" t="s">
        <v>55</v>
      </c>
      <c r="AA2235" t="s">
        <v>49</v>
      </c>
      <c r="AC2235" t="s">
        <v>50</v>
      </c>
    </row>
    <row r="2236" spans="1:29" x14ac:dyDescent="0.3">
      <c r="A2236" s="1">
        <v>43649</v>
      </c>
      <c r="B2236" s="2">
        <v>0.40835648148148151</v>
      </c>
      <c r="C2236" t="s">
        <v>39</v>
      </c>
      <c r="D2236" t="s">
        <v>13</v>
      </c>
      <c r="E2236">
        <v>106</v>
      </c>
      <c r="F2236" t="s">
        <v>40</v>
      </c>
      <c r="G2236" t="s">
        <v>276</v>
      </c>
      <c r="H2236" t="s">
        <v>41</v>
      </c>
      <c r="I2236">
        <v>300</v>
      </c>
      <c r="J2236" t="s">
        <v>42</v>
      </c>
      <c r="K2236" t="s">
        <v>276</v>
      </c>
      <c r="L2236">
        <v>53.601246666666697</v>
      </c>
      <c r="M2236">
        <v>-10.5795033333333</v>
      </c>
      <c r="N2236" t="s">
        <v>129</v>
      </c>
      <c r="O2236" t="s">
        <v>100</v>
      </c>
      <c r="V2236">
        <v>8</v>
      </c>
      <c r="W2236" t="s">
        <v>28</v>
      </c>
      <c r="X2236" t="s">
        <v>52</v>
      </c>
      <c r="Y2236" t="s">
        <v>47</v>
      </c>
      <c r="Z2236" t="s">
        <v>55</v>
      </c>
      <c r="AA2236" t="s">
        <v>49</v>
      </c>
      <c r="AC2236" t="s">
        <v>50</v>
      </c>
    </row>
    <row r="2237" spans="1:29" x14ac:dyDescent="0.3">
      <c r="A2237" s="1">
        <v>43649</v>
      </c>
      <c r="B2237" s="2">
        <v>0.40849537037037037</v>
      </c>
      <c r="C2237" t="s">
        <v>39</v>
      </c>
      <c r="D2237" t="s">
        <v>13</v>
      </c>
      <c r="E2237">
        <v>106</v>
      </c>
      <c r="F2237" t="s">
        <v>40</v>
      </c>
      <c r="G2237" t="s">
        <v>276</v>
      </c>
      <c r="H2237" t="s">
        <v>41</v>
      </c>
      <c r="I2237">
        <v>300</v>
      </c>
      <c r="J2237" t="s">
        <v>42</v>
      </c>
      <c r="K2237" t="s">
        <v>276</v>
      </c>
      <c r="L2237">
        <v>53.601224999999999</v>
      </c>
      <c r="M2237">
        <v>-10.580481666666699</v>
      </c>
      <c r="N2237" t="s">
        <v>129</v>
      </c>
      <c r="O2237" t="s">
        <v>100</v>
      </c>
      <c r="V2237">
        <v>6</v>
      </c>
      <c r="W2237" t="s">
        <v>28</v>
      </c>
      <c r="X2237" t="s">
        <v>52</v>
      </c>
      <c r="Y2237" t="s">
        <v>47</v>
      </c>
      <c r="Z2237" t="s">
        <v>55</v>
      </c>
      <c r="AA2237" t="s">
        <v>49</v>
      </c>
      <c r="AC2237" t="s">
        <v>50</v>
      </c>
    </row>
    <row r="2238" spans="1:29" x14ac:dyDescent="0.3">
      <c r="A2238" s="1">
        <v>43649</v>
      </c>
      <c r="B2238" s="2">
        <v>0.41134259259259259</v>
      </c>
      <c r="C2238" t="s">
        <v>39</v>
      </c>
      <c r="D2238" t="s">
        <v>13</v>
      </c>
      <c r="E2238">
        <v>106</v>
      </c>
      <c r="F2238" t="s">
        <v>40</v>
      </c>
      <c r="G2238" t="s">
        <v>276</v>
      </c>
      <c r="H2238" t="s">
        <v>41</v>
      </c>
      <c r="I2238">
        <v>300</v>
      </c>
      <c r="J2238" t="s">
        <v>42</v>
      </c>
      <c r="K2238" t="s">
        <v>276</v>
      </c>
      <c r="L2238">
        <v>53.600868333333302</v>
      </c>
      <c r="M2238">
        <v>-10.600573333333299</v>
      </c>
      <c r="N2238" t="s">
        <v>129</v>
      </c>
      <c r="O2238" t="s">
        <v>100</v>
      </c>
      <c r="V2238">
        <v>2</v>
      </c>
      <c r="W2238" t="s">
        <v>28</v>
      </c>
      <c r="X2238" t="s">
        <v>52</v>
      </c>
      <c r="Y2238" t="s">
        <v>47</v>
      </c>
      <c r="Z2238" t="s">
        <v>55</v>
      </c>
      <c r="AA2238" t="s">
        <v>49</v>
      </c>
      <c r="AC2238" t="s">
        <v>50</v>
      </c>
    </row>
    <row r="2239" spans="1:29" x14ac:dyDescent="0.3">
      <c r="A2239" s="1">
        <v>43649</v>
      </c>
      <c r="B2239" s="2">
        <v>0.41170138888888891</v>
      </c>
      <c r="C2239" t="s">
        <v>39</v>
      </c>
      <c r="D2239" t="s">
        <v>13</v>
      </c>
      <c r="E2239">
        <v>106</v>
      </c>
      <c r="F2239" t="s">
        <v>40</v>
      </c>
      <c r="G2239" t="s">
        <v>276</v>
      </c>
      <c r="H2239" t="s">
        <v>41</v>
      </c>
      <c r="I2239">
        <v>300</v>
      </c>
      <c r="J2239" t="s">
        <v>42</v>
      </c>
      <c r="K2239" t="s">
        <v>276</v>
      </c>
      <c r="L2239">
        <v>53.600843333333302</v>
      </c>
      <c r="M2239">
        <v>-10.603108333333299</v>
      </c>
      <c r="N2239" t="s">
        <v>129</v>
      </c>
      <c r="O2239" t="s">
        <v>100</v>
      </c>
      <c r="V2239">
        <v>1</v>
      </c>
      <c r="W2239" t="s">
        <v>28</v>
      </c>
      <c r="X2239" t="s">
        <v>52</v>
      </c>
      <c r="Y2239" t="s">
        <v>47</v>
      </c>
      <c r="Z2239" t="s">
        <v>55</v>
      </c>
      <c r="AA2239" t="s">
        <v>49</v>
      </c>
      <c r="AC2239" t="s">
        <v>50</v>
      </c>
    </row>
    <row r="2240" spans="1:29" x14ac:dyDescent="0.3">
      <c r="A2240" s="1">
        <v>43649</v>
      </c>
      <c r="B2240" s="2">
        <v>0.41976851851851849</v>
      </c>
      <c r="C2240" t="s">
        <v>39</v>
      </c>
      <c r="D2240" t="s">
        <v>13</v>
      </c>
      <c r="E2240">
        <v>106</v>
      </c>
      <c r="F2240" t="s">
        <v>40</v>
      </c>
      <c r="G2240" t="s">
        <v>276</v>
      </c>
      <c r="H2240" t="s">
        <v>41</v>
      </c>
      <c r="I2240">
        <v>300</v>
      </c>
      <c r="J2240" t="s">
        <v>42</v>
      </c>
      <c r="K2240" t="s">
        <v>276</v>
      </c>
      <c r="L2240">
        <v>53.599953333333303</v>
      </c>
      <c r="M2240">
        <v>-10.660593333333299</v>
      </c>
      <c r="N2240" t="s">
        <v>129</v>
      </c>
      <c r="O2240" t="s">
        <v>118</v>
      </c>
      <c r="V2240">
        <v>1</v>
      </c>
      <c r="W2240" t="s">
        <v>28</v>
      </c>
      <c r="X2240" t="s">
        <v>52</v>
      </c>
      <c r="Y2240" t="s">
        <v>47</v>
      </c>
      <c r="Z2240" t="s">
        <v>55</v>
      </c>
      <c r="AA2240" t="s">
        <v>49</v>
      </c>
      <c r="AC2240" t="s">
        <v>50</v>
      </c>
    </row>
    <row r="2241" spans="1:29" x14ac:dyDescent="0.3">
      <c r="A2241" s="1">
        <v>43649</v>
      </c>
      <c r="B2241" s="2">
        <v>0.66708333333333336</v>
      </c>
      <c r="C2241" t="s">
        <v>39</v>
      </c>
      <c r="D2241" t="s">
        <v>13</v>
      </c>
      <c r="E2241">
        <v>109</v>
      </c>
      <c r="F2241" t="s">
        <v>40</v>
      </c>
      <c r="G2241" t="s">
        <v>276</v>
      </c>
      <c r="H2241" t="s">
        <v>41</v>
      </c>
      <c r="I2241">
        <v>300</v>
      </c>
      <c r="J2241" t="s">
        <v>42</v>
      </c>
      <c r="K2241" t="s">
        <v>276</v>
      </c>
      <c r="L2241">
        <v>53.601320000000001</v>
      </c>
      <c r="M2241">
        <v>-11.6366283333333</v>
      </c>
      <c r="N2241" t="s">
        <v>129</v>
      </c>
      <c r="O2241" t="s">
        <v>54</v>
      </c>
      <c r="V2241">
        <v>3</v>
      </c>
      <c r="W2241" t="s">
        <v>28</v>
      </c>
      <c r="X2241" t="s">
        <v>52</v>
      </c>
      <c r="Y2241" t="s">
        <v>47</v>
      </c>
      <c r="Z2241" t="s">
        <v>55</v>
      </c>
      <c r="AA2241" t="s">
        <v>49</v>
      </c>
      <c r="AC2241" t="s">
        <v>50</v>
      </c>
    </row>
    <row r="2242" spans="1:29" x14ac:dyDescent="0.3">
      <c r="A2242" s="1">
        <v>43652</v>
      </c>
      <c r="B2242" s="2">
        <v>0.68295138888888884</v>
      </c>
      <c r="C2242" t="s">
        <v>39</v>
      </c>
      <c r="D2242" t="s">
        <v>13</v>
      </c>
      <c r="E2242">
        <v>126</v>
      </c>
      <c r="F2242" t="s">
        <v>95</v>
      </c>
      <c r="G2242" t="s">
        <v>276</v>
      </c>
      <c r="H2242" t="s">
        <v>41</v>
      </c>
      <c r="I2242">
        <v>300</v>
      </c>
      <c r="J2242" t="s">
        <v>42</v>
      </c>
      <c r="K2242" t="s">
        <v>276</v>
      </c>
      <c r="L2242">
        <v>52.6044633333333</v>
      </c>
      <c r="M2242">
        <v>-14.6138383333333</v>
      </c>
      <c r="N2242" t="s">
        <v>129</v>
      </c>
      <c r="O2242" t="s">
        <v>44</v>
      </c>
      <c r="V2242">
        <v>2</v>
      </c>
      <c r="X2242" t="s">
        <v>46</v>
      </c>
      <c r="Y2242" t="s">
        <v>47</v>
      </c>
      <c r="Z2242" t="s">
        <v>55</v>
      </c>
      <c r="AA2242" t="s">
        <v>49</v>
      </c>
      <c r="AC2242" t="s">
        <v>50</v>
      </c>
    </row>
    <row r="2243" spans="1:29" x14ac:dyDescent="0.3">
      <c r="A2243" s="1">
        <v>43652</v>
      </c>
      <c r="B2243" s="2">
        <v>0.41947916666666668</v>
      </c>
      <c r="C2243" t="s">
        <v>39</v>
      </c>
      <c r="D2243" t="s">
        <v>13</v>
      </c>
      <c r="E2243">
        <v>123</v>
      </c>
      <c r="F2243" t="s">
        <v>40</v>
      </c>
      <c r="G2243" t="s">
        <v>276</v>
      </c>
      <c r="H2243" t="s">
        <v>41</v>
      </c>
      <c r="I2243">
        <v>300</v>
      </c>
      <c r="J2243" t="s">
        <v>42</v>
      </c>
      <c r="K2243" t="s">
        <v>276</v>
      </c>
      <c r="L2243">
        <v>52.590276666666703</v>
      </c>
      <c r="M2243">
        <v>-13.1447083333333</v>
      </c>
      <c r="N2243" t="s">
        <v>129</v>
      </c>
      <c r="O2243" t="s">
        <v>54</v>
      </c>
      <c r="V2243">
        <v>1</v>
      </c>
      <c r="W2243" t="s">
        <v>28</v>
      </c>
      <c r="X2243" t="s">
        <v>52</v>
      </c>
      <c r="Y2243" t="s">
        <v>47</v>
      </c>
      <c r="Z2243" t="s">
        <v>55</v>
      </c>
      <c r="AA2243" t="s">
        <v>49</v>
      </c>
      <c r="AC2243" t="s">
        <v>57</v>
      </c>
    </row>
    <row r="2244" spans="1:29" x14ac:dyDescent="0.3">
      <c r="A2244" s="1">
        <v>43652</v>
      </c>
      <c r="B2244" s="2">
        <v>0.42254629629629631</v>
      </c>
      <c r="C2244" t="s">
        <v>39</v>
      </c>
      <c r="D2244" t="s">
        <v>13</v>
      </c>
      <c r="E2244">
        <v>123</v>
      </c>
      <c r="F2244" t="s">
        <v>40</v>
      </c>
      <c r="G2244" t="s">
        <v>276</v>
      </c>
      <c r="H2244" t="s">
        <v>41</v>
      </c>
      <c r="I2244">
        <v>300</v>
      </c>
      <c r="J2244" t="s">
        <v>42</v>
      </c>
      <c r="K2244" t="s">
        <v>276</v>
      </c>
      <c r="L2244">
        <v>52.590425000000003</v>
      </c>
      <c r="M2244">
        <v>-13.16492</v>
      </c>
      <c r="N2244" t="s">
        <v>129</v>
      </c>
      <c r="O2244" t="s">
        <v>54</v>
      </c>
      <c r="V2244">
        <v>1</v>
      </c>
      <c r="W2244" t="s">
        <v>28</v>
      </c>
      <c r="X2244" t="s">
        <v>52</v>
      </c>
      <c r="Y2244" t="s">
        <v>47</v>
      </c>
      <c r="Z2244" t="s">
        <v>55</v>
      </c>
      <c r="AA2244" t="s">
        <v>49</v>
      </c>
      <c r="AC2244" t="s">
        <v>50</v>
      </c>
    </row>
    <row r="2245" spans="1:29" x14ac:dyDescent="0.3">
      <c r="A2245" s="1">
        <v>43653</v>
      </c>
      <c r="B2245" s="2">
        <v>0.45422453703703702</v>
      </c>
      <c r="C2245" t="s">
        <v>39</v>
      </c>
      <c r="D2245" t="s">
        <v>13</v>
      </c>
      <c r="E2245">
        <v>131</v>
      </c>
      <c r="F2245" t="s">
        <v>40</v>
      </c>
      <c r="G2245" t="s">
        <v>276</v>
      </c>
      <c r="H2245" t="s">
        <v>41</v>
      </c>
      <c r="I2245">
        <v>300</v>
      </c>
      <c r="J2245" t="s">
        <v>42</v>
      </c>
      <c r="K2245" t="s">
        <v>276</v>
      </c>
      <c r="L2245">
        <v>53.210133333333303</v>
      </c>
      <c r="M2245">
        <v>-14.438915</v>
      </c>
      <c r="N2245" t="s">
        <v>129</v>
      </c>
      <c r="O2245" t="s">
        <v>61</v>
      </c>
      <c r="R2245">
        <v>1</v>
      </c>
      <c r="V2245">
        <v>1</v>
      </c>
      <c r="Y2245" t="s">
        <v>47</v>
      </c>
      <c r="Z2245" t="s">
        <v>55</v>
      </c>
      <c r="AA2245" t="s">
        <v>49</v>
      </c>
      <c r="AC2245" t="s">
        <v>50</v>
      </c>
    </row>
    <row r="2246" spans="1:29" x14ac:dyDescent="0.3">
      <c r="A2246" s="1">
        <v>43653</v>
      </c>
      <c r="B2246" s="2">
        <v>0.46629629629629626</v>
      </c>
      <c r="C2246" t="s">
        <v>39</v>
      </c>
      <c r="D2246" t="s">
        <v>13</v>
      </c>
      <c r="E2246">
        <v>131</v>
      </c>
      <c r="F2246" t="s">
        <v>40</v>
      </c>
      <c r="G2246" t="s">
        <v>276</v>
      </c>
      <c r="H2246" t="s">
        <v>41</v>
      </c>
      <c r="I2246">
        <v>300</v>
      </c>
      <c r="J2246" t="s">
        <v>42</v>
      </c>
      <c r="K2246" t="s">
        <v>276</v>
      </c>
      <c r="L2246">
        <v>53.254185</v>
      </c>
      <c r="M2246">
        <v>-14.401108333333299</v>
      </c>
      <c r="N2246" t="s">
        <v>129</v>
      </c>
      <c r="O2246" t="s">
        <v>61</v>
      </c>
      <c r="P2246">
        <v>2</v>
      </c>
      <c r="R2246">
        <v>2</v>
      </c>
      <c r="V2246">
        <v>4</v>
      </c>
      <c r="Y2246" t="s">
        <v>47</v>
      </c>
      <c r="Z2246" t="s">
        <v>55</v>
      </c>
      <c r="AA2246" t="s">
        <v>49</v>
      </c>
      <c r="AC2246" t="s">
        <v>57</v>
      </c>
    </row>
    <row r="2247" spans="1:29" x14ac:dyDescent="0.3">
      <c r="A2247" s="1">
        <v>43653</v>
      </c>
      <c r="B2247" s="2">
        <v>0.49018518518518522</v>
      </c>
      <c r="C2247" t="s">
        <v>39</v>
      </c>
      <c r="D2247" t="s">
        <v>13</v>
      </c>
      <c r="E2247">
        <v>131</v>
      </c>
      <c r="F2247" t="s">
        <v>40</v>
      </c>
      <c r="G2247" t="s">
        <v>276</v>
      </c>
      <c r="H2247" t="s">
        <v>41</v>
      </c>
      <c r="I2247">
        <v>300</v>
      </c>
      <c r="J2247" t="s">
        <v>42</v>
      </c>
      <c r="K2247" t="s">
        <v>276</v>
      </c>
      <c r="L2247">
        <v>53.341760000000001</v>
      </c>
      <c r="M2247">
        <v>-14.32653</v>
      </c>
      <c r="N2247" t="s">
        <v>129</v>
      </c>
      <c r="O2247" t="s">
        <v>61</v>
      </c>
      <c r="P2247">
        <v>1</v>
      </c>
      <c r="R2247">
        <v>1</v>
      </c>
      <c r="V2247">
        <v>2</v>
      </c>
      <c r="Y2247" t="s">
        <v>47</v>
      </c>
      <c r="Z2247" t="s">
        <v>55</v>
      </c>
      <c r="AA2247" t="s">
        <v>49</v>
      </c>
      <c r="AC2247" t="s">
        <v>57</v>
      </c>
    </row>
    <row r="2248" spans="1:29" x14ac:dyDescent="0.3">
      <c r="A2248" s="1">
        <v>43653</v>
      </c>
      <c r="B2248" s="2">
        <v>0.49042824074074076</v>
      </c>
      <c r="C2248" t="s">
        <v>39</v>
      </c>
      <c r="D2248" t="s">
        <v>13</v>
      </c>
      <c r="E2248">
        <v>131</v>
      </c>
      <c r="F2248" t="s">
        <v>40</v>
      </c>
      <c r="G2248" t="s">
        <v>276</v>
      </c>
      <c r="H2248" t="s">
        <v>41</v>
      </c>
      <c r="I2248">
        <v>300</v>
      </c>
      <c r="J2248" t="s">
        <v>42</v>
      </c>
      <c r="K2248" t="s">
        <v>276</v>
      </c>
      <c r="L2248">
        <v>53.342643333333299</v>
      </c>
      <c r="M2248">
        <v>-14.325746666666699</v>
      </c>
      <c r="N2248" t="s">
        <v>129</v>
      </c>
      <c r="O2248" t="s">
        <v>61</v>
      </c>
      <c r="P2248">
        <v>1</v>
      </c>
      <c r="R2248">
        <v>1</v>
      </c>
      <c r="V2248">
        <v>2</v>
      </c>
      <c r="Y2248" t="s">
        <v>47</v>
      </c>
      <c r="Z2248" t="s">
        <v>55</v>
      </c>
      <c r="AA2248" t="s">
        <v>49</v>
      </c>
      <c r="AC2248" t="s">
        <v>57</v>
      </c>
    </row>
    <row r="2249" spans="1:29" x14ac:dyDescent="0.3">
      <c r="A2249" s="1">
        <v>43653</v>
      </c>
      <c r="B2249" s="2">
        <v>0.49133101851851851</v>
      </c>
      <c r="C2249" t="s">
        <v>39</v>
      </c>
      <c r="D2249" t="s">
        <v>13</v>
      </c>
      <c r="E2249">
        <v>131</v>
      </c>
      <c r="F2249" t="s">
        <v>40</v>
      </c>
      <c r="G2249" t="s">
        <v>276</v>
      </c>
      <c r="H2249" t="s">
        <v>41</v>
      </c>
      <c r="I2249">
        <v>300</v>
      </c>
      <c r="J2249" t="s">
        <v>42</v>
      </c>
      <c r="K2249" t="s">
        <v>276</v>
      </c>
      <c r="L2249">
        <v>53.345950000000002</v>
      </c>
      <c r="M2249">
        <v>-14.322831666666699</v>
      </c>
      <c r="N2249" t="s">
        <v>129</v>
      </c>
      <c r="O2249" t="s">
        <v>61</v>
      </c>
      <c r="P2249">
        <v>3</v>
      </c>
      <c r="R2249">
        <v>1</v>
      </c>
      <c r="T2249">
        <v>1</v>
      </c>
      <c r="V2249">
        <v>5</v>
      </c>
      <c r="Y2249" t="s">
        <v>47</v>
      </c>
      <c r="Z2249" t="s">
        <v>55</v>
      </c>
      <c r="AA2249" t="s">
        <v>49</v>
      </c>
      <c r="AC2249" t="s">
        <v>57</v>
      </c>
    </row>
    <row r="2250" spans="1:29" x14ac:dyDescent="0.3">
      <c r="A2250" s="1">
        <v>43653</v>
      </c>
      <c r="B2250" s="2">
        <v>0.4382523148148148</v>
      </c>
      <c r="C2250" t="s">
        <v>39</v>
      </c>
      <c r="D2250" t="s">
        <v>13</v>
      </c>
      <c r="E2250">
        <v>131</v>
      </c>
      <c r="F2250" t="s">
        <v>40</v>
      </c>
      <c r="G2250" t="s">
        <v>276</v>
      </c>
      <c r="H2250" t="s">
        <v>41</v>
      </c>
      <c r="I2250">
        <v>300</v>
      </c>
      <c r="J2250" t="s">
        <v>42</v>
      </c>
      <c r="K2250" t="s">
        <v>276</v>
      </c>
      <c r="L2250">
        <v>53.151156666666701</v>
      </c>
      <c r="M2250">
        <v>-14.490778333333299</v>
      </c>
      <c r="N2250" t="s">
        <v>129</v>
      </c>
      <c r="O2250" t="s">
        <v>100</v>
      </c>
      <c r="V2250">
        <v>1</v>
      </c>
      <c r="W2250" t="s">
        <v>28</v>
      </c>
      <c r="X2250" t="s">
        <v>52</v>
      </c>
      <c r="Y2250" t="s">
        <v>47</v>
      </c>
      <c r="Z2250" t="s">
        <v>55</v>
      </c>
      <c r="AA2250" t="s">
        <v>49</v>
      </c>
      <c r="AC2250" t="s">
        <v>50</v>
      </c>
    </row>
    <row r="2251" spans="1:29" x14ac:dyDescent="0.3">
      <c r="A2251" s="1">
        <v>43653</v>
      </c>
      <c r="B2251" s="2">
        <v>0.47070601851851851</v>
      </c>
      <c r="C2251" t="s">
        <v>39</v>
      </c>
      <c r="D2251" t="s">
        <v>13</v>
      </c>
      <c r="E2251">
        <v>131</v>
      </c>
      <c r="F2251" t="s">
        <v>40</v>
      </c>
      <c r="G2251" t="s">
        <v>276</v>
      </c>
      <c r="H2251" t="s">
        <v>41</v>
      </c>
      <c r="I2251">
        <v>300</v>
      </c>
      <c r="J2251" t="s">
        <v>42</v>
      </c>
      <c r="K2251" t="s">
        <v>276</v>
      </c>
      <c r="L2251">
        <v>53.2701833333333</v>
      </c>
      <c r="M2251">
        <v>-14.38733</v>
      </c>
      <c r="N2251" t="s">
        <v>129</v>
      </c>
      <c r="O2251" t="s">
        <v>100</v>
      </c>
      <c r="V2251">
        <v>2</v>
      </c>
      <c r="W2251" t="s">
        <v>28</v>
      </c>
      <c r="X2251" t="s">
        <v>52</v>
      </c>
      <c r="Y2251" t="s">
        <v>47</v>
      </c>
      <c r="Z2251" t="s">
        <v>55</v>
      </c>
      <c r="AA2251" t="s">
        <v>49</v>
      </c>
      <c r="AC2251" t="s">
        <v>57</v>
      </c>
    </row>
    <row r="2252" spans="1:29" x14ac:dyDescent="0.3">
      <c r="A2252" s="1">
        <v>43653</v>
      </c>
      <c r="B2252" s="2">
        <v>0.4855902777777778</v>
      </c>
      <c r="C2252" t="s">
        <v>39</v>
      </c>
      <c r="D2252" t="s">
        <v>13</v>
      </c>
      <c r="E2252">
        <v>131</v>
      </c>
      <c r="F2252" t="s">
        <v>40</v>
      </c>
      <c r="G2252" t="s">
        <v>276</v>
      </c>
      <c r="H2252" t="s">
        <v>41</v>
      </c>
      <c r="I2252">
        <v>300</v>
      </c>
      <c r="J2252" t="s">
        <v>42</v>
      </c>
      <c r="K2252" t="s">
        <v>276</v>
      </c>
      <c r="L2252">
        <v>53.325423333333298</v>
      </c>
      <c r="M2252">
        <v>-14.340719999999999</v>
      </c>
      <c r="N2252" t="s">
        <v>129</v>
      </c>
      <c r="O2252" t="s">
        <v>100</v>
      </c>
      <c r="V2252">
        <v>1</v>
      </c>
      <c r="W2252" t="s">
        <v>28</v>
      </c>
      <c r="X2252" t="s">
        <v>52</v>
      </c>
      <c r="Y2252" t="s">
        <v>47</v>
      </c>
      <c r="Z2252" t="s">
        <v>55</v>
      </c>
      <c r="AA2252" t="s">
        <v>49</v>
      </c>
      <c r="AC2252" t="s">
        <v>57</v>
      </c>
    </row>
    <row r="2253" spans="1:29" x14ac:dyDescent="0.3">
      <c r="A2253" s="1">
        <v>43653</v>
      </c>
      <c r="B2253" s="2">
        <v>0.4899074074074074</v>
      </c>
      <c r="C2253" t="s">
        <v>39</v>
      </c>
      <c r="D2253" t="s">
        <v>13</v>
      </c>
      <c r="E2253">
        <v>131</v>
      </c>
      <c r="F2253" t="s">
        <v>40</v>
      </c>
      <c r="G2253" t="s">
        <v>276</v>
      </c>
      <c r="H2253" t="s">
        <v>41</v>
      </c>
      <c r="I2253">
        <v>300</v>
      </c>
      <c r="J2253" t="s">
        <v>42</v>
      </c>
      <c r="K2253" t="s">
        <v>276</v>
      </c>
      <c r="L2253">
        <v>53.340721666666703</v>
      </c>
      <c r="M2253">
        <v>-14.3274833333333</v>
      </c>
      <c r="N2253" t="s">
        <v>129</v>
      </c>
      <c r="O2253" t="s">
        <v>100</v>
      </c>
      <c r="V2253">
        <v>2</v>
      </c>
      <c r="W2253" t="s">
        <v>28</v>
      </c>
      <c r="X2253" t="s">
        <v>52</v>
      </c>
      <c r="Y2253" t="s">
        <v>47</v>
      </c>
      <c r="Z2253" t="s">
        <v>55</v>
      </c>
      <c r="AA2253" t="s">
        <v>49</v>
      </c>
      <c r="AC2253" t="s">
        <v>57</v>
      </c>
    </row>
    <row r="2254" spans="1:29" x14ac:dyDescent="0.3">
      <c r="A2254" s="1">
        <v>43654</v>
      </c>
      <c r="B2254" s="2">
        <v>0.40812500000000002</v>
      </c>
      <c r="C2254" t="s">
        <v>39</v>
      </c>
      <c r="D2254" t="s">
        <v>13</v>
      </c>
      <c r="E2254">
        <v>135</v>
      </c>
      <c r="F2254" t="s">
        <v>40</v>
      </c>
      <c r="G2254" t="s">
        <v>276</v>
      </c>
      <c r="H2254" t="s">
        <v>41</v>
      </c>
      <c r="I2254">
        <v>300</v>
      </c>
      <c r="J2254" t="s">
        <v>42</v>
      </c>
      <c r="K2254" t="s">
        <v>276</v>
      </c>
      <c r="L2254">
        <v>53.858699999999999</v>
      </c>
      <c r="M2254">
        <v>-11.794586666666699</v>
      </c>
      <c r="N2254" t="s">
        <v>129</v>
      </c>
      <c r="O2254" t="s">
        <v>44</v>
      </c>
      <c r="V2254">
        <v>2</v>
      </c>
      <c r="X2254" t="s">
        <v>46</v>
      </c>
      <c r="Y2254" t="s">
        <v>47</v>
      </c>
      <c r="Z2254" t="s">
        <v>55</v>
      </c>
      <c r="AA2254" t="s">
        <v>49</v>
      </c>
      <c r="AC2254" t="s">
        <v>50</v>
      </c>
    </row>
    <row r="2255" spans="1:29" x14ac:dyDescent="0.3">
      <c r="A2255" s="1">
        <v>43654</v>
      </c>
      <c r="B2255" s="2">
        <v>0.39961805555555557</v>
      </c>
      <c r="C2255" t="s">
        <v>39</v>
      </c>
      <c r="D2255" t="s">
        <v>13</v>
      </c>
      <c r="E2255">
        <v>135</v>
      </c>
      <c r="F2255" t="s">
        <v>40</v>
      </c>
      <c r="G2255" t="s">
        <v>276</v>
      </c>
      <c r="H2255" t="s">
        <v>41</v>
      </c>
      <c r="I2255">
        <v>300</v>
      </c>
      <c r="J2255" t="s">
        <v>42</v>
      </c>
      <c r="K2255" t="s">
        <v>276</v>
      </c>
      <c r="L2255">
        <v>53.858608333333301</v>
      </c>
      <c r="M2255">
        <v>-11.854506666666699</v>
      </c>
      <c r="N2255" t="s">
        <v>129</v>
      </c>
      <c r="O2255" t="s">
        <v>100</v>
      </c>
      <c r="V2255">
        <v>1</v>
      </c>
      <c r="W2255" t="s">
        <v>28</v>
      </c>
      <c r="X2255" t="s">
        <v>52</v>
      </c>
      <c r="Y2255" t="s">
        <v>47</v>
      </c>
      <c r="Z2255" t="s">
        <v>55</v>
      </c>
      <c r="AA2255" t="s">
        <v>49</v>
      </c>
      <c r="AC2255" t="s">
        <v>57</v>
      </c>
    </row>
    <row r="2256" spans="1:29" x14ac:dyDescent="0.3">
      <c r="A2256" s="1">
        <v>43654</v>
      </c>
      <c r="B2256" s="2">
        <v>0.40266203703703707</v>
      </c>
      <c r="C2256" t="s">
        <v>39</v>
      </c>
      <c r="D2256" t="s">
        <v>13</v>
      </c>
      <c r="E2256">
        <v>135</v>
      </c>
      <c r="F2256" t="s">
        <v>40</v>
      </c>
      <c r="G2256" t="s">
        <v>276</v>
      </c>
      <c r="H2256" t="s">
        <v>41</v>
      </c>
      <c r="I2256">
        <v>300</v>
      </c>
      <c r="J2256" t="s">
        <v>42</v>
      </c>
      <c r="K2256" t="s">
        <v>276</v>
      </c>
      <c r="L2256">
        <v>53.85859</v>
      </c>
      <c r="M2256">
        <v>-11.833128333333301</v>
      </c>
      <c r="N2256" t="s">
        <v>129</v>
      </c>
      <c r="O2256" t="s">
        <v>100</v>
      </c>
      <c r="V2256">
        <v>1</v>
      </c>
      <c r="W2256" t="s">
        <v>28</v>
      </c>
      <c r="X2256" t="s">
        <v>52</v>
      </c>
      <c r="Y2256" t="s">
        <v>47</v>
      </c>
      <c r="Z2256" t="s">
        <v>55</v>
      </c>
      <c r="AA2256" t="s">
        <v>49</v>
      </c>
      <c r="AC2256" t="s">
        <v>57</v>
      </c>
    </row>
    <row r="2257" spans="1:29" x14ac:dyDescent="0.3">
      <c r="A2257" s="1">
        <v>43654</v>
      </c>
      <c r="B2257" s="2">
        <v>0.41519675925925931</v>
      </c>
      <c r="C2257" t="s">
        <v>39</v>
      </c>
      <c r="D2257" t="s">
        <v>13</v>
      </c>
      <c r="E2257">
        <v>135</v>
      </c>
      <c r="F2257" t="s">
        <v>40</v>
      </c>
      <c r="G2257" t="s">
        <v>276</v>
      </c>
      <c r="H2257" t="s">
        <v>41</v>
      </c>
      <c r="I2257">
        <v>300</v>
      </c>
      <c r="J2257" t="s">
        <v>42</v>
      </c>
      <c r="K2257" t="s">
        <v>276</v>
      </c>
      <c r="L2257">
        <v>53.858706666666698</v>
      </c>
      <c r="M2257">
        <v>-11.7452216666667</v>
      </c>
      <c r="N2257" t="s">
        <v>129</v>
      </c>
      <c r="O2257" t="s">
        <v>100</v>
      </c>
      <c r="V2257">
        <v>1</v>
      </c>
      <c r="W2257" t="s">
        <v>28</v>
      </c>
      <c r="X2257" t="s">
        <v>52</v>
      </c>
      <c r="Y2257" t="s">
        <v>47</v>
      </c>
      <c r="Z2257" t="s">
        <v>55</v>
      </c>
      <c r="AA2257" t="s">
        <v>49</v>
      </c>
      <c r="AC2257" t="s">
        <v>50</v>
      </c>
    </row>
    <row r="2258" spans="1:29" x14ac:dyDescent="0.3">
      <c r="A2258" s="1">
        <v>43654</v>
      </c>
      <c r="B2258" s="2">
        <v>0.68677083333333344</v>
      </c>
      <c r="C2258" t="s">
        <v>39</v>
      </c>
      <c r="D2258" t="s">
        <v>13</v>
      </c>
      <c r="E2258">
        <v>139</v>
      </c>
      <c r="F2258" t="s">
        <v>40</v>
      </c>
      <c r="G2258" t="s">
        <v>276</v>
      </c>
      <c r="H2258" t="s">
        <v>41</v>
      </c>
      <c r="I2258">
        <v>300</v>
      </c>
      <c r="J2258" t="s">
        <v>42</v>
      </c>
      <c r="K2258" t="s">
        <v>276</v>
      </c>
      <c r="L2258">
        <v>53.8583583333333</v>
      </c>
      <c r="M2258">
        <v>-11.0522566666667</v>
      </c>
      <c r="N2258" t="s">
        <v>129</v>
      </c>
      <c r="O2258" t="s">
        <v>100</v>
      </c>
      <c r="V2258">
        <v>1</v>
      </c>
      <c r="W2258" t="s">
        <v>28</v>
      </c>
      <c r="X2258" t="s">
        <v>52</v>
      </c>
      <c r="Y2258" t="s">
        <v>47</v>
      </c>
      <c r="Z2258" t="s">
        <v>55</v>
      </c>
      <c r="AA2258" t="s">
        <v>49</v>
      </c>
      <c r="AC2258" t="s">
        <v>57</v>
      </c>
    </row>
    <row r="2259" spans="1:29" x14ac:dyDescent="0.3">
      <c r="A2259" s="1">
        <v>43655</v>
      </c>
      <c r="B2259" s="2">
        <v>0.45765046296296297</v>
      </c>
      <c r="C2259" t="s">
        <v>39</v>
      </c>
      <c r="D2259" t="s">
        <v>13</v>
      </c>
      <c r="E2259">
        <v>147</v>
      </c>
      <c r="F2259" t="s">
        <v>40</v>
      </c>
      <c r="G2259" t="s">
        <v>276</v>
      </c>
      <c r="H2259" t="s">
        <v>41</v>
      </c>
      <c r="I2259">
        <v>300</v>
      </c>
      <c r="J2259" t="s">
        <v>42</v>
      </c>
      <c r="K2259" t="s">
        <v>276</v>
      </c>
      <c r="L2259">
        <v>54.443764999999999</v>
      </c>
      <c r="M2259">
        <v>-9.8171883333333305</v>
      </c>
      <c r="N2259" t="s">
        <v>129</v>
      </c>
      <c r="O2259" t="s">
        <v>44</v>
      </c>
      <c r="V2259">
        <v>1</v>
      </c>
      <c r="X2259" t="s">
        <v>46</v>
      </c>
      <c r="Y2259" t="s">
        <v>47</v>
      </c>
      <c r="Z2259" t="s">
        <v>55</v>
      </c>
      <c r="AA2259" t="s">
        <v>49</v>
      </c>
      <c r="AC2259" t="s">
        <v>57</v>
      </c>
    </row>
    <row r="2260" spans="1:29" x14ac:dyDescent="0.3">
      <c r="A2260" s="1">
        <v>43655</v>
      </c>
      <c r="B2260" s="2">
        <v>0.45837962962962964</v>
      </c>
      <c r="C2260" t="s">
        <v>39</v>
      </c>
      <c r="D2260" t="s">
        <v>13</v>
      </c>
      <c r="E2260">
        <v>147</v>
      </c>
      <c r="F2260" t="s">
        <v>40</v>
      </c>
      <c r="G2260" t="s">
        <v>276</v>
      </c>
      <c r="H2260" t="s">
        <v>41</v>
      </c>
      <c r="I2260">
        <v>300</v>
      </c>
      <c r="J2260" t="s">
        <v>42</v>
      </c>
      <c r="K2260" t="s">
        <v>276</v>
      </c>
      <c r="L2260">
        <v>54.4437766666667</v>
      </c>
      <c r="M2260">
        <v>-9.81202166666667</v>
      </c>
      <c r="N2260" t="s">
        <v>129</v>
      </c>
      <c r="O2260" t="s">
        <v>44</v>
      </c>
      <c r="V2260">
        <v>1</v>
      </c>
      <c r="X2260" t="s">
        <v>46</v>
      </c>
      <c r="Y2260" t="s">
        <v>47</v>
      </c>
      <c r="Z2260" t="s">
        <v>55</v>
      </c>
      <c r="AA2260" t="s">
        <v>49</v>
      </c>
      <c r="AC2260" t="s">
        <v>50</v>
      </c>
    </row>
    <row r="2261" spans="1:29" x14ac:dyDescent="0.3">
      <c r="A2261" s="1">
        <v>43655</v>
      </c>
      <c r="B2261" s="2">
        <v>0.46090277777777783</v>
      </c>
      <c r="C2261" t="s">
        <v>39</v>
      </c>
      <c r="D2261" t="s">
        <v>13</v>
      </c>
      <c r="E2261">
        <v>147</v>
      </c>
      <c r="F2261" t="s">
        <v>40</v>
      </c>
      <c r="G2261" t="s">
        <v>276</v>
      </c>
      <c r="H2261" t="s">
        <v>41</v>
      </c>
      <c r="I2261">
        <v>300</v>
      </c>
      <c r="J2261" t="s">
        <v>42</v>
      </c>
      <c r="K2261" t="s">
        <v>276</v>
      </c>
      <c r="L2261">
        <v>54.443728333333297</v>
      </c>
      <c r="M2261">
        <v>-9.7939600000000002</v>
      </c>
      <c r="N2261" t="s">
        <v>129</v>
      </c>
      <c r="O2261" t="s">
        <v>44</v>
      </c>
      <c r="V2261">
        <v>1</v>
      </c>
      <c r="X2261" t="s">
        <v>46</v>
      </c>
      <c r="Y2261" t="s">
        <v>47</v>
      </c>
      <c r="Z2261" t="s">
        <v>55</v>
      </c>
      <c r="AA2261" t="s">
        <v>49</v>
      </c>
      <c r="AC2261" t="s">
        <v>50</v>
      </c>
    </row>
    <row r="2262" spans="1:29" x14ac:dyDescent="0.3">
      <c r="A2262" s="1">
        <v>43655</v>
      </c>
      <c r="B2262" s="2">
        <v>0.51260416666666664</v>
      </c>
      <c r="C2262" t="s">
        <v>39</v>
      </c>
      <c r="D2262" t="s">
        <v>13</v>
      </c>
      <c r="E2262">
        <v>147</v>
      </c>
      <c r="F2262" t="s">
        <v>40</v>
      </c>
      <c r="G2262" t="s">
        <v>276</v>
      </c>
      <c r="H2262" t="s">
        <v>41</v>
      </c>
      <c r="I2262">
        <v>300</v>
      </c>
      <c r="J2262" t="s">
        <v>42</v>
      </c>
      <c r="K2262" t="s">
        <v>276</v>
      </c>
      <c r="L2262">
        <v>54.441346666666703</v>
      </c>
      <c r="M2262">
        <v>-9.4147383333333305</v>
      </c>
      <c r="N2262" t="s">
        <v>129</v>
      </c>
      <c r="O2262" t="s">
        <v>44</v>
      </c>
      <c r="V2262">
        <v>1</v>
      </c>
      <c r="X2262" t="s">
        <v>46</v>
      </c>
      <c r="Y2262" t="s">
        <v>47</v>
      </c>
      <c r="Z2262" t="s">
        <v>55</v>
      </c>
      <c r="AA2262" t="s">
        <v>49</v>
      </c>
      <c r="AC2262" t="s">
        <v>50</v>
      </c>
    </row>
    <row r="2263" spans="1:29" x14ac:dyDescent="0.3">
      <c r="A2263" s="1">
        <v>43655</v>
      </c>
      <c r="B2263" s="2">
        <v>0.61486111111111108</v>
      </c>
      <c r="C2263" t="s">
        <v>39</v>
      </c>
      <c r="D2263" t="s">
        <v>13</v>
      </c>
      <c r="E2263">
        <v>149</v>
      </c>
      <c r="F2263" t="s">
        <v>40</v>
      </c>
      <c r="G2263" t="s">
        <v>276</v>
      </c>
      <c r="H2263" t="s">
        <v>41</v>
      </c>
      <c r="I2263">
        <v>300</v>
      </c>
      <c r="J2263" t="s">
        <v>42</v>
      </c>
      <c r="K2263" t="s">
        <v>276</v>
      </c>
      <c r="L2263">
        <v>54.6081516666667</v>
      </c>
      <c r="M2263">
        <v>-9.1929233333333293</v>
      </c>
      <c r="N2263" t="s">
        <v>129</v>
      </c>
      <c r="O2263" t="s">
        <v>44</v>
      </c>
      <c r="V2263">
        <v>1</v>
      </c>
      <c r="X2263" t="s">
        <v>46</v>
      </c>
      <c r="Y2263" t="s">
        <v>47</v>
      </c>
      <c r="Z2263" t="s">
        <v>55</v>
      </c>
      <c r="AA2263" t="s">
        <v>49</v>
      </c>
      <c r="AC2263" t="s">
        <v>57</v>
      </c>
    </row>
    <row r="2264" spans="1:29" x14ac:dyDescent="0.3">
      <c r="A2264" s="1">
        <v>43655</v>
      </c>
      <c r="B2264" s="2">
        <v>0.63635416666666667</v>
      </c>
      <c r="C2264" t="s">
        <v>39</v>
      </c>
      <c r="D2264" t="s">
        <v>13</v>
      </c>
      <c r="E2264">
        <v>149</v>
      </c>
      <c r="F2264" t="s">
        <v>40</v>
      </c>
      <c r="G2264" t="s">
        <v>276</v>
      </c>
      <c r="H2264" t="s">
        <v>41</v>
      </c>
      <c r="I2264">
        <v>300</v>
      </c>
      <c r="J2264" t="s">
        <v>42</v>
      </c>
      <c r="K2264" t="s">
        <v>276</v>
      </c>
      <c r="L2264">
        <v>54.609839999999998</v>
      </c>
      <c r="M2264">
        <v>-9.3378350000000001</v>
      </c>
      <c r="N2264" t="s">
        <v>129</v>
      </c>
      <c r="O2264" t="s">
        <v>44</v>
      </c>
      <c r="V2264">
        <v>1</v>
      </c>
      <c r="X2264" t="s">
        <v>46</v>
      </c>
      <c r="Y2264" t="s">
        <v>47</v>
      </c>
      <c r="Z2264" t="s">
        <v>55</v>
      </c>
      <c r="AA2264" t="s">
        <v>49</v>
      </c>
      <c r="AC2264" t="s">
        <v>57</v>
      </c>
    </row>
    <row r="2265" spans="1:29" x14ac:dyDescent="0.3">
      <c r="A2265" s="1">
        <v>43655</v>
      </c>
      <c r="B2265" s="2">
        <v>0.64252314814814815</v>
      </c>
      <c r="C2265" t="s">
        <v>39</v>
      </c>
      <c r="D2265" t="s">
        <v>13</v>
      </c>
      <c r="E2265">
        <v>149</v>
      </c>
      <c r="F2265" t="s">
        <v>40</v>
      </c>
      <c r="G2265" t="s">
        <v>276</v>
      </c>
      <c r="H2265" t="s">
        <v>41</v>
      </c>
      <c r="I2265">
        <v>300</v>
      </c>
      <c r="J2265" t="s">
        <v>42</v>
      </c>
      <c r="K2265" t="s">
        <v>276</v>
      </c>
      <c r="L2265">
        <v>54.610358333333302</v>
      </c>
      <c r="M2265">
        <v>-9.3794966666666699</v>
      </c>
      <c r="N2265" t="s">
        <v>129</v>
      </c>
      <c r="O2265" t="s">
        <v>44</v>
      </c>
      <c r="V2265">
        <v>1</v>
      </c>
      <c r="X2265" t="s">
        <v>46</v>
      </c>
      <c r="Y2265" t="s">
        <v>47</v>
      </c>
      <c r="Z2265" t="s">
        <v>55</v>
      </c>
      <c r="AA2265" t="s">
        <v>49</v>
      </c>
      <c r="AC2265" t="s">
        <v>57</v>
      </c>
    </row>
    <row r="2266" spans="1:29" x14ac:dyDescent="0.3">
      <c r="A2266" s="1">
        <v>43655</v>
      </c>
      <c r="B2266" s="2">
        <v>0.4581365740740741</v>
      </c>
      <c r="C2266" t="s">
        <v>39</v>
      </c>
      <c r="D2266" t="s">
        <v>13</v>
      </c>
      <c r="E2266">
        <v>147</v>
      </c>
      <c r="F2266" t="s">
        <v>40</v>
      </c>
      <c r="G2266" t="s">
        <v>276</v>
      </c>
      <c r="H2266" t="s">
        <v>41</v>
      </c>
      <c r="I2266">
        <v>300</v>
      </c>
      <c r="J2266" t="s">
        <v>42</v>
      </c>
      <c r="K2266" t="s">
        <v>276</v>
      </c>
      <c r="L2266">
        <v>54.4437766666667</v>
      </c>
      <c r="M2266">
        <v>-9.8137550000000005</v>
      </c>
      <c r="N2266" t="s">
        <v>129</v>
      </c>
      <c r="O2266" t="s">
        <v>61</v>
      </c>
      <c r="R2266">
        <v>1</v>
      </c>
      <c r="V2266">
        <v>1</v>
      </c>
      <c r="Y2266" t="s">
        <v>47</v>
      </c>
      <c r="Z2266" t="s">
        <v>55</v>
      </c>
      <c r="AA2266" t="s">
        <v>49</v>
      </c>
      <c r="AC2266" t="s">
        <v>50</v>
      </c>
    </row>
    <row r="2267" spans="1:29" x14ac:dyDescent="0.3">
      <c r="A2267" s="1">
        <v>43655</v>
      </c>
      <c r="B2267" s="2">
        <v>0.51041666666666663</v>
      </c>
      <c r="C2267" t="s">
        <v>39</v>
      </c>
      <c r="D2267" t="s">
        <v>13</v>
      </c>
      <c r="E2267">
        <v>147</v>
      </c>
      <c r="F2267" t="s">
        <v>40</v>
      </c>
      <c r="G2267" t="s">
        <v>276</v>
      </c>
      <c r="H2267" t="s">
        <v>41</v>
      </c>
      <c r="I2267">
        <v>300</v>
      </c>
      <c r="J2267" t="s">
        <v>42</v>
      </c>
      <c r="K2267" t="s">
        <v>276</v>
      </c>
      <c r="L2267">
        <v>54.441470000000002</v>
      </c>
      <c r="M2267">
        <v>-9.4308616666666705</v>
      </c>
      <c r="N2267" t="s">
        <v>129</v>
      </c>
      <c r="O2267" t="s">
        <v>61</v>
      </c>
      <c r="U2267">
        <v>1</v>
      </c>
      <c r="V2267">
        <v>1</v>
      </c>
      <c r="Y2267" t="s">
        <v>47</v>
      </c>
      <c r="Z2267" t="s">
        <v>55</v>
      </c>
      <c r="AA2267" t="s">
        <v>49</v>
      </c>
      <c r="AC2267" t="s">
        <v>50</v>
      </c>
    </row>
    <row r="2268" spans="1:29" x14ac:dyDescent="0.3">
      <c r="A2268" s="1">
        <v>43655</v>
      </c>
      <c r="B2268" s="2">
        <v>0.46825231481481483</v>
      </c>
      <c r="C2268" t="s">
        <v>39</v>
      </c>
      <c r="D2268" t="s">
        <v>13</v>
      </c>
      <c r="E2268">
        <v>147</v>
      </c>
      <c r="F2268" t="s">
        <v>40</v>
      </c>
      <c r="G2268" t="s">
        <v>276</v>
      </c>
      <c r="H2268" t="s">
        <v>41</v>
      </c>
      <c r="I2268">
        <v>300</v>
      </c>
      <c r="J2268" t="s">
        <v>42</v>
      </c>
      <c r="K2268" t="s">
        <v>276</v>
      </c>
      <c r="L2268">
        <v>54.4433583333333</v>
      </c>
      <c r="M2268">
        <v>-9.7401549999999997</v>
      </c>
      <c r="N2268" t="s">
        <v>129</v>
      </c>
      <c r="O2268" t="s">
        <v>147</v>
      </c>
      <c r="V2268">
        <v>1</v>
      </c>
      <c r="W2268" t="s">
        <v>28</v>
      </c>
      <c r="X2268" t="s">
        <v>52</v>
      </c>
      <c r="Y2268" t="s">
        <v>47</v>
      </c>
      <c r="Z2268" t="s">
        <v>55</v>
      </c>
      <c r="AA2268" t="s">
        <v>49</v>
      </c>
      <c r="AC2268" t="s">
        <v>50</v>
      </c>
    </row>
    <row r="2269" spans="1:29" x14ac:dyDescent="0.3">
      <c r="A2269" s="1">
        <v>43655</v>
      </c>
      <c r="B2269" s="2">
        <v>0.51247685185185188</v>
      </c>
      <c r="C2269" t="s">
        <v>39</v>
      </c>
      <c r="D2269" t="s">
        <v>13</v>
      </c>
      <c r="E2269">
        <v>147</v>
      </c>
      <c r="F2269" t="s">
        <v>40</v>
      </c>
      <c r="G2269" t="s">
        <v>276</v>
      </c>
      <c r="H2269" t="s">
        <v>41</v>
      </c>
      <c r="I2269">
        <v>300</v>
      </c>
      <c r="J2269" t="s">
        <v>42</v>
      </c>
      <c r="K2269" t="s">
        <v>276</v>
      </c>
      <c r="L2269">
        <v>54.441353333333304</v>
      </c>
      <c r="M2269">
        <v>-9.4155899999999999</v>
      </c>
      <c r="N2269" t="s">
        <v>129</v>
      </c>
      <c r="O2269" t="s">
        <v>51</v>
      </c>
      <c r="V2269">
        <v>1</v>
      </c>
      <c r="W2269" t="s">
        <v>28</v>
      </c>
      <c r="X2269" t="s">
        <v>52</v>
      </c>
      <c r="Y2269" t="s">
        <v>47</v>
      </c>
      <c r="Z2269" t="s">
        <v>55</v>
      </c>
      <c r="AA2269" t="s">
        <v>49</v>
      </c>
      <c r="AC2269" t="s">
        <v>50</v>
      </c>
    </row>
    <row r="2270" spans="1:29" x14ac:dyDescent="0.3">
      <c r="A2270" s="1">
        <v>43655</v>
      </c>
      <c r="B2270" s="2">
        <v>0.46243055555555551</v>
      </c>
      <c r="C2270" t="s">
        <v>39</v>
      </c>
      <c r="D2270" t="s">
        <v>13</v>
      </c>
      <c r="E2270">
        <v>147</v>
      </c>
      <c r="F2270" t="s">
        <v>40</v>
      </c>
      <c r="G2270" t="s">
        <v>276</v>
      </c>
      <c r="H2270" t="s">
        <v>41</v>
      </c>
      <c r="I2270">
        <v>300</v>
      </c>
      <c r="J2270" t="s">
        <v>42</v>
      </c>
      <c r="K2270" t="s">
        <v>276</v>
      </c>
      <c r="L2270">
        <v>54.443583333333301</v>
      </c>
      <c r="M2270">
        <v>-9.7829466666666693</v>
      </c>
      <c r="N2270" t="s">
        <v>129</v>
      </c>
      <c r="O2270" t="s">
        <v>100</v>
      </c>
      <c r="V2270">
        <v>1</v>
      </c>
      <c r="W2270" t="s">
        <v>28</v>
      </c>
      <c r="X2270" t="s">
        <v>52</v>
      </c>
      <c r="Y2270" t="s">
        <v>47</v>
      </c>
      <c r="Z2270" t="s">
        <v>55</v>
      </c>
      <c r="AA2270" t="s">
        <v>49</v>
      </c>
      <c r="AC2270" t="s">
        <v>50</v>
      </c>
    </row>
    <row r="2271" spans="1:29" x14ac:dyDescent="0.3">
      <c r="A2271" s="1">
        <v>43655</v>
      </c>
      <c r="B2271" s="2">
        <v>0.46297453703703706</v>
      </c>
      <c r="C2271" t="s">
        <v>39</v>
      </c>
      <c r="D2271" t="s">
        <v>13</v>
      </c>
      <c r="E2271">
        <v>147</v>
      </c>
      <c r="F2271" t="s">
        <v>40</v>
      </c>
      <c r="G2271" t="s">
        <v>276</v>
      </c>
      <c r="H2271" t="s">
        <v>41</v>
      </c>
      <c r="I2271">
        <v>300</v>
      </c>
      <c r="J2271" t="s">
        <v>42</v>
      </c>
      <c r="K2271" t="s">
        <v>276</v>
      </c>
      <c r="L2271">
        <v>54.443530000000003</v>
      </c>
      <c r="M2271">
        <v>-9.7790049999999997</v>
      </c>
      <c r="N2271" t="s">
        <v>129</v>
      </c>
      <c r="O2271" t="s">
        <v>100</v>
      </c>
      <c r="V2271">
        <v>1</v>
      </c>
      <c r="W2271" t="s">
        <v>28</v>
      </c>
      <c r="X2271" t="s">
        <v>52</v>
      </c>
      <c r="Y2271" t="s">
        <v>47</v>
      </c>
      <c r="Z2271" t="s">
        <v>55</v>
      </c>
      <c r="AA2271" t="s">
        <v>49</v>
      </c>
      <c r="AC2271" t="s">
        <v>50</v>
      </c>
    </row>
    <row r="2272" spans="1:29" x14ac:dyDescent="0.3">
      <c r="A2272" s="1">
        <v>43655</v>
      </c>
      <c r="B2272" s="2">
        <v>0.46317129629629633</v>
      </c>
      <c r="C2272" t="s">
        <v>39</v>
      </c>
      <c r="D2272" t="s">
        <v>13</v>
      </c>
      <c r="E2272">
        <v>147</v>
      </c>
      <c r="F2272" t="s">
        <v>40</v>
      </c>
      <c r="G2272" t="s">
        <v>276</v>
      </c>
      <c r="H2272" t="s">
        <v>41</v>
      </c>
      <c r="I2272">
        <v>300</v>
      </c>
      <c r="J2272" t="s">
        <v>42</v>
      </c>
      <c r="K2272" t="s">
        <v>276</v>
      </c>
      <c r="L2272">
        <v>54.443508333333298</v>
      </c>
      <c r="M2272">
        <v>-9.7776516666666708</v>
      </c>
      <c r="N2272" t="s">
        <v>129</v>
      </c>
      <c r="O2272" t="s">
        <v>100</v>
      </c>
      <c r="V2272">
        <v>1</v>
      </c>
      <c r="W2272" t="s">
        <v>28</v>
      </c>
      <c r="X2272" t="s">
        <v>52</v>
      </c>
      <c r="Y2272" t="s">
        <v>47</v>
      </c>
      <c r="Z2272" t="s">
        <v>55</v>
      </c>
      <c r="AA2272" t="s">
        <v>49</v>
      </c>
      <c r="AC2272" t="s">
        <v>50</v>
      </c>
    </row>
    <row r="2273" spans="1:29" x14ac:dyDescent="0.3">
      <c r="A2273" s="1">
        <v>43655</v>
      </c>
      <c r="B2273" s="2">
        <v>0.49019675925925926</v>
      </c>
      <c r="C2273" t="s">
        <v>39</v>
      </c>
      <c r="D2273" t="s">
        <v>13</v>
      </c>
      <c r="E2273">
        <v>147</v>
      </c>
      <c r="F2273" t="s">
        <v>40</v>
      </c>
      <c r="G2273" t="s">
        <v>276</v>
      </c>
      <c r="H2273" t="s">
        <v>41</v>
      </c>
      <c r="I2273">
        <v>300</v>
      </c>
      <c r="J2273" t="s">
        <v>42</v>
      </c>
      <c r="K2273" t="s">
        <v>276</v>
      </c>
      <c r="L2273">
        <v>54.442039999999999</v>
      </c>
      <c r="M2273">
        <v>-9.5787750000000003</v>
      </c>
      <c r="N2273" t="s">
        <v>129</v>
      </c>
      <c r="O2273" t="s">
        <v>100</v>
      </c>
      <c r="V2273">
        <v>1</v>
      </c>
      <c r="W2273" t="s">
        <v>28</v>
      </c>
      <c r="X2273" t="s">
        <v>52</v>
      </c>
      <c r="Y2273" t="s">
        <v>47</v>
      </c>
      <c r="Z2273" t="s">
        <v>55</v>
      </c>
      <c r="AA2273" t="s">
        <v>49</v>
      </c>
      <c r="AC2273" t="s">
        <v>57</v>
      </c>
    </row>
    <row r="2274" spans="1:29" x14ac:dyDescent="0.3">
      <c r="A2274" s="1">
        <v>43655</v>
      </c>
      <c r="B2274" s="2">
        <v>0.54347222222222225</v>
      </c>
      <c r="C2274" t="s">
        <v>39</v>
      </c>
      <c r="D2274" t="s">
        <v>13</v>
      </c>
      <c r="E2274">
        <v>147</v>
      </c>
      <c r="F2274" t="s">
        <v>40</v>
      </c>
      <c r="G2274" t="s">
        <v>276</v>
      </c>
      <c r="H2274" t="s">
        <v>41</v>
      </c>
      <c r="I2274">
        <v>300</v>
      </c>
      <c r="J2274" t="s">
        <v>42</v>
      </c>
      <c r="K2274" t="s">
        <v>276</v>
      </c>
      <c r="L2274">
        <v>54.4414083333333</v>
      </c>
      <c r="M2274">
        <v>-9.1895666666666695</v>
      </c>
      <c r="N2274" t="s">
        <v>129</v>
      </c>
      <c r="O2274" t="s">
        <v>100</v>
      </c>
      <c r="V2274">
        <v>1</v>
      </c>
      <c r="W2274" t="s">
        <v>28</v>
      </c>
      <c r="X2274" t="s">
        <v>52</v>
      </c>
      <c r="Y2274" t="s">
        <v>47</v>
      </c>
      <c r="Z2274" t="s">
        <v>55</v>
      </c>
      <c r="AA2274" t="s">
        <v>49</v>
      </c>
      <c r="AC2274" t="s">
        <v>57</v>
      </c>
    </row>
    <row r="2275" spans="1:29" x14ac:dyDescent="0.3">
      <c r="A2275" s="1">
        <v>43655</v>
      </c>
      <c r="B2275" s="2">
        <v>0.61836805555555563</v>
      </c>
      <c r="C2275" t="s">
        <v>39</v>
      </c>
      <c r="D2275" t="s">
        <v>13</v>
      </c>
      <c r="E2275">
        <v>149</v>
      </c>
      <c r="F2275" t="s">
        <v>40</v>
      </c>
      <c r="G2275" t="s">
        <v>276</v>
      </c>
      <c r="H2275" t="s">
        <v>41</v>
      </c>
      <c r="I2275">
        <v>300</v>
      </c>
      <c r="J2275" t="s">
        <v>42</v>
      </c>
      <c r="K2275" t="s">
        <v>276</v>
      </c>
      <c r="L2275">
        <v>54.608278333333303</v>
      </c>
      <c r="M2275">
        <v>-9.2171416666666701</v>
      </c>
      <c r="N2275" t="s">
        <v>129</v>
      </c>
      <c r="O2275" t="s">
        <v>100</v>
      </c>
      <c r="V2275">
        <v>1</v>
      </c>
      <c r="W2275" t="s">
        <v>28</v>
      </c>
      <c r="X2275" t="s">
        <v>52</v>
      </c>
      <c r="Y2275" t="s">
        <v>47</v>
      </c>
      <c r="Z2275" t="s">
        <v>55</v>
      </c>
      <c r="AA2275" t="s">
        <v>49</v>
      </c>
      <c r="AC2275" t="s">
        <v>57</v>
      </c>
    </row>
    <row r="2276" spans="1:29" x14ac:dyDescent="0.3">
      <c r="A2276" s="1">
        <v>43655</v>
      </c>
      <c r="B2276" s="2">
        <v>0.46052083333333332</v>
      </c>
      <c r="C2276" t="s">
        <v>39</v>
      </c>
      <c r="D2276" t="s">
        <v>13</v>
      </c>
      <c r="E2276">
        <v>147</v>
      </c>
      <c r="F2276" t="s">
        <v>40</v>
      </c>
      <c r="G2276" t="s">
        <v>276</v>
      </c>
      <c r="H2276" t="s">
        <v>41</v>
      </c>
      <c r="I2276">
        <v>300</v>
      </c>
      <c r="J2276" t="s">
        <v>42</v>
      </c>
      <c r="K2276" t="s">
        <v>276</v>
      </c>
      <c r="L2276">
        <v>54.443730000000002</v>
      </c>
      <c r="M2276">
        <v>-9.7966783333333307</v>
      </c>
      <c r="N2276" t="s">
        <v>129</v>
      </c>
      <c r="O2276" t="s">
        <v>118</v>
      </c>
      <c r="V2276">
        <v>1</v>
      </c>
      <c r="W2276" t="s">
        <v>28</v>
      </c>
      <c r="X2276" t="s">
        <v>52</v>
      </c>
      <c r="Y2276" t="s">
        <v>47</v>
      </c>
      <c r="Z2276" t="s">
        <v>55</v>
      </c>
      <c r="AA2276" t="s">
        <v>49</v>
      </c>
      <c r="AC2276" t="s">
        <v>50</v>
      </c>
    </row>
    <row r="2277" spans="1:29" x14ac:dyDescent="0.3">
      <c r="A2277" s="1">
        <v>43655</v>
      </c>
      <c r="B2277" s="2">
        <v>0.46278935185185183</v>
      </c>
      <c r="C2277" t="s">
        <v>39</v>
      </c>
      <c r="D2277" t="s">
        <v>13</v>
      </c>
      <c r="E2277">
        <v>147</v>
      </c>
      <c r="F2277" t="s">
        <v>40</v>
      </c>
      <c r="G2277" t="s">
        <v>276</v>
      </c>
      <c r="H2277" t="s">
        <v>41</v>
      </c>
      <c r="I2277">
        <v>300</v>
      </c>
      <c r="J2277" t="s">
        <v>42</v>
      </c>
      <c r="K2277" t="s">
        <v>276</v>
      </c>
      <c r="L2277">
        <v>54.443563333333302</v>
      </c>
      <c r="M2277">
        <v>-9.7803533333333306</v>
      </c>
      <c r="N2277" t="s">
        <v>129</v>
      </c>
      <c r="O2277" t="s">
        <v>118</v>
      </c>
      <c r="V2277">
        <v>1</v>
      </c>
      <c r="W2277" t="s">
        <v>28</v>
      </c>
      <c r="X2277" t="s">
        <v>52</v>
      </c>
      <c r="Y2277" t="s">
        <v>47</v>
      </c>
      <c r="Z2277" t="s">
        <v>55</v>
      </c>
      <c r="AA2277" t="s">
        <v>49</v>
      </c>
      <c r="AC2277" t="s">
        <v>50</v>
      </c>
    </row>
    <row r="2278" spans="1:29" x14ac:dyDescent="0.3">
      <c r="A2278" s="1">
        <v>43655</v>
      </c>
      <c r="B2278" s="2">
        <v>0.46394675925925927</v>
      </c>
      <c r="C2278" t="s">
        <v>39</v>
      </c>
      <c r="D2278" t="s">
        <v>13</v>
      </c>
      <c r="E2278">
        <v>147</v>
      </c>
      <c r="F2278" t="s">
        <v>40</v>
      </c>
      <c r="G2278" t="s">
        <v>276</v>
      </c>
      <c r="H2278" t="s">
        <v>41</v>
      </c>
      <c r="I2278">
        <v>300</v>
      </c>
      <c r="J2278" t="s">
        <v>42</v>
      </c>
      <c r="K2278" t="s">
        <v>276</v>
      </c>
      <c r="L2278">
        <v>54.443436666666699</v>
      </c>
      <c r="M2278">
        <v>-9.7718966666666702</v>
      </c>
      <c r="N2278" t="s">
        <v>129</v>
      </c>
      <c r="O2278" t="s">
        <v>118</v>
      </c>
      <c r="V2278">
        <v>1</v>
      </c>
      <c r="W2278" t="s">
        <v>28</v>
      </c>
      <c r="X2278" t="s">
        <v>52</v>
      </c>
      <c r="Y2278" t="s">
        <v>47</v>
      </c>
      <c r="Z2278" t="s">
        <v>55</v>
      </c>
      <c r="AA2278" t="s">
        <v>49</v>
      </c>
      <c r="AC2278" t="s">
        <v>50</v>
      </c>
    </row>
    <row r="2279" spans="1:29" x14ac:dyDescent="0.3">
      <c r="A2279" s="1">
        <v>43655</v>
      </c>
      <c r="B2279" s="2">
        <v>0.49031249999999998</v>
      </c>
      <c r="C2279" t="s">
        <v>39</v>
      </c>
      <c r="D2279" t="s">
        <v>13</v>
      </c>
      <c r="E2279">
        <v>147</v>
      </c>
      <c r="F2279" t="s">
        <v>40</v>
      </c>
      <c r="G2279" t="s">
        <v>276</v>
      </c>
      <c r="H2279" t="s">
        <v>41</v>
      </c>
      <c r="I2279">
        <v>300</v>
      </c>
      <c r="J2279" t="s">
        <v>42</v>
      </c>
      <c r="K2279" t="s">
        <v>276</v>
      </c>
      <c r="L2279">
        <v>54.442041666666697</v>
      </c>
      <c r="M2279">
        <v>-9.5778266666666703</v>
      </c>
      <c r="N2279" t="s">
        <v>129</v>
      </c>
      <c r="O2279" t="s">
        <v>118</v>
      </c>
      <c r="V2279">
        <v>1</v>
      </c>
      <c r="W2279" t="s">
        <v>28</v>
      </c>
      <c r="X2279" t="s">
        <v>52</v>
      </c>
      <c r="Y2279" t="s">
        <v>47</v>
      </c>
      <c r="Z2279" t="s">
        <v>55</v>
      </c>
      <c r="AA2279" t="s">
        <v>49</v>
      </c>
      <c r="AC2279" t="s">
        <v>50</v>
      </c>
    </row>
    <row r="2280" spans="1:29" x14ac:dyDescent="0.3">
      <c r="A2280" s="1">
        <v>43656</v>
      </c>
      <c r="B2280" s="2">
        <v>0.50945601851851852</v>
      </c>
      <c r="C2280" t="s">
        <v>39</v>
      </c>
      <c r="D2280" t="s">
        <v>13</v>
      </c>
      <c r="E2280">
        <v>154</v>
      </c>
      <c r="F2280" t="s">
        <v>40</v>
      </c>
      <c r="G2280" t="s">
        <v>276</v>
      </c>
      <c r="H2280" t="s">
        <v>41</v>
      </c>
      <c r="I2280">
        <v>300</v>
      </c>
      <c r="J2280" t="s">
        <v>42</v>
      </c>
      <c r="K2280" t="s">
        <v>276</v>
      </c>
      <c r="L2280">
        <v>55.106279999999998</v>
      </c>
      <c r="M2280">
        <v>-8.6873900000000006</v>
      </c>
      <c r="N2280" t="s">
        <v>129</v>
      </c>
      <c r="O2280" t="s">
        <v>44</v>
      </c>
      <c r="V2280">
        <v>3</v>
      </c>
      <c r="X2280" t="s">
        <v>46</v>
      </c>
      <c r="Y2280" t="s">
        <v>47</v>
      </c>
      <c r="Z2280" t="s">
        <v>55</v>
      </c>
      <c r="AA2280" t="s">
        <v>49</v>
      </c>
      <c r="AC2280" t="s">
        <v>57</v>
      </c>
    </row>
    <row r="2281" spans="1:29" x14ac:dyDescent="0.3">
      <c r="A2281" s="1">
        <v>43656</v>
      </c>
      <c r="B2281" s="2">
        <v>0.52431712962962962</v>
      </c>
      <c r="C2281" t="s">
        <v>39</v>
      </c>
      <c r="D2281" t="s">
        <v>13</v>
      </c>
      <c r="E2281">
        <v>154</v>
      </c>
      <c r="F2281" t="s">
        <v>40</v>
      </c>
      <c r="G2281" t="s">
        <v>276</v>
      </c>
      <c r="H2281" t="s">
        <v>41</v>
      </c>
      <c r="I2281">
        <v>300</v>
      </c>
      <c r="J2281" t="s">
        <v>42</v>
      </c>
      <c r="K2281" t="s">
        <v>276</v>
      </c>
      <c r="L2281">
        <v>55.106279999999998</v>
      </c>
      <c r="M2281">
        <v>-8.7909333333333297</v>
      </c>
      <c r="N2281" t="s">
        <v>129</v>
      </c>
      <c r="O2281" t="s">
        <v>44</v>
      </c>
      <c r="V2281">
        <v>1</v>
      </c>
      <c r="X2281" t="s">
        <v>46</v>
      </c>
      <c r="Y2281" t="s">
        <v>47</v>
      </c>
      <c r="Z2281" t="s">
        <v>55</v>
      </c>
      <c r="AA2281" t="s">
        <v>49</v>
      </c>
      <c r="AC2281" t="s">
        <v>50</v>
      </c>
    </row>
    <row r="2282" spans="1:29" x14ac:dyDescent="0.3">
      <c r="A2282" s="1">
        <v>43656</v>
      </c>
      <c r="B2282" s="2">
        <v>0.4503819444444444</v>
      </c>
      <c r="C2282" t="s">
        <v>39</v>
      </c>
      <c r="D2282" t="s">
        <v>13</v>
      </c>
      <c r="E2282">
        <v>153</v>
      </c>
      <c r="F2282" t="s">
        <v>40</v>
      </c>
      <c r="G2282" t="s">
        <v>276</v>
      </c>
      <c r="H2282" t="s">
        <v>41</v>
      </c>
      <c r="I2282">
        <v>300</v>
      </c>
      <c r="J2282" t="s">
        <v>42</v>
      </c>
      <c r="K2282" t="s">
        <v>276</v>
      </c>
      <c r="L2282">
        <v>54.9168916666667</v>
      </c>
      <c r="M2282">
        <v>-8.8375199999999996</v>
      </c>
      <c r="N2282" t="s">
        <v>129</v>
      </c>
      <c r="O2282" t="s">
        <v>61</v>
      </c>
      <c r="R2282">
        <v>1</v>
      </c>
      <c r="S2282">
        <v>1</v>
      </c>
      <c r="V2282">
        <v>2</v>
      </c>
      <c r="Y2282" t="s">
        <v>47</v>
      </c>
      <c r="Z2282" t="s">
        <v>55</v>
      </c>
      <c r="AA2282" t="s">
        <v>49</v>
      </c>
      <c r="AC2282" t="s">
        <v>50</v>
      </c>
    </row>
    <row r="2283" spans="1:29" x14ac:dyDescent="0.3">
      <c r="A2283" s="1">
        <v>43656</v>
      </c>
      <c r="B2283" s="2">
        <v>0.50108796296296299</v>
      </c>
      <c r="C2283" t="s">
        <v>39</v>
      </c>
      <c r="D2283" t="s">
        <v>13</v>
      </c>
      <c r="E2283">
        <v>153</v>
      </c>
      <c r="F2283" t="s">
        <v>40</v>
      </c>
      <c r="G2283" t="s">
        <v>276</v>
      </c>
      <c r="H2283" t="s">
        <v>41</v>
      </c>
      <c r="I2283">
        <v>300</v>
      </c>
      <c r="J2283" t="s">
        <v>42</v>
      </c>
      <c r="K2283" t="s">
        <v>276</v>
      </c>
      <c r="L2283">
        <v>55.100205000000003</v>
      </c>
      <c r="M2283">
        <v>-8.6529466666666703</v>
      </c>
      <c r="N2283" t="s">
        <v>129</v>
      </c>
      <c r="O2283" t="s">
        <v>100</v>
      </c>
      <c r="V2283">
        <v>2</v>
      </c>
      <c r="W2283" t="s">
        <v>28</v>
      </c>
      <c r="X2283" t="s">
        <v>52</v>
      </c>
      <c r="Y2283" t="s">
        <v>47</v>
      </c>
      <c r="Z2283" t="s">
        <v>55</v>
      </c>
      <c r="AA2283" t="s">
        <v>49</v>
      </c>
      <c r="AC2283" t="s">
        <v>57</v>
      </c>
    </row>
    <row r="2284" spans="1:29" x14ac:dyDescent="0.3">
      <c r="A2284" s="1">
        <v>43656</v>
      </c>
      <c r="B2284" s="2">
        <v>0.48554398148148148</v>
      </c>
      <c r="C2284" t="s">
        <v>39</v>
      </c>
      <c r="D2284" t="s">
        <v>13</v>
      </c>
      <c r="E2284">
        <v>153</v>
      </c>
      <c r="F2284" t="s">
        <v>40</v>
      </c>
      <c r="G2284" t="s">
        <v>276</v>
      </c>
      <c r="H2284" t="s">
        <v>41</v>
      </c>
      <c r="I2284">
        <v>300</v>
      </c>
      <c r="J2284" t="s">
        <v>42</v>
      </c>
      <c r="K2284" t="s">
        <v>276</v>
      </c>
      <c r="L2284">
        <v>55.043266666666703</v>
      </c>
      <c r="M2284">
        <v>-8.71054833333333</v>
      </c>
      <c r="N2284" t="s">
        <v>129</v>
      </c>
      <c r="O2284" t="s">
        <v>148</v>
      </c>
      <c r="V2284">
        <v>1</v>
      </c>
      <c r="W2284" t="s">
        <v>28</v>
      </c>
      <c r="X2284" t="s">
        <v>52</v>
      </c>
      <c r="Y2284" t="s">
        <v>47</v>
      </c>
      <c r="Z2284" t="s">
        <v>55</v>
      </c>
      <c r="AA2284" t="s">
        <v>49</v>
      </c>
      <c r="AC2284" t="s">
        <v>50</v>
      </c>
    </row>
    <row r="2285" spans="1:29" x14ac:dyDescent="0.3">
      <c r="A2285" s="1">
        <v>43657</v>
      </c>
      <c r="B2285" s="2">
        <v>0.66873842592592592</v>
      </c>
      <c r="C2285" t="s">
        <v>39</v>
      </c>
      <c r="D2285" t="s">
        <v>13</v>
      </c>
      <c r="E2285">
        <v>166</v>
      </c>
      <c r="F2285" t="s">
        <v>40</v>
      </c>
      <c r="G2285" t="s">
        <v>276</v>
      </c>
      <c r="H2285" t="s">
        <v>41</v>
      </c>
      <c r="I2285">
        <v>300</v>
      </c>
      <c r="J2285" t="s">
        <v>42</v>
      </c>
      <c r="K2285" t="s">
        <v>276</v>
      </c>
      <c r="L2285">
        <v>55.538968333333301</v>
      </c>
      <c r="M2285">
        <v>-7.2833899999999998</v>
      </c>
      <c r="N2285" t="s">
        <v>129</v>
      </c>
      <c r="O2285" t="s">
        <v>44</v>
      </c>
      <c r="V2285">
        <v>1</v>
      </c>
      <c r="X2285" t="s">
        <v>46</v>
      </c>
      <c r="Y2285" t="s">
        <v>47</v>
      </c>
      <c r="Z2285" t="s">
        <v>55</v>
      </c>
      <c r="AA2285" t="s">
        <v>49</v>
      </c>
      <c r="AC2285" t="s">
        <v>50</v>
      </c>
    </row>
    <row r="2286" spans="1:29" x14ac:dyDescent="0.3">
      <c r="A2286" s="1">
        <v>43657</v>
      </c>
      <c r="B2286" s="2">
        <v>0.68436342592592592</v>
      </c>
      <c r="C2286" t="s">
        <v>39</v>
      </c>
      <c r="D2286" t="s">
        <v>13</v>
      </c>
      <c r="E2286">
        <v>166</v>
      </c>
      <c r="F2286" t="s">
        <v>40</v>
      </c>
      <c r="G2286" t="s">
        <v>276</v>
      </c>
      <c r="H2286" t="s">
        <v>41</v>
      </c>
      <c r="I2286">
        <v>300</v>
      </c>
      <c r="J2286" t="s">
        <v>42</v>
      </c>
      <c r="K2286" t="s">
        <v>276</v>
      </c>
      <c r="L2286">
        <v>55.538253333333301</v>
      </c>
      <c r="M2286">
        <v>-7.3755616666666697</v>
      </c>
      <c r="N2286" t="s">
        <v>129</v>
      </c>
      <c r="O2286" t="s">
        <v>44</v>
      </c>
      <c r="V2286">
        <v>1</v>
      </c>
      <c r="X2286" t="s">
        <v>46</v>
      </c>
      <c r="Y2286" t="s">
        <v>47</v>
      </c>
      <c r="Z2286" t="s">
        <v>55</v>
      </c>
      <c r="AA2286" t="s">
        <v>49</v>
      </c>
      <c r="AC2286" t="s">
        <v>50</v>
      </c>
    </row>
    <row r="2287" spans="1:29" x14ac:dyDescent="0.3">
      <c r="A2287" s="1">
        <v>43657</v>
      </c>
      <c r="B2287" s="2">
        <v>0.36594907407407407</v>
      </c>
      <c r="C2287" t="s">
        <v>39</v>
      </c>
      <c r="D2287" t="s">
        <v>13</v>
      </c>
      <c r="E2287">
        <v>165</v>
      </c>
      <c r="F2287" t="s">
        <v>95</v>
      </c>
      <c r="G2287" t="s">
        <v>276</v>
      </c>
      <c r="H2287" t="s">
        <v>41</v>
      </c>
      <c r="I2287">
        <v>300</v>
      </c>
      <c r="J2287" t="s">
        <v>42</v>
      </c>
      <c r="K2287" t="s">
        <v>276</v>
      </c>
      <c r="L2287">
        <v>55.329603333333303</v>
      </c>
      <c r="M2287">
        <v>-7.5184383333333296</v>
      </c>
      <c r="N2287" t="s">
        <v>129</v>
      </c>
      <c r="O2287" t="s">
        <v>61</v>
      </c>
      <c r="P2287">
        <v>1</v>
      </c>
      <c r="V2287">
        <v>1</v>
      </c>
      <c r="Y2287" t="s">
        <v>47</v>
      </c>
      <c r="Z2287" t="s">
        <v>55</v>
      </c>
      <c r="AA2287" t="s">
        <v>49</v>
      </c>
      <c r="AC2287" t="s">
        <v>50</v>
      </c>
    </row>
    <row r="2288" spans="1:29" x14ac:dyDescent="0.3">
      <c r="A2288" s="1">
        <v>43657</v>
      </c>
      <c r="B2288" s="2">
        <v>0.8196296296296296</v>
      </c>
      <c r="C2288" t="s">
        <v>39</v>
      </c>
      <c r="D2288" t="s">
        <v>13</v>
      </c>
      <c r="E2288">
        <v>167</v>
      </c>
      <c r="F2288" t="s">
        <v>95</v>
      </c>
      <c r="G2288" t="s">
        <v>276</v>
      </c>
      <c r="H2288" t="s">
        <v>41</v>
      </c>
      <c r="K2288" t="s">
        <v>276</v>
      </c>
      <c r="L2288">
        <v>55.538418333333297</v>
      </c>
      <c r="M2288">
        <v>-8.04674333333333</v>
      </c>
      <c r="N2288" t="s">
        <v>129</v>
      </c>
      <c r="O2288" t="s">
        <v>147</v>
      </c>
      <c r="V2288">
        <v>1</v>
      </c>
      <c r="W2288" t="s">
        <v>28</v>
      </c>
      <c r="X2288" t="s">
        <v>52</v>
      </c>
      <c r="Y2288" t="s">
        <v>47</v>
      </c>
      <c r="Z2288" t="s">
        <v>55</v>
      </c>
      <c r="AA2288" t="s">
        <v>49</v>
      </c>
      <c r="AC2288" t="s">
        <v>50</v>
      </c>
    </row>
    <row r="2289" spans="1:29" x14ac:dyDescent="0.3">
      <c r="A2289" s="1">
        <v>43657</v>
      </c>
      <c r="B2289" s="2">
        <v>0.7227662037037037</v>
      </c>
      <c r="C2289" t="s">
        <v>39</v>
      </c>
      <c r="D2289" t="s">
        <v>13</v>
      </c>
      <c r="E2289">
        <v>166</v>
      </c>
      <c r="F2289" t="s">
        <v>40</v>
      </c>
      <c r="G2289" t="s">
        <v>276</v>
      </c>
      <c r="H2289" t="s">
        <v>41</v>
      </c>
      <c r="I2289">
        <v>300</v>
      </c>
      <c r="J2289" t="s">
        <v>42</v>
      </c>
      <c r="K2289" t="s">
        <v>276</v>
      </c>
      <c r="L2289">
        <v>55.538586666666703</v>
      </c>
      <c r="M2289">
        <v>-7.6191166666666703</v>
      </c>
      <c r="N2289" t="s">
        <v>129</v>
      </c>
      <c r="O2289" t="s">
        <v>100</v>
      </c>
      <c r="V2289">
        <v>1</v>
      </c>
      <c r="W2289" t="s">
        <v>28</v>
      </c>
      <c r="X2289" t="s">
        <v>52</v>
      </c>
      <c r="Y2289" t="s">
        <v>47</v>
      </c>
      <c r="Z2289" t="s">
        <v>55</v>
      </c>
      <c r="AA2289" t="s">
        <v>49</v>
      </c>
      <c r="AC2289" t="s">
        <v>57</v>
      </c>
    </row>
    <row r="2290" spans="1:29" x14ac:dyDescent="0.3">
      <c r="A2290" s="1">
        <v>43657</v>
      </c>
      <c r="B2290" s="2">
        <v>0.73767361111111107</v>
      </c>
      <c r="C2290" t="s">
        <v>39</v>
      </c>
      <c r="D2290" t="s">
        <v>13</v>
      </c>
      <c r="E2290">
        <v>166</v>
      </c>
      <c r="F2290" t="s">
        <v>40</v>
      </c>
      <c r="G2290" t="s">
        <v>276</v>
      </c>
      <c r="H2290" t="s">
        <v>41</v>
      </c>
      <c r="I2290">
        <v>300</v>
      </c>
      <c r="J2290" t="s">
        <v>42</v>
      </c>
      <c r="K2290" t="s">
        <v>276</v>
      </c>
      <c r="L2290">
        <v>55.538271666666702</v>
      </c>
      <c r="M2290">
        <v>-7.7172016666666696</v>
      </c>
      <c r="N2290" t="s">
        <v>129</v>
      </c>
      <c r="O2290" t="s">
        <v>118</v>
      </c>
      <c r="V2290">
        <v>2</v>
      </c>
      <c r="W2290" t="s">
        <v>28</v>
      </c>
      <c r="X2290" t="s">
        <v>52</v>
      </c>
      <c r="Y2290" t="s">
        <v>47</v>
      </c>
      <c r="Z2290" t="s">
        <v>55</v>
      </c>
      <c r="AA2290" t="s">
        <v>49</v>
      </c>
      <c r="AC2290" t="s">
        <v>57</v>
      </c>
    </row>
    <row r="2291" spans="1:29" x14ac:dyDescent="0.3">
      <c r="A2291" s="1">
        <v>43657</v>
      </c>
      <c r="B2291" s="2">
        <v>0.73870370370370375</v>
      </c>
      <c r="C2291" t="s">
        <v>39</v>
      </c>
      <c r="D2291" t="s">
        <v>13</v>
      </c>
      <c r="E2291">
        <v>166</v>
      </c>
      <c r="F2291" t="s">
        <v>40</v>
      </c>
      <c r="G2291" t="s">
        <v>276</v>
      </c>
      <c r="H2291" t="s">
        <v>41</v>
      </c>
      <c r="I2291">
        <v>300</v>
      </c>
      <c r="J2291" t="s">
        <v>42</v>
      </c>
      <c r="K2291" t="s">
        <v>276</v>
      </c>
      <c r="L2291">
        <v>55.538305000000001</v>
      </c>
      <c r="M2291">
        <v>-7.7238749999999996</v>
      </c>
      <c r="N2291" t="s">
        <v>129</v>
      </c>
      <c r="O2291" t="s">
        <v>118</v>
      </c>
      <c r="V2291">
        <v>2</v>
      </c>
      <c r="W2291" t="s">
        <v>28</v>
      </c>
      <c r="X2291" t="s">
        <v>52</v>
      </c>
      <c r="Y2291" t="s">
        <v>47</v>
      </c>
      <c r="Z2291" t="s">
        <v>55</v>
      </c>
      <c r="AA2291" t="s">
        <v>49</v>
      </c>
      <c r="AC2291" t="s">
        <v>57</v>
      </c>
    </row>
    <row r="2292" spans="1:29" x14ac:dyDescent="0.3">
      <c r="A2292" s="1">
        <v>43658</v>
      </c>
      <c r="B2292" s="2">
        <v>0.47921296296296295</v>
      </c>
      <c r="C2292" t="s">
        <v>39</v>
      </c>
      <c r="D2292" t="s">
        <v>13</v>
      </c>
      <c r="E2292">
        <v>171</v>
      </c>
      <c r="F2292" t="s">
        <v>40</v>
      </c>
      <c r="G2292" t="s">
        <v>276</v>
      </c>
      <c r="H2292" t="s">
        <v>41</v>
      </c>
      <c r="I2292">
        <v>300</v>
      </c>
      <c r="J2292" t="s">
        <v>42</v>
      </c>
      <c r="K2292" t="s">
        <v>276</v>
      </c>
      <c r="L2292">
        <v>55.688951666666703</v>
      </c>
      <c r="M2292">
        <v>-8.2270733333333297</v>
      </c>
      <c r="N2292" t="s">
        <v>129</v>
      </c>
      <c r="O2292" t="s">
        <v>121</v>
      </c>
      <c r="V2292">
        <v>1</v>
      </c>
      <c r="W2292" t="s">
        <v>28</v>
      </c>
      <c r="X2292" t="s">
        <v>52</v>
      </c>
      <c r="Y2292" t="s">
        <v>47</v>
      </c>
      <c r="Z2292" t="s">
        <v>55</v>
      </c>
      <c r="AA2292" t="s">
        <v>49</v>
      </c>
      <c r="AC2292" t="s">
        <v>50</v>
      </c>
    </row>
    <row r="2293" spans="1:29" x14ac:dyDescent="0.3">
      <c r="A2293" s="1">
        <v>43658</v>
      </c>
      <c r="B2293" s="2">
        <v>0.47946759259259258</v>
      </c>
      <c r="C2293" t="s">
        <v>39</v>
      </c>
      <c r="D2293" t="s">
        <v>13</v>
      </c>
      <c r="E2293">
        <v>171</v>
      </c>
      <c r="F2293" t="s">
        <v>40</v>
      </c>
      <c r="G2293" t="s">
        <v>276</v>
      </c>
      <c r="H2293" t="s">
        <v>41</v>
      </c>
      <c r="I2293">
        <v>300</v>
      </c>
      <c r="J2293" t="s">
        <v>42</v>
      </c>
      <c r="K2293" t="s">
        <v>276</v>
      </c>
      <c r="L2293">
        <v>55.688951666666703</v>
      </c>
      <c r="M2293">
        <v>-8.2250833333333304</v>
      </c>
      <c r="N2293" t="s">
        <v>129</v>
      </c>
      <c r="O2293" t="s">
        <v>121</v>
      </c>
      <c r="V2293">
        <v>1</v>
      </c>
      <c r="W2293" t="s">
        <v>90</v>
      </c>
      <c r="X2293" t="s">
        <v>52</v>
      </c>
      <c r="Y2293" t="s">
        <v>47</v>
      </c>
      <c r="Z2293" t="s">
        <v>55</v>
      </c>
      <c r="AA2293" t="s">
        <v>49</v>
      </c>
      <c r="AC2293" t="s">
        <v>50</v>
      </c>
    </row>
    <row r="2294" spans="1:29" x14ac:dyDescent="0.3">
      <c r="A2294" s="1">
        <v>43658</v>
      </c>
      <c r="B2294" s="2">
        <v>0.58728009259259262</v>
      </c>
      <c r="C2294" t="s">
        <v>39</v>
      </c>
      <c r="D2294" t="s">
        <v>13</v>
      </c>
      <c r="E2294">
        <v>172</v>
      </c>
      <c r="F2294" t="s">
        <v>40</v>
      </c>
      <c r="G2294" t="s">
        <v>276</v>
      </c>
      <c r="H2294" t="s">
        <v>131</v>
      </c>
      <c r="I2294">
        <v>300</v>
      </c>
      <c r="J2294" t="s">
        <v>42</v>
      </c>
      <c r="K2294" t="s">
        <v>276</v>
      </c>
      <c r="L2294">
        <v>55.688704999999999</v>
      </c>
      <c r="M2294">
        <v>-7.5272350000000001</v>
      </c>
      <c r="N2294" t="s">
        <v>129</v>
      </c>
      <c r="O2294" t="s">
        <v>44</v>
      </c>
      <c r="V2294">
        <v>1</v>
      </c>
      <c r="X2294" t="s">
        <v>46</v>
      </c>
      <c r="Y2294" t="s">
        <v>47</v>
      </c>
      <c r="Z2294" t="s">
        <v>55</v>
      </c>
      <c r="AA2294" t="s">
        <v>49</v>
      </c>
      <c r="AC2294" t="s">
        <v>57</v>
      </c>
    </row>
    <row r="2295" spans="1:29" x14ac:dyDescent="0.3">
      <c r="A2295" s="1">
        <v>43658</v>
      </c>
      <c r="B2295" s="2">
        <v>0.4541203703703704</v>
      </c>
      <c r="C2295" t="s">
        <v>39</v>
      </c>
      <c r="D2295" t="s">
        <v>13</v>
      </c>
      <c r="E2295">
        <v>171</v>
      </c>
      <c r="F2295" t="s">
        <v>40</v>
      </c>
      <c r="G2295" t="s">
        <v>276</v>
      </c>
      <c r="H2295" t="s">
        <v>41</v>
      </c>
      <c r="I2295">
        <v>300</v>
      </c>
      <c r="J2295" t="s">
        <v>42</v>
      </c>
      <c r="K2295" t="s">
        <v>276</v>
      </c>
      <c r="L2295">
        <v>55.689026666666699</v>
      </c>
      <c r="M2295">
        <v>-8.4192466666666697</v>
      </c>
      <c r="N2295" t="s">
        <v>129</v>
      </c>
      <c r="O2295" t="s">
        <v>61</v>
      </c>
      <c r="P2295">
        <v>1</v>
      </c>
      <c r="V2295">
        <v>1</v>
      </c>
      <c r="Y2295" t="s">
        <v>47</v>
      </c>
      <c r="Z2295" t="s">
        <v>55</v>
      </c>
      <c r="AA2295" t="s">
        <v>49</v>
      </c>
      <c r="AC2295" t="s">
        <v>50</v>
      </c>
    </row>
    <row r="2296" spans="1:29" x14ac:dyDescent="0.3">
      <c r="A2296" s="1">
        <v>43658</v>
      </c>
      <c r="B2296" s="2">
        <v>0.45643518518518517</v>
      </c>
      <c r="C2296" t="s">
        <v>39</v>
      </c>
      <c r="D2296" t="s">
        <v>13</v>
      </c>
      <c r="E2296">
        <v>171</v>
      </c>
      <c r="F2296" t="s">
        <v>40</v>
      </c>
      <c r="G2296" t="s">
        <v>276</v>
      </c>
      <c r="H2296" t="s">
        <v>41</v>
      </c>
      <c r="I2296">
        <v>300</v>
      </c>
      <c r="J2296" t="s">
        <v>42</v>
      </c>
      <c r="K2296" t="s">
        <v>276</v>
      </c>
      <c r="L2296">
        <v>55.688916666666699</v>
      </c>
      <c r="M2296">
        <v>-8.4014516666666701</v>
      </c>
      <c r="N2296" t="s">
        <v>129</v>
      </c>
      <c r="O2296" t="s">
        <v>61</v>
      </c>
      <c r="P2296">
        <v>1</v>
      </c>
      <c r="V2296">
        <v>1</v>
      </c>
      <c r="Y2296" t="s">
        <v>47</v>
      </c>
      <c r="Z2296" t="s">
        <v>55</v>
      </c>
      <c r="AA2296" t="s">
        <v>49</v>
      </c>
      <c r="AC2296" t="s">
        <v>50</v>
      </c>
    </row>
    <row r="2297" spans="1:29" x14ac:dyDescent="0.3">
      <c r="A2297" s="1">
        <v>43658</v>
      </c>
      <c r="B2297" s="2">
        <v>0.46153935185185185</v>
      </c>
      <c r="C2297" t="s">
        <v>39</v>
      </c>
      <c r="D2297" t="s">
        <v>13</v>
      </c>
      <c r="E2297">
        <v>171</v>
      </c>
      <c r="F2297" t="s">
        <v>40</v>
      </c>
      <c r="G2297" t="s">
        <v>276</v>
      </c>
      <c r="H2297" t="s">
        <v>41</v>
      </c>
      <c r="I2297">
        <v>300</v>
      </c>
      <c r="J2297" t="s">
        <v>42</v>
      </c>
      <c r="K2297" t="s">
        <v>276</v>
      </c>
      <c r="L2297">
        <v>55.689036666666702</v>
      </c>
      <c r="M2297">
        <v>-8.3624683333333305</v>
      </c>
      <c r="N2297" t="s">
        <v>129</v>
      </c>
      <c r="O2297" t="s">
        <v>61</v>
      </c>
      <c r="P2297">
        <v>3</v>
      </c>
      <c r="V2297">
        <v>3</v>
      </c>
      <c r="Y2297" t="s">
        <v>47</v>
      </c>
      <c r="Z2297" t="s">
        <v>55</v>
      </c>
      <c r="AA2297" t="s">
        <v>49</v>
      </c>
      <c r="AC2297" t="s">
        <v>50</v>
      </c>
    </row>
    <row r="2298" spans="1:29" x14ac:dyDescent="0.3">
      <c r="A2298" s="1">
        <v>43658</v>
      </c>
      <c r="B2298" s="2">
        <v>0.48018518518518521</v>
      </c>
      <c r="C2298" t="s">
        <v>39</v>
      </c>
      <c r="D2298" t="s">
        <v>13</v>
      </c>
      <c r="E2298">
        <v>171</v>
      </c>
      <c r="F2298" t="s">
        <v>40</v>
      </c>
      <c r="G2298" t="s">
        <v>276</v>
      </c>
      <c r="H2298" t="s">
        <v>41</v>
      </c>
      <c r="I2298">
        <v>300</v>
      </c>
      <c r="J2298" t="s">
        <v>42</v>
      </c>
      <c r="K2298" t="s">
        <v>276</v>
      </c>
      <c r="L2298">
        <v>55.688985000000002</v>
      </c>
      <c r="M2298">
        <v>-8.2197683333333291</v>
      </c>
      <c r="N2298" t="s">
        <v>129</v>
      </c>
      <c r="O2298" t="s">
        <v>61</v>
      </c>
      <c r="P2298">
        <v>1</v>
      </c>
      <c r="V2298">
        <v>1</v>
      </c>
      <c r="Y2298" t="s">
        <v>47</v>
      </c>
      <c r="Z2298" t="s">
        <v>55</v>
      </c>
      <c r="AA2298" t="s">
        <v>49</v>
      </c>
      <c r="AC2298" t="s">
        <v>50</v>
      </c>
    </row>
    <row r="2299" spans="1:29" x14ac:dyDescent="0.3">
      <c r="A2299" s="1">
        <v>43658</v>
      </c>
      <c r="B2299" s="2">
        <v>0.58739583333333334</v>
      </c>
      <c r="C2299" t="s">
        <v>39</v>
      </c>
      <c r="D2299" t="s">
        <v>13</v>
      </c>
      <c r="E2299">
        <v>172</v>
      </c>
      <c r="F2299" t="s">
        <v>40</v>
      </c>
      <c r="G2299" t="s">
        <v>276</v>
      </c>
      <c r="H2299" t="s">
        <v>131</v>
      </c>
      <c r="I2299">
        <v>300</v>
      </c>
      <c r="J2299" t="s">
        <v>42</v>
      </c>
      <c r="K2299" t="s">
        <v>276</v>
      </c>
      <c r="L2299">
        <v>55.688668333333297</v>
      </c>
      <c r="M2299">
        <v>-7.5262450000000003</v>
      </c>
      <c r="N2299" t="s">
        <v>129</v>
      </c>
      <c r="O2299" t="s">
        <v>123</v>
      </c>
      <c r="V2299">
        <v>1</v>
      </c>
      <c r="W2299" t="s">
        <v>28</v>
      </c>
      <c r="X2299" t="s">
        <v>52</v>
      </c>
      <c r="Y2299" t="s">
        <v>47</v>
      </c>
      <c r="Z2299" t="s">
        <v>55</v>
      </c>
      <c r="AA2299" t="s">
        <v>49</v>
      </c>
      <c r="AC2299" t="s">
        <v>50</v>
      </c>
    </row>
    <row r="2300" spans="1:29" x14ac:dyDescent="0.3">
      <c r="A2300" s="1">
        <v>43658</v>
      </c>
      <c r="B2300" s="2">
        <v>0.48219907407407409</v>
      </c>
      <c r="C2300" t="s">
        <v>39</v>
      </c>
      <c r="D2300" t="s">
        <v>13</v>
      </c>
      <c r="E2300">
        <v>171</v>
      </c>
      <c r="F2300" t="s">
        <v>40</v>
      </c>
      <c r="G2300" t="s">
        <v>276</v>
      </c>
      <c r="H2300" t="s">
        <v>41</v>
      </c>
      <c r="I2300">
        <v>300</v>
      </c>
      <c r="J2300" t="s">
        <v>42</v>
      </c>
      <c r="K2300" t="s">
        <v>276</v>
      </c>
      <c r="L2300">
        <v>55.689124999999997</v>
      </c>
      <c r="M2300">
        <v>-8.2044166666666705</v>
      </c>
      <c r="N2300" t="s">
        <v>129</v>
      </c>
      <c r="O2300" t="s">
        <v>123</v>
      </c>
      <c r="V2300">
        <v>1</v>
      </c>
      <c r="W2300" t="s">
        <v>28</v>
      </c>
      <c r="X2300" t="s">
        <v>52</v>
      </c>
      <c r="Y2300" t="s">
        <v>47</v>
      </c>
      <c r="Z2300" t="s">
        <v>55</v>
      </c>
      <c r="AA2300" t="s">
        <v>49</v>
      </c>
      <c r="AC2300" t="s">
        <v>50</v>
      </c>
    </row>
    <row r="2301" spans="1:29" x14ac:dyDescent="0.3">
      <c r="A2301" s="1">
        <v>43658</v>
      </c>
      <c r="B2301" s="2">
        <v>0.48189814814814813</v>
      </c>
      <c r="C2301" t="s">
        <v>39</v>
      </c>
      <c r="D2301" t="s">
        <v>13</v>
      </c>
      <c r="E2301">
        <v>171</v>
      </c>
      <c r="F2301" t="s">
        <v>40</v>
      </c>
      <c r="G2301" t="s">
        <v>276</v>
      </c>
      <c r="H2301" t="s">
        <v>41</v>
      </c>
      <c r="I2301">
        <v>300</v>
      </c>
      <c r="J2301" t="s">
        <v>42</v>
      </c>
      <c r="K2301" t="s">
        <v>276</v>
      </c>
      <c r="L2301">
        <v>55.689083333333301</v>
      </c>
      <c r="M2301">
        <v>-8.2066733333333293</v>
      </c>
      <c r="N2301" t="s">
        <v>129</v>
      </c>
      <c r="O2301" t="s">
        <v>100</v>
      </c>
      <c r="V2301">
        <v>2</v>
      </c>
      <c r="W2301" t="s">
        <v>28</v>
      </c>
      <c r="X2301" t="s">
        <v>52</v>
      </c>
      <c r="Y2301" t="s">
        <v>47</v>
      </c>
      <c r="Z2301" t="s">
        <v>55</v>
      </c>
      <c r="AA2301" t="s">
        <v>49</v>
      </c>
      <c r="AC2301" t="s">
        <v>50</v>
      </c>
    </row>
    <row r="2302" spans="1:29" x14ac:dyDescent="0.3">
      <c r="A2302" s="1">
        <v>43658</v>
      </c>
      <c r="B2302" s="2">
        <v>0.4761111111111111</v>
      </c>
      <c r="C2302" t="s">
        <v>39</v>
      </c>
      <c r="D2302" t="s">
        <v>13</v>
      </c>
      <c r="E2302">
        <v>171</v>
      </c>
      <c r="F2302" t="s">
        <v>40</v>
      </c>
      <c r="G2302" t="s">
        <v>276</v>
      </c>
      <c r="H2302" t="s">
        <v>41</v>
      </c>
      <c r="I2302">
        <v>300</v>
      </c>
      <c r="J2302" t="s">
        <v>42</v>
      </c>
      <c r="K2302" t="s">
        <v>276</v>
      </c>
      <c r="L2302">
        <v>55.688758333333297</v>
      </c>
      <c r="M2302">
        <v>-8.2506516666666698</v>
      </c>
      <c r="N2302" t="s">
        <v>129</v>
      </c>
      <c r="O2302" t="s">
        <v>54</v>
      </c>
      <c r="V2302">
        <v>7</v>
      </c>
      <c r="W2302" t="s">
        <v>28</v>
      </c>
      <c r="X2302" t="s">
        <v>52</v>
      </c>
      <c r="Y2302" t="s">
        <v>47</v>
      </c>
      <c r="Z2302" t="s">
        <v>55</v>
      </c>
      <c r="AA2302" t="s">
        <v>49</v>
      </c>
      <c r="AC2302" t="s">
        <v>50</v>
      </c>
    </row>
    <row r="2303" spans="1:29" x14ac:dyDescent="0.3">
      <c r="A2303" s="1">
        <v>43658</v>
      </c>
      <c r="B2303" s="2">
        <v>0.47671296296296295</v>
      </c>
      <c r="C2303" t="s">
        <v>39</v>
      </c>
      <c r="D2303" t="s">
        <v>13</v>
      </c>
      <c r="E2303">
        <v>171</v>
      </c>
      <c r="F2303" t="s">
        <v>40</v>
      </c>
      <c r="G2303" t="s">
        <v>276</v>
      </c>
      <c r="H2303" t="s">
        <v>41</v>
      </c>
      <c r="I2303">
        <v>300</v>
      </c>
      <c r="J2303" t="s">
        <v>42</v>
      </c>
      <c r="K2303" t="s">
        <v>276</v>
      </c>
      <c r="L2303">
        <v>55.6888066666667</v>
      </c>
      <c r="M2303">
        <v>-8.2460483333333308</v>
      </c>
      <c r="N2303" t="s">
        <v>129</v>
      </c>
      <c r="O2303" t="s">
        <v>54</v>
      </c>
      <c r="V2303">
        <v>3</v>
      </c>
      <c r="W2303" t="s">
        <v>28</v>
      </c>
      <c r="X2303" t="s">
        <v>52</v>
      </c>
      <c r="Y2303" t="s">
        <v>47</v>
      </c>
      <c r="Z2303" t="s">
        <v>55</v>
      </c>
      <c r="AA2303" t="s">
        <v>49</v>
      </c>
      <c r="AC2303" t="s">
        <v>57</v>
      </c>
    </row>
    <row r="2304" spans="1:29" x14ac:dyDescent="0.3">
      <c r="A2304" s="1">
        <v>43658</v>
      </c>
      <c r="B2304" s="2">
        <v>0.47962962962962963</v>
      </c>
      <c r="C2304" t="s">
        <v>39</v>
      </c>
      <c r="D2304" t="s">
        <v>13</v>
      </c>
      <c r="E2304">
        <v>171</v>
      </c>
      <c r="F2304" t="s">
        <v>40</v>
      </c>
      <c r="G2304" t="s">
        <v>276</v>
      </c>
      <c r="H2304" t="s">
        <v>41</v>
      </c>
      <c r="I2304">
        <v>300</v>
      </c>
      <c r="J2304" t="s">
        <v>42</v>
      </c>
      <c r="K2304" t="s">
        <v>276</v>
      </c>
      <c r="L2304">
        <v>55.688953333333302</v>
      </c>
      <c r="M2304">
        <v>-8.2239649999999997</v>
      </c>
      <c r="N2304" t="s">
        <v>129</v>
      </c>
      <c r="O2304" t="s">
        <v>54</v>
      </c>
      <c r="V2304">
        <v>15</v>
      </c>
      <c r="W2304" t="s">
        <v>28</v>
      </c>
      <c r="X2304" t="s">
        <v>52</v>
      </c>
      <c r="Y2304" t="s">
        <v>47</v>
      </c>
      <c r="Z2304" t="s">
        <v>55</v>
      </c>
      <c r="AA2304" t="s">
        <v>49</v>
      </c>
      <c r="AC2304" t="s">
        <v>50</v>
      </c>
    </row>
    <row r="2305" spans="1:29" x14ac:dyDescent="0.3">
      <c r="A2305" s="1">
        <v>43658</v>
      </c>
      <c r="B2305" s="2">
        <v>0.48203703703703704</v>
      </c>
      <c r="C2305" t="s">
        <v>39</v>
      </c>
      <c r="D2305" t="s">
        <v>13</v>
      </c>
      <c r="E2305">
        <v>171</v>
      </c>
      <c r="F2305" t="s">
        <v>40</v>
      </c>
      <c r="G2305" t="s">
        <v>276</v>
      </c>
      <c r="H2305" t="s">
        <v>41</v>
      </c>
      <c r="I2305">
        <v>300</v>
      </c>
      <c r="J2305" t="s">
        <v>42</v>
      </c>
      <c r="K2305" t="s">
        <v>276</v>
      </c>
      <c r="L2305">
        <v>55.6890966666667</v>
      </c>
      <c r="M2305">
        <v>-8.2056466666666701</v>
      </c>
      <c r="N2305" t="s">
        <v>129</v>
      </c>
      <c r="O2305" t="s">
        <v>54</v>
      </c>
      <c r="V2305">
        <v>3</v>
      </c>
      <c r="W2305" t="s">
        <v>28</v>
      </c>
      <c r="X2305" t="s">
        <v>52</v>
      </c>
      <c r="Y2305" t="s">
        <v>47</v>
      </c>
      <c r="Z2305" t="s">
        <v>55</v>
      </c>
      <c r="AA2305" t="s">
        <v>49</v>
      </c>
      <c r="AC2305" t="s">
        <v>50</v>
      </c>
    </row>
    <row r="2306" spans="1:29" x14ac:dyDescent="0.3">
      <c r="A2306" s="1">
        <v>43658</v>
      </c>
      <c r="B2306" s="2">
        <v>0.48357638888888888</v>
      </c>
      <c r="C2306" t="s">
        <v>39</v>
      </c>
      <c r="D2306" t="s">
        <v>13</v>
      </c>
      <c r="E2306">
        <v>171</v>
      </c>
      <c r="F2306" t="s">
        <v>40</v>
      </c>
      <c r="G2306" t="s">
        <v>276</v>
      </c>
      <c r="H2306" t="s">
        <v>41</v>
      </c>
      <c r="I2306">
        <v>300</v>
      </c>
      <c r="J2306" t="s">
        <v>42</v>
      </c>
      <c r="K2306" t="s">
        <v>276</v>
      </c>
      <c r="L2306">
        <v>55.689091666666698</v>
      </c>
      <c r="M2306">
        <v>-8.1939650000000004</v>
      </c>
      <c r="N2306" t="s">
        <v>129</v>
      </c>
      <c r="O2306" t="s">
        <v>54</v>
      </c>
      <c r="V2306">
        <v>3</v>
      </c>
      <c r="W2306" t="s">
        <v>28</v>
      </c>
      <c r="X2306" t="s">
        <v>52</v>
      </c>
      <c r="Y2306" t="s">
        <v>47</v>
      </c>
      <c r="Z2306" t="s">
        <v>55</v>
      </c>
      <c r="AA2306" t="s">
        <v>49</v>
      </c>
      <c r="AC2306" t="s">
        <v>57</v>
      </c>
    </row>
    <row r="2307" spans="1:29" x14ac:dyDescent="0.3">
      <c r="A2307" s="1">
        <v>43659</v>
      </c>
      <c r="B2307" s="2">
        <v>0.74210648148148151</v>
      </c>
      <c r="C2307" t="s">
        <v>39</v>
      </c>
      <c r="D2307" t="s">
        <v>13</v>
      </c>
      <c r="E2307">
        <v>179</v>
      </c>
      <c r="F2307" t="s">
        <v>40</v>
      </c>
      <c r="G2307" t="s">
        <v>276</v>
      </c>
      <c r="H2307" t="s">
        <v>41</v>
      </c>
      <c r="I2307">
        <v>300</v>
      </c>
      <c r="J2307" t="s">
        <v>42</v>
      </c>
      <c r="K2307" t="s">
        <v>276</v>
      </c>
      <c r="L2307">
        <v>56.0249466666667</v>
      </c>
      <c r="M2307">
        <v>-9.2191966666666705</v>
      </c>
      <c r="N2307" t="s">
        <v>129</v>
      </c>
      <c r="O2307" t="s">
        <v>44</v>
      </c>
      <c r="V2307">
        <v>1</v>
      </c>
      <c r="X2307" t="s">
        <v>46</v>
      </c>
      <c r="Y2307" t="s">
        <v>47</v>
      </c>
      <c r="Z2307" t="s">
        <v>55</v>
      </c>
      <c r="AA2307" t="s">
        <v>49</v>
      </c>
      <c r="AC2307" t="s">
        <v>50</v>
      </c>
    </row>
    <row r="2308" spans="1:29" x14ac:dyDescent="0.3">
      <c r="A2308" s="1">
        <v>43659</v>
      </c>
      <c r="B2308" s="2">
        <v>0.74306712962962962</v>
      </c>
      <c r="C2308" t="s">
        <v>39</v>
      </c>
      <c r="D2308" t="s">
        <v>13</v>
      </c>
      <c r="E2308">
        <v>179</v>
      </c>
      <c r="F2308" t="s">
        <v>40</v>
      </c>
      <c r="G2308" t="s">
        <v>276</v>
      </c>
      <c r="H2308" t="s">
        <v>41</v>
      </c>
      <c r="I2308">
        <v>300</v>
      </c>
      <c r="J2308" t="s">
        <v>42</v>
      </c>
      <c r="K2308" t="s">
        <v>276</v>
      </c>
      <c r="L2308">
        <v>56.028891666666702</v>
      </c>
      <c r="M2308">
        <v>-9.2198016666666707</v>
      </c>
      <c r="N2308" t="s">
        <v>129</v>
      </c>
      <c r="O2308" t="s">
        <v>44</v>
      </c>
      <c r="V2308">
        <v>1</v>
      </c>
      <c r="X2308" t="s">
        <v>46</v>
      </c>
      <c r="Y2308" t="s">
        <v>47</v>
      </c>
      <c r="Z2308" t="s">
        <v>55</v>
      </c>
      <c r="AA2308" t="s">
        <v>49</v>
      </c>
      <c r="AC2308" t="s">
        <v>50</v>
      </c>
    </row>
    <row r="2309" spans="1:29" x14ac:dyDescent="0.3">
      <c r="A2309" s="1">
        <v>43659</v>
      </c>
      <c r="B2309" s="2">
        <v>0.61721064814814819</v>
      </c>
      <c r="C2309" t="s">
        <v>39</v>
      </c>
      <c r="D2309" t="s">
        <v>13</v>
      </c>
      <c r="E2309">
        <v>176</v>
      </c>
      <c r="F2309" t="s">
        <v>40</v>
      </c>
      <c r="G2309" t="s">
        <v>276</v>
      </c>
      <c r="H2309" t="s">
        <v>41</v>
      </c>
      <c r="I2309">
        <v>300</v>
      </c>
      <c r="J2309" t="s">
        <v>42</v>
      </c>
      <c r="K2309" t="s">
        <v>276</v>
      </c>
      <c r="L2309">
        <v>55.861451666666703</v>
      </c>
      <c r="M2309">
        <v>-9.0337033333333299</v>
      </c>
      <c r="N2309" t="s">
        <v>129</v>
      </c>
      <c r="O2309" t="s">
        <v>44</v>
      </c>
      <c r="V2309">
        <v>1</v>
      </c>
      <c r="X2309" t="s">
        <v>46</v>
      </c>
      <c r="Y2309" t="s">
        <v>47</v>
      </c>
      <c r="Z2309" t="s">
        <v>55</v>
      </c>
      <c r="AA2309" t="s">
        <v>49</v>
      </c>
      <c r="AC2309" t="s">
        <v>57</v>
      </c>
    </row>
    <row r="2310" spans="1:29" x14ac:dyDescent="0.3">
      <c r="A2310" s="1">
        <v>43659</v>
      </c>
      <c r="B2310" s="2">
        <v>0.61739583333333337</v>
      </c>
      <c r="C2310" t="s">
        <v>39</v>
      </c>
      <c r="D2310" t="s">
        <v>13</v>
      </c>
      <c r="E2310">
        <v>176</v>
      </c>
      <c r="F2310" t="s">
        <v>40</v>
      </c>
      <c r="G2310" t="s">
        <v>276</v>
      </c>
      <c r="H2310" t="s">
        <v>41</v>
      </c>
      <c r="I2310">
        <v>300</v>
      </c>
      <c r="J2310" t="s">
        <v>42</v>
      </c>
      <c r="K2310" t="s">
        <v>276</v>
      </c>
      <c r="L2310">
        <v>55.861443333333298</v>
      </c>
      <c r="M2310">
        <v>-9.0349249999999994</v>
      </c>
      <c r="N2310" t="s">
        <v>129</v>
      </c>
      <c r="O2310" t="s">
        <v>44</v>
      </c>
      <c r="V2310">
        <v>1</v>
      </c>
      <c r="X2310" t="s">
        <v>46</v>
      </c>
      <c r="Y2310" t="s">
        <v>47</v>
      </c>
      <c r="Z2310" t="s">
        <v>55</v>
      </c>
      <c r="AA2310" t="s">
        <v>49</v>
      </c>
      <c r="AC2310" t="s">
        <v>57</v>
      </c>
    </row>
    <row r="2311" spans="1:29" x14ac:dyDescent="0.3">
      <c r="A2311" s="1">
        <v>43659</v>
      </c>
      <c r="B2311" s="2">
        <v>0.61958333333333326</v>
      </c>
      <c r="C2311" t="s">
        <v>39</v>
      </c>
      <c r="D2311" t="s">
        <v>13</v>
      </c>
      <c r="E2311">
        <v>176</v>
      </c>
      <c r="F2311" t="s">
        <v>40</v>
      </c>
      <c r="G2311" t="s">
        <v>276</v>
      </c>
      <c r="H2311" t="s">
        <v>41</v>
      </c>
      <c r="I2311">
        <v>300</v>
      </c>
      <c r="J2311" t="s">
        <v>42</v>
      </c>
      <c r="K2311" t="s">
        <v>276</v>
      </c>
      <c r="L2311">
        <v>55.861398333333298</v>
      </c>
      <c r="M2311">
        <v>-9.0502866666666701</v>
      </c>
      <c r="N2311" t="s">
        <v>129</v>
      </c>
      <c r="O2311" t="s">
        <v>44</v>
      </c>
      <c r="V2311">
        <v>1</v>
      </c>
      <c r="X2311" t="s">
        <v>46</v>
      </c>
      <c r="Y2311" t="s">
        <v>47</v>
      </c>
      <c r="Z2311" t="s">
        <v>55</v>
      </c>
      <c r="AA2311" t="s">
        <v>49</v>
      </c>
      <c r="AC2311" t="s">
        <v>57</v>
      </c>
    </row>
    <row r="2312" spans="1:29" x14ac:dyDescent="0.3">
      <c r="A2312" s="1">
        <v>43659</v>
      </c>
      <c r="B2312" s="2">
        <v>0.61982638888888886</v>
      </c>
      <c r="C2312" t="s">
        <v>39</v>
      </c>
      <c r="D2312" t="s">
        <v>13</v>
      </c>
      <c r="E2312">
        <v>176</v>
      </c>
      <c r="F2312" t="s">
        <v>40</v>
      </c>
      <c r="G2312" t="s">
        <v>276</v>
      </c>
      <c r="H2312" t="s">
        <v>41</v>
      </c>
      <c r="I2312">
        <v>300</v>
      </c>
      <c r="J2312" t="s">
        <v>42</v>
      </c>
      <c r="K2312" t="s">
        <v>276</v>
      </c>
      <c r="L2312">
        <v>55.8613766666667</v>
      </c>
      <c r="M2312">
        <v>-9.0519916666666695</v>
      </c>
      <c r="N2312" t="s">
        <v>129</v>
      </c>
      <c r="O2312" t="s">
        <v>44</v>
      </c>
      <c r="V2312">
        <v>2</v>
      </c>
      <c r="X2312" t="s">
        <v>46</v>
      </c>
      <c r="Y2312" t="s">
        <v>47</v>
      </c>
      <c r="Z2312" t="s">
        <v>55</v>
      </c>
      <c r="AA2312" t="s">
        <v>49</v>
      </c>
      <c r="AC2312" t="s">
        <v>50</v>
      </c>
    </row>
    <row r="2313" spans="1:29" x14ac:dyDescent="0.3">
      <c r="A2313" s="1">
        <v>43659</v>
      </c>
      <c r="B2313" s="2">
        <v>0.6366087962962963</v>
      </c>
      <c r="C2313" t="s">
        <v>39</v>
      </c>
      <c r="D2313" t="s">
        <v>13</v>
      </c>
      <c r="E2313">
        <v>176</v>
      </c>
      <c r="F2313" t="s">
        <v>40</v>
      </c>
      <c r="G2313" t="s">
        <v>276</v>
      </c>
      <c r="H2313" t="s">
        <v>41</v>
      </c>
      <c r="I2313">
        <v>300</v>
      </c>
      <c r="J2313" t="s">
        <v>42</v>
      </c>
      <c r="K2313" t="s">
        <v>276</v>
      </c>
      <c r="L2313">
        <v>55.861058333333297</v>
      </c>
      <c r="M2313">
        <v>-9.1688833333333299</v>
      </c>
      <c r="N2313" t="s">
        <v>129</v>
      </c>
      <c r="O2313" t="s">
        <v>44</v>
      </c>
      <c r="V2313">
        <v>1</v>
      </c>
      <c r="X2313" t="s">
        <v>46</v>
      </c>
      <c r="Y2313" t="s">
        <v>47</v>
      </c>
      <c r="Z2313" t="s">
        <v>55</v>
      </c>
      <c r="AA2313" t="s">
        <v>49</v>
      </c>
      <c r="AC2313" t="s">
        <v>50</v>
      </c>
    </row>
    <row r="2314" spans="1:29" x14ac:dyDescent="0.3">
      <c r="A2314" s="1">
        <v>43659</v>
      </c>
      <c r="B2314" s="2">
        <v>0.63723379629629628</v>
      </c>
      <c r="C2314" t="s">
        <v>39</v>
      </c>
      <c r="D2314" t="s">
        <v>13</v>
      </c>
      <c r="E2314">
        <v>176</v>
      </c>
      <c r="F2314" t="s">
        <v>40</v>
      </c>
      <c r="G2314" t="s">
        <v>276</v>
      </c>
      <c r="H2314" t="s">
        <v>41</v>
      </c>
      <c r="I2314">
        <v>300</v>
      </c>
      <c r="J2314" t="s">
        <v>42</v>
      </c>
      <c r="K2314" t="s">
        <v>276</v>
      </c>
      <c r="L2314">
        <v>55.861078333333303</v>
      </c>
      <c r="M2314">
        <v>-9.1731633333333296</v>
      </c>
      <c r="N2314" t="s">
        <v>129</v>
      </c>
      <c r="O2314" t="s">
        <v>44</v>
      </c>
      <c r="V2314">
        <v>1</v>
      </c>
      <c r="X2314" t="s">
        <v>46</v>
      </c>
      <c r="Y2314" t="s">
        <v>47</v>
      </c>
      <c r="Z2314" t="s">
        <v>55</v>
      </c>
      <c r="AA2314" t="s">
        <v>49</v>
      </c>
      <c r="AC2314" t="s">
        <v>57</v>
      </c>
    </row>
    <row r="2315" spans="1:29" x14ac:dyDescent="0.3">
      <c r="A2315" s="1">
        <v>43659</v>
      </c>
      <c r="B2315" s="2">
        <v>0.65246527777777774</v>
      </c>
      <c r="C2315" t="s">
        <v>39</v>
      </c>
      <c r="D2315" t="s">
        <v>13</v>
      </c>
      <c r="E2315">
        <v>176</v>
      </c>
      <c r="F2315" t="s">
        <v>40</v>
      </c>
      <c r="G2315" t="s">
        <v>276</v>
      </c>
      <c r="H2315" t="s">
        <v>41</v>
      </c>
      <c r="I2315">
        <v>300</v>
      </c>
      <c r="J2315" t="s">
        <v>42</v>
      </c>
      <c r="K2315" t="s">
        <v>276</v>
      </c>
      <c r="L2315">
        <v>55.860728333333299</v>
      </c>
      <c r="M2315">
        <v>-9.27755333333333</v>
      </c>
      <c r="N2315" t="s">
        <v>129</v>
      </c>
      <c r="O2315" t="s">
        <v>44</v>
      </c>
      <c r="V2315">
        <v>2</v>
      </c>
      <c r="X2315" t="s">
        <v>46</v>
      </c>
      <c r="Y2315" t="s">
        <v>47</v>
      </c>
      <c r="Z2315" t="s">
        <v>55</v>
      </c>
      <c r="AA2315" t="s">
        <v>49</v>
      </c>
      <c r="AC2315" t="s">
        <v>50</v>
      </c>
    </row>
    <row r="2316" spans="1:29" x14ac:dyDescent="0.3">
      <c r="A2316" s="1">
        <v>43659</v>
      </c>
      <c r="B2316" s="2">
        <v>0.37541666666666668</v>
      </c>
      <c r="C2316" t="s">
        <v>39</v>
      </c>
      <c r="D2316" t="s">
        <v>13</v>
      </c>
      <c r="E2316">
        <v>174</v>
      </c>
      <c r="F2316" t="s">
        <v>40</v>
      </c>
      <c r="G2316" t="s">
        <v>276</v>
      </c>
      <c r="H2316" t="s">
        <v>41</v>
      </c>
      <c r="I2316">
        <v>300</v>
      </c>
      <c r="J2316" t="s">
        <v>42</v>
      </c>
      <c r="K2316" t="s">
        <v>276</v>
      </c>
      <c r="L2316">
        <v>55.860196666666702</v>
      </c>
      <c r="M2316">
        <v>-8.0004516666666703</v>
      </c>
      <c r="N2316" t="s">
        <v>129</v>
      </c>
      <c r="O2316" t="s">
        <v>44</v>
      </c>
      <c r="V2316">
        <v>3</v>
      </c>
      <c r="X2316" t="s">
        <v>46</v>
      </c>
      <c r="Y2316" t="s">
        <v>47</v>
      </c>
      <c r="Z2316" t="s">
        <v>55</v>
      </c>
      <c r="AA2316" t="s">
        <v>49</v>
      </c>
      <c r="AC2316" t="s">
        <v>50</v>
      </c>
    </row>
    <row r="2317" spans="1:29" x14ac:dyDescent="0.3">
      <c r="A2317" s="1">
        <v>43659</v>
      </c>
      <c r="B2317" s="2">
        <v>0.60428240740740746</v>
      </c>
      <c r="C2317" t="s">
        <v>39</v>
      </c>
      <c r="D2317" t="s">
        <v>13</v>
      </c>
      <c r="E2317">
        <v>176</v>
      </c>
      <c r="F2317" t="s">
        <v>40</v>
      </c>
      <c r="G2317" t="s">
        <v>276</v>
      </c>
      <c r="H2317" t="s">
        <v>41</v>
      </c>
      <c r="I2317">
        <v>300</v>
      </c>
      <c r="J2317" t="s">
        <v>42</v>
      </c>
      <c r="K2317" t="s">
        <v>276</v>
      </c>
      <c r="L2317">
        <v>55.861226666666703</v>
      </c>
      <c r="M2317">
        <v>-8.9429033333333301</v>
      </c>
      <c r="N2317" t="s">
        <v>129</v>
      </c>
      <c r="O2317" t="s">
        <v>147</v>
      </c>
      <c r="V2317">
        <v>1</v>
      </c>
      <c r="W2317" t="s">
        <v>28</v>
      </c>
      <c r="X2317" t="s">
        <v>52</v>
      </c>
      <c r="Y2317" t="s">
        <v>47</v>
      </c>
      <c r="Z2317" t="s">
        <v>55</v>
      </c>
      <c r="AA2317" t="s">
        <v>49</v>
      </c>
      <c r="AC2317" t="s">
        <v>57</v>
      </c>
    </row>
    <row r="2318" spans="1:29" x14ac:dyDescent="0.3">
      <c r="A2318" s="1">
        <v>43659</v>
      </c>
      <c r="B2318" s="2">
        <v>0.73123842592592592</v>
      </c>
      <c r="C2318" t="s">
        <v>39</v>
      </c>
      <c r="D2318" t="s">
        <v>13</v>
      </c>
      <c r="E2318">
        <v>179</v>
      </c>
      <c r="F2318" t="s">
        <v>40</v>
      </c>
      <c r="G2318" t="s">
        <v>276</v>
      </c>
      <c r="H2318" t="s">
        <v>41</v>
      </c>
      <c r="I2318">
        <v>300</v>
      </c>
      <c r="J2318" t="s">
        <v>42</v>
      </c>
      <c r="K2318" t="s">
        <v>276</v>
      </c>
      <c r="L2318">
        <v>55.980401666666701</v>
      </c>
      <c r="M2318">
        <v>-9.2127366666666699</v>
      </c>
      <c r="N2318" t="s">
        <v>129</v>
      </c>
      <c r="O2318" t="s">
        <v>54</v>
      </c>
      <c r="V2318">
        <v>1</v>
      </c>
      <c r="W2318" t="s">
        <v>28</v>
      </c>
      <c r="X2318" t="s">
        <v>52</v>
      </c>
      <c r="Y2318" t="s">
        <v>47</v>
      </c>
      <c r="Z2318" t="s">
        <v>55</v>
      </c>
      <c r="AA2318" t="s">
        <v>49</v>
      </c>
      <c r="AC2318" t="s">
        <v>50</v>
      </c>
    </row>
    <row r="2319" spans="1:29" x14ac:dyDescent="0.3">
      <c r="A2319" s="1">
        <v>43659</v>
      </c>
      <c r="B2319" s="2">
        <v>0.79751157407407414</v>
      </c>
      <c r="C2319" t="s">
        <v>39</v>
      </c>
      <c r="D2319" t="s">
        <v>13</v>
      </c>
      <c r="E2319">
        <v>180</v>
      </c>
      <c r="F2319" t="s">
        <v>40</v>
      </c>
      <c r="G2319" t="s">
        <v>276</v>
      </c>
      <c r="H2319" t="s">
        <v>41</v>
      </c>
      <c r="I2319">
        <v>300</v>
      </c>
      <c r="J2319" t="s">
        <v>42</v>
      </c>
      <c r="K2319" t="s">
        <v>276</v>
      </c>
      <c r="L2319">
        <v>56.115401666666699</v>
      </c>
      <c r="M2319">
        <v>-8.9846633333333301</v>
      </c>
      <c r="N2319" t="s">
        <v>129</v>
      </c>
      <c r="O2319" t="s">
        <v>54</v>
      </c>
      <c r="V2319">
        <v>2</v>
      </c>
      <c r="W2319" t="s">
        <v>28</v>
      </c>
      <c r="X2319" t="s">
        <v>52</v>
      </c>
      <c r="Y2319" t="s">
        <v>47</v>
      </c>
      <c r="Z2319" t="s">
        <v>55</v>
      </c>
      <c r="AA2319" t="s">
        <v>49</v>
      </c>
      <c r="AC2319" t="s">
        <v>57</v>
      </c>
    </row>
    <row r="2320" spans="1:29" x14ac:dyDescent="0.3">
      <c r="A2320" s="1">
        <v>43659</v>
      </c>
      <c r="B2320" s="2">
        <v>0.62023148148148144</v>
      </c>
      <c r="C2320" t="s">
        <v>39</v>
      </c>
      <c r="D2320" t="s">
        <v>13</v>
      </c>
      <c r="E2320">
        <v>176</v>
      </c>
      <c r="F2320" t="s">
        <v>40</v>
      </c>
      <c r="G2320" t="s">
        <v>276</v>
      </c>
      <c r="H2320" t="s">
        <v>41</v>
      </c>
      <c r="I2320">
        <v>300</v>
      </c>
      <c r="J2320" t="s">
        <v>42</v>
      </c>
      <c r="K2320" t="s">
        <v>276</v>
      </c>
      <c r="L2320">
        <v>55.861368333333303</v>
      </c>
      <c r="M2320">
        <v>-9.0548666666666708</v>
      </c>
      <c r="N2320" t="s">
        <v>129</v>
      </c>
      <c r="O2320" t="s">
        <v>54</v>
      </c>
      <c r="V2320">
        <v>1</v>
      </c>
      <c r="W2320" t="s">
        <v>28</v>
      </c>
      <c r="X2320" t="s">
        <v>52</v>
      </c>
      <c r="Y2320" t="s">
        <v>47</v>
      </c>
      <c r="Z2320" t="s">
        <v>55</v>
      </c>
      <c r="AA2320" t="s">
        <v>49</v>
      </c>
      <c r="AC2320" t="s">
        <v>50</v>
      </c>
    </row>
    <row r="2321" spans="1:29" x14ac:dyDescent="0.3">
      <c r="A2321" s="1">
        <v>43659</v>
      </c>
      <c r="B2321" s="2">
        <v>0.62137731481481484</v>
      </c>
      <c r="C2321" t="s">
        <v>39</v>
      </c>
      <c r="D2321" t="s">
        <v>13</v>
      </c>
      <c r="E2321">
        <v>176</v>
      </c>
      <c r="F2321" t="s">
        <v>40</v>
      </c>
      <c r="G2321" t="s">
        <v>276</v>
      </c>
      <c r="H2321" t="s">
        <v>41</v>
      </c>
      <c r="I2321">
        <v>300</v>
      </c>
      <c r="J2321" t="s">
        <v>42</v>
      </c>
      <c r="K2321" t="s">
        <v>276</v>
      </c>
      <c r="L2321">
        <v>55.861364999999999</v>
      </c>
      <c r="M2321">
        <v>-9.0630883333333294</v>
      </c>
      <c r="N2321" t="s">
        <v>129</v>
      </c>
      <c r="O2321" t="s">
        <v>54</v>
      </c>
      <c r="V2321">
        <v>1</v>
      </c>
      <c r="W2321" t="s">
        <v>28</v>
      </c>
      <c r="X2321" t="s">
        <v>52</v>
      </c>
      <c r="Y2321" t="s">
        <v>47</v>
      </c>
      <c r="Z2321" t="s">
        <v>55</v>
      </c>
      <c r="AA2321" t="s">
        <v>49</v>
      </c>
      <c r="AC2321" t="s">
        <v>50</v>
      </c>
    </row>
    <row r="2322" spans="1:29" x14ac:dyDescent="0.3">
      <c r="A2322" s="1">
        <v>43659</v>
      </c>
      <c r="B2322" s="2">
        <v>0.63201388888888888</v>
      </c>
      <c r="C2322" t="s">
        <v>39</v>
      </c>
      <c r="D2322" t="s">
        <v>13</v>
      </c>
      <c r="E2322">
        <v>176</v>
      </c>
      <c r="F2322" t="s">
        <v>40</v>
      </c>
      <c r="G2322" t="s">
        <v>276</v>
      </c>
      <c r="H2322" t="s">
        <v>41</v>
      </c>
      <c r="I2322">
        <v>300</v>
      </c>
      <c r="J2322" t="s">
        <v>42</v>
      </c>
      <c r="K2322" t="s">
        <v>276</v>
      </c>
      <c r="L2322">
        <v>55.861130000000003</v>
      </c>
      <c r="M2322">
        <v>-9.1367816666666695</v>
      </c>
      <c r="N2322" t="s">
        <v>129</v>
      </c>
      <c r="O2322" t="s">
        <v>54</v>
      </c>
      <c r="V2322">
        <v>1</v>
      </c>
      <c r="W2322" t="s">
        <v>28</v>
      </c>
      <c r="X2322" t="s">
        <v>52</v>
      </c>
      <c r="Y2322" t="s">
        <v>47</v>
      </c>
      <c r="Z2322" t="s">
        <v>55</v>
      </c>
      <c r="AA2322" t="s">
        <v>49</v>
      </c>
      <c r="AC2322" t="s">
        <v>50</v>
      </c>
    </row>
    <row r="2323" spans="1:29" x14ac:dyDescent="0.3">
      <c r="A2323" s="1">
        <v>43659</v>
      </c>
      <c r="B2323" s="2">
        <v>0.63245370370370368</v>
      </c>
      <c r="C2323" t="s">
        <v>39</v>
      </c>
      <c r="D2323" t="s">
        <v>13</v>
      </c>
      <c r="E2323">
        <v>176</v>
      </c>
      <c r="F2323" t="s">
        <v>40</v>
      </c>
      <c r="G2323" t="s">
        <v>276</v>
      </c>
      <c r="H2323" t="s">
        <v>41</v>
      </c>
      <c r="I2323">
        <v>300</v>
      </c>
      <c r="J2323" t="s">
        <v>42</v>
      </c>
      <c r="K2323" t="s">
        <v>276</v>
      </c>
      <c r="L2323">
        <v>55.861139999999999</v>
      </c>
      <c r="M2323">
        <v>-9.13983833333333</v>
      </c>
      <c r="N2323" t="s">
        <v>129</v>
      </c>
      <c r="O2323" t="s">
        <v>54</v>
      </c>
      <c r="V2323">
        <v>1</v>
      </c>
      <c r="W2323" t="s">
        <v>28</v>
      </c>
      <c r="X2323" t="s">
        <v>52</v>
      </c>
      <c r="Y2323" t="s">
        <v>47</v>
      </c>
      <c r="Z2323" t="s">
        <v>55</v>
      </c>
      <c r="AA2323" t="s">
        <v>49</v>
      </c>
      <c r="AC2323" t="s">
        <v>57</v>
      </c>
    </row>
    <row r="2324" spans="1:29" x14ac:dyDescent="0.3">
      <c r="A2324" s="1">
        <v>43659</v>
      </c>
      <c r="B2324" s="2">
        <v>0.63626157407407413</v>
      </c>
      <c r="C2324" t="s">
        <v>39</v>
      </c>
      <c r="D2324" t="s">
        <v>13</v>
      </c>
      <c r="E2324">
        <v>176</v>
      </c>
      <c r="F2324" t="s">
        <v>40</v>
      </c>
      <c r="G2324" t="s">
        <v>276</v>
      </c>
      <c r="H2324" t="s">
        <v>41</v>
      </c>
      <c r="I2324">
        <v>300</v>
      </c>
      <c r="J2324" t="s">
        <v>42</v>
      </c>
      <c r="K2324" t="s">
        <v>276</v>
      </c>
      <c r="L2324">
        <v>55.861088333333299</v>
      </c>
      <c r="M2324">
        <v>-9.1665083333333293</v>
      </c>
      <c r="N2324" t="s">
        <v>129</v>
      </c>
      <c r="O2324" t="s">
        <v>54</v>
      </c>
      <c r="V2324">
        <v>2</v>
      </c>
      <c r="W2324" t="s">
        <v>28</v>
      </c>
      <c r="X2324" t="s">
        <v>52</v>
      </c>
      <c r="Y2324" t="s">
        <v>47</v>
      </c>
      <c r="Z2324" t="s">
        <v>55</v>
      </c>
      <c r="AA2324" t="s">
        <v>49</v>
      </c>
      <c r="AC2324" t="s">
        <v>50</v>
      </c>
    </row>
    <row r="2325" spans="1:29" x14ac:dyDescent="0.3">
      <c r="A2325" s="1">
        <v>43659</v>
      </c>
      <c r="B2325" s="2">
        <v>0.64498842592592587</v>
      </c>
      <c r="C2325" t="s">
        <v>39</v>
      </c>
      <c r="D2325" t="s">
        <v>13</v>
      </c>
      <c r="E2325">
        <v>176</v>
      </c>
      <c r="F2325" t="s">
        <v>40</v>
      </c>
      <c r="G2325" t="s">
        <v>276</v>
      </c>
      <c r="H2325" t="s">
        <v>41</v>
      </c>
      <c r="I2325">
        <v>300</v>
      </c>
      <c r="J2325" t="s">
        <v>42</v>
      </c>
      <c r="K2325" t="s">
        <v>276</v>
      </c>
      <c r="L2325">
        <v>55.860668333333301</v>
      </c>
      <c r="M2325">
        <v>-9.2262866666666703</v>
      </c>
      <c r="N2325" t="s">
        <v>129</v>
      </c>
      <c r="O2325" t="s">
        <v>54</v>
      </c>
      <c r="V2325">
        <v>1</v>
      </c>
      <c r="W2325" t="s">
        <v>28</v>
      </c>
      <c r="X2325" t="s">
        <v>52</v>
      </c>
      <c r="Y2325" t="s">
        <v>47</v>
      </c>
      <c r="Z2325" t="s">
        <v>55</v>
      </c>
      <c r="AA2325" t="s">
        <v>49</v>
      </c>
      <c r="AC2325" t="s">
        <v>50</v>
      </c>
    </row>
    <row r="2326" spans="1:29" x14ac:dyDescent="0.3">
      <c r="A2326" s="1">
        <v>43659</v>
      </c>
      <c r="B2326" s="2">
        <v>0.38013888888888886</v>
      </c>
      <c r="C2326" t="s">
        <v>39</v>
      </c>
      <c r="D2326" t="s">
        <v>13</v>
      </c>
      <c r="E2326">
        <v>174</v>
      </c>
      <c r="F2326" t="s">
        <v>40</v>
      </c>
      <c r="G2326" t="s">
        <v>276</v>
      </c>
      <c r="H2326" t="s">
        <v>41</v>
      </c>
      <c r="I2326">
        <v>300</v>
      </c>
      <c r="J2326" t="s">
        <v>42</v>
      </c>
      <c r="K2326" t="s">
        <v>276</v>
      </c>
      <c r="L2326">
        <v>55.860273333333303</v>
      </c>
      <c r="M2326">
        <v>-8.0347016666666704</v>
      </c>
      <c r="N2326" t="s">
        <v>129</v>
      </c>
      <c r="O2326" t="s">
        <v>54</v>
      </c>
      <c r="V2326">
        <v>1</v>
      </c>
      <c r="W2326" t="s">
        <v>28</v>
      </c>
      <c r="X2326" t="s">
        <v>52</v>
      </c>
      <c r="Y2326" t="s">
        <v>47</v>
      </c>
      <c r="Z2326" t="s">
        <v>55</v>
      </c>
      <c r="AA2326" t="s">
        <v>49</v>
      </c>
      <c r="AC2326" t="s">
        <v>50</v>
      </c>
    </row>
    <row r="2327" spans="1:29" x14ac:dyDescent="0.3">
      <c r="A2327" s="1">
        <v>43659</v>
      </c>
      <c r="B2327" s="2">
        <v>0.3946412037037037</v>
      </c>
      <c r="C2327" t="s">
        <v>39</v>
      </c>
      <c r="D2327" t="s">
        <v>13</v>
      </c>
      <c r="E2327">
        <v>174</v>
      </c>
      <c r="F2327" t="s">
        <v>40</v>
      </c>
      <c r="G2327" t="s">
        <v>276</v>
      </c>
      <c r="H2327" t="s">
        <v>41</v>
      </c>
      <c r="I2327">
        <v>300</v>
      </c>
      <c r="J2327" t="s">
        <v>42</v>
      </c>
      <c r="K2327" t="s">
        <v>276</v>
      </c>
      <c r="L2327">
        <v>55.859518333333298</v>
      </c>
      <c r="M2327">
        <v>-8.1414066666666702</v>
      </c>
      <c r="N2327" t="s">
        <v>129</v>
      </c>
      <c r="O2327" t="s">
        <v>54</v>
      </c>
      <c r="V2327">
        <v>1</v>
      </c>
      <c r="W2327" t="s">
        <v>28</v>
      </c>
      <c r="X2327" t="s">
        <v>52</v>
      </c>
      <c r="Y2327" t="s">
        <v>47</v>
      </c>
      <c r="Z2327" t="s">
        <v>55</v>
      </c>
      <c r="AA2327" t="s">
        <v>49</v>
      </c>
      <c r="AC2327" t="s">
        <v>57</v>
      </c>
    </row>
    <row r="2328" spans="1:29" x14ac:dyDescent="0.3">
      <c r="A2328" s="1">
        <v>43659</v>
      </c>
      <c r="B2328" s="2">
        <v>0.39696759259259262</v>
      </c>
      <c r="C2328" t="s">
        <v>39</v>
      </c>
      <c r="D2328" t="s">
        <v>13</v>
      </c>
      <c r="E2328">
        <v>174</v>
      </c>
      <c r="F2328" t="s">
        <v>40</v>
      </c>
      <c r="G2328" t="s">
        <v>276</v>
      </c>
      <c r="H2328" t="s">
        <v>41</v>
      </c>
      <c r="I2328">
        <v>300</v>
      </c>
      <c r="J2328" t="s">
        <v>42</v>
      </c>
      <c r="K2328" t="s">
        <v>276</v>
      </c>
      <c r="L2328">
        <v>55.859448333333297</v>
      </c>
      <c r="M2328">
        <v>-8.1585316666666703</v>
      </c>
      <c r="N2328" t="s">
        <v>129</v>
      </c>
      <c r="O2328" t="s">
        <v>54</v>
      </c>
      <c r="V2328">
        <v>1</v>
      </c>
      <c r="W2328" t="s">
        <v>28</v>
      </c>
      <c r="X2328" t="s">
        <v>52</v>
      </c>
      <c r="Y2328" t="s">
        <v>47</v>
      </c>
      <c r="Z2328" t="s">
        <v>55</v>
      </c>
      <c r="AA2328" t="s">
        <v>49</v>
      </c>
      <c r="AC2328" t="s">
        <v>57</v>
      </c>
    </row>
    <row r="2329" spans="1:29" x14ac:dyDescent="0.3">
      <c r="A2329" s="1">
        <v>43660</v>
      </c>
      <c r="B2329" s="2">
        <v>0.81666666666666676</v>
      </c>
      <c r="C2329" t="s">
        <v>39</v>
      </c>
      <c r="D2329" t="s">
        <v>13</v>
      </c>
      <c r="E2329">
        <v>183</v>
      </c>
      <c r="F2329" t="s">
        <v>40</v>
      </c>
      <c r="G2329" t="s">
        <v>276</v>
      </c>
      <c r="H2329" t="s">
        <v>41</v>
      </c>
      <c r="I2329">
        <v>300</v>
      </c>
      <c r="J2329" t="s">
        <v>42</v>
      </c>
      <c r="K2329" t="s">
        <v>276</v>
      </c>
      <c r="L2329">
        <v>56.361793333333303</v>
      </c>
      <c r="M2329">
        <v>-8.00108</v>
      </c>
      <c r="N2329" t="s">
        <v>129</v>
      </c>
      <c r="O2329" t="s">
        <v>44</v>
      </c>
      <c r="V2329">
        <v>2</v>
      </c>
      <c r="X2329" t="s">
        <v>46</v>
      </c>
      <c r="Y2329" t="s">
        <v>47</v>
      </c>
      <c r="Z2329" t="s">
        <v>55</v>
      </c>
      <c r="AA2329" t="s">
        <v>49</v>
      </c>
      <c r="AC2329" t="s">
        <v>50</v>
      </c>
    </row>
    <row r="2330" spans="1:29" x14ac:dyDescent="0.3">
      <c r="A2330" s="1">
        <v>43660</v>
      </c>
      <c r="B2330" s="2">
        <v>0.84070601851851856</v>
      </c>
      <c r="C2330" t="s">
        <v>39</v>
      </c>
      <c r="D2330" t="s">
        <v>13</v>
      </c>
      <c r="E2330">
        <v>183</v>
      </c>
      <c r="F2330" t="s">
        <v>40</v>
      </c>
      <c r="G2330" t="s">
        <v>276</v>
      </c>
      <c r="H2330" t="s">
        <v>41</v>
      </c>
      <c r="I2330">
        <v>300</v>
      </c>
      <c r="J2330" t="s">
        <v>42</v>
      </c>
      <c r="K2330" t="s">
        <v>276</v>
      </c>
      <c r="L2330">
        <v>56.361986666666702</v>
      </c>
      <c r="M2330">
        <v>-8.1764816666666693</v>
      </c>
      <c r="N2330" t="s">
        <v>129</v>
      </c>
      <c r="O2330" t="s">
        <v>44</v>
      </c>
      <c r="V2330">
        <v>1</v>
      </c>
      <c r="X2330" t="s">
        <v>46</v>
      </c>
      <c r="Y2330" t="s">
        <v>47</v>
      </c>
      <c r="Z2330" t="s">
        <v>55</v>
      </c>
      <c r="AA2330" t="s">
        <v>49</v>
      </c>
      <c r="AC2330" t="s">
        <v>57</v>
      </c>
    </row>
    <row r="2331" spans="1:29" x14ac:dyDescent="0.3">
      <c r="A2331" s="1">
        <v>43660</v>
      </c>
      <c r="B2331" s="2">
        <v>0.84644675925925927</v>
      </c>
      <c r="C2331" t="s">
        <v>39</v>
      </c>
      <c r="D2331" t="s">
        <v>13</v>
      </c>
      <c r="E2331">
        <v>183</v>
      </c>
      <c r="F2331" t="s">
        <v>40</v>
      </c>
      <c r="G2331" t="s">
        <v>276</v>
      </c>
      <c r="H2331" t="s">
        <v>41</v>
      </c>
      <c r="I2331">
        <v>300</v>
      </c>
      <c r="J2331" t="s">
        <v>42</v>
      </c>
      <c r="K2331" t="s">
        <v>276</v>
      </c>
      <c r="L2331">
        <v>56.361796666666699</v>
      </c>
      <c r="M2331">
        <v>-8.2197483333333299</v>
      </c>
      <c r="N2331" t="s">
        <v>129</v>
      </c>
      <c r="O2331" t="s">
        <v>44</v>
      </c>
      <c r="V2331">
        <v>1</v>
      </c>
      <c r="X2331" t="s">
        <v>46</v>
      </c>
      <c r="Y2331" t="s">
        <v>47</v>
      </c>
      <c r="Z2331" t="s">
        <v>55</v>
      </c>
      <c r="AA2331" t="s">
        <v>49</v>
      </c>
      <c r="AC2331" t="s">
        <v>50</v>
      </c>
    </row>
    <row r="2332" spans="1:29" x14ac:dyDescent="0.3">
      <c r="A2332" s="1">
        <v>43660</v>
      </c>
      <c r="B2332" s="2">
        <v>0.54628472222222224</v>
      </c>
      <c r="C2332" t="s">
        <v>39</v>
      </c>
      <c r="D2332" t="s">
        <v>13</v>
      </c>
      <c r="E2332">
        <v>181</v>
      </c>
      <c r="F2332" t="s">
        <v>40</v>
      </c>
      <c r="G2332" t="s">
        <v>276</v>
      </c>
      <c r="H2332" t="s">
        <v>41</v>
      </c>
      <c r="I2332">
        <v>300</v>
      </c>
      <c r="J2332" t="s">
        <v>42</v>
      </c>
      <c r="K2332" t="s">
        <v>276</v>
      </c>
      <c r="L2332">
        <v>56.362353333333303</v>
      </c>
      <c r="M2332">
        <v>-6.8655266666666703</v>
      </c>
      <c r="N2332" t="s">
        <v>129</v>
      </c>
      <c r="O2332" t="s">
        <v>44</v>
      </c>
      <c r="V2332">
        <v>1</v>
      </c>
      <c r="X2332" t="s">
        <v>46</v>
      </c>
      <c r="Y2332" t="s">
        <v>47</v>
      </c>
      <c r="Z2332" t="s">
        <v>55</v>
      </c>
      <c r="AA2332" t="s">
        <v>49</v>
      </c>
      <c r="AC2332" t="s">
        <v>50</v>
      </c>
    </row>
    <row r="2333" spans="1:29" x14ac:dyDescent="0.3">
      <c r="A2333" s="1">
        <v>43660</v>
      </c>
      <c r="B2333" s="2">
        <v>0.54615740740740748</v>
      </c>
      <c r="C2333" t="s">
        <v>39</v>
      </c>
      <c r="D2333" t="s">
        <v>13</v>
      </c>
      <c r="E2333">
        <v>181</v>
      </c>
      <c r="F2333" t="s">
        <v>40</v>
      </c>
      <c r="G2333" t="s">
        <v>276</v>
      </c>
      <c r="H2333" t="s">
        <v>41</v>
      </c>
      <c r="I2333">
        <v>300</v>
      </c>
      <c r="J2333" t="s">
        <v>42</v>
      </c>
      <c r="K2333" t="s">
        <v>276</v>
      </c>
      <c r="L2333">
        <v>56.362366666666702</v>
      </c>
      <c r="M2333">
        <v>-6.8646200000000004</v>
      </c>
      <c r="N2333" t="s">
        <v>129</v>
      </c>
      <c r="O2333" t="s">
        <v>61</v>
      </c>
      <c r="P2333">
        <v>1</v>
      </c>
      <c r="V2333">
        <v>1</v>
      </c>
      <c r="Y2333" t="s">
        <v>47</v>
      </c>
      <c r="Z2333" t="s">
        <v>55</v>
      </c>
      <c r="AA2333" t="s">
        <v>49</v>
      </c>
      <c r="AC2333" t="s">
        <v>50</v>
      </c>
    </row>
    <row r="2334" spans="1:29" x14ac:dyDescent="0.3">
      <c r="A2334" s="1">
        <v>43660</v>
      </c>
      <c r="B2334" s="2">
        <v>0.56590277777777775</v>
      </c>
      <c r="C2334" t="s">
        <v>39</v>
      </c>
      <c r="D2334" t="s">
        <v>13</v>
      </c>
      <c r="E2334">
        <v>181</v>
      </c>
      <c r="F2334" t="s">
        <v>40</v>
      </c>
      <c r="G2334" t="s">
        <v>276</v>
      </c>
      <c r="H2334" t="s">
        <v>41</v>
      </c>
      <c r="I2334">
        <v>300</v>
      </c>
      <c r="J2334" t="s">
        <v>42</v>
      </c>
      <c r="K2334" t="s">
        <v>276</v>
      </c>
      <c r="L2334">
        <v>56.334996666666697</v>
      </c>
      <c r="M2334">
        <v>-6.9952366666666697</v>
      </c>
      <c r="N2334" t="s">
        <v>129</v>
      </c>
      <c r="O2334" t="s">
        <v>61</v>
      </c>
      <c r="P2334">
        <v>1</v>
      </c>
      <c r="V2334">
        <v>1</v>
      </c>
      <c r="Y2334" t="s">
        <v>47</v>
      </c>
      <c r="Z2334" t="s">
        <v>55</v>
      </c>
      <c r="AA2334" t="s">
        <v>49</v>
      </c>
      <c r="AC2334" t="s">
        <v>57</v>
      </c>
    </row>
    <row r="2335" spans="1:29" x14ac:dyDescent="0.3">
      <c r="A2335" s="1">
        <v>43660</v>
      </c>
      <c r="B2335" s="2">
        <v>0.59725694444444444</v>
      </c>
      <c r="C2335" t="s">
        <v>39</v>
      </c>
      <c r="D2335" t="s">
        <v>13</v>
      </c>
      <c r="E2335">
        <v>181</v>
      </c>
      <c r="F2335" t="s">
        <v>40</v>
      </c>
      <c r="G2335" t="s">
        <v>276</v>
      </c>
      <c r="H2335" t="s">
        <v>41</v>
      </c>
      <c r="I2335">
        <v>300</v>
      </c>
      <c r="J2335" t="s">
        <v>42</v>
      </c>
      <c r="K2335" t="s">
        <v>276</v>
      </c>
      <c r="L2335">
        <v>56.262356666666697</v>
      </c>
      <c r="M2335">
        <v>-7.1784366666666699</v>
      </c>
      <c r="N2335" t="s">
        <v>129</v>
      </c>
      <c r="O2335" t="s">
        <v>61</v>
      </c>
      <c r="P2335">
        <v>1</v>
      </c>
      <c r="V2335">
        <v>1</v>
      </c>
      <c r="Y2335" t="s">
        <v>47</v>
      </c>
      <c r="Z2335" t="s">
        <v>55</v>
      </c>
      <c r="AA2335" t="s">
        <v>49</v>
      </c>
      <c r="AC2335" t="s">
        <v>50</v>
      </c>
    </row>
    <row r="2336" spans="1:29" x14ac:dyDescent="0.3">
      <c r="A2336" s="1">
        <v>43660</v>
      </c>
      <c r="B2336" s="2">
        <v>0.81656249999999997</v>
      </c>
      <c r="C2336" t="s">
        <v>39</v>
      </c>
      <c r="D2336" t="s">
        <v>13</v>
      </c>
      <c r="E2336">
        <v>183</v>
      </c>
      <c r="F2336" t="s">
        <v>40</v>
      </c>
      <c r="G2336" t="s">
        <v>276</v>
      </c>
      <c r="H2336" t="s">
        <v>41</v>
      </c>
      <c r="I2336">
        <v>300</v>
      </c>
      <c r="J2336" t="s">
        <v>42</v>
      </c>
      <c r="K2336" t="s">
        <v>276</v>
      </c>
      <c r="L2336">
        <v>56.3617833333333</v>
      </c>
      <c r="M2336">
        <v>-8.0003250000000001</v>
      </c>
      <c r="N2336" t="s">
        <v>129</v>
      </c>
      <c r="O2336" t="s">
        <v>100</v>
      </c>
      <c r="V2336">
        <v>2</v>
      </c>
      <c r="W2336" t="s">
        <v>28</v>
      </c>
      <c r="X2336" t="s">
        <v>52</v>
      </c>
      <c r="Y2336" t="s">
        <v>47</v>
      </c>
      <c r="Z2336" t="s">
        <v>55</v>
      </c>
      <c r="AA2336" t="s">
        <v>49</v>
      </c>
      <c r="AC2336" t="s">
        <v>50</v>
      </c>
    </row>
    <row r="2337" spans="1:29" x14ac:dyDescent="0.3">
      <c r="A2337" s="1">
        <v>43660</v>
      </c>
      <c r="B2337" s="2">
        <v>0.56604166666666667</v>
      </c>
      <c r="C2337" t="s">
        <v>39</v>
      </c>
      <c r="D2337" t="s">
        <v>13</v>
      </c>
      <c r="E2337">
        <v>181</v>
      </c>
      <c r="F2337" t="s">
        <v>40</v>
      </c>
      <c r="G2337" t="s">
        <v>276</v>
      </c>
      <c r="H2337" t="s">
        <v>41</v>
      </c>
      <c r="I2337">
        <v>300</v>
      </c>
      <c r="J2337" t="s">
        <v>42</v>
      </c>
      <c r="K2337" t="s">
        <v>276</v>
      </c>
      <c r="L2337">
        <v>56.334593333333302</v>
      </c>
      <c r="M2337">
        <v>-6.9959883333333304</v>
      </c>
      <c r="N2337" t="s">
        <v>129</v>
      </c>
      <c r="O2337" t="s">
        <v>100</v>
      </c>
      <c r="V2337">
        <v>1</v>
      </c>
      <c r="W2337" t="s">
        <v>28</v>
      </c>
      <c r="X2337" t="s">
        <v>52</v>
      </c>
      <c r="Y2337" t="s">
        <v>47</v>
      </c>
      <c r="Z2337" t="s">
        <v>55</v>
      </c>
      <c r="AA2337" t="s">
        <v>49</v>
      </c>
      <c r="AC2337" t="s">
        <v>50</v>
      </c>
    </row>
    <row r="2338" spans="1:29" x14ac:dyDescent="0.3">
      <c r="A2338" s="1">
        <v>43660</v>
      </c>
      <c r="B2338" s="2">
        <v>0.58329861111111114</v>
      </c>
      <c r="C2338" t="s">
        <v>39</v>
      </c>
      <c r="D2338" t="s">
        <v>13</v>
      </c>
      <c r="E2338">
        <v>181</v>
      </c>
      <c r="F2338" t="s">
        <v>40</v>
      </c>
      <c r="G2338" t="s">
        <v>276</v>
      </c>
      <c r="H2338" t="s">
        <v>41</v>
      </c>
      <c r="I2338">
        <v>300</v>
      </c>
      <c r="J2338" t="s">
        <v>42</v>
      </c>
      <c r="K2338" t="s">
        <v>276</v>
      </c>
      <c r="L2338">
        <v>56.283408333333298</v>
      </c>
      <c r="M2338">
        <v>-7.0882833333333304</v>
      </c>
      <c r="N2338" t="s">
        <v>129</v>
      </c>
      <c r="O2338" t="s">
        <v>118</v>
      </c>
      <c r="V2338">
        <v>1</v>
      </c>
      <c r="W2338" t="s">
        <v>28</v>
      </c>
      <c r="X2338" t="s">
        <v>52</v>
      </c>
      <c r="Y2338" t="s">
        <v>47</v>
      </c>
      <c r="Z2338" t="s">
        <v>55</v>
      </c>
      <c r="AA2338" t="s">
        <v>49</v>
      </c>
      <c r="AC2338" t="s">
        <v>50</v>
      </c>
    </row>
    <row r="2339" spans="1:29" x14ac:dyDescent="0.3">
      <c r="A2339" s="1">
        <v>43660</v>
      </c>
      <c r="B2339" s="2">
        <v>0.60199074074074077</v>
      </c>
      <c r="C2339" t="s">
        <v>39</v>
      </c>
      <c r="D2339" t="s">
        <v>13</v>
      </c>
      <c r="E2339">
        <v>181</v>
      </c>
      <c r="F2339" t="s">
        <v>40</v>
      </c>
      <c r="G2339" t="s">
        <v>276</v>
      </c>
      <c r="H2339" t="s">
        <v>41</v>
      </c>
      <c r="I2339">
        <v>300</v>
      </c>
      <c r="J2339" t="s">
        <v>42</v>
      </c>
      <c r="K2339" t="s">
        <v>276</v>
      </c>
      <c r="L2339">
        <v>56.261775</v>
      </c>
      <c r="M2339">
        <v>-7.2156466666666699</v>
      </c>
      <c r="N2339" t="s">
        <v>129</v>
      </c>
      <c r="O2339" t="s">
        <v>118</v>
      </c>
      <c r="V2339">
        <v>3</v>
      </c>
      <c r="W2339" t="s">
        <v>28</v>
      </c>
      <c r="X2339" t="s">
        <v>52</v>
      </c>
      <c r="Y2339" t="s">
        <v>47</v>
      </c>
      <c r="Z2339" t="s">
        <v>55</v>
      </c>
      <c r="AA2339" t="s">
        <v>49</v>
      </c>
      <c r="AC2339" t="s">
        <v>50</v>
      </c>
    </row>
    <row r="2340" spans="1:29" x14ac:dyDescent="0.3">
      <c r="A2340" s="1">
        <v>43660</v>
      </c>
      <c r="B2340" s="2">
        <v>0.64802083333333338</v>
      </c>
      <c r="C2340" t="s">
        <v>39</v>
      </c>
      <c r="D2340" t="s">
        <v>13</v>
      </c>
      <c r="E2340">
        <v>181</v>
      </c>
      <c r="F2340" t="s">
        <v>40</v>
      </c>
      <c r="G2340" t="s">
        <v>276</v>
      </c>
      <c r="H2340" t="s">
        <v>41</v>
      </c>
      <c r="I2340">
        <v>300</v>
      </c>
      <c r="J2340" t="s">
        <v>42</v>
      </c>
      <c r="K2340" t="s">
        <v>276</v>
      </c>
      <c r="L2340">
        <v>56.347221666666698</v>
      </c>
      <c r="M2340">
        <v>-7.4663166666666703</v>
      </c>
      <c r="N2340" t="s">
        <v>129</v>
      </c>
      <c r="O2340" t="s">
        <v>148</v>
      </c>
      <c r="V2340">
        <v>1</v>
      </c>
      <c r="W2340" t="s">
        <v>28</v>
      </c>
      <c r="X2340" t="s">
        <v>52</v>
      </c>
      <c r="Y2340" t="s">
        <v>47</v>
      </c>
      <c r="Z2340" t="s">
        <v>55</v>
      </c>
      <c r="AA2340" t="s">
        <v>49</v>
      </c>
      <c r="AC2340" t="s">
        <v>50</v>
      </c>
    </row>
    <row r="2341" spans="1:29" x14ac:dyDescent="0.3">
      <c r="A2341" s="1">
        <v>43661</v>
      </c>
      <c r="B2341" s="2">
        <v>0.36949074074074079</v>
      </c>
      <c r="C2341" t="s">
        <v>39</v>
      </c>
      <c r="D2341" t="s">
        <v>13</v>
      </c>
      <c r="E2341">
        <v>184</v>
      </c>
      <c r="F2341" t="s">
        <v>40</v>
      </c>
      <c r="G2341" t="s">
        <v>276</v>
      </c>
      <c r="H2341" t="s">
        <v>41</v>
      </c>
      <c r="I2341">
        <v>300</v>
      </c>
      <c r="J2341" t="s">
        <v>42</v>
      </c>
      <c r="K2341" t="s">
        <v>276</v>
      </c>
      <c r="L2341">
        <v>56.6165016666667</v>
      </c>
      <c r="M2341">
        <v>-7.6970533333333302</v>
      </c>
      <c r="N2341" t="s">
        <v>129</v>
      </c>
      <c r="O2341" t="s">
        <v>170</v>
      </c>
      <c r="V2341">
        <v>18</v>
      </c>
      <c r="W2341" t="s">
        <v>28</v>
      </c>
      <c r="X2341" t="s">
        <v>52</v>
      </c>
      <c r="Y2341" t="s">
        <v>47</v>
      </c>
      <c r="Z2341" t="s">
        <v>55</v>
      </c>
      <c r="AA2341" t="s">
        <v>49</v>
      </c>
      <c r="AC2341" t="s">
        <v>50</v>
      </c>
    </row>
    <row r="2342" spans="1:29" x14ac:dyDescent="0.3">
      <c r="A2342" s="1">
        <v>43661</v>
      </c>
      <c r="B2342" s="2">
        <v>0.6661921296296297</v>
      </c>
      <c r="C2342" t="s">
        <v>39</v>
      </c>
      <c r="D2342" t="s">
        <v>13</v>
      </c>
      <c r="E2342">
        <v>187</v>
      </c>
      <c r="F2342" t="s">
        <v>40</v>
      </c>
      <c r="G2342" t="s">
        <v>276</v>
      </c>
      <c r="H2342" t="s">
        <v>41</v>
      </c>
      <c r="I2342">
        <v>300</v>
      </c>
      <c r="J2342" t="s">
        <v>42</v>
      </c>
      <c r="K2342" t="s">
        <v>276</v>
      </c>
      <c r="L2342">
        <v>56.866743333333297</v>
      </c>
      <c r="M2342">
        <v>-8.7021650000000008</v>
      </c>
      <c r="N2342" t="s">
        <v>129</v>
      </c>
      <c r="O2342" t="s">
        <v>44</v>
      </c>
      <c r="V2342">
        <v>1</v>
      </c>
      <c r="X2342" t="s">
        <v>46</v>
      </c>
      <c r="Y2342" t="s">
        <v>47</v>
      </c>
      <c r="Z2342" t="s">
        <v>55</v>
      </c>
      <c r="AA2342" t="s">
        <v>49</v>
      </c>
      <c r="AC2342" t="s">
        <v>57</v>
      </c>
    </row>
    <row r="2343" spans="1:29" x14ac:dyDescent="0.3">
      <c r="A2343" s="1">
        <v>43661</v>
      </c>
      <c r="B2343" s="2">
        <v>0.41035879629629629</v>
      </c>
      <c r="C2343" t="s">
        <v>39</v>
      </c>
      <c r="D2343" t="s">
        <v>13</v>
      </c>
      <c r="E2343">
        <v>184</v>
      </c>
      <c r="F2343" t="s">
        <v>40</v>
      </c>
      <c r="G2343" t="s">
        <v>276</v>
      </c>
      <c r="H2343" t="s">
        <v>41</v>
      </c>
      <c r="I2343">
        <v>300</v>
      </c>
      <c r="J2343" t="s">
        <v>42</v>
      </c>
      <c r="K2343" t="s">
        <v>276</v>
      </c>
      <c r="L2343">
        <v>56.617343333333302</v>
      </c>
      <c r="M2343">
        <v>-7.39831166666667</v>
      </c>
      <c r="N2343" t="s">
        <v>129</v>
      </c>
      <c r="O2343" t="s">
        <v>44</v>
      </c>
      <c r="V2343">
        <v>1</v>
      </c>
      <c r="X2343" t="s">
        <v>46</v>
      </c>
      <c r="Y2343" t="s">
        <v>47</v>
      </c>
      <c r="Z2343" t="s">
        <v>55</v>
      </c>
      <c r="AA2343" t="s">
        <v>49</v>
      </c>
      <c r="AC2343" t="s">
        <v>50</v>
      </c>
    </row>
    <row r="2344" spans="1:29" x14ac:dyDescent="0.3">
      <c r="A2344" s="1">
        <v>43661</v>
      </c>
      <c r="B2344" s="2">
        <v>0.44760416666666664</v>
      </c>
      <c r="C2344" t="s">
        <v>39</v>
      </c>
      <c r="D2344" t="s">
        <v>13</v>
      </c>
      <c r="E2344">
        <v>185</v>
      </c>
      <c r="F2344" t="s">
        <v>40</v>
      </c>
      <c r="G2344" t="s">
        <v>276</v>
      </c>
      <c r="H2344" t="s">
        <v>41</v>
      </c>
      <c r="I2344">
        <v>300</v>
      </c>
      <c r="J2344" t="s">
        <v>42</v>
      </c>
      <c r="K2344" t="s">
        <v>276</v>
      </c>
      <c r="L2344">
        <v>56.680528333333299</v>
      </c>
      <c r="M2344">
        <v>-7.3556483333333302</v>
      </c>
      <c r="N2344" t="s">
        <v>129</v>
      </c>
      <c r="O2344" t="s">
        <v>44</v>
      </c>
      <c r="V2344">
        <v>1</v>
      </c>
      <c r="X2344" t="s">
        <v>46</v>
      </c>
      <c r="Y2344" t="s">
        <v>47</v>
      </c>
      <c r="Z2344" t="s">
        <v>55</v>
      </c>
      <c r="AA2344" t="s">
        <v>49</v>
      </c>
      <c r="AC2344" t="s">
        <v>50</v>
      </c>
    </row>
    <row r="2345" spans="1:29" x14ac:dyDescent="0.3">
      <c r="A2345" s="1">
        <v>43661</v>
      </c>
      <c r="B2345" s="2">
        <v>0.46342592592592591</v>
      </c>
      <c r="C2345" t="s">
        <v>39</v>
      </c>
      <c r="D2345" t="s">
        <v>13</v>
      </c>
      <c r="E2345">
        <v>185</v>
      </c>
      <c r="F2345" t="s">
        <v>40</v>
      </c>
      <c r="G2345" t="s">
        <v>276</v>
      </c>
      <c r="H2345" t="s">
        <v>41</v>
      </c>
      <c r="I2345">
        <v>300</v>
      </c>
      <c r="J2345" t="s">
        <v>42</v>
      </c>
      <c r="K2345" t="s">
        <v>276</v>
      </c>
      <c r="L2345">
        <v>56.734020000000001</v>
      </c>
      <c r="M2345">
        <v>-7.4223983333333301</v>
      </c>
      <c r="N2345" t="s">
        <v>129</v>
      </c>
      <c r="O2345" t="s">
        <v>44</v>
      </c>
      <c r="V2345">
        <v>1</v>
      </c>
      <c r="X2345" t="s">
        <v>46</v>
      </c>
      <c r="Y2345" t="s">
        <v>47</v>
      </c>
      <c r="Z2345" t="s">
        <v>55</v>
      </c>
      <c r="AA2345" t="s">
        <v>49</v>
      </c>
      <c r="AC2345" t="s">
        <v>50</v>
      </c>
    </row>
    <row r="2346" spans="1:29" x14ac:dyDescent="0.3">
      <c r="A2346" s="1">
        <v>43661</v>
      </c>
      <c r="B2346" s="2">
        <v>0.79789351851851853</v>
      </c>
      <c r="C2346" t="s">
        <v>39</v>
      </c>
      <c r="D2346" t="s">
        <v>13</v>
      </c>
      <c r="E2346">
        <v>189</v>
      </c>
      <c r="F2346" t="s">
        <v>40</v>
      </c>
      <c r="G2346" t="s">
        <v>276</v>
      </c>
      <c r="H2346" t="s">
        <v>41</v>
      </c>
      <c r="I2346">
        <v>300</v>
      </c>
      <c r="J2346" t="s">
        <v>42</v>
      </c>
      <c r="K2346" t="s">
        <v>276</v>
      </c>
      <c r="L2346">
        <v>56.865724999999998</v>
      </c>
      <c r="M2346">
        <v>-9.0669850000000007</v>
      </c>
      <c r="N2346" t="s">
        <v>129</v>
      </c>
      <c r="O2346" t="s">
        <v>61</v>
      </c>
      <c r="P2346">
        <v>1</v>
      </c>
      <c r="V2346">
        <v>1</v>
      </c>
      <c r="Y2346" t="s">
        <v>47</v>
      </c>
      <c r="Z2346" t="s">
        <v>55</v>
      </c>
      <c r="AA2346" t="s">
        <v>49</v>
      </c>
      <c r="AC2346" t="s">
        <v>57</v>
      </c>
    </row>
    <row r="2347" spans="1:29" x14ac:dyDescent="0.3">
      <c r="A2347" s="1">
        <v>43661</v>
      </c>
      <c r="B2347" s="2">
        <v>0.60803240740740738</v>
      </c>
      <c r="C2347" t="s">
        <v>39</v>
      </c>
      <c r="D2347" t="s">
        <v>13</v>
      </c>
      <c r="E2347">
        <v>187</v>
      </c>
      <c r="F2347" t="s">
        <v>40</v>
      </c>
      <c r="G2347" t="s">
        <v>276</v>
      </c>
      <c r="H2347" t="s">
        <v>41</v>
      </c>
      <c r="I2347">
        <v>300</v>
      </c>
      <c r="J2347" t="s">
        <v>42</v>
      </c>
      <c r="K2347" t="s">
        <v>276</v>
      </c>
      <c r="L2347">
        <v>56.8670166666667</v>
      </c>
      <c r="M2347">
        <v>-8.2796149999999997</v>
      </c>
      <c r="N2347" t="s">
        <v>129</v>
      </c>
      <c r="O2347" t="s">
        <v>61</v>
      </c>
      <c r="P2347">
        <v>1</v>
      </c>
      <c r="V2347">
        <v>1</v>
      </c>
      <c r="Y2347" t="s">
        <v>47</v>
      </c>
      <c r="Z2347" t="s">
        <v>55</v>
      </c>
      <c r="AA2347" t="s">
        <v>49</v>
      </c>
      <c r="AC2347" t="s">
        <v>50</v>
      </c>
    </row>
    <row r="2348" spans="1:29" x14ac:dyDescent="0.3">
      <c r="A2348" s="1">
        <v>43661</v>
      </c>
      <c r="B2348" s="2">
        <v>0.35236111111111112</v>
      </c>
      <c r="C2348" t="s">
        <v>39</v>
      </c>
      <c r="D2348" t="s">
        <v>13</v>
      </c>
      <c r="E2348">
        <v>184</v>
      </c>
      <c r="F2348" t="s">
        <v>40</v>
      </c>
      <c r="G2348" t="s">
        <v>276</v>
      </c>
      <c r="H2348" t="s">
        <v>41</v>
      </c>
      <c r="I2348">
        <v>300</v>
      </c>
      <c r="J2348" t="s">
        <v>42</v>
      </c>
      <c r="K2348" t="s">
        <v>276</v>
      </c>
      <c r="L2348">
        <v>56.617469999999997</v>
      </c>
      <c r="M2348">
        <v>-7.819445</v>
      </c>
      <c r="N2348" t="s">
        <v>129</v>
      </c>
      <c r="O2348" t="s">
        <v>61</v>
      </c>
      <c r="P2348">
        <v>1</v>
      </c>
      <c r="V2348">
        <v>1</v>
      </c>
      <c r="Y2348" t="s">
        <v>47</v>
      </c>
      <c r="Z2348" t="s">
        <v>55</v>
      </c>
      <c r="AA2348" t="s">
        <v>49</v>
      </c>
      <c r="AC2348" t="s">
        <v>57</v>
      </c>
    </row>
    <row r="2349" spans="1:29" x14ac:dyDescent="0.3">
      <c r="A2349" s="1">
        <v>43661</v>
      </c>
      <c r="B2349" s="2">
        <v>0.38864583333333336</v>
      </c>
      <c r="C2349" t="s">
        <v>39</v>
      </c>
      <c r="D2349" t="s">
        <v>13</v>
      </c>
      <c r="E2349">
        <v>184</v>
      </c>
      <c r="F2349" t="s">
        <v>40</v>
      </c>
      <c r="G2349" t="s">
        <v>276</v>
      </c>
      <c r="H2349" t="s">
        <v>41</v>
      </c>
      <c r="I2349">
        <v>300</v>
      </c>
      <c r="J2349" t="s">
        <v>42</v>
      </c>
      <c r="K2349" t="s">
        <v>276</v>
      </c>
      <c r="L2349">
        <v>56.616286666666703</v>
      </c>
      <c r="M2349">
        <v>-7.5597266666666698</v>
      </c>
      <c r="N2349" t="s">
        <v>129</v>
      </c>
      <c r="O2349" t="s">
        <v>86</v>
      </c>
      <c r="V2349">
        <v>1</v>
      </c>
      <c r="W2349" t="s">
        <v>28</v>
      </c>
      <c r="X2349" t="s">
        <v>52</v>
      </c>
      <c r="Y2349" t="s">
        <v>47</v>
      </c>
      <c r="Z2349" t="s">
        <v>55</v>
      </c>
      <c r="AA2349" t="s">
        <v>49</v>
      </c>
      <c r="AC2349" t="s">
        <v>50</v>
      </c>
    </row>
    <row r="2350" spans="1:29" x14ac:dyDescent="0.3">
      <c r="A2350" s="1">
        <v>43661</v>
      </c>
      <c r="B2350" s="2">
        <v>0.34934027777777782</v>
      </c>
      <c r="C2350" t="s">
        <v>39</v>
      </c>
      <c r="D2350" t="s">
        <v>13</v>
      </c>
      <c r="E2350">
        <v>184</v>
      </c>
      <c r="F2350" t="s">
        <v>40</v>
      </c>
      <c r="G2350" t="s">
        <v>276</v>
      </c>
      <c r="H2350" t="s">
        <v>41</v>
      </c>
      <c r="I2350">
        <v>300</v>
      </c>
      <c r="J2350" t="s">
        <v>42</v>
      </c>
      <c r="K2350" t="s">
        <v>276</v>
      </c>
      <c r="L2350">
        <v>56.617466666666701</v>
      </c>
      <c r="M2350">
        <v>-7.8412983333333299</v>
      </c>
      <c r="N2350" t="s">
        <v>129</v>
      </c>
      <c r="O2350" t="s">
        <v>147</v>
      </c>
      <c r="V2350">
        <v>4</v>
      </c>
      <c r="W2350" t="s">
        <v>28</v>
      </c>
      <c r="X2350" t="s">
        <v>52</v>
      </c>
      <c r="Y2350" t="s">
        <v>47</v>
      </c>
      <c r="Z2350" t="s">
        <v>55</v>
      </c>
      <c r="AA2350" t="s">
        <v>49</v>
      </c>
      <c r="AC2350" t="s">
        <v>57</v>
      </c>
    </row>
    <row r="2351" spans="1:29" x14ac:dyDescent="0.3">
      <c r="A2351" s="1">
        <v>43661</v>
      </c>
      <c r="B2351" s="2">
        <v>0.35305555555555551</v>
      </c>
      <c r="C2351" t="s">
        <v>39</v>
      </c>
      <c r="D2351" t="s">
        <v>13</v>
      </c>
      <c r="E2351">
        <v>184</v>
      </c>
      <c r="F2351" t="s">
        <v>40</v>
      </c>
      <c r="G2351" t="s">
        <v>276</v>
      </c>
      <c r="H2351" t="s">
        <v>41</v>
      </c>
      <c r="I2351">
        <v>300</v>
      </c>
      <c r="J2351" t="s">
        <v>42</v>
      </c>
      <c r="K2351" t="s">
        <v>276</v>
      </c>
      <c r="L2351">
        <v>56.617431666666697</v>
      </c>
      <c r="M2351">
        <v>-7.8144066666666703</v>
      </c>
      <c r="N2351" t="s">
        <v>129</v>
      </c>
      <c r="O2351" t="s">
        <v>147</v>
      </c>
      <c r="V2351">
        <v>6</v>
      </c>
      <c r="W2351" t="s">
        <v>28</v>
      </c>
      <c r="X2351" t="s">
        <v>52</v>
      </c>
      <c r="Y2351" t="s">
        <v>47</v>
      </c>
      <c r="Z2351" t="s">
        <v>55</v>
      </c>
      <c r="AA2351" t="s">
        <v>49</v>
      </c>
      <c r="AC2351" t="s">
        <v>57</v>
      </c>
    </row>
    <row r="2352" spans="1:29" x14ac:dyDescent="0.3">
      <c r="A2352" s="1">
        <v>43661</v>
      </c>
      <c r="B2352" s="2">
        <v>0.37596064814814811</v>
      </c>
      <c r="C2352" t="s">
        <v>39</v>
      </c>
      <c r="D2352" t="s">
        <v>13</v>
      </c>
      <c r="E2352">
        <v>184</v>
      </c>
      <c r="F2352" t="s">
        <v>40</v>
      </c>
      <c r="G2352" t="s">
        <v>276</v>
      </c>
      <c r="H2352" t="s">
        <v>41</v>
      </c>
      <c r="I2352">
        <v>300</v>
      </c>
      <c r="J2352" t="s">
        <v>42</v>
      </c>
      <c r="K2352" t="s">
        <v>276</v>
      </c>
      <c r="L2352">
        <v>56.616548333333299</v>
      </c>
      <c r="M2352">
        <v>-7.65093666666667</v>
      </c>
      <c r="N2352" t="s">
        <v>129</v>
      </c>
      <c r="O2352" t="s">
        <v>123</v>
      </c>
      <c r="V2352">
        <v>1</v>
      </c>
      <c r="W2352" t="s">
        <v>28</v>
      </c>
      <c r="X2352" t="s">
        <v>52</v>
      </c>
      <c r="Y2352" t="s">
        <v>47</v>
      </c>
      <c r="Z2352" t="s">
        <v>55</v>
      </c>
      <c r="AA2352" t="s">
        <v>49</v>
      </c>
      <c r="AC2352" t="s">
        <v>50</v>
      </c>
    </row>
    <row r="2353" spans="1:29" x14ac:dyDescent="0.3">
      <c r="A2353" s="1">
        <v>43661</v>
      </c>
      <c r="B2353" s="2">
        <v>0.37741898148148145</v>
      </c>
      <c r="C2353" t="s">
        <v>39</v>
      </c>
      <c r="D2353" t="s">
        <v>13</v>
      </c>
      <c r="E2353">
        <v>184</v>
      </c>
      <c r="F2353" t="s">
        <v>40</v>
      </c>
      <c r="G2353" t="s">
        <v>276</v>
      </c>
      <c r="H2353" t="s">
        <v>41</v>
      </c>
      <c r="I2353">
        <v>300</v>
      </c>
      <c r="J2353" t="s">
        <v>42</v>
      </c>
      <c r="K2353" t="s">
        <v>276</v>
      </c>
      <c r="L2353">
        <v>56.616626666666697</v>
      </c>
      <c r="M2353">
        <v>-7.6407499999999997</v>
      </c>
      <c r="N2353" t="s">
        <v>129</v>
      </c>
      <c r="O2353" t="s">
        <v>123</v>
      </c>
      <c r="V2353">
        <v>3</v>
      </c>
      <c r="W2353" t="s">
        <v>28</v>
      </c>
      <c r="X2353" t="s">
        <v>52</v>
      </c>
      <c r="Y2353" t="s">
        <v>47</v>
      </c>
      <c r="Z2353" t="s">
        <v>55</v>
      </c>
      <c r="AA2353" t="s">
        <v>49</v>
      </c>
      <c r="AC2353" t="s">
        <v>50</v>
      </c>
    </row>
    <row r="2354" spans="1:29" x14ac:dyDescent="0.3">
      <c r="A2354" s="1">
        <v>43661</v>
      </c>
      <c r="B2354" s="2">
        <v>0.80532407407407414</v>
      </c>
      <c r="C2354" t="s">
        <v>39</v>
      </c>
      <c r="D2354" t="s">
        <v>13</v>
      </c>
      <c r="E2354">
        <v>189</v>
      </c>
      <c r="F2354" t="s">
        <v>40</v>
      </c>
      <c r="G2354" t="s">
        <v>276</v>
      </c>
      <c r="H2354" t="s">
        <v>41</v>
      </c>
      <c r="I2354">
        <v>300</v>
      </c>
      <c r="J2354" t="s">
        <v>42</v>
      </c>
      <c r="K2354" t="s">
        <v>276</v>
      </c>
      <c r="L2354">
        <v>56.888786666666697</v>
      </c>
      <c r="M2354">
        <v>-9.0918183333333307</v>
      </c>
      <c r="N2354" t="s">
        <v>129</v>
      </c>
      <c r="O2354" t="s">
        <v>100</v>
      </c>
      <c r="V2354">
        <v>1</v>
      </c>
      <c r="W2354" t="s">
        <v>28</v>
      </c>
      <c r="X2354" t="s">
        <v>52</v>
      </c>
      <c r="Y2354" t="s">
        <v>47</v>
      </c>
      <c r="Z2354" t="s">
        <v>55</v>
      </c>
      <c r="AA2354" t="s">
        <v>49</v>
      </c>
      <c r="AC2354" t="s">
        <v>57</v>
      </c>
    </row>
    <row r="2355" spans="1:29" x14ac:dyDescent="0.3">
      <c r="A2355" s="1">
        <v>43661</v>
      </c>
      <c r="B2355" s="2">
        <v>0.35689814814814813</v>
      </c>
      <c r="C2355" t="s">
        <v>39</v>
      </c>
      <c r="D2355" t="s">
        <v>13</v>
      </c>
      <c r="E2355">
        <v>184</v>
      </c>
      <c r="F2355" t="s">
        <v>40</v>
      </c>
      <c r="G2355" t="s">
        <v>276</v>
      </c>
      <c r="H2355" t="s">
        <v>41</v>
      </c>
      <c r="I2355">
        <v>300</v>
      </c>
      <c r="J2355" t="s">
        <v>42</v>
      </c>
      <c r="K2355" t="s">
        <v>276</v>
      </c>
      <c r="L2355">
        <v>56.617236666666699</v>
      </c>
      <c r="M2355">
        <v>-7.7868983333333297</v>
      </c>
      <c r="N2355" t="s">
        <v>129</v>
      </c>
      <c r="O2355" t="s">
        <v>100</v>
      </c>
      <c r="V2355">
        <v>1</v>
      </c>
      <c r="W2355" t="s">
        <v>28</v>
      </c>
      <c r="X2355" t="s">
        <v>52</v>
      </c>
      <c r="Y2355" t="s">
        <v>47</v>
      </c>
      <c r="Z2355" t="s">
        <v>55</v>
      </c>
      <c r="AA2355" t="s">
        <v>49</v>
      </c>
      <c r="AC2355" t="s">
        <v>57</v>
      </c>
    </row>
    <row r="2356" spans="1:29" x14ac:dyDescent="0.3">
      <c r="A2356" s="1">
        <v>43661</v>
      </c>
      <c r="B2356" s="2">
        <v>0.63631944444444444</v>
      </c>
      <c r="C2356" t="s">
        <v>39</v>
      </c>
      <c r="D2356" t="s">
        <v>13</v>
      </c>
      <c r="E2356">
        <v>187</v>
      </c>
      <c r="F2356" t="s">
        <v>40</v>
      </c>
      <c r="G2356" t="s">
        <v>276</v>
      </c>
      <c r="H2356" t="s">
        <v>41</v>
      </c>
      <c r="I2356">
        <v>300</v>
      </c>
      <c r="J2356" t="s">
        <v>42</v>
      </c>
      <c r="K2356" t="s">
        <v>276</v>
      </c>
      <c r="L2356">
        <v>56.865406666666701</v>
      </c>
      <c r="M2356">
        <v>-8.4878350000000005</v>
      </c>
      <c r="N2356" t="s">
        <v>129</v>
      </c>
      <c r="O2356" t="s">
        <v>118</v>
      </c>
      <c r="V2356">
        <v>5</v>
      </c>
      <c r="W2356" t="s">
        <v>28</v>
      </c>
      <c r="X2356" t="s">
        <v>52</v>
      </c>
      <c r="Y2356" t="s">
        <v>47</v>
      </c>
      <c r="Z2356" t="s">
        <v>55</v>
      </c>
      <c r="AA2356" t="s">
        <v>49</v>
      </c>
      <c r="AC2356" t="s">
        <v>50</v>
      </c>
    </row>
    <row r="2357" spans="1:29" x14ac:dyDescent="0.3">
      <c r="A2357" s="1">
        <v>43661</v>
      </c>
      <c r="B2357" s="2">
        <v>0.36082175925925924</v>
      </c>
      <c r="C2357" t="s">
        <v>39</v>
      </c>
      <c r="D2357" t="s">
        <v>13</v>
      </c>
      <c r="E2357">
        <v>184</v>
      </c>
      <c r="F2357" t="s">
        <v>40</v>
      </c>
      <c r="G2357" t="s">
        <v>276</v>
      </c>
      <c r="H2357" t="s">
        <v>41</v>
      </c>
      <c r="I2357">
        <v>300</v>
      </c>
      <c r="J2357" t="s">
        <v>42</v>
      </c>
      <c r="K2357" t="s">
        <v>276</v>
      </c>
      <c r="L2357">
        <v>56.616966666666698</v>
      </c>
      <c r="M2357">
        <v>-7.7588733333333302</v>
      </c>
      <c r="N2357" t="s">
        <v>129</v>
      </c>
      <c r="O2357" t="s">
        <v>118</v>
      </c>
      <c r="V2357">
        <v>2</v>
      </c>
      <c r="W2357" t="s">
        <v>28</v>
      </c>
      <c r="X2357" t="s">
        <v>52</v>
      </c>
      <c r="Y2357" t="s">
        <v>47</v>
      </c>
      <c r="Z2357" t="s">
        <v>55</v>
      </c>
      <c r="AA2357" t="s">
        <v>49</v>
      </c>
      <c r="AC2357" t="s">
        <v>50</v>
      </c>
    </row>
    <row r="2358" spans="1:29" x14ac:dyDescent="0.3">
      <c r="A2358" s="1">
        <v>43661</v>
      </c>
      <c r="B2358" s="2">
        <v>0.37377314814814816</v>
      </c>
      <c r="C2358" t="s">
        <v>39</v>
      </c>
      <c r="D2358" t="s">
        <v>13</v>
      </c>
      <c r="E2358">
        <v>184</v>
      </c>
      <c r="F2358" t="s">
        <v>40</v>
      </c>
      <c r="G2358" t="s">
        <v>276</v>
      </c>
      <c r="H2358" t="s">
        <v>41</v>
      </c>
      <c r="I2358">
        <v>300</v>
      </c>
      <c r="J2358" t="s">
        <v>42</v>
      </c>
      <c r="K2358" t="s">
        <v>276</v>
      </c>
      <c r="L2358">
        <v>56.616540000000001</v>
      </c>
      <c r="M2358">
        <v>-7.6665700000000001</v>
      </c>
      <c r="N2358" t="s">
        <v>129</v>
      </c>
      <c r="O2358" t="s">
        <v>118</v>
      </c>
      <c r="V2358">
        <v>1</v>
      </c>
      <c r="W2358" t="s">
        <v>28</v>
      </c>
      <c r="X2358" t="s">
        <v>52</v>
      </c>
      <c r="Y2358" t="s">
        <v>47</v>
      </c>
      <c r="Z2358" t="s">
        <v>55</v>
      </c>
      <c r="AA2358" t="s">
        <v>49</v>
      </c>
      <c r="AC2358" t="s">
        <v>57</v>
      </c>
    </row>
    <row r="2359" spans="1:29" x14ac:dyDescent="0.3">
      <c r="A2359" s="1">
        <v>43661</v>
      </c>
      <c r="B2359" s="2">
        <v>0.3755208333333333</v>
      </c>
      <c r="C2359" t="s">
        <v>39</v>
      </c>
      <c r="D2359" t="s">
        <v>13</v>
      </c>
      <c r="E2359">
        <v>184</v>
      </c>
      <c r="F2359" t="s">
        <v>40</v>
      </c>
      <c r="G2359" t="s">
        <v>276</v>
      </c>
      <c r="H2359" t="s">
        <v>41</v>
      </c>
      <c r="I2359">
        <v>300</v>
      </c>
      <c r="J2359" t="s">
        <v>42</v>
      </c>
      <c r="K2359" t="s">
        <v>276</v>
      </c>
      <c r="L2359">
        <v>56.616563333333303</v>
      </c>
      <c r="M2359">
        <v>-7.6540466666666704</v>
      </c>
      <c r="N2359" t="s">
        <v>129</v>
      </c>
      <c r="O2359" t="s">
        <v>118</v>
      </c>
      <c r="V2359">
        <v>1</v>
      </c>
      <c r="W2359" t="s">
        <v>28</v>
      </c>
      <c r="X2359" t="s">
        <v>52</v>
      </c>
      <c r="Y2359" t="s">
        <v>47</v>
      </c>
      <c r="Z2359" t="s">
        <v>55</v>
      </c>
      <c r="AA2359" t="s">
        <v>49</v>
      </c>
      <c r="AC2359" t="s">
        <v>50</v>
      </c>
    </row>
    <row r="2360" spans="1:29" x14ac:dyDescent="0.3">
      <c r="A2360" s="1">
        <v>43661</v>
      </c>
      <c r="B2360" s="2">
        <v>0.37563657407407408</v>
      </c>
      <c r="C2360" t="s">
        <v>39</v>
      </c>
      <c r="D2360" t="s">
        <v>13</v>
      </c>
      <c r="E2360">
        <v>184</v>
      </c>
      <c r="F2360" t="s">
        <v>40</v>
      </c>
      <c r="G2360" t="s">
        <v>276</v>
      </c>
      <c r="H2360" t="s">
        <v>41</v>
      </c>
      <c r="I2360">
        <v>300</v>
      </c>
      <c r="J2360" t="s">
        <v>42</v>
      </c>
      <c r="K2360" t="s">
        <v>276</v>
      </c>
      <c r="L2360">
        <v>56.61656</v>
      </c>
      <c r="M2360">
        <v>-7.6532233333333304</v>
      </c>
      <c r="N2360" t="s">
        <v>129</v>
      </c>
      <c r="O2360" t="s">
        <v>118</v>
      </c>
      <c r="V2360">
        <v>1</v>
      </c>
      <c r="W2360" t="s">
        <v>28</v>
      </c>
      <c r="X2360" t="s">
        <v>52</v>
      </c>
      <c r="Y2360" t="s">
        <v>47</v>
      </c>
      <c r="Z2360" t="s">
        <v>55</v>
      </c>
      <c r="AA2360" t="s">
        <v>49</v>
      </c>
      <c r="AC2360" t="s">
        <v>50</v>
      </c>
    </row>
    <row r="2361" spans="1:29" x14ac:dyDescent="0.3">
      <c r="A2361" s="1">
        <v>43661</v>
      </c>
      <c r="B2361" s="2">
        <v>0.38525462962962959</v>
      </c>
      <c r="C2361" t="s">
        <v>39</v>
      </c>
      <c r="D2361" t="s">
        <v>13</v>
      </c>
      <c r="E2361">
        <v>184</v>
      </c>
      <c r="F2361" t="s">
        <v>40</v>
      </c>
      <c r="G2361" t="s">
        <v>276</v>
      </c>
      <c r="H2361" t="s">
        <v>41</v>
      </c>
      <c r="I2361">
        <v>300</v>
      </c>
      <c r="J2361" t="s">
        <v>42</v>
      </c>
      <c r="K2361" t="s">
        <v>276</v>
      </c>
      <c r="L2361">
        <v>56.616526666666701</v>
      </c>
      <c r="M2361">
        <v>-7.5845149999999997</v>
      </c>
      <c r="N2361" t="s">
        <v>129</v>
      </c>
      <c r="O2361" t="s">
        <v>118</v>
      </c>
      <c r="V2361">
        <v>1</v>
      </c>
      <c r="W2361" t="s">
        <v>28</v>
      </c>
      <c r="X2361" t="s">
        <v>52</v>
      </c>
      <c r="Y2361" t="s">
        <v>47</v>
      </c>
      <c r="Z2361" t="s">
        <v>55</v>
      </c>
      <c r="AA2361" t="s">
        <v>49</v>
      </c>
      <c r="AC2361" t="s">
        <v>50</v>
      </c>
    </row>
    <row r="2362" spans="1:29" x14ac:dyDescent="0.3">
      <c r="A2362" s="1">
        <v>43661</v>
      </c>
      <c r="B2362" s="2">
        <v>0.41151620370370368</v>
      </c>
      <c r="C2362" t="s">
        <v>39</v>
      </c>
      <c r="D2362" t="s">
        <v>13</v>
      </c>
      <c r="E2362">
        <v>184</v>
      </c>
      <c r="F2362" t="s">
        <v>40</v>
      </c>
      <c r="G2362" t="s">
        <v>276</v>
      </c>
      <c r="H2362" t="s">
        <v>41</v>
      </c>
      <c r="I2362">
        <v>300</v>
      </c>
      <c r="J2362" t="s">
        <v>42</v>
      </c>
      <c r="K2362" t="s">
        <v>276</v>
      </c>
      <c r="L2362">
        <v>56.617376666666701</v>
      </c>
      <c r="M2362">
        <v>-7.3892333333333298</v>
      </c>
      <c r="N2362" t="s">
        <v>129</v>
      </c>
      <c r="O2362" t="s">
        <v>118</v>
      </c>
      <c r="V2362">
        <v>1</v>
      </c>
      <c r="W2362" t="s">
        <v>28</v>
      </c>
      <c r="X2362" t="s">
        <v>52</v>
      </c>
      <c r="Y2362" t="s">
        <v>47</v>
      </c>
      <c r="Z2362" t="s">
        <v>55</v>
      </c>
      <c r="AA2362" t="s">
        <v>49</v>
      </c>
      <c r="AC2362" t="s">
        <v>50</v>
      </c>
    </row>
    <row r="2363" spans="1:29" x14ac:dyDescent="0.3">
      <c r="A2363" s="1">
        <v>43661</v>
      </c>
      <c r="B2363" s="2">
        <v>0.36962962962962959</v>
      </c>
      <c r="C2363" t="s">
        <v>39</v>
      </c>
      <c r="D2363" t="s">
        <v>13</v>
      </c>
      <c r="E2363">
        <v>184</v>
      </c>
      <c r="F2363" t="s">
        <v>40</v>
      </c>
      <c r="G2363" t="s">
        <v>276</v>
      </c>
      <c r="H2363" t="s">
        <v>41</v>
      </c>
      <c r="I2363">
        <v>300</v>
      </c>
      <c r="J2363" t="s">
        <v>42</v>
      </c>
      <c r="K2363" t="s">
        <v>276</v>
      </c>
      <c r="L2363">
        <v>56.6165016666667</v>
      </c>
      <c r="M2363">
        <v>-7.6960616666666697</v>
      </c>
      <c r="N2363" t="s">
        <v>129</v>
      </c>
      <c r="O2363" t="s">
        <v>148</v>
      </c>
      <c r="V2363">
        <v>2</v>
      </c>
      <c r="W2363" t="s">
        <v>28</v>
      </c>
      <c r="X2363" t="s">
        <v>52</v>
      </c>
      <c r="Y2363" t="s">
        <v>47</v>
      </c>
      <c r="Z2363" t="s">
        <v>55</v>
      </c>
      <c r="AA2363" t="s">
        <v>49</v>
      </c>
      <c r="AC2363" t="s">
        <v>50</v>
      </c>
    </row>
    <row r="2364" spans="1:29" x14ac:dyDescent="0.3">
      <c r="A2364" s="1">
        <v>43662</v>
      </c>
      <c r="B2364" s="2">
        <v>0.70918981481481491</v>
      </c>
      <c r="C2364" t="s">
        <v>39</v>
      </c>
      <c r="D2364" t="s">
        <v>13</v>
      </c>
      <c r="E2364">
        <v>197</v>
      </c>
      <c r="F2364" t="s">
        <v>40</v>
      </c>
      <c r="G2364" t="s">
        <v>276</v>
      </c>
      <c r="H2364" t="s">
        <v>41</v>
      </c>
      <c r="I2364">
        <v>300</v>
      </c>
      <c r="J2364" t="s">
        <v>42</v>
      </c>
      <c r="K2364" t="s">
        <v>276</v>
      </c>
      <c r="L2364">
        <v>57.388041666666702</v>
      </c>
      <c r="M2364">
        <v>-9.4796316666666698</v>
      </c>
      <c r="N2364" t="s">
        <v>129</v>
      </c>
      <c r="O2364" t="s">
        <v>44</v>
      </c>
      <c r="V2364">
        <v>3</v>
      </c>
      <c r="X2364" t="s">
        <v>46</v>
      </c>
      <c r="Y2364" t="s">
        <v>47</v>
      </c>
      <c r="Z2364" t="s">
        <v>55</v>
      </c>
      <c r="AA2364" t="s">
        <v>49</v>
      </c>
      <c r="AC2364" t="s">
        <v>50</v>
      </c>
    </row>
    <row r="2365" spans="1:29" x14ac:dyDescent="0.3">
      <c r="A2365" s="1">
        <v>43662</v>
      </c>
      <c r="B2365" s="2">
        <v>0.56384259259259262</v>
      </c>
      <c r="C2365" t="s">
        <v>39</v>
      </c>
      <c r="D2365" t="s">
        <v>13</v>
      </c>
      <c r="E2365">
        <v>1920</v>
      </c>
      <c r="F2365" t="s">
        <v>40</v>
      </c>
      <c r="G2365" t="s">
        <v>276</v>
      </c>
      <c r="H2365" t="s">
        <v>41</v>
      </c>
      <c r="I2365">
        <v>300</v>
      </c>
      <c r="J2365" t="s">
        <v>42</v>
      </c>
      <c r="K2365" t="s">
        <v>276</v>
      </c>
      <c r="L2365">
        <v>57.365994999999998</v>
      </c>
      <c r="M2365">
        <v>-8.6223566666666702</v>
      </c>
      <c r="N2365" t="s">
        <v>129</v>
      </c>
      <c r="O2365" t="s">
        <v>44</v>
      </c>
      <c r="V2365">
        <v>2</v>
      </c>
      <c r="X2365" t="s">
        <v>46</v>
      </c>
      <c r="Y2365" t="s">
        <v>47</v>
      </c>
      <c r="Z2365" t="s">
        <v>55</v>
      </c>
      <c r="AA2365" t="s">
        <v>49</v>
      </c>
      <c r="AC2365" t="s">
        <v>50</v>
      </c>
    </row>
    <row r="2366" spans="1:29" x14ac:dyDescent="0.3">
      <c r="A2366" s="1">
        <v>43662</v>
      </c>
      <c r="B2366" s="2">
        <v>0.56943287037037038</v>
      </c>
      <c r="C2366" t="s">
        <v>39</v>
      </c>
      <c r="D2366" t="s">
        <v>13</v>
      </c>
      <c r="E2366">
        <v>1920</v>
      </c>
      <c r="F2366" t="s">
        <v>40</v>
      </c>
      <c r="G2366" t="s">
        <v>276</v>
      </c>
      <c r="H2366" t="s">
        <v>41</v>
      </c>
      <c r="I2366">
        <v>300</v>
      </c>
      <c r="J2366" t="s">
        <v>42</v>
      </c>
      <c r="K2366" t="s">
        <v>276</v>
      </c>
      <c r="L2366">
        <v>57.366776666666702</v>
      </c>
      <c r="M2366">
        <v>-8.6627349999999996</v>
      </c>
      <c r="N2366" t="s">
        <v>129</v>
      </c>
      <c r="O2366" t="s">
        <v>44</v>
      </c>
      <c r="V2366">
        <v>1</v>
      </c>
      <c r="X2366" t="s">
        <v>46</v>
      </c>
      <c r="Y2366" t="s">
        <v>47</v>
      </c>
      <c r="Z2366" t="s">
        <v>55</v>
      </c>
      <c r="AA2366" t="s">
        <v>49</v>
      </c>
      <c r="AC2366" t="s">
        <v>57</v>
      </c>
    </row>
    <row r="2367" spans="1:29" x14ac:dyDescent="0.3">
      <c r="A2367" s="1">
        <v>43662</v>
      </c>
      <c r="B2367" s="2">
        <v>0.62260416666666674</v>
      </c>
      <c r="C2367" t="s">
        <v>39</v>
      </c>
      <c r="D2367" t="s">
        <v>13</v>
      </c>
      <c r="E2367">
        <v>193</v>
      </c>
      <c r="F2367" t="s">
        <v>95</v>
      </c>
      <c r="G2367" t="s">
        <v>276</v>
      </c>
      <c r="H2367" t="s">
        <v>41</v>
      </c>
      <c r="I2367">
        <v>300</v>
      </c>
      <c r="J2367" t="s">
        <v>42</v>
      </c>
      <c r="K2367" t="s">
        <v>276</v>
      </c>
      <c r="L2367">
        <v>57.362994999999998</v>
      </c>
      <c r="M2367">
        <v>-8.9659983333333297</v>
      </c>
      <c r="N2367" t="s">
        <v>129</v>
      </c>
      <c r="O2367" t="s">
        <v>44</v>
      </c>
      <c r="V2367">
        <v>1</v>
      </c>
      <c r="X2367" t="s">
        <v>46</v>
      </c>
      <c r="Y2367" t="s">
        <v>47</v>
      </c>
      <c r="Z2367" t="s">
        <v>55</v>
      </c>
      <c r="AA2367" t="s">
        <v>49</v>
      </c>
      <c r="AC2367" t="s">
        <v>50</v>
      </c>
    </row>
    <row r="2368" spans="1:29" x14ac:dyDescent="0.3">
      <c r="A2368" s="1">
        <v>43662</v>
      </c>
      <c r="B2368" s="2">
        <v>0.40125000000000005</v>
      </c>
      <c r="C2368" t="s">
        <v>39</v>
      </c>
      <c r="D2368" t="s">
        <v>13</v>
      </c>
      <c r="E2368">
        <v>191</v>
      </c>
      <c r="F2368" t="s">
        <v>40</v>
      </c>
      <c r="G2368" t="s">
        <v>276</v>
      </c>
      <c r="H2368" t="s">
        <v>41</v>
      </c>
      <c r="I2368">
        <v>300</v>
      </c>
      <c r="J2368" t="s">
        <v>42</v>
      </c>
      <c r="K2368" t="s">
        <v>276</v>
      </c>
      <c r="L2368">
        <v>57.320178333333303</v>
      </c>
      <c r="M2368">
        <v>-7.6995300000000002</v>
      </c>
      <c r="N2368" t="s">
        <v>129</v>
      </c>
      <c r="O2368" t="s">
        <v>44</v>
      </c>
      <c r="V2368">
        <v>1</v>
      </c>
      <c r="X2368" t="s">
        <v>46</v>
      </c>
      <c r="Y2368" t="s">
        <v>47</v>
      </c>
      <c r="Z2368" t="s">
        <v>55</v>
      </c>
      <c r="AA2368" t="s">
        <v>49</v>
      </c>
      <c r="AC2368" t="s">
        <v>50</v>
      </c>
    </row>
    <row r="2369" spans="1:29" x14ac:dyDescent="0.3">
      <c r="A2369" s="1">
        <v>43662</v>
      </c>
      <c r="B2369" s="2">
        <v>0.4160300925925926</v>
      </c>
      <c r="C2369" t="s">
        <v>39</v>
      </c>
      <c r="D2369" t="s">
        <v>13</v>
      </c>
      <c r="E2369">
        <v>192</v>
      </c>
      <c r="F2369" t="s">
        <v>40</v>
      </c>
      <c r="G2369" t="s">
        <v>276</v>
      </c>
      <c r="H2369" t="s">
        <v>41</v>
      </c>
      <c r="I2369">
        <v>300</v>
      </c>
      <c r="J2369" t="s">
        <v>42</v>
      </c>
      <c r="K2369" t="s">
        <v>276</v>
      </c>
      <c r="L2369">
        <v>57.368348333333302</v>
      </c>
      <c r="M2369">
        <v>-7.7100916666666697</v>
      </c>
      <c r="N2369" t="s">
        <v>129</v>
      </c>
      <c r="O2369" t="s">
        <v>44</v>
      </c>
      <c r="V2369">
        <v>1</v>
      </c>
      <c r="X2369" t="s">
        <v>46</v>
      </c>
      <c r="Y2369" t="s">
        <v>47</v>
      </c>
      <c r="Z2369" t="s">
        <v>55</v>
      </c>
      <c r="AA2369" t="s">
        <v>49</v>
      </c>
      <c r="AC2369" t="s">
        <v>57</v>
      </c>
    </row>
    <row r="2370" spans="1:29" x14ac:dyDescent="0.3">
      <c r="A2370" s="1">
        <v>43662</v>
      </c>
      <c r="B2370" s="2">
        <v>0.46780092592592593</v>
      </c>
      <c r="C2370" t="s">
        <v>39</v>
      </c>
      <c r="D2370" t="s">
        <v>13</v>
      </c>
      <c r="E2370">
        <v>192</v>
      </c>
      <c r="F2370" t="s">
        <v>40</v>
      </c>
      <c r="G2370" t="s">
        <v>276</v>
      </c>
      <c r="H2370" t="s">
        <v>41</v>
      </c>
      <c r="I2370">
        <v>300</v>
      </c>
      <c r="J2370" t="s">
        <v>42</v>
      </c>
      <c r="K2370" t="s">
        <v>276</v>
      </c>
      <c r="L2370">
        <v>57.368331666666698</v>
      </c>
      <c r="M2370">
        <v>-8.08873</v>
      </c>
      <c r="N2370" t="s">
        <v>129</v>
      </c>
      <c r="O2370" t="s">
        <v>44</v>
      </c>
      <c r="V2370">
        <v>1</v>
      </c>
      <c r="X2370" t="s">
        <v>46</v>
      </c>
      <c r="Y2370" t="s">
        <v>47</v>
      </c>
      <c r="Z2370" t="s">
        <v>55</v>
      </c>
      <c r="AA2370" t="s">
        <v>49</v>
      </c>
      <c r="AC2370" t="s">
        <v>57</v>
      </c>
    </row>
    <row r="2371" spans="1:29" x14ac:dyDescent="0.3">
      <c r="A2371" s="1">
        <v>43662</v>
      </c>
      <c r="B2371" s="2">
        <v>0.47445601851851849</v>
      </c>
      <c r="C2371" t="s">
        <v>39</v>
      </c>
      <c r="D2371" t="s">
        <v>13</v>
      </c>
      <c r="E2371">
        <v>192</v>
      </c>
      <c r="F2371" t="s">
        <v>40</v>
      </c>
      <c r="G2371" t="s">
        <v>276</v>
      </c>
      <c r="H2371" t="s">
        <v>41</v>
      </c>
      <c r="I2371">
        <v>300</v>
      </c>
      <c r="J2371" t="s">
        <v>42</v>
      </c>
      <c r="K2371" t="s">
        <v>276</v>
      </c>
      <c r="L2371">
        <v>57.367728333333297</v>
      </c>
      <c r="M2371">
        <v>-8.13706</v>
      </c>
      <c r="N2371" t="s">
        <v>129</v>
      </c>
      <c r="O2371" t="s">
        <v>44</v>
      </c>
      <c r="V2371">
        <v>1</v>
      </c>
      <c r="X2371" t="s">
        <v>46</v>
      </c>
      <c r="Y2371" t="s">
        <v>47</v>
      </c>
      <c r="Z2371" t="s">
        <v>55</v>
      </c>
      <c r="AA2371" t="s">
        <v>49</v>
      </c>
      <c r="AC2371" t="s">
        <v>57</v>
      </c>
    </row>
    <row r="2372" spans="1:29" x14ac:dyDescent="0.3">
      <c r="A2372" s="1">
        <v>43662</v>
      </c>
      <c r="B2372" s="2">
        <v>0.30952546296296296</v>
      </c>
      <c r="C2372" t="s">
        <v>39</v>
      </c>
      <c r="D2372" t="s">
        <v>13</v>
      </c>
      <c r="E2372">
        <v>190</v>
      </c>
      <c r="F2372" t="s">
        <v>95</v>
      </c>
      <c r="G2372" t="s">
        <v>276</v>
      </c>
      <c r="H2372" t="s">
        <v>41</v>
      </c>
      <c r="K2372" t="s">
        <v>276</v>
      </c>
      <c r="L2372">
        <v>57.116588333333297</v>
      </c>
      <c r="M2372">
        <v>-7.8277416666666699</v>
      </c>
      <c r="N2372" t="s">
        <v>129</v>
      </c>
      <c r="O2372" t="s">
        <v>61</v>
      </c>
      <c r="P2372">
        <v>1</v>
      </c>
      <c r="V2372">
        <v>1</v>
      </c>
      <c r="Y2372" t="s">
        <v>47</v>
      </c>
      <c r="Z2372" t="s">
        <v>55</v>
      </c>
      <c r="AA2372" t="s">
        <v>49</v>
      </c>
      <c r="AC2372" t="s">
        <v>50</v>
      </c>
    </row>
    <row r="2373" spans="1:29" x14ac:dyDescent="0.3">
      <c r="A2373" s="1">
        <v>43662</v>
      </c>
      <c r="B2373" s="2">
        <v>0.70909722222222227</v>
      </c>
      <c r="C2373" t="s">
        <v>39</v>
      </c>
      <c r="D2373" t="s">
        <v>13</v>
      </c>
      <c r="E2373">
        <v>197</v>
      </c>
      <c r="F2373" t="s">
        <v>40</v>
      </c>
      <c r="G2373" t="s">
        <v>276</v>
      </c>
      <c r="H2373" t="s">
        <v>41</v>
      </c>
      <c r="I2373">
        <v>300</v>
      </c>
      <c r="J2373" t="s">
        <v>42</v>
      </c>
      <c r="K2373" t="s">
        <v>276</v>
      </c>
      <c r="L2373">
        <v>57.387598333333301</v>
      </c>
      <c r="M2373">
        <v>-9.4794666666666707</v>
      </c>
      <c r="N2373" t="s">
        <v>129</v>
      </c>
      <c r="O2373" t="s">
        <v>61</v>
      </c>
      <c r="P2373">
        <v>2</v>
      </c>
      <c r="V2373">
        <v>2</v>
      </c>
      <c r="Y2373" t="s">
        <v>47</v>
      </c>
      <c r="Z2373" t="s">
        <v>55</v>
      </c>
      <c r="AA2373" t="s">
        <v>49</v>
      </c>
      <c r="AC2373" t="s">
        <v>50</v>
      </c>
    </row>
    <row r="2374" spans="1:29" x14ac:dyDescent="0.3">
      <c r="A2374" s="1">
        <v>43662</v>
      </c>
      <c r="B2374" s="2">
        <v>0.72401620370370379</v>
      </c>
      <c r="C2374" t="s">
        <v>39</v>
      </c>
      <c r="D2374" t="s">
        <v>13</v>
      </c>
      <c r="E2374">
        <v>197</v>
      </c>
      <c r="F2374" t="s">
        <v>40</v>
      </c>
      <c r="G2374" t="s">
        <v>276</v>
      </c>
      <c r="H2374" t="s">
        <v>41</v>
      </c>
      <c r="I2374">
        <v>300</v>
      </c>
      <c r="J2374" t="s">
        <v>42</v>
      </c>
      <c r="K2374" t="s">
        <v>276</v>
      </c>
      <c r="L2374">
        <v>57.450566666666703</v>
      </c>
      <c r="M2374">
        <v>-9.5069199999999991</v>
      </c>
      <c r="N2374" t="s">
        <v>129</v>
      </c>
      <c r="O2374" t="s">
        <v>61</v>
      </c>
      <c r="P2374">
        <v>2</v>
      </c>
      <c r="V2374">
        <v>2</v>
      </c>
      <c r="Y2374" t="s">
        <v>47</v>
      </c>
      <c r="Z2374" t="s">
        <v>55</v>
      </c>
      <c r="AA2374" t="s">
        <v>49</v>
      </c>
      <c r="AC2374" t="s">
        <v>50</v>
      </c>
    </row>
    <row r="2375" spans="1:29" x14ac:dyDescent="0.3">
      <c r="A2375" s="1">
        <v>43662</v>
      </c>
      <c r="B2375" s="2">
        <v>0.57530092592592597</v>
      </c>
      <c r="C2375" t="s">
        <v>39</v>
      </c>
      <c r="D2375" t="s">
        <v>13</v>
      </c>
      <c r="E2375">
        <v>1920</v>
      </c>
      <c r="F2375" t="s">
        <v>40</v>
      </c>
      <c r="G2375" t="s">
        <v>276</v>
      </c>
      <c r="H2375" t="s">
        <v>41</v>
      </c>
      <c r="I2375">
        <v>300</v>
      </c>
      <c r="J2375" t="s">
        <v>42</v>
      </c>
      <c r="K2375" t="s">
        <v>276</v>
      </c>
      <c r="L2375">
        <v>57.3675316666667</v>
      </c>
      <c r="M2375">
        <v>-8.7051300000000005</v>
      </c>
      <c r="N2375" t="s">
        <v>129</v>
      </c>
      <c r="O2375" t="s">
        <v>61</v>
      </c>
      <c r="P2375">
        <v>2</v>
      </c>
      <c r="V2375">
        <v>2</v>
      </c>
      <c r="Y2375" t="s">
        <v>47</v>
      </c>
      <c r="Z2375" t="s">
        <v>55</v>
      </c>
      <c r="AA2375" t="s">
        <v>49</v>
      </c>
      <c r="AC2375" t="s">
        <v>57</v>
      </c>
    </row>
    <row r="2376" spans="1:29" x14ac:dyDescent="0.3">
      <c r="A2376" s="1">
        <v>43662</v>
      </c>
      <c r="B2376" s="2">
        <v>0.40478009259259262</v>
      </c>
      <c r="C2376" t="s">
        <v>39</v>
      </c>
      <c r="D2376" t="s">
        <v>13</v>
      </c>
      <c r="E2376">
        <v>191</v>
      </c>
      <c r="F2376" t="s">
        <v>40</v>
      </c>
      <c r="G2376" t="s">
        <v>276</v>
      </c>
      <c r="H2376" t="s">
        <v>41</v>
      </c>
      <c r="I2376">
        <v>300</v>
      </c>
      <c r="J2376" t="s">
        <v>42</v>
      </c>
      <c r="K2376" t="s">
        <v>276</v>
      </c>
      <c r="L2376">
        <v>57.334941666666701</v>
      </c>
      <c r="M2376">
        <v>-7.69597833333333</v>
      </c>
      <c r="N2376" t="s">
        <v>129</v>
      </c>
      <c r="O2376" t="s">
        <v>61</v>
      </c>
      <c r="P2376">
        <v>1</v>
      </c>
      <c r="V2376">
        <v>1</v>
      </c>
      <c r="Y2376" t="s">
        <v>47</v>
      </c>
      <c r="Z2376" t="s">
        <v>55</v>
      </c>
      <c r="AA2376" t="s">
        <v>49</v>
      </c>
      <c r="AC2376" t="s">
        <v>50</v>
      </c>
    </row>
    <row r="2377" spans="1:29" x14ac:dyDescent="0.3">
      <c r="A2377" s="1">
        <v>43662</v>
      </c>
      <c r="B2377" s="2">
        <v>0.40796296296296292</v>
      </c>
      <c r="C2377" t="s">
        <v>39</v>
      </c>
      <c r="D2377" t="s">
        <v>13</v>
      </c>
      <c r="E2377">
        <v>191</v>
      </c>
      <c r="F2377" t="s">
        <v>40</v>
      </c>
      <c r="G2377" t="s">
        <v>276</v>
      </c>
      <c r="H2377" t="s">
        <v>41</v>
      </c>
      <c r="I2377">
        <v>300</v>
      </c>
      <c r="J2377" t="s">
        <v>42</v>
      </c>
      <c r="K2377" t="s">
        <v>276</v>
      </c>
      <c r="L2377">
        <v>57.348215000000003</v>
      </c>
      <c r="M2377">
        <v>-7.6929833333333297</v>
      </c>
      <c r="N2377" t="s">
        <v>129</v>
      </c>
      <c r="O2377" t="s">
        <v>61</v>
      </c>
      <c r="P2377">
        <v>4</v>
      </c>
      <c r="V2377">
        <v>4</v>
      </c>
      <c r="Y2377" t="s">
        <v>47</v>
      </c>
      <c r="Z2377" t="s">
        <v>55</v>
      </c>
      <c r="AA2377" t="s">
        <v>49</v>
      </c>
      <c r="AC2377" t="s">
        <v>50</v>
      </c>
    </row>
    <row r="2378" spans="1:29" x14ac:dyDescent="0.3">
      <c r="A2378" s="1">
        <v>43662</v>
      </c>
      <c r="B2378" s="2">
        <v>0.42146990740740736</v>
      </c>
      <c r="C2378" t="s">
        <v>39</v>
      </c>
      <c r="D2378" t="s">
        <v>13</v>
      </c>
      <c r="E2378">
        <v>192</v>
      </c>
      <c r="F2378" t="s">
        <v>40</v>
      </c>
      <c r="G2378" t="s">
        <v>276</v>
      </c>
      <c r="H2378" t="s">
        <v>41</v>
      </c>
      <c r="I2378">
        <v>300</v>
      </c>
      <c r="J2378" t="s">
        <v>42</v>
      </c>
      <c r="K2378" t="s">
        <v>276</v>
      </c>
      <c r="L2378">
        <v>57.367856666666697</v>
      </c>
      <c r="M2378">
        <v>-7.7498666666666702</v>
      </c>
      <c r="N2378" t="s">
        <v>129</v>
      </c>
      <c r="O2378" t="s">
        <v>61</v>
      </c>
      <c r="P2378">
        <v>6</v>
      </c>
      <c r="V2378">
        <v>6</v>
      </c>
      <c r="Y2378" t="s">
        <v>47</v>
      </c>
      <c r="Z2378" t="s">
        <v>55</v>
      </c>
      <c r="AA2378" t="s">
        <v>49</v>
      </c>
      <c r="AC2378" t="s">
        <v>57</v>
      </c>
    </row>
    <row r="2379" spans="1:29" x14ac:dyDescent="0.3">
      <c r="A2379" s="1">
        <v>43662</v>
      </c>
      <c r="B2379" s="2">
        <v>0.42171296296296296</v>
      </c>
      <c r="C2379" t="s">
        <v>39</v>
      </c>
      <c r="D2379" t="s">
        <v>13</v>
      </c>
      <c r="E2379">
        <v>192</v>
      </c>
      <c r="F2379" t="s">
        <v>40</v>
      </c>
      <c r="G2379" t="s">
        <v>276</v>
      </c>
      <c r="H2379" t="s">
        <v>41</v>
      </c>
      <c r="I2379">
        <v>300</v>
      </c>
      <c r="J2379" t="s">
        <v>42</v>
      </c>
      <c r="K2379" t="s">
        <v>276</v>
      </c>
      <c r="L2379">
        <v>57.367863333333297</v>
      </c>
      <c r="M2379">
        <v>-7.7516016666666703</v>
      </c>
      <c r="N2379" t="s">
        <v>129</v>
      </c>
      <c r="O2379" t="s">
        <v>61</v>
      </c>
      <c r="P2379">
        <v>1</v>
      </c>
      <c r="V2379">
        <v>1</v>
      </c>
      <c r="Y2379" t="s">
        <v>47</v>
      </c>
      <c r="Z2379" t="s">
        <v>55</v>
      </c>
      <c r="AA2379" t="s">
        <v>49</v>
      </c>
      <c r="AC2379" t="s">
        <v>57</v>
      </c>
    </row>
    <row r="2380" spans="1:29" x14ac:dyDescent="0.3">
      <c r="A2380" s="1">
        <v>43662</v>
      </c>
      <c r="B2380" s="2">
        <v>0.44290509259259259</v>
      </c>
      <c r="C2380" t="s">
        <v>39</v>
      </c>
      <c r="D2380" t="s">
        <v>13</v>
      </c>
      <c r="E2380">
        <v>192</v>
      </c>
      <c r="F2380" t="s">
        <v>40</v>
      </c>
      <c r="G2380" t="s">
        <v>276</v>
      </c>
      <c r="H2380" t="s">
        <v>41</v>
      </c>
      <c r="I2380">
        <v>300</v>
      </c>
      <c r="J2380" t="s">
        <v>42</v>
      </c>
      <c r="K2380" t="s">
        <v>276</v>
      </c>
      <c r="L2380">
        <v>57.367386666666697</v>
      </c>
      <c r="M2380">
        <v>-7.9077583333333301</v>
      </c>
      <c r="N2380" t="s">
        <v>129</v>
      </c>
      <c r="O2380" t="s">
        <v>61</v>
      </c>
      <c r="P2380">
        <v>1</v>
      </c>
      <c r="V2380">
        <v>1</v>
      </c>
      <c r="Y2380" t="s">
        <v>47</v>
      </c>
      <c r="Z2380" t="s">
        <v>55</v>
      </c>
      <c r="AA2380" t="s">
        <v>49</v>
      </c>
      <c r="AC2380" t="s">
        <v>57</v>
      </c>
    </row>
    <row r="2381" spans="1:29" x14ac:dyDescent="0.3">
      <c r="A2381" s="1">
        <v>43662</v>
      </c>
      <c r="B2381" s="2">
        <v>0.45627314814814812</v>
      </c>
      <c r="C2381" t="s">
        <v>39</v>
      </c>
      <c r="D2381" t="s">
        <v>13</v>
      </c>
      <c r="E2381">
        <v>192</v>
      </c>
      <c r="F2381" t="s">
        <v>40</v>
      </c>
      <c r="G2381" t="s">
        <v>276</v>
      </c>
      <c r="H2381" t="s">
        <v>41</v>
      </c>
      <c r="I2381">
        <v>300</v>
      </c>
      <c r="J2381" t="s">
        <v>42</v>
      </c>
      <c r="K2381" t="s">
        <v>276</v>
      </c>
      <c r="L2381">
        <v>57.3679183333333</v>
      </c>
      <c r="M2381">
        <v>-8.0046900000000001</v>
      </c>
      <c r="N2381" t="s">
        <v>129</v>
      </c>
      <c r="O2381" t="s">
        <v>61</v>
      </c>
      <c r="P2381">
        <v>1</v>
      </c>
      <c r="V2381">
        <v>1</v>
      </c>
      <c r="Y2381" t="s">
        <v>47</v>
      </c>
      <c r="Z2381" t="s">
        <v>55</v>
      </c>
      <c r="AA2381" t="s">
        <v>49</v>
      </c>
      <c r="AC2381" t="s">
        <v>50</v>
      </c>
    </row>
    <row r="2382" spans="1:29" x14ac:dyDescent="0.3">
      <c r="A2382" s="1">
        <v>43662</v>
      </c>
      <c r="B2382" s="2">
        <v>0.45858796296296295</v>
      </c>
      <c r="C2382" t="s">
        <v>39</v>
      </c>
      <c r="D2382" t="s">
        <v>13</v>
      </c>
      <c r="E2382">
        <v>192</v>
      </c>
      <c r="F2382" t="s">
        <v>40</v>
      </c>
      <c r="G2382" t="s">
        <v>276</v>
      </c>
      <c r="H2382" t="s">
        <v>41</v>
      </c>
      <c r="I2382">
        <v>300</v>
      </c>
      <c r="J2382" t="s">
        <v>42</v>
      </c>
      <c r="K2382" t="s">
        <v>276</v>
      </c>
      <c r="L2382">
        <v>57.367980000000003</v>
      </c>
      <c r="M2382">
        <v>-8.0214999999999996</v>
      </c>
      <c r="N2382" t="s">
        <v>129</v>
      </c>
      <c r="O2382" t="s">
        <v>61</v>
      </c>
      <c r="P2382">
        <v>1</v>
      </c>
      <c r="V2382">
        <v>1</v>
      </c>
      <c r="Y2382" t="s">
        <v>47</v>
      </c>
      <c r="Z2382" t="s">
        <v>55</v>
      </c>
      <c r="AA2382" t="s">
        <v>49</v>
      </c>
      <c r="AC2382" t="s">
        <v>50</v>
      </c>
    </row>
    <row r="2383" spans="1:29" x14ac:dyDescent="0.3">
      <c r="A2383" s="1">
        <v>43662</v>
      </c>
      <c r="B2383" s="2">
        <v>0.42562499999999998</v>
      </c>
      <c r="C2383" t="s">
        <v>39</v>
      </c>
      <c r="D2383" t="s">
        <v>13</v>
      </c>
      <c r="E2383">
        <v>192</v>
      </c>
      <c r="F2383" t="s">
        <v>40</v>
      </c>
      <c r="G2383" t="s">
        <v>276</v>
      </c>
      <c r="H2383" t="s">
        <v>41</v>
      </c>
      <c r="I2383">
        <v>300</v>
      </c>
      <c r="J2383" t="s">
        <v>42</v>
      </c>
      <c r="K2383" t="s">
        <v>276</v>
      </c>
      <c r="L2383">
        <v>57.367694999999998</v>
      </c>
      <c r="M2383">
        <v>-7.7804133333333301</v>
      </c>
      <c r="N2383" t="s">
        <v>129</v>
      </c>
      <c r="O2383" t="s">
        <v>100</v>
      </c>
      <c r="V2383">
        <v>1</v>
      </c>
      <c r="W2383" t="s">
        <v>28</v>
      </c>
      <c r="X2383" t="s">
        <v>52</v>
      </c>
      <c r="Y2383" t="s">
        <v>47</v>
      </c>
      <c r="Z2383" t="s">
        <v>55</v>
      </c>
      <c r="AA2383" t="s">
        <v>49</v>
      </c>
      <c r="AC2383" t="s">
        <v>50</v>
      </c>
    </row>
    <row r="2384" spans="1:29" x14ac:dyDescent="0.3">
      <c r="A2384" s="1">
        <v>43662</v>
      </c>
      <c r="B2384" s="2">
        <v>0.57482638888888882</v>
      </c>
      <c r="C2384" t="s">
        <v>39</v>
      </c>
      <c r="D2384" t="s">
        <v>13</v>
      </c>
      <c r="E2384">
        <v>1920</v>
      </c>
      <c r="F2384" t="s">
        <v>40</v>
      </c>
      <c r="G2384" t="s">
        <v>276</v>
      </c>
      <c r="H2384" t="s">
        <v>41</v>
      </c>
      <c r="I2384">
        <v>300</v>
      </c>
      <c r="J2384" t="s">
        <v>42</v>
      </c>
      <c r="K2384" t="s">
        <v>276</v>
      </c>
      <c r="L2384">
        <v>57.367489999999997</v>
      </c>
      <c r="M2384">
        <v>-8.7017316666666709</v>
      </c>
      <c r="N2384" t="s">
        <v>129</v>
      </c>
      <c r="O2384" t="s">
        <v>118</v>
      </c>
      <c r="V2384">
        <v>1</v>
      </c>
      <c r="W2384" t="s">
        <v>28</v>
      </c>
      <c r="X2384" t="s">
        <v>52</v>
      </c>
      <c r="Y2384" t="s">
        <v>47</v>
      </c>
      <c r="Z2384" t="s">
        <v>55</v>
      </c>
      <c r="AA2384" t="s">
        <v>49</v>
      </c>
      <c r="AC2384" t="s">
        <v>50</v>
      </c>
    </row>
    <row r="2385" spans="1:29" x14ac:dyDescent="0.3">
      <c r="A2385" s="1">
        <v>43662</v>
      </c>
      <c r="B2385" s="2">
        <v>0.43328703703703703</v>
      </c>
      <c r="C2385" t="s">
        <v>39</v>
      </c>
      <c r="D2385" t="s">
        <v>13</v>
      </c>
      <c r="E2385">
        <v>192</v>
      </c>
      <c r="F2385" t="s">
        <v>40</v>
      </c>
      <c r="G2385" t="s">
        <v>276</v>
      </c>
      <c r="H2385" t="s">
        <v>41</v>
      </c>
      <c r="I2385">
        <v>300</v>
      </c>
      <c r="J2385" t="s">
        <v>42</v>
      </c>
      <c r="K2385" t="s">
        <v>276</v>
      </c>
      <c r="L2385">
        <v>57.367931666666699</v>
      </c>
      <c r="M2385">
        <v>-7.8365816666666701</v>
      </c>
      <c r="N2385" t="s">
        <v>129</v>
      </c>
      <c r="O2385" t="s">
        <v>148</v>
      </c>
      <c r="V2385">
        <v>1</v>
      </c>
      <c r="W2385" t="s">
        <v>28</v>
      </c>
      <c r="X2385" t="s">
        <v>52</v>
      </c>
      <c r="Y2385" t="s">
        <v>47</v>
      </c>
      <c r="Z2385" t="s">
        <v>55</v>
      </c>
      <c r="AA2385" t="s">
        <v>49</v>
      </c>
      <c r="AC2385" t="s">
        <v>57</v>
      </c>
    </row>
    <row r="2386" spans="1:29" x14ac:dyDescent="0.3">
      <c r="A2386" s="1">
        <v>43662</v>
      </c>
      <c r="B2386" s="2">
        <v>0.72390046296296295</v>
      </c>
      <c r="C2386" t="s">
        <v>39</v>
      </c>
      <c r="D2386" t="s">
        <v>13</v>
      </c>
      <c r="E2386">
        <v>197</v>
      </c>
      <c r="F2386" t="s">
        <v>40</v>
      </c>
      <c r="G2386" t="s">
        <v>276</v>
      </c>
      <c r="H2386" t="s">
        <v>41</v>
      </c>
      <c r="I2386">
        <v>300</v>
      </c>
      <c r="J2386" t="s">
        <v>42</v>
      </c>
      <c r="K2386" t="s">
        <v>276</v>
      </c>
      <c r="L2386">
        <v>57.450081666666698</v>
      </c>
      <c r="M2386">
        <v>-9.5066816666666707</v>
      </c>
      <c r="N2386" t="s">
        <v>129</v>
      </c>
      <c r="O2386" t="s">
        <v>113</v>
      </c>
      <c r="V2386">
        <v>1</v>
      </c>
      <c r="W2386" t="s">
        <v>28</v>
      </c>
      <c r="X2386" t="s">
        <v>52</v>
      </c>
      <c r="Y2386" t="s">
        <v>47</v>
      </c>
      <c r="Z2386" t="s">
        <v>55</v>
      </c>
      <c r="AA2386" t="s">
        <v>49</v>
      </c>
      <c r="AC2386" t="s">
        <v>50</v>
      </c>
    </row>
    <row r="2387" spans="1:29" x14ac:dyDescent="0.3">
      <c r="A2387" s="1">
        <v>43662</v>
      </c>
      <c r="B2387" s="2">
        <v>0.68423611111111116</v>
      </c>
      <c r="C2387" t="s">
        <v>39</v>
      </c>
      <c r="D2387" t="s">
        <v>13</v>
      </c>
      <c r="E2387">
        <v>194</v>
      </c>
      <c r="F2387" t="s">
        <v>40</v>
      </c>
      <c r="G2387" t="s">
        <v>276</v>
      </c>
      <c r="H2387" t="s">
        <v>41</v>
      </c>
      <c r="I2387">
        <v>300</v>
      </c>
      <c r="J2387" t="s">
        <v>42</v>
      </c>
      <c r="K2387" t="s">
        <v>276</v>
      </c>
      <c r="L2387">
        <v>57.364939999999997</v>
      </c>
      <c r="M2387">
        <v>-9.3345416666666701</v>
      </c>
      <c r="N2387" t="s">
        <v>129</v>
      </c>
      <c r="O2387" t="s">
        <v>54</v>
      </c>
      <c r="V2387">
        <v>1</v>
      </c>
      <c r="W2387" t="s">
        <v>28</v>
      </c>
      <c r="X2387" t="s">
        <v>52</v>
      </c>
      <c r="Y2387" t="s">
        <v>47</v>
      </c>
      <c r="Z2387" t="s">
        <v>55</v>
      </c>
      <c r="AA2387" t="s">
        <v>49</v>
      </c>
      <c r="AC2387" t="s">
        <v>50</v>
      </c>
    </row>
    <row r="2388" spans="1:29" x14ac:dyDescent="0.3">
      <c r="A2388" s="1">
        <v>43663</v>
      </c>
      <c r="B2388" s="2">
        <v>0.63006944444444446</v>
      </c>
      <c r="C2388" t="s">
        <v>39</v>
      </c>
      <c r="D2388" t="s">
        <v>13</v>
      </c>
      <c r="E2388">
        <v>205</v>
      </c>
      <c r="F2388" t="s">
        <v>40</v>
      </c>
      <c r="G2388" t="s">
        <v>276</v>
      </c>
      <c r="H2388" t="s">
        <v>41</v>
      </c>
      <c r="I2388">
        <v>300</v>
      </c>
      <c r="J2388" t="s">
        <v>42</v>
      </c>
      <c r="K2388" t="s">
        <v>276</v>
      </c>
      <c r="L2388">
        <v>57.943451666666697</v>
      </c>
      <c r="M2388">
        <v>-9.4086616666666707</v>
      </c>
      <c r="N2388" t="s">
        <v>129</v>
      </c>
      <c r="O2388" t="s">
        <v>86</v>
      </c>
      <c r="V2388">
        <v>1</v>
      </c>
      <c r="W2388" t="s">
        <v>88</v>
      </c>
      <c r="X2388" t="s">
        <v>52</v>
      </c>
      <c r="Y2388" t="s">
        <v>47</v>
      </c>
      <c r="Z2388" t="s">
        <v>55</v>
      </c>
      <c r="AA2388" t="s">
        <v>49</v>
      </c>
      <c r="AC2388" t="s">
        <v>57</v>
      </c>
    </row>
    <row r="2389" spans="1:29" x14ac:dyDescent="0.3">
      <c r="A2389" s="1">
        <v>43663</v>
      </c>
      <c r="B2389" s="2">
        <v>0.63813657407407409</v>
      </c>
      <c r="C2389" t="s">
        <v>39</v>
      </c>
      <c r="D2389" t="s">
        <v>13</v>
      </c>
      <c r="E2389">
        <v>205</v>
      </c>
      <c r="F2389" t="s">
        <v>40</v>
      </c>
      <c r="G2389" t="s">
        <v>276</v>
      </c>
      <c r="H2389" t="s">
        <v>41</v>
      </c>
      <c r="I2389">
        <v>300</v>
      </c>
      <c r="J2389" t="s">
        <v>42</v>
      </c>
      <c r="K2389" t="s">
        <v>276</v>
      </c>
      <c r="L2389">
        <v>57.975655000000003</v>
      </c>
      <c r="M2389">
        <v>-9.4098550000000003</v>
      </c>
      <c r="N2389" t="s">
        <v>129</v>
      </c>
      <c r="O2389" t="s">
        <v>86</v>
      </c>
      <c r="V2389">
        <v>1</v>
      </c>
      <c r="W2389" t="s">
        <v>88</v>
      </c>
      <c r="X2389" t="s">
        <v>52</v>
      </c>
      <c r="Y2389" t="s">
        <v>47</v>
      </c>
      <c r="Z2389" t="s">
        <v>55</v>
      </c>
      <c r="AA2389" t="s">
        <v>49</v>
      </c>
      <c r="AC2389" t="s">
        <v>57</v>
      </c>
    </row>
    <row r="2390" spans="1:29" x14ac:dyDescent="0.3">
      <c r="A2390" s="1">
        <v>43663</v>
      </c>
      <c r="B2390" s="2">
        <v>0.65358796296296295</v>
      </c>
      <c r="C2390" t="s">
        <v>39</v>
      </c>
      <c r="D2390" t="s">
        <v>13</v>
      </c>
      <c r="E2390">
        <v>205</v>
      </c>
      <c r="F2390" t="s">
        <v>40</v>
      </c>
      <c r="G2390" t="s">
        <v>276</v>
      </c>
      <c r="H2390" t="s">
        <v>41</v>
      </c>
      <c r="I2390">
        <v>300</v>
      </c>
      <c r="J2390" t="s">
        <v>42</v>
      </c>
      <c r="K2390" t="s">
        <v>276</v>
      </c>
      <c r="L2390">
        <v>58.038145</v>
      </c>
      <c r="M2390">
        <v>-9.4092733333333296</v>
      </c>
      <c r="N2390" t="s">
        <v>129</v>
      </c>
      <c r="O2390" t="s">
        <v>86</v>
      </c>
      <c r="V2390">
        <v>2</v>
      </c>
      <c r="W2390" t="s">
        <v>88</v>
      </c>
      <c r="X2390" t="s">
        <v>52</v>
      </c>
      <c r="Y2390" t="s">
        <v>47</v>
      </c>
      <c r="Z2390" t="s">
        <v>55</v>
      </c>
      <c r="AA2390" t="s">
        <v>49</v>
      </c>
      <c r="AC2390" t="s">
        <v>57</v>
      </c>
    </row>
    <row r="2391" spans="1:29" x14ac:dyDescent="0.3">
      <c r="A2391" s="1">
        <v>43663</v>
      </c>
      <c r="B2391" s="2">
        <v>0.59186342592592589</v>
      </c>
      <c r="C2391" t="s">
        <v>39</v>
      </c>
      <c r="D2391" t="s">
        <v>13</v>
      </c>
      <c r="E2391">
        <v>204</v>
      </c>
      <c r="F2391" t="s">
        <v>40</v>
      </c>
      <c r="G2391" t="s">
        <v>276</v>
      </c>
      <c r="H2391" t="s">
        <v>131</v>
      </c>
      <c r="I2391">
        <v>300</v>
      </c>
      <c r="J2391" t="s">
        <v>42</v>
      </c>
      <c r="K2391" t="s">
        <v>276</v>
      </c>
      <c r="L2391">
        <v>57.867455</v>
      </c>
      <c r="M2391">
        <v>-9.2942900000000002</v>
      </c>
      <c r="N2391" t="s">
        <v>129</v>
      </c>
      <c r="O2391" t="s">
        <v>100</v>
      </c>
      <c r="V2391">
        <v>1</v>
      </c>
      <c r="W2391" t="s">
        <v>28</v>
      </c>
      <c r="X2391" t="s">
        <v>52</v>
      </c>
      <c r="Y2391" t="s">
        <v>47</v>
      </c>
      <c r="Z2391" t="s">
        <v>55</v>
      </c>
      <c r="AA2391" t="s">
        <v>49</v>
      </c>
      <c r="AC2391" t="s">
        <v>50</v>
      </c>
    </row>
    <row r="2392" spans="1:29" x14ac:dyDescent="0.3">
      <c r="A2392" s="1">
        <v>43663</v>
      </c>
      <c r="B2392" s="2">
        <v>0.55479166666666668</v>
      </c>
      <c r="C2392" t="s">
        <v>39</v>
      </c>
      <c r="D2392" t="s">
        <v>13</v>
      </c>
      <c r="E2392">
        <v>203</v>
      </c>
      <c r="F2392" t="s">
        <v>95</v>
      </c>
      <c r="G2392" t="s">
        <v>276</v>
      </c>
      <c r="H2392" t="s">
        <v>131</v>
      </c>
      <c r="I2392">
        <v>300</v>
      </c>
      <c r="J2392" t="s">
        <v>42</v>
      </c>
      <c r="K2392" t="s">
        <v>276</v>
      </c>
      <c r="L2392">
        <v>57.867595000000001</v>
      </c>
      <c r="M2392">
        <v>-9.1450783333333305</v>
      </c>
      <c r="N2392" t="s">
        <v>129</v>
      </c>
      <c r="O2392" t="s">
        <v>118</v>
      </c>
      <c r="V2392">
        <v>1</v>
      </c>
      <c r="W2392" t="s">
        <v>28</v>
      </c>
      <c r="X2392" t="s">
        <v>52</v>
      </c>
      <c r="Y2392" t="s">
        <v>47</v>
      </c>
      <c r="Z2392" t="s">
        <v>55</v>
      </c>
      <c r="AA2392" t="s">
        <v>49</v>
      </c>
      <c r="AC2392" t="s">
        <v>50</v>
      </c>
    </row>
    <row r="2393" spans="1:29" x14ac:dyDescent="0.3">
      <c r="A2393" s="1">
        <v>43664</v>
      </c>
      <c r="B2393" s="2">
        <v>0.54465277777777776</v>
      </c>
      <c r="C2393" t="s">
        <v>39</v>
      </c>
      <c r="D2393" t="s">
        <v>13</v>
      </c>
      <c r="E2393">
        <v>208</v>
      </c>
      <c r="F2393" t="s">
        <v>40</v>
      </c>
      <c r="G2393" t="s">
        <v>276</v>
      </c>
      <c r="H2393" t="s">
        <v>41</v>
      </c>
      <c r="K2393" t="s">
        <v>276</v>
      </c>
      <c r="L2393">
        <v>58.252373333333303</v>
      </c>
      <c r="M2393">
        <v>-8.5469483333333294</v>
      </c>
      <c r="N2393" t="s">
        <v>129</v>
      </c>
      <c r="O2393" t="s">
        <v>44</v>
      </c>
      <c r="V2393">
        <v>1</v>
      </c>
      <c r="X2393" t="s">
        <v>46</v>
      </c>
      <c r="Y2393" t="s">
        <v>47</v>
      </c>
      <c r="Z2393" t="s">
        <v>55</v>
      </c>
      <c r="AA2393" t="s">
        <v>49</v>
      </c>
      <c r="AC2393" t="s">
        <v>50</v>
      </c>
    </row>
    <row r="2394" spans="1:29" x14ac:dyDescent="0.3">
      <c r="A2394" s="1">
        <v>43664</v>
      </c>
      <c r="B2394" s="2">
        <v>0.52149305555555558</v>
      </c>
      <c r="C2394" t="s">
        <v>39</v>
      </c>
      <c r="D2394" t="s">
        <v>13</v>
      </c>
      <c r="E2394">
        <v>208</v>
      </c>
      <c r="F2394" t="s">
        <v>40</v>
      </c>
      <c r="G2394" t="s">
        <v>276</v>
      </c>
      <c r="H2394" t="s">
        <v>41</v>
      </c>
      <c r="K2394" t="s">
        <v>276</v>
      </c>
      <c r="L2394">
        <v>58.253261666666702</v>
      </c>
      <c r="M2394">
        <v>-8.4934083333333295</v>
      </c>
      <c r="N2394" t="s">
        <v>129</v>
      </c>
      <c r="O2394" t="s">
        <v>61</v>
      </c>
      <c r="P2394">
        <v>6</v>
      </c>
      <c r="V2394">
        <v>6</v>
      </c>
      <c r="Y2394" t="s">
        <v>47</v>
      </c>
      <c r="Z2394" t="s">
        <v>55</v>
      </c>
      <c r="AA2394" t="s">
        <v>49</v>
      </c>
      <c r="AC2394" t="s">
        <v>50</v>
      </c>
    </row>
    <row r="2395" spans="1:29" x14ac:dyDescent="0.3">
      <c r="A2395" s="1">
        <v>43664</v>
      </c>
      <c r="B2395" s="2">
        <v>0.52509259259259256</v>
      </c>
      <c r="C2395" t="s">
        <v>39</v>
      </c>
      <c r="D2395" t="s">
        <v>13</v>
      </c>
      <c r="E2395">
        <v>208</v>
      </c>
      <c r="F2395" t="s">
        <v>40</v>
      </c>
      <c r="G2395" t="s">
        <v>276</v>
      </c>
      <c r="H2395" t="s">
        <v>41</v>
      </c>
      <c r="K2395" t="s">
        <v>276</v>
      </c>
      <c r="L2395">
        <v>58.254763333333301</v>
      </c>
      <c r="M2395">
        <v>-8.4938816666666703</v>
      </c>
      <c r="N2395" t="s">
        <v>129</v>
      </c>
      <c r="O2395" t="s">
        <v>61</v>
      </c>
      <c r="P2395">
        <v>1</v>
      </c>
      <c r="V2395">
        <v>1</v>
      </c>
      <c r="Y2395" t="s">
        <v>47</v>
      </c>
      <c r="Z2395" t="s">
        <v>55</v>
      </c>
      <c r="AA2395" t="s">
        <v>49</v>
      </c>
      <c r="AC2395" t="s">
        <v>50</v>
      </c>
    </row>
    <row r="2396" spans="1:29" x14ac:dyDescent="0.3">
      <c r="A2396" s="1">
        <v>43664</v>
      </c>
      <c r="B2396" s="2">
        <v>0.53076388888888892</v>
      </c>
      <c r="C2396" t="s">
        <v>39</v>
      </c>
      <c r="D2396" t="s">
        <v>13</v>
      </c>
      <c r="E2396">
        <v>208</v>
      </c>
      <c r="F2396" t="s">
        <v>40</v>
      </c>
      <c r="G2396" t="s">
        <v>276</v>
      </c>
      <c r="H2396" t="s">
        <v>41</v>
      </c>
      <c r="K2396" t="s">
        <v>276</v>
      </c>
      <c r="L2396">
        <v>58.254236666666699</v>
      </c>
      <c r="M2396">
        <v>-8.5044050000000002</v>
      </c>
      <c r="N2396" t="s">
        <v>129</v>
      </c>
      <c r="O2396" t="s">
        <v>61</v>
      </c>
      <c r="P2396">
        <v>37</v>
      </c>
      <c r="V2396">
        <v>37</v>
      </c>
      <c r="Y2396" t="s">
        <v>47</v>
      </c>
      <c r="Z2396" t="s">
        <v>55</v>
      </c>
      <c r="AA2396" t="s">
        <v>49</v>
      </c>
      <c r="AC2396" t="s">
        <v>50</v>
      </c>
    </row>
    <row r="2397" spans="1:29" x14ac:dyDescent="0.3">
      <c r="A2397" s="1">
        <v>43664</v>
      </c>
      <c r="B2397" s="2">
        <v>0.53259259259259262</v>
      </c>
      <c r="C2397" t="s">
        <v>39</v>
      </c>
      <c r="D2397" t="s">
        <v>13</v>
      </c>
      <c r="E2397">
        <v>208</v>
      </c>
      <c r="F2397" t="s">
        <v>40</v>
      </c>
      <c r="G2397" t="s">
        <v>276</v>
      </c>
      <c r="H2397" t="s">
        <v>41</v>
      </c>
      <c r="K2397" t="s">
        <v>276</v>
      </c>
      <c r="L2397">
        <v>58.253799999999998</v>
      </c>
      <c r="M2397">
        <v>-8.5119683333333302</v>
      </c>
      <c r="N2397" t="s">
        <v>129</v>
      </c>
      <c r="O2397" t="s">
        <v>61</v>
      </c>
      <c r="P2397">
        <v>28</v>
      </c>
      <c r="V2397">
        <v>28</v>
      </c>
      <c r="Y2397" t="s">
        <v>47</v>
      </c>
      <c r="Z2397" t="s">
        <v>55</v>
      </c>
      <c r="AA2397" t="s">
        <v>49</v>
      </c>
      <c r="AC2397" t="s">
        <v>50</v>
      </c>
    </row>
    <row r="2398" spans="1:29" x14ac:dyDescent="0.3">
      <c r="A2398" s="1">
        <v>43664</v>
      </c>
      <c r="B2398" s="2">
        <v>0.53641203703703699</v>
      </c>
      <c r="C2398" t="s">
        <v>39</v>
      </c>
      <c r="D2398" t="s">
        <v>13</v>
      </c>
      <c r="E2398">
        <v>208</v>
      </c>
      <c r="F2398" t="s">
        <v>40</v>
      </c>
      <c r="G2398" t="s">
        <v>276</v>
      </c>
      <c r="H2398" t="s">
        <v>41</v>
      </c>
      <c r="K2398" t="s">
        <v>276</v>
      </c>
      <c r="L2398">
        <v>58.253173333333301</v>
      </c>
      <c r="M2398">
        <v>-8.5244666666666706</v>
      </c>
      <c r="N2398" t="s">
        <v>129</v>
      </c>
      <c r="O2398" t="s">
        <v>61</v>
      </c>
      <c r="P2398">
        <v>12</v>
      </c>
      <c r="V2398">
        <v>12</v>
      </c>
      <c r="Y2398" t="s">
        <v>47</v>
      </c>
      <c r="Z2398" t="s">
        <v>55</v>
      </c>
      <c r="AA2398" t="s">
        <v>49</v>
      </c>
      <c r="AC2398" t="s">
        <v>50</v>
      </c>
    </row>
    <row r="2399" spans="1:29" x14ac:dyDescent="0.3">
      <c r="A2399" s="1">
        <v>43664</v>
      </c>
      <c r="B2399" s="2">
        <v>0.53774305555555557</v>
      </c>
      <c r="C2399" t="s">
        <v>39</v>
      </c>
      <c r="D2399" t="s">
        <v>13</v>
      </c>
      <c r="E2399">
        <v>208</v>
      </c>
      <c r="F2399" t="s">
        <v>40</v>
      </c>
      <c r="G2399" t="s">
        <v>276</v>
      </c>
      <c r="H2399" t="s">
        <v>41</v>
      </c>
      <c r="K2399" t="s">
        <v>276</v>
      </c>
      <c r="L2399">
        <v>58.253091666666698</v>
      </c>
      <c r="M2399">
        <v>-8.5280766666666707</v>
      </c>
      <c r="N2399" t="s">
        <v>129</v>
      </c>
      <c r="O2399" t="s">
        <v>61</v>
      </c>
      <c r="P2399">
        <v>24</v>
      </c>
      <c r="V2399">
        <v>24</v>
      </c>
      <c r="Y2399" t="s">
        <v>47</v>
      </c>
      <c r="Z2399" t="s">
        <v>55</v>
      </c>
      <c r="AA2399" t="s">
        <v>49</v>
      </c>
      <c r="AC2399" t="s">
        <v>50</v>
      </c>
    </row>
    <row r="2400" spans="1:29" x14ac:dyDescent="0.3">
      <c r="A2400" s="1">
        <v>43664</v>
      </c>
      <c r="B2400" s="2">
        <v>0.5382986111111111</v>
      </c>
      <c r="C2400" t="s">
        <v>39</v>
      </c>
      <c r="D2400" t="s">
        <v>13</v>
      </c>
      <c r="E2400">
        <v>208</v>
      </c>
      <c r="F2400" t="s">
        <v>40</v>
      </c>
      <c r="G2400" t="s">
        <v>276</v>
      </c>
      <c r="H2400" t="s">
        <v>41</v>
      </c>
      <c r="K2400" t="s">
        <v>276</v>
      </c>
      <c r="L2400">
        <v>58.253021666666697</v>
      </c>
      <c r="M2400">
        <v>-8.5295649999999998</v>
      </c>
      <c r="N2400" t="s">
        <v>129</v>
      </c>
      <c r="O2400" t="s">
        <v>61</v>
      </c>
      <c r="P2400">
        <v>4</v>
      </c>
      <c r="V2400">
        <v>4</v>
      </c>
      <c r="Y2400" t="s">
        <v>47</v>
      </c>
      <c r="Z2400" t="s">
        <v>55</v>
      </c>
      <c r="AA2400" t="s">
        <v>49</v>
      </c>
      <c r="AC2400" t="s">
        <v>50</v>
      </c>
    </row>
    <row r="2401" spans="1:29" x14ac:dyDescent="0.3">
      <c r="A2401" s="1">
        <v>43664</v>
      </c>
      <c r="B2401" s="2">
        <v>0.54025462962962967</v>
      </c>
      <c r="C2401" t="s">
        <v>39</v>
      </c>
      <c r="D2401" t="s">
        <v>13</v>
      </c>
      <c r="E2401">
        <v>208</v>
      </c>
      <c r="F2401" t="s">
        <v>40</v>
      </c>
      <c r="G2401" t="s">
        <v>276</v>
      </c>
      <c r="H2401" t="s">
        <v>41</v>
      </c>
      <c r="K2401" t="s">
        <v>276</v>
      </c>
      <c r="L2401">
        <v>58.252809999999997</v>
      </c>
      <c r="M2401">
        <v>-8.5351733333333293</v>
      </c>
      <c r="N2401" t="s">
        <v>129</v>
      </c>
      <c r="O2401" t="s">
        <v>61</v>
      </c>
      <c r="P2401">
        <v>6</v>
      </c>
      <c r="V2401">
        <v>6</v>
      </c>
      <c r="Y2401" t="s">
        <v>47</v>
      </c>
      <c r="Z2401" t="s">
        <v>55</v>
      </c>
      <c r="AA2401" t="s">
        <v>49</v>
      </c>
      <c r="AC2401" t="s">
        <v>50</v>
      </c>
    </row>
    <row r="2402" spans="1:29" x14ac:dyDescent="0.3">
      <c r="A2402" s="1">
        <v>43664</v>
      </c>
      <c r="B2402" s="2">
        <v>0.54104166666666664</v>
      </c>
      <c r="C2402" t="s">
        <v>39</v>
      </c>
      <c r="D2402" t="s">
        <v>13</v>
      </c>
      <c r="E2402">
        <v>208</v>
      </c>
      <c r="F2402" t="s">
        <v>40</v>
      </c>
      <c r="G2402" t="s">
        <v>276</v>
      </c>
      <c r="H2402" t="s">
        <v>41</v>
      </c>
      <c r="K2402" t="s">
        <v>276</v>
      </c>
      <c r="L2402">
        <v>58.252731666666698</v>
      </c>
      <c r="M2402">
        <v>-8.5374266666666703</v>
      </c>
      <c r="N2402" t="s">
        <v>129</v>
      </c>
      <c r="O2402" t="s">
        <v>61</v>
      </c>
      <c r="P2402">
        <v>9</v>
      </c>
      <c r="V2402">
        <v>9</v>
      </c>
      <c r="Y2402" t="s">
        <v>47</v>
      </c>
      <c r="Z2402" t="s">
        <v>55</v>
      </c>
      <c r="AA2402" t="s">
        <v>49</v>
      </c>
      <c r="AC2402" t="s">
        <v>50</v>
      </c>
    </row>
    <row r="2403" spans="1:29" x14ac:dyDescent="0.3">
      <c r="A2403" s="1">
        <v>43664</v>
      </c>
      <c r="B2403" s="2">
        <v>0.54190972222222222</v>
      </c>
      <c r="C2403" t="s">
        <v>39</v>
      </c>
      <c r="D2403" t="s">
        <v>13</v>
      </c>
      <c r="E2403">
        <v>208</v>
      </c>
      <c r="F2403" t="s">
        <v>40</v>
      </c>
      <c r="G2403" t="s">
        <v>276</v>
      </c>
      <c r="H2403" t="s">
        <v>41</v>
      </c>
      <c r="K2403" t="s">
        <v>276</v>
      </c>
      <c r="L2403">
        <v>58.252625000000002</v>
      </c>
      <c r="M2403">
        <v>-8.5398350000000001</v>
      </c>
      <c r="N2403" t="s">
        <v>129</v>
      </c>
      <c r="O2403" t="s">
        <v>61</v>
      </c>
      <c r="P2403">
        <v>2</v>
      </c>
      <c r="V2403">
        <v>2</v>
      </c>
      <c r="Y2403" t="s">
        <v>47</v>
      </c>
      <c r="Z2403" t="s">
        <v>55</v>
      </c>
      <c r="AA2403" t="s">
        <v>49</v>
      </c>
      <c r="AC2403" t="s">
        <v>50</v>
      </c>
    </row>
    <row r="2404" spans="1:29" x14ac:dyDescent="0.3">
      <c r="A2404" s="1">
        <v>43664</v>
      </c>
      <c r="B2404" s="2">
        <v>0.54253472222222221</v>
      </c>
      <c r="C2404" t="s">
        <v>39</v>
      </c>
      <c r="D2404" t="s">
        <v>13</v>
      </c>
      <c r="E2404">
        <v>208</v>
      </c>
      <c r="F2404" t="s">
        <v>40</v>
      </c>
      <c r="G2404" t="s">
        <v>276</v>
      </c>
      <c r="H2404" t="s">
        <v>41</v>
      </c>
      <c r="K2404" t="s">
        <v>276</v>
      </c>
      <c r="L2404">
        <v>58.252563333333299</v>
      </c>
      <c r="M2404">
        <v>-8.5413583333333296</v>
      </c>
      <c r="N2404" t="s">
        <v>129</v>
      </c>
      <c r="O2404" t="s">
        <v>61</v>
      </c>
      <c r="P2404">
        <v>3</v>
      </c>
      <c r="V2404">
        <v>3</v>
      </c>
      <c r="Y2404" t="s">
        <v>47</v>
      </c>
      <c r="Z2404" t="s">
        <v>55</v>
      </c>
      <c r="AA2404" t="s">
        <v>49</v>
      </c>
      <c r="AC2404" t="s">
        <v>50</v>
      </c>
    </row>
    <row r="2405" spans="1:29" x14ac:dyDescent="0.3">
      <c r="A2405" s="1">
        <v>43664</v>
      </c>
      <c r="B2405" s="2">
        <v>0.5426967592592592</v>
      </c>
      <c r="C2405" t="s">
        <v>39</v>
      </c>
      <c r="D2405" t="s">
        <v>13</v>
      </c>
      <c r="E2405">
        <v>208</v>
      </c>
      <c r="F2405" t="s">
        <v>40</v>
      </c>
      <c r="G2405" t="s">
        <v>276</v>
      </c>
      <c r="H2405" t="s">
        <v>41</v>
      </c>
      <c r="K2405" t="s">
        <v>276</v>
      </c>
      <c r="L2405">
        <v>58.252568333333301</v>
      </c>
      <c r="M2405">
        <v>-8.5417783333333297</v>
      </c>
      <c r="N2405" t="s">
        <v>129</v>
      </c>
      <c r="O2405" t="s">
        <v>61</v>
      </c>
      <c r="P2405">
        <v>3</v>
      </c>
      <c r="V2405">
        <v>3</v>
      </c>
      <c r="Y2405" t="s">
        <v>47</v>
      </c>
      <c r="Z2405" t="s">
        <v>55</v>
      </c>
      <c r="AA2405" t="s">
        <v>49</v>
      </c>
      <c r="AC2405" t="s">
        <v>50</v>
      </c>
    </row>
    <row r="2406" spans="1:29" x14ac:dyDescent="0.3">
      <c r="A2406" s="1">
        <v>43664</v>
      </c>
      <c r="B2406" s="2">
        <v>0.54317129629629635</v>
      </c>
      <c r="C2406" t="s">
        <v>39</v>
      </c>
      <c r="D2406" t="s">
        <v>13</v>
      </c>
      <c r="E2406">
        <v>208</v>
      </c>
      <c r="F2406" t="s">
        <v>40</v>
      </c>
      <c r="G2406" t="s">
        <v>276</v>
      </c>
      <c r="H2406" t="s">
        <v>41</v>
      </c>
      <c r="K2406" t="s">
        <v>276</v>
      </c>
      <c r="L2406">
        <v>58.252519999999997</v>
      </c>
      <c r="M2406">
        <v>-8.5428916666666694</v>
      </c>
      <c r="N2406" t="s">
        <v>129</v>
      </c>
      <c r="O2406" t="s">
        <v>61</v>
      </c>
      <c r="P2406">
        <v>8</v>
      </c>
      <c r="V2406">
        <v>8</v>
      </c>
      <c r="Y2406" t="s">
        <v>47</v>
      </c>
      <c r="Z2406" t="s">
        <v>55</v>
      </c>
      <c r="AA2406" t="s">
        <v>49</v>
      </c>
      <c r="AC2406" t="s">
        <v>50</v>
      </c>
    </row>
    <row r="2407" spans="1:29" x14ac:dyDescent="0.3">
      <c r="A2407" s="1">
        <v>43664</v>
      </c>
      <c r="B2407" s="2">
        <v>0.54440972222222228</v>
      </c>
      <c r="C2407" t="s">
        <v>39</v>
      </c>
      <c r="D2407" t="s">
        <v>13</v>
      </c>
      <c r="E2407">
        <v>208</v>
      </c>
      <c r="F2407" t="s">
        <v>40</v>
      </c>
      <c r="G2407" t="s">
        <v>276</v>
      </c>
      <c r="H2407" t="s">
        <v>41</v>
      </c>
      <c r="K2407" t="s">
        <v>276</v>
      </c>
      <c r="L2407">
        <v>58.252403333333298</v>
      </c>
      <c r="M2407">
        <v>-8.5463166666666694</v>
      </c>
      <c r="N2407" t="s">
        <v>129</v>
      </c>
      <c r="O2407" t="s">
        <v>61</v>
      </c>
      <c r="P2407">
        <v>1</v>
      </c>
      <c r="V2407">
        <v>1</v>
      </c>
      <c r="Y2407" t="s">
        <v>47</v>
      </c>
      <c r="Z2407" t="s">
        <v>55</v>
      </c>
      <c r="AA2407" t="s">
        <v>49</v>
      </c>
      <c r="AC2407" t="s">
        <v>50</v>
      </c>
    </row>
    <row r="2408" spans="1:29" x14ac:dyDescent="0.3">
      <c r="A2408" s="1">
        <v>43664</v>
      </c>
      <c r="B2408" s="2">
        <v>0.58785879629629634</v>
      </c>
      <c r="C2408" t="s">
        <v>39</v>
      </c>
      <c r="D2408" t="s">
        <v>13</v>
      </c>
      <c r="E2408">
        <v>208</v>
      </c>
      <c r="F2408" t="s">
        <v>40</v>
      </c>
      <c r="G2408" t="s">
        <v>276</v>
      </c>
      <c r="H2408" t="s">
        <v>41</v>
      </c>
      <c r="K2408" t="s">
        <v>276</v>
      </c>
      <c r="L2408">
        <v>58.253225</v>
      </c>
      <c r="M2408">
        <v>-8.4302299999999999</v>
      </c>
      <c r="N2408" t="s">
        <v>129</v>
      </c>
      <c r="O2408" t="s">
        <v>61</v>
      </c>
      <c r="P2408">
        <v>3</v>
      </c>
      <c r="V2408">
        <v>3</v>
      </c>
      <c r="Y2408" t="s">
        <v>47</v>
      </c>
      <c r="Z2408" t="s">
        <v>55</v>
      </c>
      <c r="AA2408" t="s">
        <v>49</v>
      </c>
      <c r="AC2408" t="s">
        <v>50</v>
      </c>
    </row>
    <row r="2409" spans="1:29" x14ac:dyDescent="0.3">
      <c r="A2409" s="1">
        <v>43664</v>
      </c>
      <c r="B2409" s="2">
        <v>0.4947685185185185</v>
      </c>
      <c r="C2409" t="s">
        <v>39</v>
      </c>
      <c r="D2409" t="s">
        <v>13</v>
      </c>
      <c r="E2409">
        <v>208</v>
      </c>
      <c r="F2409" t="s">
        <v>40</v>
      </c>
      <c r="G2409" t="s">
        <v>276</v>
      </c>
      <c r="H2409" t="s">
        <v>41</v>
      </c>
      <c r="K2409" t="s">
        <v>276</v>
      </c>
      <c r="L2409">
        <v>58.254174999999996</v>
      </c>
      <c r="M2409">
        <v>-8.6929983333333301</v>
      </c>
      <c r="N2409" t="s">
        <v>129</v>
      </c>
      <c r="O2409" t="s">
        <v>123</v>
      </c>
      <c r="V2409">
        <v>1</v>
      </c>
      <c r="W2409" t="s">
        <v>90</v>
      </c>
      <c r="X2409" t="s">
        <v>63</v>
      </c>
      <c r="Y2409" t="s">
        <v>47</v>
      </c>
      <c r="Z2409" t="s">
        <v>55</v>
      </c>
      <c r="AA2409" t="s">
        <v>49</v>
      </c>
      <c r="AC2409" t="s">
        <v>50</v>
      </c>
    </row>
    <row r="2410" spans="1:29" x14ac:dyDescent="0.3">
      <c r="A2410" s="1">
        <v>43665</v>
      </c>
      <c r="B2410" s="2">
        <v>0.44565972222222222</v>
      </c>
      <c r="C2410" t="s">
        <v>39</v>
      </c>
      <c r="D2410" t="s">
        <v>13</v>
      </c>
      <c r="E2410">
        <v>211</v>
      </c>
      <c r="F2410" t="s">
        <v>40</v>
      </c>
      <c r="G2410" t="s">
        <v>276</v>
      </c>
      <c r="H2410" t="s">
        <v>41</v>
      </c>
      <c r="I2410">
        <v>300</v>
      </c>
      <c r="J2410" t="s">
        <v>42</v>
      </c>
      <c r="K2410" t="s">
        <v>276</v>
      </c>
      <c r="L2410">
        <v>58.63158</v>
      </c>
      <c r="M2410">
        <v>-6.3248666666666704</v>
      </c>
      <c r="N2410" t="s">
        <v>129</v>
      </c>
      <c r="O2410" t="s">
        <v>44</v>
      </c>
      <c r="V2410">
        <v>1</v>
      </c>
      <c r="X2410" t="s">
        <v>46</v>
      </c>
      <c r="Y2410" t="s">
        <v>47</v>
      </c>
      <c r="Z2410" t="s">
        <v>55</v>
      </c>
      <c r="AA2410" t="s">
        <v>49</v>
      </c>
      <c r="AC2410" t="s">
        <v>57</v>
      </c>
    </row>
    <row r="2411" spans="1:29" x14ac:dyDescent="0.3">
      <c r="A2411" s="1">
        <v>43665</v>
      </c>
      <c r="B2411" s="2">
        <v>0.58633101851851854</v>
      </c>
      <c r="C2411" t="s">
        <v>39</v>
      </c>
      <c r="D2411" t="s">
        <v>13</v>
      </c>
      <c r="E2411">
        <v>212</v>
      </c>
      <c r="F2411" t="s">
        <v>40</v>
      </c>
      <c r="G2411" t="s">
        <v>276</v>
      </c>
      <c r="H2411" t="s">
        <v>41</v>
      </c>
      <c r="I2411">
        <v>300</v>
      </c>
      <c r="J2411" t="s">
        <v>42</v>
      </c>
      <c r="K2411" t="s">
        <v>276</v>
      </c>
      <c r="L2411">
        <v>58.626853333333301</v>
      </c>
      <c r="M2411">
        <v>-5.3179150000000002</v>
      </c>
      <c r="N2411" t="s">
        <v>129</v>
      </c>
      <c r="O2411" t="s">
        <v>44</v>
      </c>
      <c r="V2411">
        <v>1</v>
      </c>
      <c r="X2411" t="s">
        <v>46</v>
      </c>
      <c r="Y2411" t="s">
        <v>47</v>
      </c>
      <c r="Z2411" t="s">
        <v>55</v>
      </c>
      <c r="AA2411" t="s">
        <v>49</v>
      </c>
      <c r="AC2411" t="s">
        <v>50</v>
      </c>
    </row>
    <row r="2412" spans="1:29" x14ac:dyDescent="0.3">
      <c r="A2412" s="1">
        <v>43665</v>
      </c>
      <c r="B2412" s="2">
        <v>0.58751157407407406</v>
      </c>
      <c r="C2412" t="s">
        <v>39</v>
      </c>
      <c r="D2412" t="s">
        <v>13</v>
      </c>
      <c r="E2412">
        <v>212</v>
      </c>
      <c r="F2412" t="s">
        <v>40</v>
      </c>
      <c r="G2412" t="s">
        <v>276</v>
      </c>
      <c r="H2412" t="s">
        <v>41</v>
      </c>
      <c r="I2412">
        <v>300</v>
      </c>
      <c r="J2412" t="s">
        <v>42</v>
      </c>
      <c r="K2412" t="s">
        <v>276</v>
      </c>
      <c r="L2412">
        <v>58.626808333333301</v>
      </c>
      <c r="M2412">
        <v>-5.3084949999999997</v>
      </c>
      <c r="N2412" t="s">
        <v>129</v>
      </c>
      <c r="O2412" t="s">
        <v>147</v>
      </c>
      <c r="V2412">
        <v>1</v>
      </c>
      <c r="W2412" t="s">
        <v>28</v>
      </c>
      <c r="X2412" t="s">
        <v>52</v>
      </c>
      <c r="Y2412" t="s">
        <v>47</v>
      </c>
      <c r="Z2412" t="s">
        <v>55</v>
      </c>
      <c r="AA2412" t="s">
        <v>49</v>
      </c>
      <c r="AC2412" t="s">
        <v>50</v>
      </c>
    </row>
    <row r="2413" spans="1:29" x14ac:dyDescent="0.3">
      <c r="A2413" s="1">
        <v>43665</v>
      </c>
      <c r="B2413" s="2">
        <v>0.58837962962962964</v>
      </c>
      <c r="C2413" t="s">
        <v>39</v>
      </c>
      <c r="D2413" t="s">
        <v>13</v>
      </c>
      <c r="E2413">
        <v>212</v>
      </c>
      <c r="F2413" t="s">
        <v>40</v>
      </c>
      <c r="G2413" t="s">
        <v>276</v>
      </c>
      <c r="H2413" t="s">
        <v>41</v>
      </c>
      <c r="I2413">
        <v>300</v>
      </c>
      <c r="J2413" t="s">
        <v>42</v>
      </c>
      <c r="K2413" t="s">
        <v>276</v>
      </c>
      <c r="L2413">
        <v>58.626998333333297</v>
      </c>
      <c r="M2413">
        <v>-5.3016033333333299</v>
      </c>
      <c r="N2413" t="s">
        <v>129</v>
      </c>
      <c r="O2413" t="s">
        <v>100</v>
      </c>
      <c r="V2413">
        <v>1</v>
      </c>
      <c r="W2413" t="s">
        <v>28</v>
      </c>
      <c r="X2413" t="s">
        <v>52</v>
      </c>
      <c r="Y2413" t="s">
        <v>47</v>
      </c>
      <c r="Z2413" t="s">
        <v>55</v>
      </c>
      <c r="AA2413" t="s">
        <v>49</v>
      </c>
      <c r="AC2413" t="s">
        <v>50</v>
      </c>
    </row>
    <row r="2414" spans="1:29" x14ac:dyDescent="0.3">
      <c r="A2414" s="1">
        <v>43665</v>
      </c>
      <c r="B2414" s="2">
        <v>0.58762731481481478</v>
      </c>
      <c r="C2414" t="s">
        <v>39</v>
      </c>
      <c r="D2414" t="s">
        <v>13</v>
      </c>
      <c r="E2414">
        <v>212</v>
      </c>
      <c r="F2414" t="s">
        <v>40</v>
      </c>
      <c r="G2414" t="s">
        <v>276</v>
      </c>
      <c r="H2414" t="s">
        <v>41</v>
      </c>
      <c r="I2414">
        <v>300</v>
      </c>
      <c r="J2414" t="s">
        <v>42</v>
      </c>
      <c r="K2414" t="s">
        <v>276</v>
      </c>
      <c r="L2414">
        <v>58.626798333333298</v>
      </c>
      <c r="M2414">
        <v>-5.3075766666666704</v>
      </c>
      <c r="N2414" t="s">
        <v>129</v>
      </c>
      <c r="O2414" t="s">
        <v>118</v>
      </c>
      <c r="V2414">
        <v>1</v>
      </c>
      <c r="W2414" t="s">
        <v>28</v>
      </c>
      <c r="X2414" t="s">
        <v>52</v>
      </c>
      <c r="Y2414" t="s">
        <v>47</v>
      </c>
      <c r="Z2414" t="s">
        <v>55</v>
      </c>
      <c r="AA2414" t="s">
        <v>49</v>
      </c>
      <c r="AC2414" t="s">
        <v>50</v>
      </c>
    </row>
    <row r="2415" spans="1:29" x14ac:dyDescent="0.3">
      <c r="A2415" s="1">
        <v>43666</v>
      </c>
      <c r="B2415" s="2">
        <v>0.2988425925925926</v>
      </c>
      <c r="C2415" t="s">
        <v>39</v>
      </c>
      <c r="D2415" t="s">
        <v>13</v>
      </c>
      <c r="E2415">
        <v>216</v>
      </c>
      <c r="F2415" t="s">
        <v>40</v>
      </c>
      <c r="G2415" t="s">
        <v>276</v>
      </c>
      <c r="H2415" t="s">
        <v>41</v>
      </c>
      <c r="I2415">
        <v>300</v>
      </c>
      <c r="J2415" t="s">
        <v>42</v>
      </c>
      <c r="K2415" t="s">
        <v>276</v>
      </c>
      <c r="L2415">
        <v>57.500050000000002</v>
      </c>
      <c r="M2415">
        <v>-6.8796516666666703</v>
      </c>
      <c r="N2415" t="s">
        <v>129</v>
      </c>
      <c r="O2415" t="s">
        <v>170</v>
      </c>
      <c r="V2415">
        <v>1</v>
      </c>
      <c r="W2415" t="s">
        <v>28</v>
      </c>
      <c r="X2415" t="s">
        <v>52</v>
      </c>
      <c r="Y2415" t="s">
        <v>47</v>
      </c>
      <c r="Z2415" t="s">
        <v>55</v>
      </c>
      <c r="AA2415" t="s">
        <v>49</v>
      </c>
      <c r="AC2415" t="s">
        <v>57</v>
      </c>
    </row>
    <row r="2416" spans="1:29" x14ac:dyDescent="0.3">
      <c r="A2416" s="1">
        <v>43666</v>
      </c>
      <c r="B2416" s="2">
        <v>0.38091435185185185</v>
      </c>
      <c r="C2416" t="s">
        <v>39</v>
      </c>
      <c r="D2416" t="s">
        <v>13</v>
      </c>
      <c r="E2416">
        <v>217</v>
      </c>
      <c r="F2416" t="s">
        <v>95</v>
      </c>
      <c r="G2416" t="s">
        <v>276</v>
      </c>
      <c r="H2416" t="s">
        <v>41</v>
      </c>
      <c r="K2416" t="s">
        <v>276</v>
      </c>
      <c r="L2416">
        <v>57.46772</v>
      </c>
      <c r="M2416">
        <v>-6.8930449999999999</v>
      </c>
      <c r="N2416" t="s">
        <v>129</v>
      </c>
      <c r="O2416" t="s">
        <v>185</v>
      </c>
      <c r="V2416">
        <v>1</v>
      </c>
      <c r="W2416" t="s">
        <v>28</v>
      </c>
      <c r="X2416" t="s">
        <v>52</v>
      </c>
      <c r="Y2416" t="s">
        <v>47</v>
      </c>
      <c r="Z2416" t="s">
        <v>55</v>
      </c>
      <c r="AA2416" t="s">
        <v>49</v>
      </c>
      <c r="AC2416" t="s">
        <v>50</v>
      </c>
    </row>
    <row r="2417" spans="1:29" x14ac:dyDescent="0.3">
      <c r="A2417" s="1">
        <v>43666</v>
      </c>
      <c r="B2417" s="2">
        <v>0.36690972222222223</v>
      </c>
      <c r="C2417" t="s">
        <v>39</v>
      </c>
      <c r="D2417" t="s">
        <v>13</v>
      </c>
      <c r="E2417">
        <v>217</v>
      </c>
      <c r="F2417" t="s">
        <v>95</v>
      </c>
      <c r="G2417" t="s">
        <v>276</v>
      </c>
      <c r="H2417" t="s">
        <v>41</v>
      </c>
      <c r="K2417" t="s">
        <v>276</v>
      </c>
      <c r="L2417">
        <v>57.488158333333303</v>
      </c>
      <c r="M2417">
        <v>-6.8768250000000002</v>
      </c>
      <c r="N2417" t="s">
        <v>129</v>
      </c>
      <c r="O2417" t="s">
        <v>44</v>
      </c>
      <c r="V2417">
        <v>1</v>
      </c>
      <c r="X2417" t="s">
        <v>46</v>
      </c>
      <c r="Y2417" t="s">
        <v>47</v>
      </c>
      <c r="Z2417" t="s">
        <v>55</v>
      </c>
      <c r="AA2417" t="s">
        <v>49</v>
      </c>
      <c r="AC2417" t="s">
        <v>50</v>
      </c>
    </row>
    <row r="2418" spans="1:29" x14ac:dyDescent="0.3">
      <c r="A2418" s="1">
        <v>43666</v>
      </c>
      <c r="B2418" s="2">
        <v>0.69545138888888891</v>
      </c>
      <c r="C2418" t="s">
        <v>39</v>
      </c>
      <c r="D2418" t="s">
        <v>13</v>
      </c>
      <c r="E2418">
        <v>220</v>
      </c>
      <c r="F2418" t="s">
        <v>40</v>
      </c>
      <c r="G2418" t="s">
        <v>276</v>
      </c>
      <c r="H2418" t="s">
        <v>41</v>
      </c>
      <c r="I2418">
        <v>300</v>
      </c>
      <c r="J2418" t="s">
        <v>42</v>
      </c>
      <c r="K2418" t="s">
        <v>276</v>
      </c>
      <c r="L2418">
        <v>56.782303333333303</v>
      </c>
      <c r="M2418">
        <v>-7.1605449999999999</v>
      </c>
      <c r="N2418" t="s">
        <v>129</v>
      </c>
      <c r="O2418" t="s">
        <v>44</v>
      </c>
      <c r="V2418">
        <v>1</v>
      </c>
      <c r="X2418" t="s">
        <v>46</v>
      </c>
      <c r="Y2418" t="s">
        <v>47</v>
      </c>
      <c r="Z2418" t="s">
        <v>55</v>
      </c>
      <c r="AA2418" t="s">
        <v>49</v>
      </c>
      <c r="AC2418" t="s">
        <v>57</v>
      </c>
    </row>
    <row r="2419" spans="1:29" x14ac:dyDescent="0.3">
      <c r="A2419" s="1">
        <v>43666</v>
      </c>
      <c r="B2419" s="2">
        <v>0.7144328703703704</v>
      </c>
      <c r="C2419" t="s">
        <v>39</v>
      </c>
      <c r="D2419" t="s">
        <v>13</v>
      </c>
      <c r="E2419">
        <v>220</v>
      </c>
      <c r="F2419" t="s">
        <v>40</v>
      </c>
      <c r="G2419" t="s">
        <v>276</v>
      </c>
      <c r="H2419" t="s">
        <v>41</v>
      </c>
      <c r="I2419">
        <v>300</v>
      </c>
      <c r="J2419" t="s">
        <v>42</v>
      </c>
      <c r="K2419" t="s">
        <v>276</v>
      </c>
      <c r="L2419">
        <v>56.768693333333303</v>
      </c>
      <c r="M2419">
        <v>-7.0156016666666696</v>
      </c>
      <c r="N2419" t="s">
        <v>129</v>
      </c>
      <c r="O2419" t="s">
        <v>44</v>
      </c>
      <c r="V2419">
        <v>1</v>
      </c>
      <c r="X2419" t="s">
        <v>46</v>
      </c>
      <c r="Y2419" t="s">
        <v>47</v>
      </c>
      <c r="Z2419" t="s">
        <v>55</v>
      </c>
      <c r="AA2419" t="s">
        <v>49</v>
      </c>
      <c r="AC2419" t="s">
        <v>50</v>
      </c>
    </row>
    <row r="2420" spans="1:29" x14ac:dyDescent="0.3">
      <c r="A2420" s="1">
        <v>43666</v>
      </c>
      <c r="B2420" s="2">
        <v>0.35950231481481482</v>
      </c>
      <c r="C2420" t="s">
        <v>39</v>
      </c>
      <c r="D2420" t="s">
        <v>13</v>
      </c>
      <c r="E2420">
        <v>217</v>
      </c>
      <c r="F2420" t="s">
        <v>95</v>
      </c>
      <c r="G2420" t="s">
        <v>276</v>
      </c>
      <c r="H2420" t="s">
        <v>41</v>
      </c>
      <c r="K2420" t="s">
        <v>276</v>
      </c>
      <c r="L2420">
        <v>57.492705000000001</v>
      </c>
      <c r="M2420">
        <v>-6.8468600000000004</v>
      </c>
      <c r="N2420" t="s">
        <v>129</v>
      </c>
      <c r="O2420" t="s">
        <v>61</v>
      </c>
      <c r="P2420">
        <v>1</v>
      </c>
      <c r="S2420">
        <v>1</v>
      </c>
      <c r="V2420">
        <v>2</v>
      </c>
      <c r="Y2420" t="s">
        <v>47</v>
      </c>
      <c r="Z2420" t="s">
        <v>55</v>
      </c>
      <c r="AA2420" t="s">
        <v>49</v>
      </c>
      <c r="AC2420" t="s">
        <v>50</v>
      </c>
    </row>
    <row r="2421" spans="1:29" x14ac:dyDescent="0.3">
      <c r="A2421" s="1">
        <v>43666</v>
      </c>
      <c r="B2421" s="2">
        <v>0.36712962962962964</v>
      </c>
      <c r="C2421" t="s">
        <v>39</v>
      </c>
      <c r="D2421" t="s">
        <v>13</v>
      </c>
      <c r="E2421">
        <v>217</v>
      </c>
      <c r="F2421" t="s">
        <v>95</v>
      </c>
      <c r="G2421" t="s">
        <v>276</v>
      </c>
      <c r="H2421" t="s">
        <v>41</v>
      </c>
      <c r="K2421" t="s">
        <v>276</v>
      </c>
      <c r="L2421">
        <v>57.487781666666699</v>
      </c>
      <c r="M2421">
        <v>-6.8771300000000002</v>
      </c>
      <c r="N2421" t="s">
        <v>129</v>
      </c>
      <c r="O2421" t="s">
        <v>61</v>
      </c>
      <c r="P2421">
        <v>1</v>
      </c>
      <c r="V2421">
        <v>1</v>
      </c>
      <c r="Y2421" t="s">
        <v>47</v>
      </c>
      <c r="Z2421" t="s">
        <v>55</v>
      </c>
      <c r="AA2421" t="s">
        <v>49</v>
      </c>
      <c r="AC2421" t="s">
        <v>50</v>
      </c>
    </row>
    <row r="2422" spans="1:29" x14ac:dyDescent="0.3">
      <c r="A2422" s="1">
        <v>43666</v>
      </c>
      <c r="B2422" s="2">
        <v>0.68687500000000001</v>
      </c>
      <c r="C2422" t="s">
        <v>39</v>
      </c>
      <c r="D2422" t="s">
        <v>13</v>
      </c>
      <c r="E2422">
        <v>220</v>
      </c>
      <c r="F2422" t="s">
        <v>40</v>
      </c>
      <c r="G2422" t="s">
        <v>276</v>
      </c>
      <c r="H2422" t="s">
        <v>41</v>
      </c>
      <c r="I2422">
        <v>300</v>
      </c>
      <c r="J2422" t="s">
        <v>42</v>
      </c>
      <c r="K2422" t="s">
        <v>276</v>
      </c>
      <c r="L2422">
        <v>56.787866666666702</v>
      </c>
      <c r="M2422">
        <v>-7.2244566666666703</v>
      </c>
      <c r="N2422" t="s">
        <v>129</v>
      </c>
      <c r="O2422" t="s">
        <v>61</v>
      </c>
      <c r="P2422">
        <v>1</v>
      </c>
      <c r="R2422">
        <v>1</v>
      </c>
      <c r="V2422">
        <v>2</v>
      </c>
      <c r="Y2422" t="s">
        <v>47</v>
      </c>
      <c r="Z2422" t="s">
        <v>55</v>
      </c>
      <c r="AA2422" t="s">
        <v>49</v>
      </c>
      <c r="AC2422" t="s">
        <v>57</v>
      </c>
    </row>
    <row r="2423" spans="1:29" x14ac:dyDescent="0.3">
      <c r="A2423" s="1">
        <v>43666</v>
      </c>
      <c r="B2423" s="2">
        <v>0.28858796296296296</v>
      </c>
      <c r="C2423" t="s">
        <v>39</v>
      </c>
      <c r="D2423" t="s">
        <v>13</v>
      </c>
      <c r="E2423">
        <v>216</v>
      </c>
      <c r="F2423" t="s">
        <v>40</v>
      </c>
      <c r="G2423" t="s">
        <v>276</v>
      </c>
      <c r="H2423" t="s">
        <v>41</v>
      </c>
      <c r="I2423">
        <v>300</v>
      </c>
      <c r="J2423" t="s">
        <v>42</v>
      </c>
      <c r="K2423" t="s">
        <v>276</v>
      </c>
      <c r="L2423">
        <v>57.540251666666698</v>
      </c>
      <c r="M2423">
        <v>-6.9046533333333304</v>
      </c>
      <c r="N2423" t="s">
        <v>129</v>
      </c>
      <c r="O2423" t="s">
        <v>61</v>
      </c>
      <c r="P2423">
        <v>2</v>
      </c>
      <c r="V2423">
        <v>2</v>
      </c>
      <c r="Y2423" t="s">
        <v>47</v>
      </c>
      <c r="Z2423" t="s">
        <v>55</v>
      </c>
      <c r="AA2423" t="s">
        <v>49</v>
      </c>
      <c r="AC2423" t="s">
        <v>50</v>
      </c>
    </row>
    <row r="2424" spans="1:29" x14ac:dyDescent="0.3">
      <c r="A2424" s="1">
        <v>43666</v>
      </c>
      <c r="B2424" s="2">
        <v>0.29017361111111112</v>
      </c>
      <c r="C2424" t="s">
        <v>39</v>
      </c>
      <c r="D2424" t="s">
        <v>13</v>
      </c>
      <c r="E2424">
        <v>216</v>
      </c>
      <c r="F2424" t="s">
        <v>40</v>
      </c>
      <c r="G2424" t="s">
        <v>276</v>
      </c>
      <c r="H2424" t="s">
        <v>41</v>
      </c>
      <c r="I2424">
        <v>300</v>
      </c>
      <c r="J2424" t="s">
        <v>42</v>
      </c>
      <c r="K2424" t="s">
        <v>276</v>
      </c>
      <c r="L2424">
        <v>57.53407</v>
      </c>
      <c r="M2424">
        <v>-6.9009</v>
      </c>
      <c r="N2424" t="s">
        <v>129</v>
      </c>
      <c r="O2424" t="s">
        <v>61</v>
      </c>
      <c r="P2424">
        <v>4</v>
      </c>
      <c r="V2424">
        <v>4</v>
      </c>
      <c r="Y2424" t="s">
        <v>47</v>
      </c>
      <c r="Z2424" t="s">
        <v>55</v>
      </c>
      <c r="AA2424" t="s">
        <v>49</v>
      </c>
      <c r="AC2424" t="s">
        <v>50</v>
      </c>
    </row>
    <row r="2425" spans="1:29" x14ac:dyDescent="0.3">
      <c r="A2425" s="1">
        <v>43666</v>
      </c>
      <c r="B2425" s="2">
        <v>0.43217592592592591</v>
      </c>
      <c r="C2425" t="s">
        <v>39</v>
      </c>
      <c r="D2425" t="s">
        <v>13</v>
      </c>
      <c r="E2425">
        <v>218</v>
      </c>
      <c r="F2425" t="s">
        <v>40</v>
      </c>
      <c r="G2425" t="s">
        <v>276</v>
      </c>
      <c r="H2425" t="s">
        <v>41</v>
      </c>
      <c r="I2425">
        <v>300</v>
      </c>
      <c r="J2425" t="s">
        <v>42</v>
      </c>
      <c r="K2425" t="s">
        <v>276</v>
      </c>
      <c r="L2425">
        <v>57.386805000000003</v>
      </c>
      <c r="M2425">
        <v>-6.9020700000000001</v>
      </c>
      <c r="N2425" t="s">
        <v>129</v>
      </c>
      <c r="O2425" t="s">
        <v>86</v>
      </c>
      <c r="V2425">
        <v>1</v>
      </c>
      <c r="W2425" t="s">
        <v>28</v>
      </c>
      <c r="X2425" t="s">
        <v>52</v>
      </c>
      <c r="Y2425" t="s">
        <v>47</v>
      </c>
      <c r="Z2425" t="s">
        <v>55</v>
      </c>
      <c r="AA2425" t="s">
        <v>49</v>
      </c>
      <c r="AC2425" t="s">
        <v>50</v>
      </c>
    </row>
    <row r="2426" spans="1:29" x14ac:dyDescent="0.3">
      <c r="A2426" s="1">
        <v>43666</v>
      </c>
      <c r="B2426" s="2">
        <v>0.43957175925925923</v>
      </c>
      <c r="C2426" t="s">
        <v>39</v>
      </c>
      <c r="D2426" t="s">
        <v>13</v>
      </c>
      <c r="E2426">
        <v>218</v>
      </c>
      <c r="F2426" t="s">
        <v>40</v>
      </c>
      <c r="G2426" t="s">
        <v>276</v>
      </c>
      <c r="H2426" t="s">
        <v>41</v>
      </c>
      <c r="I2426">
        <v>300</v>
      </c>
      <c r="J2426" t="s">
        <v>42</v>
      </c>
      <c r="K2426" t="s">
        <v>276</v>
      </c>
      <c r="L2426">
        <v>57.373786666666703</v>
      </c>
      <c r="M2426">
        <v>-6.8551233333333297</v>
      </c>
      <c r="N2426" t="s">
        <v>129</v>
      </c>
      <c r="O2426" t="s">
        <v>86</v>
      </c>
      <c r="V2426">
        <v>1</v>
      </c>
      <c r="W2426" t="s">
        <v>28</v>
      </c>
      <c r="X2426" t="s">
        <v>52</v>
      </c>
      <c r="Y2426" t="s">
        <v>47</v>
      </c>
      <c r="Z2426" t="s">
        <v>55</v>
      </c>
      <c r="AA2426" t="s">
        <v>49</v>
      </c>
      <c r="AC2426" t="s">
        <v>57</v>
      </c>
    </row>
    <row r="2427" spans="1:29" x14ac:dyDescent="0.3">
      <c r="A2427" s="1">
        <v>43666</v>
      </c>
      <c r="B2427" s="2">
        <v>0.34590277777777773</v>
      </c>
      <c r="C2427" t="s">
        <v>39</v>
      </c>
      <c r="D2427" t="s">
        <v>13</v>
      </c>
      <c r="E2427">
        <v>217</v>
      </c>
      <c r="F2427" t="s">
        <v>95</v>
      </c>
      <c r="G2427" t="s">
        <v>276</v>
      </c>
      <c r="H2427" t="s">
        <v>41</v>
      </c>
      <c r="K2427" t="s">
        <v>276</v>
      </c>
      <c r="L2427">
        <v>57.464464999999997</v>
      </c>
      <c r="M2427">
        <v>-6.8548266666666704</v>
      </c>
      <c r="N2427" t="s">
        <v>129</v>
      </c>
      <c r="O2427" t="s">
        <v>123</v>
      </c>
      <c r="V2427">
        <v>12</v>
      </c>
      <c r="W2427" t="s">
        <v>28</v>
      </c>
      <c r="X2427" t="s">
        <v>52</v>
      </c>
      <c r="Y2427" t="s">
        <v>47</v>
      </c>
      <c r="Z2427" t="s">
        <v>55</v>
      </c>
      <c r="AA2427" t="s">
        <v>49</v>
      </c>
      <c r="AC2427" t="s">
        <v>50</v>
      </c>
    </row>
    <row r="2428" spans="1:29" x14ac:dyDescent="0.3">
      <c r="A2428" s="1">
        <v>43666</v>
      </c>
      <c r="B2428" s="2">
        <v>0.69164351851851846</v>
      </c>
      <c r="C2428" t="s">
        <v>39</v>
      </c>
      <c r="D2428" t="s">
        <v>13</v>
      </c>
      <c r="E2428">
        <v>220</v>
      </c>
      <c r="F2428" t="s">
        <v>40</v>
      </c>
      <c r="G2428" t="s">
        <v>276</v>
      </c>
      <c r="H2428" t="s">
        <v>41</v>
      </c>
      <c r="I2428">
        <v>300</v>
      </c>
      <c r="J2428" t="s">
        <v>42</v>
      </c>
      <c r="K2428" t="s">
        <v>276</v>
      </c>
      <c r="L2428">
        <v>56.784865000000003</v>
      </c>
      <c r="M2428">
        <v>-7.1888433333333301</v>
      </c>
      <c r="N2428" t="s">
        <v>129</v>
      </c>
      <c r="O2428" t="s">
        <v>123</v>
      </c>
      <c r="V2428">
        <v>1</v>
      </c>
      <c r="W2428" t="s">
        <v>28</v>
      </c>
      <c r="X2428" t="s">
        <v>52</v>
      </c>
      <c r="Y2428" t="s">
        <v>47</v>
      </c>
      <c r="Z2428" t="s">
        <v>55</v>
      </c>
      <c r="AA2428" t="s">
        <v>49</v>
      </c>
      <c r="AC2428" t="s">
        <v>57</v>
      </c>
    </row>
    <row r="2429" spans="1:29" x14ac:dyDescent="0.3">
      <c r="A2429" s="1">
        <v>43666</v>
      </c>
      <c r="B2429" s="2">
        <v>0.30902777777777779</v>
      </c>
      <c r="C2429" t="s">
        <v>39</v>
      </c>
      <c r="D2429" t="s">
        <v>13</v>
      </c>
      <c r="E2429">
        <v>216</v>
      </c>
      <c r="F2429" t="s">
        <v>40</v>
      </c>
      <c r="G2429" t="s">
        <v>276</v>
      </c>
      <c r="H2429" t="s">
        <v>41</v>
      </c>
      <c r="I2429">
        <v>300</v>
      </c>
      <c r="J2429" t="s">
        <v>42</v>
      </c>
      <c r="K2429" t="s">
        <v>276</v>
      </c>
      <c r="L2429">
        <v>57.460718333333297</v>
      </c>
      <c r="M2429">
        <v>-6.8958916666666701</v>
      </c>
      <c r="N2429" t="s">
        <v>129</v>
      </c>
      <c r="O2429" t="s">
        <v>123</v>
      </c>
      <c r="V2429">
        <v>1</v>
      </c>
      <c r="W2429" t="s">
        <v>28</v>
      </c>
      <c r="X2429" t="s">
        <v>52</v>
      </c>
      <c r="Y2429" t="s">
        <v>47</v>
      </c>
      <c r="Z2429" t="s">
        <v>55</v>
      </c>
      <c r="AA2429" t="s">
        <v>49</v>
      </c>
      <c r="AC2429" t="s">
        <v>50</v>
      </c>
    </row>
    <row r="2430" spans="1:29" x14ac:dyDescent="0.3">
      <c r="A2430" s="1">
        <v>43666</v>
      </c>
      <c r="B2430" s="2">
        <v>0.3460300925925926</v>
      </c>
      <c r="C2430" t="s">
        <v>39</v>
      </c>
      <c r="D2430" t="s">
        <v>13</v>
      </c>
      <c r="E2430">
        <v>217</v>
      </c>
      <c r="F2430" t="s">
        <v>95</v>
      </c>
      <c r="G2430" t="s">
        <v>276</v>
      </c>
      <c r="H2430" t="s">
        <v>41</v>
      </c>
      <c r="K2430" t="s">
        <v>276</v>
      </c>
      <c r="L2430">
        <v>57.465029999999999</v>
      </c>
      <c r="M2430">
        <v>-6.85431833333333</v>
      </c>
      <c r="N2430" t="s">
        <v>129</v>
      </c>
      <c r="O2430" t="s">
        <v>100</v>
      </c>
      <c r="V2430">
        <v>1</v>
      </c>
      <c r="W2430" t="s">
        <v>28</v>
      </c>
      <c r="X2430" t="s">
        <v>52</v>
      </c>
      <c r="Y2430" t="s">
        <v>47</v>
      </c>
      <c r="Z2430" t="s">
        <v>55</v>
      </c>
      <c r="AA2430" t="s">
        <v>49</v>
      </c>
      <c r="AC2430" t="s">
        <v>50</v>
      </c>
    </row>
    <row r="2431" spans="1:29" x14ac:dyDescent="0.3">
      <c r="A2431" s="1">
        <v>43666</v>
      </c>
      <c r="B2431" s="2">
        <v>0.42305555555555552</v>
      </c>
      <c r="C2431" t="s">
        <v>39</v>
      </c>
      <c r="D2431" t="s">
        <v>13</v>
      </c>
      <c r="E2431">
        <v>218</v>
      </c>
      <c r="F2431" t="s">
        <v>40</v>
      </c>
      <c r="G2431" t="s">
        <v>276</v>
      </c>
      <c r="H2431" t="s">
        <v>41</v>
      </c>
      <c r="I2431">
        <v>300</v>
      </c>
      <c r="J2431" t="s">
        <v>42</v>
      </c>
      <c r="K2431" t="s">
        <v>276</v>
      </c>
      <c r="L2431">
        <v>57.408056666666702</v>
      </c>
      <c r="M2431">
        <v>-6.9162333333333299</v>
      </c>
      <c r="N2431" t="s">
        <v>129</v>
      </c>
      <c r="O2431" t="s">
        <v>100</v>
      </c>
      <c r="V2431">
        <v>1</v>
      </c>
      <c r="W2431" t="s">
        <v>28</v>
      </c>
      <c r="X2431" t="s">
        <v>52</v>
      </c>
      <c r="Y2431" t="s">
        <v>47</v>
      </c>
      <c r="Z2431" t="s">
        <v>55</v>
      </c>
      <c r="AA2431" t="s">
        <v>49</v>
      </c>
      <c r="AC2431" t="s">
        <v>57</v>
      </c>
    </row>
    <row r="2432" spans="1:29" x14ac:dyDescent="0.3">
      <c r="A2432" s="1">
        <v>43666</v>
      </c>
      <c r="B2432" s="2">
        <v>0.69178240740740737</v>
      </c>
      <c r="C2432" t="s">
        <v>39</v>
      </c>
      <c r="D2432" t="s">
        <v>13</v>
      </c>
      <c r="E2432">
        <v>220</v>
      </c>
      <c r="F2432" t="s">
        <v>40</v>
      </c>
      <c r="G2432" t="s">
        <v>276</v>
      </c>
      <c r="H2432" t="s">
        <v>41</v>
      </c>
      <c r="I2432">
        <v>300</v>
      </c>
      <c r="J2432" t="s">
        <v>42</v>
      </c>
      <c r="K2432" t="s">
        <v>276</v>
      </c>
      <c r="L2432">
        <v>56.784791666666699</v>
      </c>
      <c r="M2432">
        <v>-7.1878966666666697</v>
      </c>
      <c r="N2432" t="s">
        <v>129</v>
      </c>
      <c r="O2432" t="s">
        <v>100</v>
      </c>
      <c r="V2432">
        <v>1</v>
      </c>
      <c r="W2432" t="s">
        <v>28</v>
      </c>
      <c r="X2432" t="s">
        <v>52</v>
      </c>
      <c r="Y2432" t="s">
        <v>47</v>
      </c>
      <c r="Z2432" t="s">
        <v>55</v>
      </c>
      <c r="AA2432" t="s">
        <v>49</v>
      </c>
      <c r="AC2432" t="s">
        <v>50</v>
      </c>
    </row>
    <row r="2433" spans="1:29" x14ac:dyDescent="0.3">
      <c r="A2433" s="1">
        <v>43666</v>
      </c>
      <c r="B2433" s="2">
        <v>0.69435185185185189</v>
      </c>
      <c r="C2433" t="s">
        <v>39</v>
      </c>
      <c r="D2433" t="s">
        <v>13</v>
      </c>
      <c r="E2433">
        <v>220</v>
      </c>
      <c r="F2433" t="s">
        <v>40</v>
      </c>
      <c r="G2433" t="s">
        <v>276</v>
      </c>
      <c r="H2433" t="s">
        <v>41</v>
      </c>
      <c r="I2433">
        <v>300</v>
      </c>
      <c r="J2433" t="s">
        <v>42</v>
      </c>
      <c r="K2433" t="s">
        <v>276</v>
      </c>
      <c r="L2433">
        <v>56.783041666666698</v>
      </c>
      <c r="M2433">
        <v>-7.16869333333333</v>
      </c>
      <c r="N2433" t="s">
        <v>129</v>
      </c>
      <c r="O2433" t="s">
        <v>100</v>
      </c>
      <c r="V2433">
        <v>1</v>
      </c>
      <c r="W2433" t="s">
        <v>28</v>
      </c>
      <c r="X2433" t="s">
        <v>52</v>
      </c>
      <c r="Y2433" t="s">
        <v>47</v>
      </c>
      <c r="Z2433" t="s">
        <v>55</v>
      </c>
      <c r="AA2433" t="s">
        <v>49</v>
      </c>
      <c r="AC2433" t="s">
        <v>50</v>
      </c>
    </row>
    <row r="2434" spans="1:29" x14ac:dyDescent="0.3">
      <c r="A2434" s="1">
        <v>43666</v>
      </c>
      <c r="B2434" s="2">
        <v>0.71928240740740745</v>
      </c>
      <c r="C2434" t="s">
        <v>39</v>
      </c>
      <c r="D2434" t="s">
        <v>13</v>
      </c>
      <c r="E2434">
        <v>220</v>
      </c>
      <c r="F2434" t="s">
        <v>40</v>
      </c>
      <c r="G2434" t="s">
        <v>276</v>
      </c>
      <c r="H2434" t="s">
        <v>41</v>
      </c>
      <c r="I2434">
        <v>300</v>
      </c>
      <c r="J2434" t="s">
        <v>42</v>
      </c>
      <c r="K2434" t="s">
        <v>276</v>
      </c>
      <c r="L2434">
        <v>56.765208333333298</v>
      </c>
      <c r="M2434">
        <v>-6.9787966666666703</v>
      </c>
      <c r="N2434" t="s">
        <v>129</v>
      </c>
      <c r="O2434" t="s">
        <v>100</v>
      </c>
      <c r="V2434">
        <v>2</v>
      </c>
      <c r="W2434" t="s">
        <v>28</v>
      </c>
      <c r="X2434" t="s">
        <v>52</v>
      </c>
      <c r="Y2434" t="s">
        <v>47</v>
      </c>
      <c r="Z2434" t="s">
        <v>55</v>
      </c>
      <c r="AA2434" t="s">
        <v>49</v>
      </c>
      <c r="AC2434" t="s">
        <v>50</v>
      </c>
    </row>
    <row r="2435" spans="1:29" x14ac:dyDescent="0.3">
      <c r="A2435" s="1">
        <v>43666</v>
      </c>
      <c r="B2435" s="2">
        <v>0.35725694444444445</v>
      </c>
      <c r="C2435" t="s">
        <v>39</v>
      </c>
      <c r="D2435" t="s">
        <v>13</v>
      </c>
      <c r="E2435">
        <v>217</v>
      </c>
      <c r="F2435" t="s">
        <v>95</v>
      </c>
      <c r="G2435" t="s">
        <v>276</v>
      </c>
      <c r="H2435" t="s">
        <v>41</v>
      </c>
      <c r="K2435" t="s">
        <v>276</v>
      </c>
      <c r="L2435">
        <v>57.486743333333301</v>
      </c>
      <c r="M2435">
        <v>-6.8374566666666698</v>
      </c>
      <c r="N2435" t="s">
        <v>129</v>
      </c>
      <c r="O2435" t="s">
        <v>118</v>
      </c>
      <c r="V2435">
        <v>1</v>
      </c>
      <c r="W2435" t="s">
        <v>28</v>
      </c>
      <c r="X2435" t="s">
        <v>52</v>
      </c>
      <c r="Y2435" t="s">
        <v>47</v>
      </c>
      <c r="Z2435" t="s">
        <v>55</v>
      </c>
      <c r="AA2435" t="s">
        <v>49</v>
      </c>
      <c r="AC2435" t="s">
        <v>50</v>
      </c>
    </row>
    <row r="2436" spans="1:29" x14ac:dyDescent="0.3">
      <c r="A2436" s="1">
        <v>43666</v>
      </c>
      <c r="B2436" s="2">
        <v>0.35887731481481483</v>
      </c>
      <c r="C2436" t="s">
        <v>39</v>
      </c>
      <c r="D2436" t="s">
        <v>13</v>
      </c>
      <c r="E2436">
        <v>217</v>
      </c>
      <c r="F2436" t="s">
        <v>95</v>
      </c>
      <c r="G2436" t="s">
        <v>276</v>
      </c>
      <c r="H2436" t="s">
        <v>41</v>
      </c>
      <c r="K2436" t="s">
        <v>276</v>
      </c>
      <c r="L2436">
        <v>57.491135</v>
      </c>
      <c r="M2436">
        <v>-6.8437416666666699</v>
      </c>
      <c r="N2436" t="s">
        <v>129</v>
      </c>
      <c r="O2436" t="s">
        <v>118</v>
      </c>
      <c r="V2436">
        <v>1</v>
      </c>
      <c r="W2436" t="s">
        <v>28</v>
      </c>
      <c r="X2436" t="s">
        <v>52</v>
      </c>
      <c r="Y2436" t="s">
        <v>47</v>
      </c>
      <c r="Z2436" t="s">
        <v>55</v>
      </c>
      <c r="AA2436" t="s">
        <v>49</v>
      </c>
      <c r="AC2436" t="s">
        <v>50</v>
      </c>
    </row>
    <row r="2437" spans="1:29" x14ac:dyDescent="0.3">
      <c r="A2437" s="1">
        <v>43666</v>
      </c>
      <c r="B2437" s="2">
        <v>0.37518518518518523</v>
      </c>
      <c r="C2437" t="s">
        <v>39</v>
      </c>
      <c r="D2437" t="s">
        <v>13</v>
      </c>
      <c r="E2437">
        <v>217</v>
      </c>
      <c r="F2437" t="s">
        <v>95</v>
      </c>
      <c r="G2437" t="s">
        <v>276</v>
      </c>
      <c r="H2437" t="s">
        <v>41</v>
      </c>
      <c r="K2437" t="s">
        <v>276</v>
      </c>
      <c r="L2437">
        <v>57.476826666666703</v>
      </c>
      <c r="M2437">
        <v>-6.8867450000000003</v>
      </c>
      <c r="N2437" t="s">
        <v>129</v>
      </c>
      <c r="O2437" t="s">
        <v>118</v>
      </c>
      <c r="V2437">
        <v>1</v>
      </c>
      <c r="W2437" t="s">
        <v>28</v>
      </c>
      <c r="X2437" t="s">
        <v>52</v>
      </c>
      <c r="Y2437" t="s">
        <v>47</v>
      </c>
      <c r="Z2437" t="s">
        <v>55</v>
      </c>
      <c r="AA2437" t="s">
        <v>49</v>
      </c>
      <c r="AC2437" t="s">
        <v>50</v>
      </c>
    </row>
    <row r="2438" spans="1:29" x14ac:dyDescent="0.3">
      <c r="A2438" s="1">
        <v>43666</v>
      </c>
      <c r="B2438" s="2">
        <v>0.3081712962962963</v>
      </c>
      <c r="C2438" t="s">
        <v>39</v>
      </c>
      <c r="D2438" t="s">
        <v>13</v>
      </c>
      <c r="E2438">
        <v>216</v>
      </c>
      <c r="F2438" t="s">
        <v>40</v>
      </c>
      <c r="G2438" t="s">
        <v>276</v>
      </c>
      <c r="H2438" t="s">
        <v>41</v>
      </c>
      <c r="I2438">
        <v>300</v>
      </c>
      <c r="J2438" t="s">
        <v>42</v>
      </c>
      <c r="K2438" t="s">
        <v>276</v>
      </c>
      <c r="L2438">
        <v>57.463968333333298</v>
      </c>
      <c r="M2438">
        <v>-6.89317166666667</v>
      </c>
      <c r="N2438" t="s">
        <v>129</v>
      </c>
      <c r="O2438" t="s">
        <v>118</v>
      </c>
      <c r="V2438">
        <v>3</v>
      </c>
      <c r="W2438" t="s">
        <v>28</v>
      </c>
      <c r="X2438" t="s">
        <v>52</v>
      </c>
      <c r="Y2438" t="s">
        <v>47</v>
      </c>
      <c r="Z2438" t="s">
        <v>55</v>
      </c>
      <c r="AA2438" t="s">
        <v>49</v>
      </c>
      <c r="AC2438" t="s">
        <v>57</v>
      </c>
    </row>
    <row r="2439" spans="1:29" x14ac:dyDescent="0.3">
      <c r="A2439" s="1">
        <v>43666</v>
      </c>
      <c r="B2439" s="2">
        <v>0.3147685185185185</v>
      </c>
      <c r="C2439" t="s">
        <v>39</v>
      </c>
      <c r="D2439" t="s">
        <v>13</v>
      </c>
      <c r="E2439">
        <v>216</v>
      </c>
      <c r="F2439" t="s">
        <v>40</v>
      </c>
      <c r="G2439" t="s">
        <v>276</v>
      </c>
      <c r="H2439" t="s">
        <v>41</v>
      </c>
      <c r="I2439">
        <v>300</v>
      </c>
      <c r="J2439" t="s">
        <v>42</v>
      </c>
      <c r="K2439" t="s">
        <v>276</v>
      </c>
      <c r="L2439">
        <v>57.439075000000003</v>
      </c>
      <c r="M2439">
        <v>-6.9130883333333299</v>
      </c>
      <c r="N2439" t="s">
        <v>129</v>
      </c>
      <c r="O2439" t="s">
        <v>118</v>
      </c>
      <c r="V2439">
        <v>2</v>
      </c>
      <c r="W2439" t="s">
        <v>28</v>
      </c>
      <c r="X2439" t="s">
        <v>52</v>
      </c>
      <c r="Y2439" t="s">
        <v>47</v>
      </c>
      <c r="Z2439" t="s">
        <v>55</v>
      </c>
      <c r="AA2439" t="s">
        <v>49</v>
      </c>
      <c r="AC2439" t="s">
        <v>57</v>
      </c>
    </row>
    <row r="2440" spans="1:29" x14ac:dyDescent="0.3">
      <c r="A2440" s="1">
        <v>43666</v>
      </c>
      <c r="B2440" s="2">
        <v>0.3291203703703704</v>
      </c>
      <c r="C2440" t="s">
        <v>39</v>
      </c>
      <c r="D2440" t="s">
        <v>13</v>
      </c>
      <c r="E2440">
        <v>216</v>
      </c>
      <c r="F2440" t="s">
        <v>40</v>
      </c>
      <c r="G2440" t="s">
        <v>276</v>
      </c>
      <c r="H2440" t="s">
        <v>41</v>
      </c>
      <c r="I2440">
        <v>300</v>
      </c>
      <c r="J2440" t="s">
        <v>42</v>
      </c>
      <c r="K2440" t="s">
        <v>276</v>
      </c>
      <c r="L2440">
        <v>57.397408333333303</v>
      </c>
      <c r="M2440">
        <v>-6.8899699999999999</v>
      </c>
      <c r="N2440" t="s">
        <v>129</v>
      </c>
      <c r="O2440" t="s">
        <v>118</v>
      </c>
      <c r="V2440">
        <v>1</v>
      </c>
      <c r="W2440" t="s">
        <v>28</v>
      </c>
      <c r="X2440" t="s">
        <v>52</v>
      </c>
      <c r="Y2440" t="s">
        <v>47</v>
      </c>
      <c r="Z2440" t="s">
        <v>55</v>
      </c>
      <c r="AA2440" t="s">
        <v>49</v>
      </c>
      <c r="AC2440" t="s">
        <v>57</v>
      </c>
    </row>
    <row r="2441" spans="1:29" x14ac:dyDescent="0.3">
      <c r="A2441" s="1">
        <v>43666</v>
      </c>
      <c r="B2441" s="2">
        <v>0.37506944444444446</v>
      </c>
      <c r="C2441" t="s">
        <v>39</v>
      </c>
      <c r="D2441" t="s">
        <v>13</v>
      </c>
      <c r="E2441">
        <v>217</v>
      </c>
      <c r="F2441" t="s">
        <v>95</v>
      </c>
      <c r="G2441" t="s">
        <v>276</v>
      </c>
      <c r="H2441" t="s">
        <v>41</v>
      </c>
      <c r="K2441" t="s">
        <v>276</v>
      </c>
      <c r="L2441">
        <v>57.476976666666701</v>
      </c>
      <c r="M2441">
        <v>-6.8866283333333298</v>
      </c>
      <c r="N2441" t="s">
        <v>129</v>
      </c>
      <c r="O2441" t="s">
        <v>148</v>
      </c>
      <c r="V2441">
        <v>3</v>
      </c>
      <c r="W2441" t="s">
        <v>28</v>
      </c>
      <c r="X2441" t="s">
        <v>52</v>
      </c>
      <c r="Y2441" t="s">
        <v>47</v>
      </c>
      <c r="Z2441" t="s">
        <v>55</v>
      </c>
      <c r="AA2441" t="s">
        <v>49</v>
      </c>
      <c r="AC2441" t="s">
        <v>50</v>
      </c>
    </row>
    <row r="2442" spans="1:29" x14ac:dyDescent="0.3">
      <c r="A2442" s="1">
        <v>43667</v>
      </c>
      <c r="B2442" s="2">
        <v>0.61631944444444442</v>
      </c>
      <c r="C2442" t="s">
        <v>39</v>
      </c>
      <c r="D2442" t="s">
        <v>13</v>
      </c>
      <c r="E2442">
        <v>225</v>
      </c>
      <c r="F2442" t="s">
        <v>40</v>
      </c>
      <c r="G2442" t="s">
        <v>276</v>
      </c>
      <c r="H2442" t="s">
        <v>131</v>
      </c>
      <c r="I2442">
        <v>300</v>
      </c>
      <c r="J2442" t="s">
        <v>42</v>
      </c>
      <c r="K2442" t="s">
        <v>276</v>
      </c>
      <c r="L2442">
        <v>55.799174999999998</v>
      </c>
      <c r="M2442">
        <v>-8.2069799999999997</v>
      </c>
      <c r="N2442" t="s">
        <v>129</v>
      </c>
      <c r="O2442" t="s">
        <v>54</v>
      </c>
      <c r="V2442">
        <v>1</v>
      </c>
      <c r="W2442" t="s">
        <v>28</v>
      </c>
      <c r="X2442" t="s">
        <v>52</v>
      </c>
      <c r="Y2442" t="s">
        <v>47</v>
      </c>
      <c r="Z2442" t="s">
        <v>55</v>
      </c>
      <c r="AA2442" t="s">
        <v>49</v>
      </c>
      <c r="AC2442" t="s">
        <v>57</v>
      </c>
    </row>
    <row r="2443" spans="1:29" x14ac:dyDescent="0.3">
      <c r="A2443" s="1">
        <v>43634</v>
      </c>
      <c r="B2443" s="2">
        <v>0.75063657407407414</v>
      </c>
      <c r="C2443" t="s">
        <v>39</v>
      </c>
      <c r="D2443" t="s">
        <v>13</v>
      </c>
      <c r="E2443">
        <v>22</v>
      </c>
      <c r="F2443" t="s">
        <v>40</v>
      </c>
      <c r="G2443" t="s">
        <v>276</v>
      </c>
      <c r="H2443" t="s">
        <v>41</v>
      </c>
      <c r="I2443">
        <v>300</v>
      </c>
      <c r="J2443" t="s">
        <v>42</v>
      </c>
      <c r="K2443" t="s">
        <v>276</v>
      </c>
      <c r="L2443">
        <v>48.672876666666703</v>
      </c>
      <c r="M2443">
        <v>-10.146746666666701</v>
      </c>
      <c r="N2443" t="s">
        <v>43</v>
      </c>
      <c r="O2443" t="s">
        <v>86</v>
      </c>
      <c r="V2443">
        <v>1</v>
      </c>
      <c r="W2443" t="s">
        <v>28</v>
      </c>
      <c r="X2443" t="s">
        <v>52</v>
      </c>
      <c r="Y2443" t="s">
        <v>47</v>
      </c>
      <c r="Z2443" t="s">
        <v>71</v>
      </c>
      <c r="AA2443" t="s">
        <v>58</v>
      </c>
      <c r="AC2443" t="s">
        <v>57</v>
      </c>
    </row>
    <row r="2444" spans="1:29" x14ac:dyDescent="0.3">
      <c r="A2444" s="1">
        <v>43658</v>
      </c>
      <c r="B2444" s="2">
        <v>0.68822916666666656</v>
      </c>
      <c r="C2444" t="s">
        <v>39</v>
      </c>
      <c r="D2444" t="s">
        <v>13</v>
      </c>
      <c r="E2444">
        <v>173</v>
      </c>
      <c r="F2444" t="s">
        <v>95</v>
      </c>
      <c r="G2444" t="s">
        <v>276</v>
      </c>
      <c r="H2444" t="s">
        <v>131</v>
      </c>
      <c r="I2444">
        <v>300</v>
      </c>
      <c r="J2444" t="s">
        <v>42</v>
      </c>
      <c r="K2444" t="s">
        <v>276</v>
      </c>
      <c r="L2444">
        <v>55.609221666666699</v>
      </c>
      <c r="M2444">
        <v>-8.0146700000000006</v>
      </c>
      <c r="N2444" t="s">
        <v>43</v>
      </c>
      <c r="O2444" t="s">
        <v>44</v>
      </c>
      <c r="V2444">
        <v>2</v>
      </c>
      <c r="X2444" t="s">
        <v>46</v>
      </c>
      <c r="Y2444" t="s">
        <v>47</v>
      </c>
      <c r="Z2444" t="s">
        <v>71</v>
      </c>
      <c r="AA2444" t="s">
        <v>58</v>
      </c>
      <c r="AC2444" t="s">
        <v>50</v>
      </c>
    </row>
    <row r="2445" spans="1:29" x14ac:dyDescent="0.3">
      <c r="A2445" s="1">
        <v>43630</v>
      </c>
      <c r="B2445" s="2">
        <v>0.42809027777777775</v>
      </c>
      <c r="C2445" t="s">
        <v>39</v>
      </c>
      <c r="D2445" t="s">
        <v>13</v>
      </c>
      <c r="E2445">
        <v>1</v>
      </c>
      <c r="F2445" t="s">
        <v>40</v>
      </c>
      <c r="G2445" t="s">
        <v>276</v>
      </c>
      <c r="H2445" t="s">
        <v>41</v>
      </c>
      <c r="I2445">
        <v>300</v>
      </c>
      <c r="J2445" t="s">
        <v>42</v>
      </c>
      <c r="K2445" t="s">
        <v>276</v>
      </c>
      <c r="L2445">
        <v>47.841651666666699</v>
      </c>
      <c r="M2445">
        <v>-5.6640466666666702</v>
      </c>
      <c r="N2445" t="s">
        <v>43</v>
      </c>
      <c r="O2445" t="s">
        <v>61</v>
      </c>
      <c r="S2445">
        <v>1</v>
      </c>
      <c r="V2445">
        <v>1</v>
      </c>
      <c r="Y2445" t="s">
        <v>47</v>
      </c>
      <c r="Z2445" t="s">
        <v>71</v>
      </c>
      <c r="AA2445" t="s">
        <v>49</v>
      </c>
      <c r="AC2445" t="s">
        <v>57</v>
      </c>
    </row>
    <row r="2446" spans="1:29" x14ac:dyDescent="0.3">
      <c r="A2446" s="1">
        <v>43631</v>
      </c>
      <c r="B2446" s="2">
        <v>0.61622685185185189</v>
      </c>
      <c r="C2446" t="s">
        <v>39</v>
      </c>
      <c r="D2446" t="s">
        <v>13</v>
      </c>
      <c r="E2446">
        <v>8</v>
      </c>
      <c r="F2446" t="s">
        <v>40</v>
      </c>
      <c r="G2446" t="s">
        <v>276</v>
      </c>
      <c r="H2446" t="s">
        <v>41</v>
      </c>
      <c r="I2446">
        <v>300</v>
      </c>
      <c r="J2446" t="s">
        <v>42</v>
      </c>
      <c r="K2446" t="s">
        <v>276</v>
      </c>
      <c r="L2446">
        <v>47.8751416666667</v>
      </c>
      <c r="M2446">
        <v>-5.4988299999999999</v>
      </c>
      <c r="N2446" t="s">
        <v>43</v>
      </c>
      <c r="O2446" t="s">
        <v>61</v>
      </c>
      <c r="R2446">
        <v>1</v>
      </c>
      <c r="V2446">
        <v>1</v>
      </c>
      <c r="Y2446" t="s">
        <v>47</v>
      </c>
      <c r="Z2446" t="s">
        <v>71</v>
      </c>
      <c r="AA2446" t="s">
        <v>49</v>
      </c>
      <c r="AC2446" t="s">
        <v>50</v>
      </c>
    </row>
    <row r="2447" spans="1:29" x14ac:dyDescent="0.3">
      <c r="A2447" s="1">
        <v>43633</v>
      </c>
      <c r="B2447" s="2">
        <v>0.45307870370370368</v>
      </c>
      <c r="C2447" t="s">
        <v>39</v>
      </c>
      <c r="D2447" t="s">
        <v>13</v>
      </c>
      <c r="E2447">
        <v>1717</v>
      </c>
      <c r="F2447" t="s">
        <v>40</v>
      </c>
      <c r="G2447" t="s">
        <v>276</v>
      </c>
      <c r="H2447" t="s">
        <v>41</v>
      </c>
      <c r="I2447">
        <v>300</v>
      </c>
      <c r="J2447" t="s">
        <v>42</v>
      </c>
      <c r="K2447" t="s">
        <v>276</v>
      </c>
      <c r="L2447">
        <v>48.347664999999999</v>
      </c>
      <c r="M2447">
        <v>-6.2613783333333304</v>
      </c>
      <c r="N2447" t="s">
        <v>43</v>
      </c>
      <c r="O2447" t="s">
        <v>86</v>
      </c>
      <c r="V2447">
        <v>1</v>
      </c>
      <c r="W2447" t="s">
        <v>88</v>
      </c>
      <c r="X2447" t="s">
        <v>63</v>
      </c>
      <c r="Y2447" t="s">
        <v>47</v>
      </c>
      <c r="Z2447" t="s">
        <v>71</v>
      </c>
      <c r="AA2447" t="s">
        <v>49</v>
      </c>
      <c r="AB2447" t="s">
        <v>87</v>
      </c>
      <c r="AC2447" t="s">
        <v>50</v>
      </c>
    </row>
    <row r="2448" spans="1:29" x14ac:dyDescent="0.3">
      <c r="A2448" s="1">
        <v>43634</v>
      </c>
      <c r="B2448" s="2">
        <v>0.77809027777777784</v>
      </c>
      <c r="C2448" t="s">
        <v>39</v>
      </c>
      <c r="D2448" t="s">
        <v>13</v>
      </c>
      <c r="E2448">
        <v>22</v>
      </c>
      <c r="F2448" t="s">
        <v>40</v>
      </c>
      <c r="G2448" t="s">
        <v>276</v>
      </c>
      <c r="H2448" t="s">
        <v>41</v>
      </c>
      <c r="I2448">
        <v>300</v>
      </c>
      <c r="J2448" t="s">
        <v>42</v>
      </c>
      <c r="K2448" t="s">
        <v>276</v>
      </c>
      <c r="L2448">
        <v>48.725940000000001</v>
      </c>
      <c r="M2448">
        <v>-10.2954666666667</v>
      </c>
      <c r="N2448" t="s">
        <v>43</v>
      </c>
      <c r="O2448" t="s">
        <v>44</v>
      </c>
      <c r="V2448">
        <v>1</v>
      </c>
      <c r="W2448" t="s">
        <v>45</v>
      </c>
      <c r="X2448" t="s">
        <v>46</v>
      </c>
      <c r="Y2448" t="s">
        <v>47</v>
      </c>
      <c r="Z2448" t="s">
        <v>71</v>
      </c>
      <c r="AA2448" t="s">
        <v>49</v>
      </c>
      <c r="AC2448" t="s">
        <v>50</v>
      </c>
    </row>
    <row r="2449" spans="1:29" x14ac:dyDescent="0.3">
      <c r="A2449" s="1">
        <v>43634</v>
      </c>
      <c r="B2449" s="2">
        <v>0.79475694444444445</v>
      </c>
      <c r="C2449" t="s">
        <v>39</v>
      </c>
      <c r="D2449" t="s">
        <v>13</v>
      </c>
      <c r="E2449">
        <v>22</v>
      </c>
      <c r="F2449" t="s">
        <v>40</v>
      </c>
      <c r="G2449" t="s">
        <v>276</v>
      </c>
      <c r="H2449" t="s">
        <v>41</v>
      </c>
      <c r="I2449">
        <v>300</v>
      </c>
      <c r="J2449" t="s">
        <v>42</v>
      </c>
      <c r="K2449" t="s">
        <v>276</v>
      </c>
      <c r="L2449">
        <v>48.759083333333301</v>
      </c>
      <c r="M2449">
        <v>-10.3845566666667</v>
      </c>
      <c r="N2449" t="s">
        <v>43</v>
      </c>
      <c r="O2449" t="s">
        <v>44</v>
      </c>
      <c r="V2449">
        <v>3</v>
      </c>
      <c r="W2449" t="s">
        <v>45</v>
      </c>
      <c r="X2449" t="s">
        <v>46</v>
      </c>
      <c r="Y2449" t="s">
        <v>47</v>
      </c>
      <c r="Z2449" t="s">
        <v>71</v>
      </c>
      <c r="AA2449" t="s">
        <v>49</v>
      </c>
      <c r="AC2449" t="s">
        <v>50</v>
      </c>
    </row>
    <row r="2450" spans="1:29" x14ac:dyDescent="0.3">
      <c r="A2450" s="1">
        <v>43634</v>
      </c>
      <c r="B2450" s="2">
        <v>0.80469907407407415</v>
      </c>
      <c r="C2450" t="s">
        <v>39</v>
      </c>
      <c r="D2450" t="s">
        <v>13</v>
      </c>
      <c r="E2450">
        <v>22</v>
      </c>
      <c r="F2450" t="s">
        <v>40</v>
      </c>
      <c r="G2450" t="s">
        <v>276</v>
      </c>
      <c r="H2450" t="s">
        <v>41</v>
      </c>
      <c r="I2450">
        <v>300</v>
      </c>
      <c r="J2450" t="s">
        <v>42</v>
      </c>
      <c r="K2450" t="s">
        <v>276</v>
      </c>
      <c r="L2450">
        <v>48.778463333333299</v>
      </c>
      <c r="M2450">
        <v>-10.438525</v>
      </c>
      <c r="N2450" t="s">
        <v>43</v>
      </c>
      <c r="O2450" t="s">
        <v>44</v>
      </c>
      <c r="V2450">
        <v>1</v>
      </c>
      <c r="W2450" t="s">
        <v>45</v>
      </c>
      <c r="X2450" t="s">
        <v>46</v>
      </c>
      <c r="Y2450" t="s">
        <v>47</v>
      </c>
      <c r="Z2450" t="s">
        <v>71</v>
      </c>
      <c r="AA2450" t="s">
        <v>49</v>
      </c>
      <c r="AC2450" t="s">
        <v>57</v>
      </c>
    </row>
    <row r="2451" spans="1:29" x14ac:dyDescent="0.3">
      <c r="A2451" s="1">
        <v>43634</v>
      </c>
      <c r="B2451" s="2">
        <v>0.81379629629629635</v>
      </c>
      <c r="C2451" t="s">
        <v>39</v>
      </c>
      <c r="D2451" t="s">
        <v>13</v>
      </c>
      <c r="E2451">
        <v>22</v>
      </c>
      <c r="F2451" t="s">
        <v>40</v>
      </c>
      <c r="G2451" t="s">
        <v>276</v>
      </c>
      <c r="H2451" t="s">
        <v>41</v>
      </c>
      <c r="I2451">
        <v>300</v>
      </c>
      <c r="J2451" t="s">
        <v>42</v>
      </c>
      <c r="K2451" t="s">
        <v>276</v>
      </c>
      <c r="L2451">
        <v>48.796486666666702</v>
      </c>
      <c r="M2451">
        <v>-10.488353333333301</v>
      </c>
      <c r="N2451" t="s">
        <v>43</v>
      </c>
      <c r="O2451" t="s">
        <v>44</v>
      </c>
      <c r="V2451">
        <v>1</v>
      </c>
      <c r="W2451" t="s">
        <v>45</v>
      </c>
      <c r="X2451" t="s">
        <v>46</v>
      </c>
      <c r="Y2451" t="s">
        <v>47</v>
      </c>
      <c r="Z2451" t="s">
        <v>71</v>
      </c>
      <c r="AA2451" t="s">
        <v>49</v>
      </c>
      <c r="AC2451" t="s">
        <v>57</v>
      </c>
    </row>
    <row r="2452" spans="1:29" x14ac:dyDescent="0.3">
      <c r="A2452" s="1">
        <v>43634</v>
      </c>
      <c r="B2452" s="2">
        <v>0.78659722222222228</v>
      </c>
      <c r="C2452" t="s">
        <v>39</v>
      </c>
      <c r="D2452" t="s">
        <v>13</v>
      </c>
      <c r="E2452">
        <v>22</v>
      </c>
      <c r="F2452" t="s">
        <v>40</v>
      </c>
      <c r="G2452" t="s">
        <v>276</v>
      </c>
      <c r="H2452" t="s">
        <v>41</v>
      </c>
      <c r="I2452">
        <v>300</v>
      </c>
      <c r="J2452" t="s">
        <v>42</v>
      </c>
      <c r="K2452" t="s">
        <v>276</v>
      </c>
      <c r="L2452">
        <v>48.742703333333303</v>
      </c>
      <c r="M2452">
        <v>-10.3407633333333</v>
      </c>
      <c r="N2452" t="s">
        <v>43</v>
      </c>
      <c r="O2452" t="s">
        <v>54</v>
      </c>
      <c r="V2452">
        <v>1</v>
      </c>
      <c r="W2452" t="s">
        <v>28</v>
      </c>
      <c r="X2452" t="s">
        <v>52</v>
      </c>
      <c r="Y2452" t="s">
        <v>47</v>
      </c>
      <c r="Z2452" t="s">
        <v>71</v>
      </c>
      <c r="AA2452" t="s">
        <v>49</v>
      </c>
      <c r="AC2452" t="s">
        <v>50</v>
      </c>
    </row>
    <row r="2453" spans="1:29" x14ac:dyDescent="0.3">
      <c r="A2453" s="1">
        <v>43634</v>
      </c>
      <c r="B2453" s="2">
        <v>0.78986111111111112</v>
      </c>
      <c r="C2453" t="s">
        <v>39</v>
      </c>
      <c r="D2453" t="s">
        <v>13</v>
      </c>
      <c r="E2453">
        <v>22</v>
      </c>
      <c r="F2453" t="s">
        <v>40</v>
      </c>
      <c r="G2453" t="s">
        <v>276</v>
      </c>
      <c r="H2453" t="s">
        <v>41</v>
      </c>
      <c r="I2453">
        <v>300</v>
      </c>
      <c r="J2453" t="s">
        <v>42</v>
      </c>
      <c r="K2453" t="s">
        <v>276</v>
      </c>
      <c r="L2453">
        <v>48.749321666666702</v>
      </c>
      <c r="M2453">
        <v>-10.3584483333333</v>
      </c>
      <c r="N2453" t="s">
        <v>43</v>
      </c>
      <c r="O2453" t="s">
        <v>54</v>
      </c>
      <c r="V2453">
        <v>1</v>
      </c>
      <c r="W2453" t="s">
        <v>28</v>
      </c>
      <c r="X2453" t="s">
        <v>52</v>
      </c>
      <c r="Y2453" t="s">
        <v>47</v>
      </c>
      <c r="Z2453" t="s">
        <v>71</v>
      </c>
      <c r="AA2453" t="s">
        <v>49</v>
      </c>
      <c r="AC2453" t="s">
        <v>50</v>
      </c>
    </row>
    <row r="2454" spans="1:29" x14ac:dyDescent="0.3">
      <c r="A2454" s="1">
        <v>43634</v>
      </c>
      <c r="B2454" s="2">
        <v>0.79302083333333329</v>
      </c>
      <c r="C2454" t="s">
        <v>39</v>
      </c>
      <c r="D2454" t="s">
        <v>13</v>
      </c>
      <c r="E2454">
        <v>22</v>
      </c>
      <c r="F2454" t="s">
        <v>40</v>
      </c>
      <c r="G2454" t="s">
        <v>276</v>
      </c>
      <c r="H2454" t="s">
        <v>41</v>
      </c>
      <c r="I2454">
        <v>300</v>
      </c>
      <c r="J2454" t="s">
        <v>42</v>
      </c>
      <c r="K2454" t="s">
        <v>276</v>
      </c>
      <c r="L2454">
        <v>48.755613333333301</v>
      </c>
      <c r="M2454">
        <v>-10.3752783333333</v>
      </c>
      <c r="N2454" t="s">
        <v>43</v>
      </c>
      <c r="O2454" t="s">
        <v>54</v>
      </c>
      <c r="V2454">
        <v>1</v>
      </c>
      <c r="W2454" t="s">
        <v>28</v>
      </c>
      <c r="X2454" t="s">
        <v>52</v>
      </c>
      <c r="Y2454" t="s">
        <v>47</v>
      </c>
      <c r="Z2454" t="s">
        <v>71</v>
      </c>
      <c r="AA2454" t="s">
        <v>49</v>
      </c>
      <c r="AC2454" t="s">
        <v>57</v>
      </c>
    </row>
    <row r="2455" spans="1:29" x14ac:dyDescent="0.3">
      <c r="A2455" s="1">
        <v>43634</v>
      </c>
      <c r="B2455" s="2">
        <v>0.80518518518518523</v>
      </c>
      <c r="C2455" t="s">
        <v>39</v>
      </c>
      <c r="D2455" t="s">
        <v>13</v>
      </c>
      <c r="E2455">
        <v>22</v>
      </c>
      <c r="F2455" t="s">
        <v>40</v>
      </c>
      <c r="G2455" t="s">
        <v>276</v>
      </c>
      <c r="H2455" t="s">
        <v>41</v>
      </c>
      <c r="I2455">
        <v>300</v>
      </c>
      <c r="J2455" t="s">
        <v>42</v>
      </c>
      <c r="K2455" t="s">
        <v>276</v>
      </c>
      <c r="L2455">
        <v>48.779415</v>
      </c>
      <c r="M2455">
        <v>-10.4412</v>
      </c>
      <c r="N2455" t="s">
        <v>43</v>
      </c>
      <c r="O2455" t="s">
        <v>54</v>
      </c>
      <c r="V2455">
        <v>1</v>
      </c>
      <c r="W2455" t="s">
        <v>28</v>
      </c>
      <c r="X2455" t="s">
        <v>52</v>
      </c>
      <c r="Y2455" t="s">
        <v>47</v>
      </c>
      <c r="Z2455" t="s">
        <v>71</v>
      </c>
      <c r="AA2455" t="s">
        <v>49</v>
      </c>
      <c r="AC2455" t="s">
        <v>50</v>
      </c>
    </row>
    <row r="2456" spans="1:29" x14ac:dyDescent="0.3">
      <c r="A2456" s="1">
        <v>43634</v>
      </c>
      <c r="B2456" s="2">
        <v>0.81450231481481483</v>
      </c>
      <c r="C2456" t="s">
        <v>39</v>
      </c>
      <c r="D2456" t="s">
        <v>13</v>
      </c>
      <c r="E2456">
        <v>22</v>
      </c>
      <c r="F2456" t="s">
        <v>40</v>
      </c>
      <c r="G2456" t="s">
        <v>276</v>
      </c>
      <c r="H2456" t="s">
        <v>41</v>
      </c>
      <c r="I2456">
        <v>300</v>
      </c>
      <c r="J2456" t="s">
        <v>42</v>
      </c>
      <c r="K2456" t="s">
        <v>276</v>
      </c>
      <c r="L2456">
        <v>48.797921666666703</v>
      </c>
      <c r="M2456">
        <v>-10.49226</v>
      </c>
      <c r="N2456" t="s">
        <v>43</v>
      </c>
      <c r="O2456" t="s">
        <v>54</v>
      </c>
      <c r="V2456">
        <v>1</v>
      </c>
      <c r="W2456" t="s">
        <v>28</v>
      </c>
      <c r="X2456" t="s">
        <v>52</v>
      </c>
      <c r="Y2456" t="s">
        <v>47</v>
      </c>
      <c r="Z2456" t="s">
        <v>71</v>
      </c>
      <c r="AA2456" t="s">
        <v>49</v>
      </c>
      <c r="AC2456" t="s">
        <v>57</v>
      </c>
    </row>
    <row r="2457" spans="1:29" x14ac:dyDescent="0.3">
      <c r="A2457" s="1">
        <v>43634</v>
      </c>
      <c r="B2457" s="2">
        <v>0.80486111111111114</v>
      </c>
      <c r="C2457" t="s">
        <v>39</v>
      </c>
      <c r="D2457" t="s">
        <v>13</v>
      </c>
      <c r="E2457">
        <v>22</v>
      </c>
      <c r="F2457" t="s">
        <v>40</v>
      </c>
      <c r="G2457" t="s">
        <v>276</v>
      </c>
      <c r="H2457" t="s">
        <v>41</v>
      </c>
      <c r="I2457">
        <v>300</v>
      </c>
      <c r="J2457" t="s">
        <v>42</v>
      </c>
      <c r="K2457" t="s">
        <v>276</v>
      </c>
      <c r="L2457">
        <v>48.778775000000003</v>
      </c>
      <c r="M2457">
        <v>-10.439413333333301</v>
      </c>
      <c r="N2457" t="s">
        <v>43</v>
      </c>
      <c r="O2457" t="s">
        <v>119</v>
      </c>
      <c r="V2457">
        <v>1</v>
      </c>
      <c r="W2457" t="s">
        <v>28</v>
      </c>
      <c r="X2457" t="s">
        <v>52</v>
      </c>
      <c r="Y2457" t="s">
        <v>47</v>
      </c>
      <c r="Z2457" t="s">
        <v>71</v>
      </c>
      <c r="AA2457" t="s">
        <v>49</v>
      </c>
      <c r="AC2457" t="s">
        <v>57</v>
      </c>
    </row>
    <row r="2458" spans="1:29" x14ac:dyDescent="0.3">
      <c r="A2458" s="1">
        <v>43635</v>
      </c>
      <c r="B2458" s="2">
        <v>0.71383101851851849</v>
      </c>
      <c r="C2458" t="s">
        <v>39</v>
      </c>
      <c r="D2458" t="s">
        <v>13</v>
      </c>
      <c r="E2458">
        <v>27</v>
      </c>
      <c r="F2458" t="s">
        <v>40</v>
      </c>
      <c r="G2458" t="s">
        <v>276</v>
      </c>
      <c r="H2458" t="s">
        <v>41</v>
      </c>
      <c r="I2458">
        <v>300</v>
      </c>
      <c r="J2458" t="s">
        <v>42</v>
      </c>
      <c r="K2458" t="s">
        <v>276</v>
      </c>
      <c r="L2458">
        <v>48.892000000000003</v>
      </c>
      <c r="M2458">
        <v>-7.0054333333333298</v>
      </c>
      <c r="N2458" t="s">
        <v>43</v>
      </c>
      <c r="O2458" t="s">
        <v>61</v>
      </c>
      <c r="R2458">
        <v>2</v>
      </c>
      <c r="V2458">
        <v>2</v>
      </c>
      <c r="Y2458" t="s">
        <v>47</v>
      </c>
      <c r="Z2458" t="s">
        <v>71</v>
      </c>
      <c r="AA2458" t="s">
        <v>49</v>
      </c>
      <c r="AC2458" t="s">
        <v>57</v>
      </c>
    </row>
    <row r="2459" spans="1:29" x14ac:dyDescent="0.3">
      <c r="A2459" s="1">
        <v>43637</v>
      </c>
      <c r="B2459" s="2">
        <v>0.49106481481481484</v>
      </c>
      <c r="C2459" t="s">
        <v>39</v>
      </c>
      <c r="D2459" t="s">
        <v>13</v>
      </c>
      <c r="E2459">
        <v>39</v>
      </c>
      <c r="F2459" t="s">
        <v>40</v>
      </c>
      <c r="G2459" t="s">
        <v>276</v>
      </c>
      <c r="H2459" t="s">
        <v>41</v>
      </c>
      <c r="I2459">
        <v>300</v>
      </c>
      <c r="J2459" t="s">
        <v>42</v>
      </c>
      <c r="K2459" t="s">
        <v>276</v>
      </c>
      <c r="L2459">
        <v>49.313459999999999</v>
      </c>
      <c r="M2459">
        <v>-8.9236516666666699</v>
      </c>
      <c r="N2459" t="s">
        <v>43</v>
      </c>
      <c r="O2459" t="s">
        <v>61</v>
      </c>
      <c r="T2459">
        <v>1</v>
      </c>
      <c r="V2459">
        <v>1</v>
      </c>
      <c r="Y2459" t="s">
        <v>47</v>
      </c>
      <c r="Z2459" t="s">
        <v>71</v>
      </c>
      <c r="AA2459" t="s">
        <v>49</v>
      </c>
      <c r="AC2459" t="s">
        <v>50</v>
      </c>
    </row>
    <row r="2460" spans="1:29" x14ac:dyDescent="0.3">
      <c r="A2460" s="1">
        <v>43639</v>
      </c>
      <c r="B2460" s="2">
        <v>0.5098611111111111</v>
      </c>
      <c r="C2460" t="s">
        <v>39</v>
      </c>
      <c r="D2460" t="s">
        <v>13</v>
      </c>
      <c r="E2460">
        <v>55</v>
      </c>
      <c r="F2460" t="s">
        <v>40</v>
      </c>
      <c r="G2460" t="s">
        <v>276</v>
      </c>
      <c r="H2460" t="s">
        <v>41</v>
      </c>
      <c r="I2460">
        <v>300</v>
      </c>
      <c r="J2460" t="s">
        <v>42</v>
      </c>
      <c r="K2460" t="s">
        <v>276</v>
      </c>
      <c r="L2460">
        <v>49.813091666666701</v>
      </c>
      <c r="M2460">
        <v>-8.3553599999999992</v>
      </c>
      <c r="N2460" t="s">
        <v>43</v>
      </c>
      <c r="O2460" t="s">
        <v>61</v>
      </c>
      <c r="P2460">
        <v>1</v>
      </c>
      <c r="V2460">
        <v>1</v>
      </c>
      <c r="Y2460" t="s">
        <v>47</v>
      </c>
      <c r="Z2460" t="s">
        <v>71</v>
      </c>
      <c r="AA2460" t="s">
        <v>49</v>
      </c>
      <c r="AC2460" t="s">
        <v>57</v>
      </c>
    </row>
    <row r="2461" spans="1:29" x14ac:dyDescent="0.3">
      <c r="A2461" s="1">
        <v>43640</v>
      </c>
      <c r="B2461" s="2">
        <v>0.60810185185185184</v>
      </c>
      <c r="C2461" t="s">
        <v>39</v>
      </c>
      <c r="D2461" t="s">
        <v>13</v>
      </c>
      <c r="E2461">
        <v>557</v>
      </c>
      <c r="F2461" t="s">
        <v>40</v>
      </c>
      <c r="G2461" t="s">
        <v>276</v>
      </c>
      <c r="H2461" t="s">
        <v>41</v>
      </c>
      <c r="I2461">
        <v>300</v>
      </c>
      <c r="J2461" t="s">
        <v>42</v>
      </c>
      <c r="K2461" t="s">
        <v>276</v>
      </c>
      <c r="L2461">
        <v>50.063063333333297</v>
      </c>
      <c r="M2461">
        <v>-10.32978</v>
      </c>
      <c r="N2461" t="s">
        <v>43</v>
      </c>
      <c r="O2461" t="s">
        <v>61</v>
      </c>
      <c r="P2461">
        <v>1</v>
      </c>
      <c r="V2461">
        <v>1</v>
      </c>
      <c r="Y2461" t="s">
        <v>47</v>
      </c>
      <c r="Z2461" t="s">
        <v>71</v>
      </c>
      <c r="AA2461" t="s">
        <v>49</v>
      </c>
      <c r="AC2461" t="s">
        <v>50</v>
      </c>
    </row>
    <row r="2462" spans="1:29" x14ac:dyDescent="0.3">
      <c r="A2462" s="1">
        <v>43641</v>
      </c>
      <c r="B2462" s="2">
        <v>0.63434027777777779</v>
      </c>
      <c r="C2462" t="s">
        <v>39</v>
      </c>
      <c r="D2462" t="s">
        <v>13</v>
      </c>
      <c r="E2462">
        <v>63</v>
      </c>
      <c r="F2462" t="s">
        <v>40</v>
      </c>
      <c r="G2462" t="s">
        <v>276</v>
      </c>
      <c r="H2462" t="s">
        <v>41</v>
      </c>
      <c r="I2462">
        <v>300</v>
      </c>
      <c r="J2462" t="s">
        <v>42</v>
      </c>
      <c r="K2462" t="s">
        <v>276</v>
      </c>
      <c r="L2462">
        <v>50.310878333333299</v>
      </c>
      <c r="M2462">
        <v>-8.7090899999999998</v>
      </c>
      <c r="N2462" t="s">
        <v>43</v>
      </c>
      <c r="O2462" t="s">
        <v>44</v>
      </c>
      <c r="V2462">
        <v>1</v>
      </c>
      <c r="X2462" t="s">
        <v>46</v>
      </c>
      <c r="Y2462" t="s">
        <v>47</v>
      </c>
      <c r="Z2462" t="s">
        <v>71</v>
      </c>
      <c r="AA2462" t="s">
        <v>49</v>
      </c>
      <c r="AC2462" t="s">
        <v>57</v>
      </c>
    </row>
    <row r="2463" spans="1:29" x14ac:dyDescent="0.3">
      <c r="A2463" s="1">
        <v>43641</v>
      </c>
      <c r="B2463" s="2">
        <v>0.65123842592592596</v>
      </c>
      <c r="C2463" t="s">
        <v>39</v>
      </c>
      <c r="D2463" t="s">
        <v>13</v>
      </c>
      <c r="E2463">
        <v>63</v>
      </c>
      <c r="F2463" t="s">
        <v>40</v>
      </c>
      <c r="G2463" t="s">
        <v>276</v>
      </c>
      <c r="H2463" t="s">
        <v>41</v>
      </c>
      <c r="I2463">
        <v>300</v>
      </c>
      <c r="J2463" t="s">
        <v>42</v>
      </c>
      <c r="K2463" t="s">
        <v>276</v>
      </c>
      <c r="L2463">
        <v>50.310906666666703</v>
      </c>
      <c r="M2463">
        <v>-8.6034766666666709</v>
      </c>
      <c r="N2463" t="s">
        <v>43</v>
      </c>
      <c r="O2463" t="s">
        <v>61</v>
      </c>
      <c r="P2463">
        <v>1</v>
      </c>
      <c r="V2463">
        <v>1</v>
      </c>
      <c r="Y2463" t="s">
        <v>47</v>
      </c>
      <c r="Z2463" t="s">
        <v>71</v>
      </c>
      <c r="AA2463" t="s">
        <v>49</v>
      </c>
      <c r="AC2463" t="s">
        <v>57</v>
      </c>
    </row>
    <row r="2464" spans="1:29" x14ac:dyDescent="0.3">
      <c r="A2464" s="1">
        <v>43641</v>
      </c>
      <c r="B2464" s="2">
        <v>0.68616898148148142</v>
      </c>
      <c r="C2464" t="s">
        <v>39</v>
      </c>
      <c r="D2464" t="s">
        <v>13</v>
      </c>
      <c r="E2464">
        <v>63</v>
      </c>
      <c r="F2464" t="s">
        <v>40</v>
      </c>
      <c r="G2464" t="s">
        <v>276</v>
      </c>
      <c r="H2464" t="s">
        <v>41</v>
      </c>
      <c r="I2464">
        <v>300</v>
      </c>
      <c r="J2464" t="s">
        <v>42</v>
      </c>
      <c r="K2464" t="s">
        <v>276</v>
      </c>
      <c r="L2464">
        <v>50.310769999999998</v>
      </c>
      <c r="M2464">
        <v>-8.3861066666666702</v>
      </c>
      <c r="N2464" t="s">
        <v>43</v>
      </c>
      <c r="O2464" t="s">
        <v>61</v>
      </c>
      <c r="P2464">
        <v>1</v>
      </c>
      <c r="V2464">
        <v>1</v>
      </c>
      <c r="Y2464" t="s">
        <v>47</v>
      </c>
      <c r="Z2464" t="s">
        <v>71</v>
      </c>
      <c r="AA2464" t="s">
        <v>49</v>
      </c>
      <c r="AC2464" t="s">
        <v>50</v>
      </c>
    </row>
    <row r="2465" spans="1:29" x14ac:dyDescent="0.3">
      <c r="A2465" s="1">
        <v>43644</v>
      </c>
      <c r="B2465" s="2">
        <v>0.58072916666666663</v>
      </c>
      <c r="C2465" t="s">
        <v>39</v>
      </c>
      <c r="D2465" t="s">
        <v>13</v>
      </c>
      <c r="E2465">
        <v>700</v>
      </c>
      <c r="F2465" t="s">
        <v>40</v>
      </c>
      <c r="G2465" t="s">
        <v>276</v>
      </c>
      <c r="H2465" t="s">
        <v>41</v>
      </c>
      <c r="I2465">
        <v>300</v>
      </c>
      <c r="J2465" t="s">
        <v>42</v>
      </c>
      <c r="K2465" t="s">
        <v>276</v>
      </c>
      <c r="L2465">
        <v>50.811678333333298</v>
      </c>
      <c r="M2465">
        <v>-6.6880783333333298</v>
      </c>
      <c r="N2465" t="s">
        <v>43</v>
      </c>
      <c r="O2465" t="s">
        <v>61</v>
      </c>
      <c r="P2465">
        <v>1</v>
      </c>
      <c r="V2465">
        <v>1</v>
      </c>
      <c r="Y2465" t="s">
        <v>47</v>
      </c>
      <c r="Z2465" t="s">
        <v>71</v>
      </c>
      <c r="AA2465" t="s">
        <v>49</v>
      </c>
      <c r="AC2465" t="s">
        <v>50</v>
      </c>
    </row>
    <row r="2466" spans="1:29" x14ac:dyDescent="0.3">
      <c r="A2466" s="1">
        <v>43645</v>
      </c>
      <c r="B2466" s="2">
        <v>0.28293981481481484</v>
      </c>
      <c r="C2466" t="s">
        <v>39</v>
      </c>
      <c r="D2466" t="s">
        <v>13</v>
      </c>
      <c r="E2466">
        <v>760</v>
      </c>
      <c r="F2466" t="s">
        <v>40</v>
      </c>
      <c r="G2466" t="s">
        <v>276</v>
      </c>
      <c r="H2466" t="s">
        <v>41</v>
      </c>
      <c r="I2466">
        <v>300</v>
      </c>
      <c r="J2466" t="s">
        <v>42</v>
      </c>
      <c r="K2466" t="s">
        <v>276</v>
      </c>
      <c r="L2466">
        <v>51.062226666666703</v>
      </c>
      <c r="M2466">
        <v>-9.1433766666666703</v>
      </c>
      <c r="N2466" t="s">
        <v>43</v>
      </c>
      <c r="O2466" t="s">
        <v>61</v>
      </c>
      <c r="P2466">
        <v>1</v>
      </c>
      <c r="V2466">
        <v>1</v>
      </c>
      <c r="Y2466" t="s">
        <v>47</v>
      </c>
      <c r="Z2466" t="s">
        <v>71</v>
      </c>
      <c r="AA2466" t="s">
        <v>49</v>
      </c>
      <c r="AC2466" t="s">
        <v>57</v>
      </c>
    </row>
    <row r="2467" spans="1:29" x14ac:dyDescent="0.3">
      <c r="A2467" s="1">
        <v>43646</v>
      </c>
      <c r="B2467" s="2">
        <v>0.4629861111111111</v>
      </c>
      <c r="C2467" t="s">
        <v>39</v>
      </c>
      <c r="D2467" t="s">
        <v>13</v>
      </c>
      <c r="E2467">
        <v>83</v>
      </c>
      <c r="F2467" t="s">
        <v>40</v>
      </c>
      <c r="G2467" t="s">
        <v>276</v>
      </c>
      <c r="H2467" t="s">
        <v>41</v>
      </c>
      <c r="I2467">
        <v>300</v>
      </c>
      <c r="J2467" t="s">
        <v>42</v>
      </c>
      <c r="K2467" t="s">
        <v>276</v>
      </c>
      <c r="L2467">
        <v>51.815950000000001</v>
      </c>
      <c r="M2467">
        <v>-11.244631666666701</v>
      </c>
      <c r="N2467" t="s">
        <v>43</v>
      </c>
      <c r="O2467" t="s">
        <v>61</v>
      </c>
      <c r="P2467">
        <v>2</v>
      </c>
      <c r="V2467">
        <v>2</v>
      </c>
      <c r="Y2467" t="s">
        <v>47</v>
      </c>
      <c r="Z2467" t="s">
        <v>71</v>
      </c>
      <c r="AA2467" t="s">
        <v>49</v>
      </c>
      <c r="AC2467" t="s">
        <v>57</v>
      </c>
    </row>
    <row r="2468" spans="1:29" x14ac:dyDescent="0.3">
      <c r="A2468" s="1">
        <v>43646</v>
      </c>
      <c r="B2468" s="2">
        <v>0.72703703703703704</v>
      </c>
      <c r="C2468" t="s">
        <v>39</v>
      </c>
      <c r="D2468" t="s">
        <v>13</v>
      </c>
      <c r="E2468">
        <v>86</v>
      </c>
      <c r="F2468" t="s">
        <v>40</v>
      </c>
      <c r="G2468" t="s">
        <v>276</v>
      </c>
      <c r="H2468" t="s">
        <v>41</v>
      </c>
      <c r="I2468">
        <v>300</v>
      </c>
      <c r="J2468" t="s">
        <v>42</v>
      </c>
      <c r="K2468" t="s">
        <v>276</v>
      </c>
      <c r="L2468">
        <v>52.068235000000001</v>
      </c>
      <c r="M2468">
        <v>-10.9380583333333</v>
      </c>
      <c r="N2468" t="s">
        <v>43</v>
      </c>
      <c r="O2468" t="s">
        <v>100</v>
      </c>
      <c r="V2468">
        <v>1</v>
      </c>
      <c r="W2468" t="s">
        <v>28</v>
      </c>
      <c r="X2468" t="s">
        <v>52</v>
      </c>
      <c r="Y2468" t="s">
        <v>47</v>
      </c>
      <c r="Z2468" t="s">
        <v>71</v>
      </c>
      <c r="AA2468" t="s">
        <v>49</v>
      </c>
      <c r="AC2468" t="s">
        <v>57</v>
      </c>
    </row>
    <row r="2469" spans="1:29" x14ac:dyDescent="0.3">
      <c r="A2469" s="1">
        <v>43646</v>
      </c>
      <c r="B2469" s="2">
        <v>0.72930555555555554</v>
      </c>
      <c r="C2469" t="s">
        <v>39</v>
      </c>
      <c r="D2469" t="s">
        <v>13</v>
      </c>
      <c r="E2469">
        <v>86</v>
      </c>
      <c r="F2469" t="s">
        <v>40</v>
      </c>
      <c r="G2469" t="s">
        <v>276</v>
      </c>
      <c r="H2469" t="s">
        <v>41</v>
      </c>
      <c r="I2469">
        <v>300</v>
      </c>
      <c r="J2469" t="s">
        <v>42</v>
      </c>
      <c r="K2469" t="s">
        <v>276</v>
      </c>
      <c r="L2469">
        <v>52.068190000000001</v>
      </c>
      <c r="M2469">
        <v>-10.951591666666699</v>
      </c>
      <c r="N2469" t="s">
        <v>43</v>
      </c>
      <c r="O2469" t="s">
        <v>100</v>
      </c>
      <c r="V2469">
        <v>3</v>
      </c>
      <c r="W2469" t="s">
        <v>28</v>
      </c>
      <c r="X2469" t="s">
        <v>52</v>
      </c>
      <c r="Y2469" t="s">
        <v>47</v>
      </c>
      <c r="Z2469" t="s">
        <v>71</v>
      </c>
      <c r="AA2469" t="s">
        <v>49</v>
      </c>
      <c r="AC2469" t="s">
        <v>57</v>
      </c>
    </row>
    <row r="2470" spans="1:29" x14ac:dyDescent="0.3">
      <c r="A2470" s="1">
        <v>43647</v>
      </c>
      <c r="B2470" s="2">
        <v>0.48943287037037037</v>
      </c>
      <c r="C2470" t="s">
        <v>39</v>
      </c>
      <c r="D2470" t="s">
        <v>13</v>
      </c>
      <c r="E2470">
        <v>90</v>
      </c>
      <c r="F2470" t="s">
        <v>40</v>
      </c>
      <c r="G2470" t="s">
        <v>276</v>
      </c>
      <c r="H2470" t="s">
        <v>41</v>
      </c>
      <c r="K2470" t="s">
        <v>276</v>
      </c>
      <c r="L2470">
        <v>52.573551666666702</v>
      </c>
      <c r="M2470">
        <v>-11.140518333333301</v>
      </c>
      <c r="N2470" t="s">
        <v>43</v>
      </c>
      <c r="O2470" t="s">
        <v>143</v>
      </c>
      <c r="V2470">
        <v>1</v>
      </c>
      <c r="W2470" t="s">
        <v>90</v>
      </c>
      <c r="X2470" t="s">
        <v>63</v>
      </c>
      <c r="Y2470" t="s">
        <v>47</v>
      </c>
      <c r="Z2470" t="s">
        <v>71</v>
      </c>
      <c r="AA2470" t="s">
        <v>49</v>
      </c>
      <c r="AC2470" t="s">
        <v>50</v>
      </c>
    </row>
    <row r="2471" spans="1:29" x14ac:dyDescent="0.3">
      <c r="A2471" s="1">
        <v>43647</v>
      </c>
      <c r="B2471" s="2">
        <v>0.8046875</v>
      </c>
      <c r="C2471" t="s">
        <v>39</v>
      </c>
      <c r="D2471" t="s">
        <v>13</v>
      </c>
      <c r="E2471">
        <v>93</v>
      </c>
      <c r="F2471" t="s">
        <v>40</v>
      </c>
      <c r="G2471" t="s">
        <v>276</v>
      </c>
      <c r="H2471" t="s">
        <v>41</v>
      </c>
      <c r="I2471">
        <v>300</v>
      </c>
      <c r="J2471" t="s">
        <v>42</v>
      </c>
      <c r="K2471" t="s">
        <v>276</v>
      </c>
      <c r="L2471">
        <v>52.63635</v>
      </c>
      <c r="M2471">
        <v>-12.0262216666667</v>
      </c>
      <c r="N2471" t="s">
        <v>43</v>
      </c>
      <c r="O2471" t="s">
        <v>61</v>
      </c>
      <c r="P2471">
        <v>1</v>
      </c>
      <c r="V2471">
        <v>1</v>
      </c>
      <c r="Y2471" t="s">
        <v>47</v>
      </c>
      <c r="Z2471" t="s">
        <v>71</v>
      </c>
      <c r="AA2471" t="s">
        <v>49</v>
      </c>
      <c r="AC2471" t="s">
        <v>50</v>
      </c>
    </row>
    <row r="2472" spans="1:29" x14ac:dyDescent="0.3">
      <c r="A2472" s="1">
        <v>43647</v>
      </c>
      <c r="B2472" s="2">
        <v>0.74369212962962961</v>
      </c>
      <c r="C2472" t="s">
        <v>39</v>
      </c>
      <c r="D2472" t="s">
        <v>13</v>
      </c>
      <c r="E2472">
        <v>92</v>
      </c>
      <c r="F2472" t="s">
        <v>40</v>
      </c>
      <c r="G2472" t="s">
        <v>276</v>
      </c>
      <c r="H2472" t="s">
        <v>41</v>
      </c>
      <c r="I2472">
        <v>300</v>
      </c>
      <c r="J2472" t="s">
        <v>42</v>
      </c>
      <c r="K2472" t="s">
        <v>276</v>
      </c>
      <c r="L2472">
        <v>52.578533333333297</v>
      </c>
      <c r="M2472">
        <v>-11.745416666666699</v>
      </c>
      <c r="N2472" t="s">
        <v>43</v>
      </c>
      <c r="O2472" t="s">
        <v>85</v>
      </c>
      <c r="V2472">
        <v>1</v>
      </c>
      <c r="W2472" t="s">
        <v>28</v>
      </c>
      <c r="X2472" t="s">
        <v>52</v>
      </c>
      <c r="Y2472" t="s">
        <v>47</v>
      </c>
      <c r="Z2472" t="s">
        <v>71</v>
      </c>
      <c r="AA2472" t="s">
        <v>49</v>
      </c>
      <c r="AC2472" t="s">
        <v>50</v>
      </c>
    </row>
    <row r="2473" spans="1:29" x14ac:dyDescent="0.3">
      <c r="A2473" s="1">
        <v>43647</v>
      </c>
      <c r="B2473" s="2">
        <v>0.81988425925925934</v>
      </c>
      <c r="C2473" t="s">
        <v>39</v>
      </c>
      <c r="D2473" t="s">
        <v>13</v>
      </c>
      <c r="E2473">
        <v>93</v>
      </c>
      <c r="F2473" t="s">
        <v>40</v>
      </c>
      <c r="G2473" t="s">
        <v>276</v>
      </c>
      <c r="H2473" t="s">
        <v>41</v>
      </c>
      <c r="I2473">
        <v>300</v>
      </c>
      <c r="J2473" t="s">
        <v>42</v>
      </c>
      <c r="K2473" t="s">
        <v>276</v>
      </c>
      <c r="L2473">
        <v>52.6938033333333</v>
      </c>
      <c r="M2473">
        <v>-12.026996666666699</v>
      </c>
      <c r="N2473" t="s">
        <v>43</v>
      </c>
      <c r="O2473" t="s">
        <v>100</v>
      </c>
      <c r="V2473">
        <v>2</v>
      </c>
      <c r="W2473" t="s">
        <v>28</v>
      </c>
      <c r="X2473" t="s">
        <v>52</v>
      </c>
      <c r="Y2473" t="s">
        <v>47</v>
      </c>
      <c r="Z2473" t="s">
        <v>71</v>
      </c>
      <c r="AA2473" t="s">
        <v>49</v>
      </c>
      <c r="AC2473" t="s">
        <v>57</v>
      </c>
    </row>
    <row r="2474" spans="1:29" x14ac:dyDescent="0.3">
      <c r="A2474" s="1">
        <v>43647</v>
      </c>
      <c r="B2474" s="2">
        <v>0.82010416666666675</v>
      </c>
      <c r="C2474" t="s">
        <v>39</v>
      </c>
      <c r="D2474" t="s">
        <v>13</v>
      </c>
      <c r="E2474">
        <v>93</v>
      </c>
      <c r="F2474" t="s">
        <v>40</v>
      </c>
      <c r="G2474" t="s">
        <v>276</v>
      </c>
      <c r="H2474" t="s">
        <v>41</v>
      </c>
      <c r="I2474">
        <v>300</v>
      </c>
      <c r="J2474" t="s">
        <v>42</v>
      </c>
      <c r="K2474" t="s">
        <v>276</v>
      </c>
      <c r="L2474">
        <v>52.69462</v>
      </c>
      <c r="M2474">
        <v>-12.027001666666701</v>
      </c>
      <c r="N2474" t="s">
        <v>43</v>
      </c>
      <c r="O2474" t="s">
        <v>54</v>
      </c>
      <c r="V2474">
        <v>2</v>
      </c>
      <c r="W2474" t="s">
        <v>28</v>
      </c>
      <c r="X2474" t="s">
        <v>52</v>
      </c>
      <c r="Y2474" t="s">
        <v>47</v>
      </c>
      <c r="Z2474" t="s">
        <v>71</v>
      </c>
      <c r="AA2474" t="s">
        <v>49</v>
      </c>
      <c r="AC2474" t="s">
        <v>57</v>
      </c>
    </row>
    <row r="2475" spans="1:29" x14ac:dyDescent="0.3">
      <c r="A2475" s="1">
        <v>43649</v>
      </c>
      <c r="B2475" s="2">
        <v>0.32600694444444445</v>
      </c>
      <c r="C2475" t="s">
        <v>39</v>
      </c>
      <c r="D2475" t="s">
        <v>13</v>
      </c>
      <c r="E2475">
        <v>104</v>
      </c>
      <c r="F2475" t="s">
        <v>40</v>
      </c>
      <c r="G2475" t="s">
        <v>276</v>
      </c>
      <c r="H2475" t="s">
        <v>41</v>
      </c>
      <c r="I2475">
        <v>300</v>
      </c>
      <c r="J2475" t="s">
        <v>42</v>
      </c>
      <c r="K2475" t="s">
        <v>276</v>
      </c>
      <c r="L2475">
        <v>53.348811666666698</v>
      </c>
      <c r="M2475">
        <v>-10.555728333333301</v>
      </c>
      <c r="N2475" t="s">
        <v>43</v>
      </c>
      <c r="O2475" t="s">
        <v>100</v>
      </c>
      <c r="V2475">
        <v>2</v>
      </c>
      <c r="W2475" t="s">
        <v>28</v>
      </c>
      <c r="X2475" t="s">
        <v>52</v>
      </c>
      <c r="Y2475" t="s">
        <v>47</v>
      </c>
      <c r="Z2475" t="s">
        <v>71</v>
      </c>
      <c r="AA2475" t="s">
        <v>49</v>
      </c>
      <c r="AC2475" t="s">
        <v>57</v>
      </c>
    </row>
    <row r="2476" spans="1:29" x14ac:dyDescent="0.3">
      <c r="A2476" s="1">
        <v>43649</v>
      </c>
      <c r="B2476" s="2">
        <v>0.32752314814814815</v>
      </c>
      <c r="C2476" t="s">
        <v>39</v>
      </c>
      <c r="D2476" t="s">
        <v>13</v>
      </c>
      <c r="E2476">
        <v>104</v>
      </c>
      <c r="F2476" t="s">
        <v>40</v>
      </c>
      <c r="G2476" t="s">
        <v>276</v>
      </c>
      <c r="H2476" t="s">
        <v>41</v>
      </c>
      <c r="I2476">
        <v>300</v>
      </c>
      <c r="J2476" t="s">
        <v>42</v>
      </c>
      <c r="K2476" t="s">
        <v>276</v>
      </c>
      <c r="L2476">
        <v>53.348801666666702</v>
      </c>
      <c r="M2476">
        <v>-10.5460333333333</v>
      </c>
      <c r="N2476" t="s">
        <v>43</v>
      </c>
      <c r="O2476" t="s">
        <v>100</v>
      </c>
      <c r="V2476">
        <v>2</v>
      </c>
      <c r="W2476" t="s">
        <v>28</v>
      </c>
      <c r="X2476" t="s">
        <v>52</v>
      </c>
      <c r="Y2476" t="s">
        <v>47</v>
      </c>
      <c r="Z2476" t="s">
        <v>71</v>
      </c>
      <c r="AA2476" t="s">
        <v>49</v>
      </c>
      <c r="AC2476" t="s">
        <v>50</v>
      </c>
    </row>
    <row r="2477" spans="1:29" x14ac:dyDescent="0.3">
      <c r="A2477" s="1">
        <v>43649</v>
      </c>
      <c r="B2477" s="2">
        <v>0.34265046296296298</v>
      </c>
      <c r="C2477" t="s">
        <v>39</v>
      </c>
      <c r="D2477" t="s">
        <v>13</v>
      </c>
      <c r="E2477">
        <v>105</v>
      </c>
      <c r="F2477" t="s">
        <v>40</v>
      </c>
      <c r="G2477" t="s">
        <v>276</v>
      </c>
      <c r="H2477" t="s">
        <v>41</v>
      </c>
      <c r="I2477">
        <v>300</v>
      </c>
      <c r="J2477" t="s">
        <v>42</v>
      </c>
      <c r="K2477" t="s">
        <v>276</v>
      </c>
      <c r="L2477">
        <v>53.37265</v>
      </c>
      <c r="M2477">
        <v>-10.4909883333333</v>
      </c>
      <c r="N2477" t="s">
        <v>43</v>
      </c>
      <c r="O2477" t="s">
        <v>100</v>
      </c>
      <c r="V2477">
        <v>2</v>
      </c>
      <c r="W2477" t="s">
        <v>28</v>
      </c>
      <c r="X2477" t="s">
        <v>52</v>
      </c>
      <c r="Y2477" t="s">
        <v>47</v>
      </c>
      <c r="Z2477" t="s">
        <v>71</v>
      </c>
      <c r="AA2477" t="s">
        <v>49</v>
      </c>
      <c r="AC2477" t="s">
        <v>57</v>
      </c>
    </row>
    <row r="2478" spans="1:29" x14ac:dyDescent="0.3">
      <c r="A2478" s="1">
        <v>43652</v>
      </c>
      <c r="B2478" s="2">
        <v>0.32077546296296294</v>
      </c>
      <c r="C2478" t="s">
        <v>39</v>
      </c>
      <c r="D2478" t="s">
        <v>13</v>
      </c>
      <c r="E2478">
        <v>121</v>
      </c>
      <c r="F2478" t="s">
        <v>40</v>
      </c>
      <c r="G2478" t="s">
        <v>276</v>
      </c>
      <c r="H2478" t="s">
        <v>41</v>
      </c>
      <c r="I2478">
        <v>300</v>
      </c>
      <c r="J2478" t="s">
        <v>42</v>
      </c>
      <c r="K2478" t="s">
        <v>276</v>
      </c>
      <c r="L2478">
        <v>52.758859999999999</v>
      </c>
      <c r="M2478">
        <v>-12.569428333333301</v>
      </c>
      <c r="N2478" t="s">
        <v>43</v>
      </c>
      <c r="O2478" t="s">
        <v>44</v>
      </c>
      <c r="V2478">
        <v>2</v>
      </c>
      <c r="X2478" t="s">
        <v>46</v>
      </c>
      <c r="Y2478" t="s">
        <v>47</v>
      </c>
      <c r="Z2478" t="s">
        <v>71</v>
      </c>
      <c r="AA2478" t="s">
        <v>49</v>
      </c>
      <c r="AC2478" t="s">
        <v>50</v>
      </c>
    </row>
    <row r="2479" spans="1:29" x14ac:dyDescent="0.3">
      <c r="A2479" s="1">
        <v>43652</v>
      </c>
      <c r="B2479" s="2">
        <v>0.85363425925925929</v>
      </c>
      <c r="C2479" t="s">
        <v>39</v>
      </c>
      <c r="D2479" t="s">
        <v>13</v>
      </c>
      <c r="E2479">
        <v>129</v>
      </c>
      <c r="F2479" t="s">
        <v>40</v>
      </c>
      <c r="G2479" t="s">
        <v>276</v>
      </c>
      <c r="H2479" t="s">
        <v>41</v>
      </c>
      <c r="I2479">
        <v>300</v>
      </c>
      <c r="J2479" t="s">
        <v>42</v>
      </c>
      <c r="K2479" t="s">
        <v>276</v>
      </c>
      <c r="L2479">
        <v>52.851770000000002</v>
      </c>
      <c r="M2479">
        <v>-14.036975</v>
      </c>
      <c r="N2479" t="s">
        <v>43</v>
      </c>
      <c r="O2479" t="s">
        <v>61</v>
      </c>
      <c r="P2479">
        <v>1</v>
      </c>
      <c r="V2479">
        <v>1</v>
      </c>
      <c r="Y2479" t="s">
        <v>47</v>
      </c>
      <c r="Z2479" t="s">
        <v>71</v>
      </c>
      <c r="AA2479" t="s">
        <v>49</v>
      </c>
      <c r="AC2479" t="s">
        <v>50</v>
      </c>
    </row>
    <row r="2480" spans="1:29" x14ac:dyDescent="0.3">
      <c r="A2480" s="1">
        <v>43652</v>
      </c>
      <c r="B2480" s="2">
        <v>0.69806712962962969</v>
      </c>
      <c r="C2480" t="s">
        <v>39</v>
      </c>
      <c r="D2480" t="s">
        <v>13</v>
      </c>
      <c r="E2480">
        <v>126</v>
      </c>
      <c r="F2480" t="s">
        <v>95</v>
      </c>
      <c r="G2480" t="s">
        <v>276</v>
      </c>
      <c r="H2480" t="s">
        <v>41</v>
      </c>
      <c r="I2480">
        <v>300</v>
      </c>
      <c r="J2480" t="s">
        <v>42</v>
      </c>
      <c r="K2480" t="s">
        <v>276</v>
      </c>
      <c r="L2480">
        <v>52.604469999999999</v>
      </c>
      <c r="M2480">
        <v>-14.613861666666701</v>
      </c>
      <c r="N2480" t="s">
        <v>43</v>
      </c>
      <c r="O2480" t="s">
        <v>86</v>
      </c>
      <c r="V2480">
        <v>1</v>
      </c>
      <c r="W2480" t="s">
        <v>28</v>
      </c>
      <c r="X2480" t="s">
        <v>52</v>
      </c>
      <c r="Y2480" t="s">
        <v>47</v>
      </c>
      <c r="Z2480" t="s">
        <v>71</v>
      </c>
      <c r="AA2480" t="s">
        <v>49</v>
      </c>
      <c r="AC2480" t="s">
        <v>50</v>
      </c>
    </row>
    <row r="2481" spans="1:29" x14ac:dyDescent="0.3">
      <c r="A2481" s="1">
        <v>43656</v>
      </c>
      <c r="B2481" s="2">
        <v>0.74678240740740742</v>
      </c>
      <c r="C2481" t="s">
        <v>39</v>
      </c>
      <c r="D2481" t="s">
        <v>13</v>
      </c>
      <c r="E2481">
        <v>157</v>
      </c>
      <c r="F2481" t="s">
        <v>95</v>
      </c>
      <c r="G2481" t="s">
        <v>276</v>
      </c>
      <c r="H2481" t="s">
        <v>41</v>
      </c>
      <c r="K2481" t="s">
        <v>276</v>
      </c>
      <c r="L2481">
        <v>55.1125233333333</v>
      </c>
      <c r="M2481">
        <v>-9.9436233333333295</v>
      </c>
      <c r="N2481" t="s">
        <v>43</v>
      </c>
      <c r="O2481" t="s">
        <v>118</v>
      </c>
      <c r="V2481">
        <v>1</v>
      </c>
      <c r="W2481" t="s">
        <v>28</v>
      </c>
      <c r="X2481" t="s">
        <v>52</v>
      </c>
      <c r="Y2481" t="s">
        <v>47</v>
      </c>
      <c r="Z2481" t="s">
        <v>71</v>
      </c>
      <c r="AA2481" t="s">
        <v>49</v>
      </c>
      <c r="AC2481" t="s">
        <v>50</v>
      </c>
    </row>
    <row r="2482" spans="1:29" x14ac:dyDescent="0.3">
      <c r="A2482" s="1">
        <v>43658</v>
      </c>
      <c r="B2482" s="2">
        <v>0.64502314814814821</v>
      </c>
      <c r="C2482" t="s">
        <v>39</v>
      </c>
      <c r="D2482" t="s">
        <v>13</v>
      </c>
      <c r="E2482">
        <v>173</v>
      </c>
      <c r="F2482" t="s">
        <v>95</v>
      </c>
      <c r="G2482" t="s">
        <v>276</v>
      </c>
      <c r="H2482" t="s">
        <v>131</v>
      </c>
      <c r="I2482">
        <v>300</v>
      </c>
      <c r="J2482" t="s">
        <v>42</v>
      </c>
      <c r="K2482" t="s">
        <v>276</v>
      </c>
      <c r="L2482">
        <v>55.607361666666698</v>
      </c>
      <c r="M2482">
        <v>-7.7300883333333301</v>
      </c>
      <c r="N2482" t="s">
        <v>43</v>
      </c>
      <c r="O2482" t="s">
        <v>61</v>
      </c>
      <c r="P2482">
        <v>1</v>
      </c>
      <c r="V2482">
        <v>1</v>
      </c>
      <c r="Y2482" t="s">
        <v>47</v>
      </c>
      <c r="Z2482" t="s">
        <v>71</v>
      </c>
      <c r="AA2482" t="s">
        <v>49</v>
      </c>
      <c r="AC2482" t="s">
        <v>50</v>
      </c>
    </row>
    <row r="2483" spans="1:29" x14ac:dyDescent="0.3">
      <c r="A2483" s="1">
        <v>43658</v>
      </c>
      <c r="B2483" s="2">
        <v>0.68557870370370377</v>
      </c>
      <c r="C2483" t="s">
        <v>39</v>
      </c>
      <c r="D2483" t="s">
        <v>13</v>
      </c>
      <c r="E2483">
        <v>173</v>
      </c>
      <c r="F2483" t="s">
        <v>95</v>
      </c>
      <c r="G2483" t="s">
        <v>276</v>
      </c>
      <c r="H2483" t="s">
        <v>131</v>
      </c>
      <c r="I2483">
        <v>300</v>
      </c>
      <c r="J2483" t="s">
        <v>42</v>
      </c>
      <c r="K2483" t="s">
        <v>276</v>
      </c>
      <c r="L2483">
        <v>55.609499999999997</v>
      </c>
      <c r="M2483">
        <v>-7.9961183333333299</v>
      </c>
      <c r="N2483" t="s">
        <v>43</v>
      </c>
      <c r="O2483" t="s">
        <v>61</v>
      </c>
      <c r="P2483">
        <v>1</v>
      </c>
      <c r="V2483">
        <v>1</v>
      </c>
      <c r="Y2483" t="s">
        <v>47</v>
      </c>
      <c r="Z2483" t="s">
        <v>71</v>
      </c>
      <c r="AA2483" t="s">
        <v>49</v>
      </c>
      <c r="AC2483" t="s">
        <v>50</v>
      </c>
    </row>
    <row r="2484" spans="1:29" x14ac:dyDescent="0.3">
      <c r="A2484" s="1">
        <v>43662</v>
      </c>
      <c r="B2484" s="2">
        <v>0.3785648148148148</v>
      </c>
      <c r="C2484" t="s">
        <v>39</v>
      </c>
      <c r="D2484" t="s">
        <v>13</v>
      </c>
      <c r="E2484">
        <v>191</v>
      </c>
      <c r="F2484" t="s">
        <v>40</v>
      </c>
      <c r="G2484" t="s">
        <v>276</v>
      </c>
      <c r="H2484" t="s">
        <v>41</v>
      </c>
      <c r="I2484">
        <v>300</v>
      </c>
      <c r="J2484" t="s">
        <v>42</v>
      </c>
      <c r="K2484" t="s">
        <v>276</v>
      </c>
      <c r="L2484">
        <v>57.224021666666701</v>
      </c>
      <c r="M2484">
        <v>-7.7251566666666696</v>
      </c>
      <c r="N2484" t="s">
        <v>43</v>
      </c>
      <c r="O2484" t="s">
        <v>44</v>
      </c>
      <c r="V2484">
        <v>1</v>
      </c>
      <c r="X2484" t="s">
        <v>46</v>
      </c>
      <c r="Y2484" t="s">
        <v>47</v>
      </c>
      <c r="Z2484" t="s">
        <v>71</v>
      </c>
      <c r="AA2484" t="s">
        <v>49</v>
      </c>
      <c r="AC2484" t="s">
        <v>50</v>
      </c>
    </row>
    <row r="2485" spans="1:29" x14ac:dyDescent="0.3">
      <c r="A2485" s="1">
        <v>43662</v>
      </c>
      <c r="B2485" s="2">
        <v>0.37957175925925929</v>
      </c>
      <c r="C2485" t="s">
        <v>39</v>
      </c>
      <c r="D2485" t="s">
        <v>13</v>
      </c>
      <c r="E2485">
        <v>191</v>
      </c>
      <c r="F2485" t="s">
        <v>40</v>
      </c>
      <c r="G2485" t="s">
        <v>276</v>
      </c>
      <c r="H2485" t="s">
        <v>41</v>
      </c>
      <c r="I2485">
        <v>300</v>
      </c>
      <c r="J2485" t="s">
        <v>42</v>
      </c>
      <c r="K2485" t="s">
        <v>276</v>
      </c>
      <c r="L2485">
        <v>57.228274999999996</v>
      </c>
      <c r="M2485">
        <v>-7.7241883333333297</v>
      </c>
      <c r="N2485" t="s">
        <v>43</v>
      </c>
      <c r="O2485" t="s">
        <v>44</v>
      </c>
      <c r="V2485">
        <v>2</v>
      </c>
      <c r="X2485" t="s">
        <v>46</v>
      </c>
      <c r="Y2485" t="s">
        <v>47</v>
      </c>
      <c r="Z2485" t="s">
        <v>71</v>
      </c>
      <c r="AA2485" t="s">
        <v>49</v>
      </c>
      <c r="AC2485" t="s">
        <v>50</v>
      </c>
    </row>
    <row r="2486" spans="1:29" x14ac:dyDescent="0.3">
      <c r="A2486" s="1">
        <v>43662</v>
      </c>
      <c r="B2486" s="2">
        <v>0.38679398148148153</v>
      </c>
      <c r="C2486" t="s">
        <v>39</v>
      </c>
      <c r="D2486" t="s">
        <v>13</v>
      </c>
      <c r="E2486">
        <v>191</v>
      </c>
      <c r="F2486" t="s">
        <v>40</v>
      </c>
      <c r="G2486" t="s">
        <v>276</v>
      </c>
      <c r="H2486" t="s">
        <v>41</v>
      </c>
      <c r="I2486">
        <v>300</v>
      </c>
      <c r="J2486" t="s">
        <v>42</v>
      </c>
      <c r="K2486" t="s">
        <v>276</v>
      </c>
      <c r="L2486">
        <v>57.259088333333303</v>
      </c>
      <c r="M2486">
        <v>-7.71606666666667</v>
      </c>
      <c r="N2486" t="s">
        <v>43</v>
      </c>
      <c r="O2486" t="s">
        <v>44</v>
      </c>
      <c r="V2486">
        <v>1</v>
      </c>
      <c r="X2486" t="s">
        <v>46</v>
      </c>
      <c r="Y2486" t="s">
        <v>47</v>
      </c>
      <c r="Z2486" t="s">
        <v>71</v>
      </c>
      <c r="AA2486" t="s">
        <v>49</v>
      </c>
      <c r="AC2486" t="s">
        <v>57</v>
      </c>
    </row>
    <row r="2487" spans="1:29" x14ac:dyDescent="0.3">
      <c r="A2487" s="1">
        <v>43662</v>
      </c>
      <c r="B2487" s="2">
        <v>0.3903240740740741</v>
      </c>
      <c r="C2487" t="s">
        <v>39</v>
      </c>
      <c r="D2487" t="s">
        <v>13</v>
      </c>
      <c r="E2487">
        <v>191</v>
      </c>
      <c r="F2487" t="s">
        <v>40</v>
      </c>
      <c r="G2487" t="s">
        <v>276</v>
      </c>
      <c r="H2487" t="s">
        <v>41</v>
      </c>
      <c r="I2487">
        <v>300</v>
      </c>
      <c r="J2487" t="s">
        <v>42</v>
      </c>
      <c r="K2487" t="s">
        <v>276</v>
      </c>
      <c r="L2487">
        <v>57.273973333333302</v>
      </c>
      <c r="M2487">
        <v>-7.7120116666666698</v>
      </c>
      <c r="N2487" t="s">
        <v>43</v>
      </c>
      <c r="O2487" t="s">
        <v>44</v>
      </c>
      <c r="V2487">
        <v>2</v>
      </c>
      <c r="X2487" t="s">
        <v>46</v>
      </c>
      <c r="Y2487" t="s">
        <v>47</v>
      </c>
      <c r="Z2487" t="s">
        <v>71</v>
      </c>
      <c r="AA2487" t="s">
        <v>49</v>
      </c>
      <c r="AC2487" t="s">
        <v>50</v>
      </c>
    </row>
    <row r="2488" spans="1:29" x14ac:dyDescent="0.3">
      <c r="A2488" s="1">
        <v>43662</v>
      </c>
      <c r="B2488" s="2">
        <v>0.39118055555555559</v>
      </c>
      <c r="C2488" t="s">
        <v>39</v>
      </c>
      <c r="D2488" t="s">
        <v>13</v>
      </c>
      <c r="E2488">
        <v>191</v>
      </c>
      <c r="F2488" t="s">
        <v>40</v>
      </c>
      <c r="G2488" t="s">
        <v>276</v>
      </c>
      <c r="H2488" t="s">
        <v>41</v>
      </c>
      <c r="I2488">
        <v>300</v>
      </c>
      <c r="J2488" t="s">
        <v>42</v>
      </c>
      <c r="K2488" t="s">
        <v>276</v>
      </c>
      <c r="L2488">
        <v>57.277661666666702</v>
      </c>
      <c r="M2488">
        <v>-7.71096</v>
      </c>
      <c r="N2488" t="s">
        <v>43</v>
      </c>
      <c r="O2488" t="s">
        <v>44</v>
      </c>
      <c r="V2488">
        <v>2</v>
      </c>
      <c r="X2488" t="s">
        <v>46</v>
      </c>
      <c r="Y2488" t="s">
        <v>47</v>
      </c>
      <c r="Z2488" t="s">
        <v>71</v>
      </c>
      <c r="AA2488" t="s">
        <v>49</v>
      </c>
      <c r="AC2488" t="s">
        <v>57</v>
      </c>
    </row>
    <row r="2489" spans="1:29" x14ac:dyDescent="0.3">
      <c r="A2489" s="1">
        <v>43634</v>
      </c>
      <c r="B2489" s="2">
        <v>0.80027777777777775</v>
      </c>
      <c r="C2489" t="s">
        <v>39</v>
      </c>
      <c r="D2489" t="s">
        <v>13</v>
      </c>
      <c r="E2489">
        <v>22</v>
      </c>
      <c r="F2489" t="s">
        <v>40</v>
      </c>
      <c r="G2489" t="s">
        <v>276</v>
      </c>
      <c r="H2489" t="s">
        <v>41</v>
      </c>
      <c r="I2489">
        <v>300</v>
      </c>
      <c r="J2489" t="s">
        <v>42</v>
      </c>
      <c r="K2489" t="s">
        <v>276</v>
      </c>
      <c r="L2489">
        <v>48.769910000000003</v>
      </c>
      <c r="M2489">
        <v>-10.414441666666701</v>
      </c>
      <c r="N2489" t="s">
        <v>43</v>
      </c>
      <c r="O2489" t="s">
        <v>44</v>
      </c>
      <c r="V2489">
        <v>27</v>
      </c>
      <c r="W2489" t="s">
        <v>45</v>
      </c>
      <c r="X2489" t="s">
        <v>46</v>
      </c>
      <c r="Y2489" t="s">
        <v>47</v>
      </c>
      <c r="Z2489" t="s">
        <v>71</v>
      </c>
      <c r="AA2489" t="s">
        <v>49</v>
      </c>
      <c r="AC2489" t="s">
        <v>50</v>
      </c>
    </row>
    <row r="2490" spans="1:29" x14ac:dyDescent="0.3">
      <c r="A2490" s="1">
        <v>43634</v>
      </c>
      <c r="B2490" s="2">
        <v>0.64306712962962964</v>
      </c>
      <c r="C2490" t="s">
        <v>39</v>
      </c>
      <c r="D2490" t="s">
        <v>13</v>
      </c>
      <c r="E2490">
        <v>20</v>
      </c>
      <c r="F2490" t="s">
        <v>40</v>
      </c>
      <c r="G2490" t="s">
        <v>276</v>
      </c>
      <c r="H2490" t="s">
        <v>41</v>
      </c>
      <c r="I2490">
        <v>300</v>
      </c>
      <c r="J2490" t="s">
        <v>42</v>
      </c>
      <c r="K2490" t="s">
        <v>276</v>
      </c>
      <c r="L2490">
        <v>48.560318333333299</v>
      </c>
      <c r="M2490">
        <v>-9.5350033333333304</v>
      </c>
      <c r="N2490" t="s">
        <v>43</v>
      </c>
      <c r="O2490" t="s">
        <v>54</v>
      </c>
      <c r="V2490">
        <v>1</v>
      </c>
      <c r="W2490" t="s">
        <v>28</v>
      </c>
      <c r="X2490" t="s">
        <v>52</v>
      </c>
      <c r="Y2490" t="s">
        <v>47</v>
      </c>
      <c r="Z2490" t="s">
        <v>71</v>
      </c>
      <c r="AA2490" t="s">
        <v>49</v>
      </c>
      <c r="AC2490" t="s">
        <v>50</v>
      </c>
    </row>
    <row r="2491" spans="1:29" x14ac:dyDescent="0.3">
      <c r="A2491" s="1">
        <v>43634</v>
      </c>
      <c r="B2491" s="2">
        <v>0.80055555555555558</v>
      </c>
      <c r="C2491" t="s">
        <v>39</v>
      </c>
      <c r="D2491" t="s">
        <v>13</v>
      </c>
      <c r="E2491">
        <v>22</v>
      </c>
      <c r="F2491" t="s">
        <v>40</v>
      </c>
      <c r="G2491" t="s">
        <v>276</v>
      </c>
      <c r="H2491" t="s">
        <v>41</v>
      </c>
      <c r="I2491">
        <v>300</v>
      </c>
      <c r="J2491" t="s">
        <v>42</v>
      </c>
      <c r="K2491" t="s">
        <v>276</v>
      </c>
      <c r="L2491">
        <v>48.770441666666699</v>
      </c>
      <c r="M2491">
        <v>-10.4159616666667</v>
      </c>
      <c r="N2491" t="s">
        <v>43</v>
      </c>
      <c r="O2491" t="s">
        <v>54</v>
      </c>
      <c r="V2491">
        <v>65</v>
      </c>
      <c r="W2491" t="s">
        <v>28</v>
      </c>
      <c r="X2491" t="s">
        <v>52</v>
      </c>
      <c r="Y2491" t="s">
        <v>47</v>
      </c>
      <c r="Z2491" t="s">
        <v>71</v>
      </c>
      <c r="AA2491" t="s">
        <v>49</v>
      </c>
      <c r="AC2491" t="s">
        <v>50</v>
      </c>
    </row>
    <row r="2492" spans="1:29" x14ac:dyDescent="0.3">
      <c r="A2492" s="1">
        <v>43634</v>
      </c>
      <c r="B2492" s="2">
        <v>0.80253472222222222</v>
      </c>
      <c r="C2492" t="s">
        <v>39</v>
      </c>
      <c r="D2492" t="s">
        <v>13</v>
      </c>
      <c r="E2492">
        <v>22</v>
      </c>
      <c r="F2492" t="s">
        <v>40</v>
      </c>
      <c r="G2492" t="s">
        <v>276</v>
      </c>
      <c r="H2492" t="s">
        <v>41</v>
      </c>
      <c r="I2492">
        <v>300</v>
      </c>
      <c r="J2492" t="s">
        <v>42</v>
      </c>
      <c r="K2492" t="s">
        <v>276</v>
      </c>
      <c r="L2492">
        <v>48.774201666666698</v>
      </c>
      <c r="M2492">
        <v>-10.4267083333333</v>
      </c>
      <c r="N2492" t="s">
        <v>43</v>
      </c>
      <c r="O2492" t="s">
        <v>54</v>
      </c>
      <c r="V2492">
        <v>9</v>
      </c>
      <c r="W2492" t="s">
        <v>28</v>
      </c>
      <c r="X2492" t="s">
        <v>52</v>
      </c>
      <c r="Y2492" t="s">
        <v>47</v>
      </c>
      <c r="Z2492" t="s">
        <v>71</v>
      </c>
      <c r="AA2492" t="s">
        <v>49</v>
      </c>
      <c r="AC2492" t="s">
        <v>57</v>
      </c>
    </row>
    <row r="2493" spans="1:29" x14ac:dyDescent="0.3">
      <c r="A2493" s="1">
        <v>43634</v>
      </c>
      <c r="B2493" s="2">
        <v>0.80667824074074079</v>
      </c>
      <c r="C2493" t="s">
        <v>39</v>
      </c>
      <c r="D2493" t="s">
        <v>13</v>
      </c>
      <c r="E2493">
        <v>22</v>
      </c>
      <c r="F2493" t="s">
        <v>40</v>
      </c>
      <c r="G2493" t="s">
        <v>276</v>
      </c>
      <c r="H2493" t="s">
        <v>41</v>
      </c>
      <c r="I2493">
        <v>300</v>
      </c>
      <c r="J2493" t="s">
        <v>42</v>
      </c>
      <c r="K2493" t="s">
        <v>276</v>
      </c>
      <c r="L2493">
        <v>48.78228</v>
      </c>
      <c r="M2493">
        <v>-10.449490000000001</v>
      </c>
      <c r="N2493" t="s">
        <v>43</v>
      </c>
      <c r="O2493" t="s">
        <v>54</v>
      </c>
      <c r="V2493">
        <v>19</v>
      </c>
      <c r="W2493" t="s">
        <v>28</v>
      </c>
      <c r="X2493" t="s">
        <v>52</v>
      </c>
      <c r="Y2493" t="s">
        <v>47</v>
      </c>
      <c r="Z2493" t="s">
        <v>71</v>
      </c>
      <c r="AA2493" t="s">
        <v>49</v>
      </c>
      <c r="AC2493" t="s">
        <v>57</v>
      </c>
    </row>
    <row r="2494" spans="1:29" x14ac:dyDescent="0.3">
      <c r="A2494" s="1">
        <v>43636</v>
      </c>
      <c r="B2494" s="2">
        <v>0.54120370370370374</v>
      </c>
      <c r="C2494" t="s">
        <v>39</v>
      </c>
      <c r="D2494" t="s">
        <v>13</v>
      </c>
      <c r="E2494">
        <v>34</v>
      </c>
      <c r="F2494" t="s">
        <v>40</v>
      </c>
      <c r="G2494" t="s">
        <v>276</v>
      </c>
      <c r="H2494" t="s">
        <v>41</v>
      </c>
      <c r="I2494">
        <v>300</v>
      </c>
      <c r="J2494" t="s">
        <v>42</v>
      </c>
      <c r="K2494" t="s">
        <v>276</v>
      </c>
      <c r="L2494">
        <v>49.061706666666701</v>
      </c>
      <c r="M2494">
        <v>-9.7274366666666694</v>
      </c>
      <c r="N2494" t="s">
        <v>43</v>
      </c>
      <c r="O2494" t="s">
        <v>44</v>
      </c>
      <c r="V2494">
        <v>1</v>
      </c>
      <c r="W2494" t="s">
        <v>45</v>
      </c>
      <c r="X2494" t="s">
        <v>46</v>
      </c>
      <c r="Y2494" t="s">
        <v>47</v>
      </c>
      <c r="Z2494" t="s">
        <v>71</v>
      </c>
      <c r="AA2494" t="s">
        <v>49</v>
      </c>
      <c r="AC2494" t="s">
        <v>50</v>
      </c>
    </row>
    <row r="2495" spans="1:29" x14ac:dyDescent="0.3">
      <c r="A2495" s="1">
        <v>43636</v>
      </c>
      <c r="B2495" s="2">
        <v>0.73925925925925917</v>
      </c>
      <c r="C2495" t="s">
        <v>39</v>
      </c>
      <c r="D2495" t="s">
        <v>13</v>
      </c>
      <c r="E2495">
        <v>35</v>
      </c>
      <c r="F2495" t="s">
        <v>40</v>
      </c>
      <c r="G2495" t="s">
        <v>276</v>
      </c>
      <c r="H2495" t="s">
        <v>41</v>
      </c>
      <c r="I2495">
        <v>300</v>
      </c>
      <c r="J2495" t="s">
        <v>42</v>
      </c>
      <c r="K2495" t="s">
        <v>276</v>
      </c>
      <c r="L2495">
        <v>49.061435000000003</v>
      </c>
      <c r="M2495">
        <v>-10.7732333333333</v>
      </c>
      <c r="N2495" t="s">
        <v>43</v>
      </c>
      <c r="O2495" t="s">
        <v>61</v>
      </c>
      <c r="P2495">
        <v>1</v>
      </c>
      <c r="V2495">
        <v>1</v>
      </c>
      <c r="Y2495" t="s">
        <v>47</v>
      </c>
      <c r="Z2495" t="s">
        <v>71</v>
      </c>
      <c r="AA2495" t="s">
        <v>49</v>
      </c>
      <c r="AC2495" t="s">
        <v>50</v>
      </c>
    </row>
    <row r="2496" spans="1:29" x14ac:dyDescent="0.3">
      <c r="A2496" s="1">
        <v>43636</v>
      </c>
      <c r="B2496" s="2">
        <v>0.54809027777777775</v>
      </c>
      <c r="C2496" t="s">
        <v>39</v>
      </c>
      <c r="D2496" t="s">
        <v>13</v>
      </c>
      <c r="E2496">
        <v>34</v>
      </c>
      <c r="F2496" t="s">
        <v>40</v>
      </c>
      <c r="G2496" t="s">
        <v>276</v>
      </c>
      <c r="H2496" t="s">
        <v>41</v>
      </c>
      <c r="I2496">
        <v>300</v>
      </c>
      <c r="J2496" t="s">
        <v>42</v>
      </c>
      <c r="K2496" t="s">
        <v>276</v>
      </c>
      <c r="L2496">
        <v>49.061414999999997</v>
      </c>
      <c r="M2496">
        <v>-9.7691733333333293</v>
      </c>
      <c r="N2496" t="s">
        <v>43</v>
      </c>
      <c r="O2496" t="s">
        <v>54</v>
      </c>
      <c r="V2496">
        <v>1</v>
      </c>
      <c r="W2496" t="s">
        <v>28</v>
      </c>
      <c r="X2496" t="s">
        <v>52</v>
      </c>
      <c r="Y2496" t="s">
        <v>47</v>
      </c>
      <c r="Z2496" t="s">
        <v>71</v>
      </c>
      <c r="AA2496" t="s">
        <v>49</v>
      </c>
      <c r="AC2496" t="s">
        <v>50</v>
      </c>
    </row>
    <row r="2497" spans="1:29" x14ac:dyDescent="0.3">
      <c r="A2497" s="1">
        <v>43638</v>
      </c>
      <c r="B2497" s="2">
        <v>0.57733796296296302</v>
      </c>
      <c r="C2497" t="s">
        <v>39</v>
      </c>
      <c r="D2497" t="s">
        <v>13</v>
      </c>
      <c r="E2497">
        <v>50</v>
      </c>
      <c r="F2497" t="s">
        <v>40</v>
      </c>
      <c r="G2497" t="s">
        <v>276</v>
      </c>
      <c r="H2497" t="s">
        <v>41</v>
      </c>
      <c r="I2497">
        <v>300</v>
      </c>
      <c r="J2497" t="s">
        <v>42</v>
      </c>
      <c r="K2497" t="s">
        <v>276</v>
      </c>
      <c r="L2497">
        <v>49.564055000000003</v>
      </c>
      <c r="M2497">
        <v>-10.0756083333333</v>
      </c>
      <c r="N2497" t="s">
        <v>129</v>
      </c>
      <c r="O2497" t="s">
        <v>44</v>
      </c>
      <c r="V2497">
        <v>1</v>
      </c>
      <c r="X2497" t="s">
        <v>46</v>
      </c>
      <c r="Y2497" t="s">
        <v>47</v>
      </c>
      <c r="Z2497" t="s">
        <v>71</v>
      </c>
      <c r="AA2497" t="s">
        <v>49</v>
      </c>
      <c r="AC2497" t="s">
        <v>57</v>
      </c>
    </row>
    <row r="2498" spans="1:29" x14ac:dyDescent="0.3">
      <c r="A2498" s="1">
        <v>43644</v>
      </c>
      <c r="B2498" s="2">
        <v>0.46372685185185186</v>
      </c>
      <c r="C2498" t="s">
        <v>39</v>
      </c>
      <c r="D2498" t="s">
        <v>13</v>
      </c>
      <c r="E2498">
        <v>70</v>
      </c>
      <c r="F2498" t="s">
        <v>40</v>
      </c>
      <c r="G2498" t="s">
        <v>276</v>
      </c>
      <c r="H2498" t="s">
        <v>41</v>
      </c>
      <c r="I2498">
        <v>300</v>
      </c>
      <c r="J2498" t="s">
        <v>42</v>
      </c>
      <c r="K2498" t="s">
        <v>276</v>
      </c>
      <c r="L2498">
        <v>50.812128333333298</v>
      </c>
      <c r="M2498">
        <v>-6.9731416666666703</v>
      </c>
      <c r="N2498" t="s">
        <v>129</v>
      </c>
      <c r="O2498" t="s">
        <v>61</v>
      </c>
      <c r="P2498">
        <v>1</v>
      </c>
      <c r="V2498">
        <v>1</v>
      </c>
      <c r="Y2498" t="s">
        <v>47</v>
      </c>
      <c r="Z2498" t="s">
        <v>71</v>
      </c>
      <c r="AA2498" t="s">
        <v>49</v>
      </c>
      <c r="AC2498" t="s">
        <v>57</v>
      </c>
    </row>
    <row r="2499" spans="1:29" x14ac:dyDescent="0.3">
      <c r="A2499" s="1">
        <v>43644</v>
      </c>
      <c r="B2499" s="2">
        <v>0.48603009259259261</v>
      </c>
      <c r="C2499" t="s">
        <v>39</v>
      </c>
      <c r="D2499" t="s">
        <v>13</v>
      </c>
      <c r="E2499">
        <v>70</v>
      </c>
      <c r="F2499" t="s">
        <v>40</v>
      </c>
      <c r="G2499" t="s">
        <v>276</v>
      </c>
      <c r="H2499" t="s">
        <v>41</v>
      </c>
      <c r="I2499">
        <v>300</v>
      </c>
      <c r="J2499" t="s">
        <v>42</v>
      </c>
      <c r="K2499" t="s">
        <v>276</v>
      </c>
      <c r="L2499">
        <v>50.811846666666703</v>
      </c>
      <c r="M2499">
        <v>-6.8487299999999998</v>
      </c>
      <c r="N2499" t="s">
        <v>129</v>
      </c>
      <c r="O2499" t="s">
        <v>61</v>
      </c>
      <c r="P2499">
        <v>1</v>
      </c>
      <c r="V2499">
        <v>1</v>
      </c>
      <c r="Y2499" t="s">
        <v>47</v>
      </c>
      <c r="Z2499" t="s">
        <v>71</v>
      </c>
      <c r="AA2499" t="s">
        <v>49</v>
      </c>
      <c r="AC2499" t="s">
        <v>57</v>
      </c>
    </row>
    <row r="2500" spans="1:29" x14ac:dyDescent="0.3">
      <c r="A2500" s="1">
        <v>43644</v>
      </c>
      <c r="B2500" s="2">
        <v>0.39946759259259257</v>
      </c>
      <c r="C2500" t="s">
        <v>39</v>
      </c>
      <c r="D2500" t="s">
        <v>13</v>
      </c>
      <c r="E2500">
        <v>69</v>
      </c>
      <c r="F2500" t="s">
        <v>40</v>
      </c>
      <c r="G2500" t="s">
        <v>276</v>
      </c>
      <c r="H2500" t="s">
        <v>41</v>
      </c>
      <c r="I2500">
        <v>300</v>
      </c>
      <c r="J2500" t="s">
        <v>42</v>
      </c>
      <c r="K2500" t="s">
        <v>276</v>
      </c>
      <c r="L2500">
        <v>50.812809999999999</v>
      </c>
      <c r="M2500">
        <v>-7.3308783333333301</v>
      </c>
      <c r="N2500" t="s">
        <v>129</v>
      </c>
      <c r="O2500" t="s">
        <v>61</v>
      </c>
      <c r="P2500">
        <v>1</v>
      </c>
      <c r="V2500">
        <v>1</v>
      </c>
      <c r="Y2500" t="s">
        <v>47</v>
      </c>
      <c r="Z2500" t="s">
        <v>71</v>
      </c>
      <c r="AA2500" t="s">
        <v>49</v>
      </c>
      <c r="AC2500" t="s">
        <v>57</v>
      </c>
    </row>
    <row r="2501" spans="1:29" x14ac:dyDescent="0.3">
      <c r="A2501" s="1">
        <v>43644</v>
      </c>
      <c r="B2501" s="2">
        <v>0.48586805555555551</v>
      </c>
      <c r="C2501" t="s">
        <v>39</v>
      </c>
      <c r="D2501" t="s">
        <v>13</v>
      </c>
      <c r="E2501">
        <v>70</v>
      </c>
      <c r="F2501" t="s">
        <v>40</v>
      </c>
      <c r="G2501" t="s">
        <v>276</v>
      </c>
      <c r="H2501" t="s">
        <v>41</v>
      </c>
      <c r="I2501">
        <v>300</v>
      </c>
      <c r="J2501" t="s">
        <v>42</v>
      </c>
      <c r="K2501" t="s">
        <v>276</v>
      </c>
      <c r="L2501">
        <v>50.811855000000001</v>
      </c>
      <c r="M2501">
        <v>-6.8497166666666702</v>
      </c>
      <c r="N2501" t="s">
        <v>129</v>
      </c>
      <c r="O2501" t="s">
        <v>100</v>
      </c>
      <c r="V2501">
        <v>1</v>
      </c>
      <c r="W2501" t="s">
        <v>28</v>
      </c>
      <c r="X2501" t="s">
        <v>52</v>
      </c>
      <c r="Y2501" t="s">
        <v>47</v>
      </c>
      <c r="Z2501" t="s">
        <v>71</v>
      </c>
      <c r="AA2501" t="s">
        <v>49</v>
      </c>
      <c r="AC2501" t="s">
        <v>50</v>
      </c>
    </row>
    <row r="2502" spans="1:29" x14ac:dyDescent="0.3">
      <c r="A2502" s="1">
        <v>43644</v>
      </c>
      <c r="B2502" s="2">
        <v>0.49010416666666662</v>
      </c>
      <c r="C2502" t="s">
        <v>39</v>
      </c>
      <c r="D2502" t="s">
        <v>13</v>
      </c>
      <c r="E2502">
        <v>70</v>
      </c>
      <c r="F2502" t="s">
        <v>40</v>
      </c>
      <c r="G2502" t="s">
        <v>276</v>
      </c>
      <c r="H2502" t="s">
        <v>41</v>
      </c>
      <c r="I2502">
        <v>300</v>
      </c>
      <c r="J2502" t="s">
        <v>42</v>
      </c>
      <c r="K2502" t="s">
        <v>276</v>
      </c>
      <c r="L2502">
        <v>50.811903333333298</v>
      </c>
      <c r="M2502">
        <v>-6.8263550000000004</v>
      </c>
      <c r="N2502" t="s">
        <v>129</v>
      </c>
      <c r="O2502" t="s">
        <v>100</v>
      </c>
      <c r="V2502">
        <v>2</v>
      </c>
      <c r="W2502" t="s">
        <v>28</v>
      </c>
      <c r="X2502" t="s">
        <v>52</v>
      </c>
      <c r="Y2502" t="s">
        <v>47</v>
      </c>
      <c r="Z2502" t="s">
        <v>71</v>
      </c>
      <c r="AA2502" t="s">
        <v>49</v>
      </c>
      <c r="AC2502" t="s">
        <v>57</v>
      </c>
    </row>
    <row r="2503" spans="1:29" x14ac:dyDescent="0.3">
      <c r="A2503" s="1">
        <v>43644</v>
      </c>
      <c r="B2503" s="2">
        <v>0.40172453703703703</v>
      </c>
      <c r="C2503" t="s">
        <v>39</v>
      </c>
      <c r="D2503" t="s">
        <v>13</v>
      </c>
      <c r="E2503">
        <v>69</v>
      </c>
      <c r="F2503" t="s">
        <v>40</v>
      </c>
      <c r="G2503" t="s">
        <v>276</v>
      </c>
      <c r="H2503" t="s">
        <v>41</v>
      </c>
      <c r="I2503">
        <v>300</v>
      </c>
      <c r="J2503" t="s">
        <v>42</v>
      </c>
      <c r="K2503" t="s">
        <v>276</v>
      </c>
      <c r="L2503">
        <v>50.812804999999997</v>
      </c>
      <c r="M2503">
        <v>-7.3178083333333301</v>
      </c>
      <c r="N2503" t="s">
        <v>129</v>
      </c>
      <c r="O2503" t="s">
        <v>100</v>
      </c>
      <c r="V2503">
        <v>1</v>
      </c>
      <c r="W2503" t="s">
        <v>28</v>
      </c>
      <c r="X2503" t="s">
        <v>52</v>
      </c>
      <c r="Y2503" t="s">
        <v>47</v>
      </c>
      <c r="Z2503" t="s">
        <v>71</v>
      </c>
      <c r="AA2503" t="s">
        <v>49</v>
      </c>
      <c r="AC2503" t="s">
        <v>57</v>
      </c>
    </row>
    <row r="2504" spans="1:29" x14ac:dyDescent="0.3">
      <c r="A2504" s="1">
        <v>43644</v>
      </c>
      <c r="B2504" s="2">
        <v>0.66949074074074078</v>
      </c>
      <c r="C2504" t="s">
        <v>39</v>
      </c>
      <c r="D2504" t="s">
        <v>13</v>
      </c>
      <c r="E2504">
        <v>71</v>
      </c>
      <c r="F2504" t="s">
        <v>40</v>
      </c>
      <c r="G2504" t="s">
        <v>276</v>
      </c>
      <c r="H2504" t="s">
        <v>41</v>
      </c>
      <c r="I2504">
        <v>300</v>
      </c>
      <c r="J2504" t="s">
        <v>42</v>
      </c>
      <c r="K2504" t="s">
        <v>276</v>
      </c>
      <c r="L2504">
        <v>50.968276666666704</v>
      </c>
      <c r="M2504">
        <v>-6.6371433333333298</v>
      </c>
      <c r="N2504" t="s">
        <v>146</v>
      </c>
      <c r="O2504" t="s">
        <v>100</v>
      </c>
      <c r="V2504">
        <v>1</v>
      </c>
      <c r="W2504" t="s">
        <v>28</v>
      </c>
      <c r="X2504" t="s">
        <v>52</v>
      </c>
      <c r="Y2504" t="s">
        <v>47</v>
      </c>
      <c r="Z2504" t="s">
        <v>71</v>
      </c>
      <c r="AA2504" t="s">
        <v>49</v>
      </c>
      <c r="AC2504" t="s">
        <v>50</v>
      </c>
    </row>
    <row r="2505" spans="1:29" x14ac:dyDescent="0.3">
      <c r="A2505" s="1">
        <v>43647</v>
      </c>
      <c r="B2505" s="2">
        <v>0.59307870370370364</v>
      </c>
      <c r="C2505" t="s">
        <v>39</v>
      </c>
      <c r="D2505" t="s">
        <v>13</v>
      </c>
      <c r="E2505">
        <v>91</v>
      </c>
      <c r="F2505" t="s">
        <v>40</v>
      </c>
      <c r="G2505" t="s">
        <v>276</v>
      </c>
      <c r="H2505" t="s">
        <v>41</v>
      </c>
      <c r="I2505">
        <v>300</v>
      </c>
      <c r="J2505" t="s">
        <v>42</v>
      </c>
      <c r="K2505" t="s">
        <v>276</v>
      </c>
      <c r="L2505">
        <v>52.575598333333303</v>
      </c>
      <c r="M2505">
        <v>-11.418573333333301</v>
      </c>
      <c r="N2505" t="s">
        <v>129</v>
      </c>
      <c r="O2505" t="s">
        <v>44</v>
      </c>
      <c r="V2505">
        <v>1</v>
      </c>
      <c r="X2505" t="s">
        <v>46</v>
      </c>
      <c r="Y2505" t="s">
        <v>47</v>
      </c>
      <c r="Z2505" t="s">
        <v>71</v>
      </c>
      <c r="AA2505" t="s">
        <v>49</v>
      </c>
      <c r="AC2505" t="s">
        <v>50</v>
      </c>
    </row>
    <row r="2506" spans="1:29" x14ac:dyDescent="0.3">
      <c r="A2506" s="1">
        <v>43647</v>
      </c>
      <c r="B2506" s="2">
        <v>0.61107638888888893</v>
      </c>
      <c r="C2506" t="s">
        <v>39</v>
      </c>
      <c r="D2506" t="s">
        <v>13</v>
      </c>
      <c r="E2506">
        <v>91</v>
      </c>
      <c r="F2506" t="s">
        <v>40</v>
      </c>
      <c r="G2506" t="s">
        <v>276</v>
      </c>
      <c r="H2506" t="s">
        <v>41</v>
      </c>
      <c r="I2506">
        <v>300</v>
      </c>
      <c r="J2506" t="s">
        <v>42</v>
      </c>
      <c r="K2506" t="s">
        <v>276</v>
      </c>
      <c r="L2506">
        <v>52.577203333333301</v>
      </c>
      <c r="M2506">
        <v>-11.52036</v>
      </c>
      <c r="N2506" t="s">
        <v>129</v>
      </c>
      <c r="O2506" t="s">
        <v>123</v>
      </c>
      <c r="V2506">
        <v>1</v>
      </c>
      <c r="W2506" t="s">
        <v>28</v>
      </c>
      <c r="X2506" t="s">
        <v>52</v>
      </c>
      <c r="Y2506" t="s">
        <v>47</v>
      </c>
      <c r="Z2506" t="s">
        <v>71</v>
      </c>
      <c r="AA2506" t="s">
        <v>49</v>
      </c>
      <c r="AC2506" t="s">
        <v>57</v>
      </c>
    </row>
    <row r="2507" spans="1:29" x14ac:dyDescent="0.3">
      <c r="A2507" s="1">
        <v>43648</v>
      </c>
      <c r="B2507" s="2">
        <v>0.68608796296296293</v>
      </c>
      <c r="C2507" t="s">
        <v>39</v>
      </c>
      <c r="D2507" t="s">
        <v>13</v>
      </c>
      <c r="E2507">
        <v>103</v>
      </c>
      <c r="F2507" t="s">
        <v>40</v>
      </c>
      <c r="G2507" t="s">
        <v>276</v>
      </c>
      <c r="H2507" t="s">
        <v>41</v>
      </c>
      <c r="I2507">
        <v>300</v>
      </c>
      <c r="J2507" t="s">
        <v>42</v>
      </c>
      <c r="K2507" t="s">
        <v>276</v>
      </c>
      <c r="L2507">
        <v>53.099168333333303</v>
      </c>
      <c r="M2507">
        <v>-11.315925</v>
      </c>
      <c r="N2507" t="s">
        <v>129</v>
      </c>
      <c r="O2507" t="s">
        <v>44</v>
      </c>
      <c r="V2507">
        <v>2</v>
      </c>
      <c r="X2507" t="s">
        <v>46</v>
      </c>
      <c r="Y2507" t="s">
        <v>47</v>
      </c>
      <c r="Z2507" t="s">
        <v>71</v>
      </c>
      <c r="AA2507" t="s">
        <v>49</v>
      </c>
      <c r="AC2507" t="s">
        <v>50</v>
      </c>
    </row>
    <row r="2508" spans="1:29" x14ac:dyDescent="0.3">
      <c r="A2508" s="1">
        <v>43648</v>
      </c>
      <c r="B2508" s="2">
        <v>0.40584490740740736</v>
      </c>
      <c r="C2508" t="s">
        <v>39</v>
      </c>
      <c r="D2508" t="s">
        <v>13</v>
      </c>
      <c r="E2508">
        <v>100</v>
      </c>
      <c r="F2508" t="s">
        <v>40</v>
      </c>
      <c r="G2508" t="s">
        <v>276</v>
      </c>
      <c r="H2508" t="s">
        <v>41</v>
      </c>
      <c r="I2508">
        <v>300</v>
      </c>
      <c r="J2508" t="s">
        <v>42</v>
      </c>
      <c r="K2508" t="s">
        <v>276</v>
      </c>
      <c r="L2508">
        <v>53.094749999999998</v>
      </c>
      <c r="M2508">
        <v>-10.141443333333299</v>
      </c>
      <c r="N2508" t="s">
        <v>129</v>
      </c>
      <c r="O2508" t="s">
        <v>44</v>
      </c>
      <c r="V2508">
        <v>1</v>
      </c>
      <c r="X2508" t="s">
        <v>46</v>
      </c>
      <c r="Y2508" t="s">
        <v>47</v>
      </c>
      <c r="Z2508" t="s">
        <v>71</v>
      </c>
      <c r="AA2508" t="s">
        <v>49</v>
      </c>
      <c r="AC2508" t="s">
        <v>57</v>
      </c>
    </row>
    <row r="2509" spans="1:29" x14ac:dyDescent="0.3">
      <c r="A2509" s="1">
        <v>43648</v>
      </c>
      <c r="B2509" s="2">
        <v>0.37614583333333335</v>
      </c>
      <c r="C2509" t="s">
        <v>39</v>
      </c>
      <c r="D2509" t="s">
        <v>13</v>
      </c>
      <c r="E2509">
        <v>100</v>
      </c>
      <c r="F2509" t="s">
        <v>40</v>
      </c>
      <c r="G2509" t="s">
        <v>276</v>
      </c>
      <c r="H2509" t="s">
        <v>41</v>
      </c>
      <c r="I2509">
        <v>300</v>
      </c>
      <c r="J2509" t="s">
        <v>42</v>
      </c>
      <c r="K2509" t="s">
        <v>276</v>
      </c>
      <c r="L2509">
        <v>52.975038333333302</v>
      </c>
      <c r="M2509">
        <v>-10.1389816666667</v>
      </c>
      <c r="N2509" t="s">
        <v>146</v>
      </c>
      <c r="O2509" t="s">
        <v>44</v>
      </c>
      <c r="V2509">
        <v>1</v>
      </c>
      <c r="X2509" t="s">
        <v>46</v>
      </c>
      <c r="Y2509" t="s">
        <v>47</v>
      </c>
      <c r="Z2509" t="s">
        <v>71</v>
      </c>
      <c r="AA2509" t="s">
        <v>49</v>
      </c>
      <c r="AC2509" t="s">
        <v>50</v>
      </c>
    </row>
    <row r="2510" spans="1:29" x14ac:dyDescent="0.3">
      <c r="A2510" s="1">
        <v>43648</v>
      </c>
      <c r="B2510" s="2">
        <v>0.37804398148148149</v>
      </c>
      <c r="C2510" t="s">
        <v>39</v>
      </c>
      <c r="D2510" t="s">
        <v>13</v>
      </c>
      <c r="E2510">
        <v>100</v>
      </c>
      <c r="F2510" t="s">
        <v>40</v>
      </c>
      <c r="G2510" t="s">
        <v>276</v>
      </c>
      <c r="H2510" t="s">
        <v>41</v>
      </c>
      <c r="I2510">
        <v>300</v>
      </c>
      <c r="J2510" t="s">
        <v>42</v>
      </c>
      <c r="K2510" t="s">
        <v>276</v>
      </c>
      <c r="L2510">
        <v>52.982788333333303</v>
      </c>
      <c r="M2510">
        <v>-10.139110000000001</v>
      </c>
      <c r="N2510" t="s">
        <v>146</v>
      </c>
      <c r="O2510" t="s">
        <v>44</v>
      </c>
      <c r="V2510">
        <v>1</v>
      </c>
      <c r="X2510" t="s">
        <v>46</v>
      </c>
      <c r="Y2510" t="s">
        <v>47</v>
      </c>
      <c r="Z2510" t="s">
        <v>71</v>
      </c>
      <c r="AA2510" t="s">
        <v>49</v>
      </c>
      <c r="AC2510" t="s">
        <v>57</v>
      </c>
    </row>
    <row r="2511" spans="1:29" x14ac:dyDescent="0.3">
      <c r="A2511" s="1">
        <v>43648</v>
      </c>
      <c r="B2511" s="2">
        <v>0.27011574074074074</v>
      </c>
      <c r="C2511" t="s">
        <v>39</v>
      </c>
      <c r="D2511" t="s">
        <v>13</v>
      </c>
      <c r="E2511">
        <v>99</v>
      </c>
      <c r="F2511" t="s">
        <v>40</v>
      </c>
      <c r="G2511" t="s">
        <v>276</v>
      </c>
      <c r="H2511" t="s">
        <v>41</v>
      </c>
      <c r="I2511">
        <v>300</v>
      </c>
      <c r="J2511" t="s">
        <v>42</v>
      </c>
      <c r="K2511" t="s">
        <v>276</v>
      </c>
      <c r="L2511">
        <v>52.852471666666702</v>
      </c>
      <c r="M2511">
        <v>-10.642958333333301</v>
      </c>
      <c r="N2511" t="s">
        <v>129</v>
      </c>
      <c r="O2511" t="s">
        <v>61</v>
      </c>
      <c r="P2511">
        <v>1</v>
      </c>
      <c r="V2511">
        <v>1</v>
      </c>
      <c r="Y2511" t="s">
        <v>47</v>
      </c>
      <c r="Z2511" t="s">
        <v>71</v>
      </c>
      <c r="AA2511" t="s">
        <v>49</v>
      </c>
      <c r="AC2511" t="s">
        <v>57</v>
      </c>
    </row>
    <row r="2512" spans="1:29" x14ac:dyDescent="0.3">
      <c r="A2512" s="1">
        <v>43648</v>
      </c>
      <c r="B2512" s="2">
        <v>0.27203703703703702</v>
      </c>
      <c r="C2512" t="s">
        <v>39</v>
      </c>
      <c r="D2512" t="s">
        <v>13</v>
      </c>
      <c r="E2512">
        <v>99</v>
      </c>
      <c r="F2512" t="s">
        <v>40</v>
      </c>
      <c r="G2512" t="s">
        <v>276</v>
      </c>
      <c r="H2512" t="s">
        <v>41</v>
      </c>
      <c r="I2512">
        <v>300</v>
      </c>
      <c r="J2512" t="s">
        <v>42</v>
      </c>
      <c r="K2512" t="s">
        <v>276</v>
      </c>
      <c r="L2512">
        <v>52.852519999999998</v>
      </c>
      <c r="M2512">
        <v>-10.6303966666667</v>
      </c>
      <c r="N2512" t="s">
        <v>129</v>
      </c>
      <c r="O2512" t="s">
        <v>61</v>
      </c>
      <c r="P2512">
        <v>1</v>
      </c>
      <c r="S2512">
        <v>1</v>
      </c>
      <c r="V2512">
        <v>2</v>
      </c>
      <c r="Y2512" t="s">
        <v>47</v>
      </c>
      <c r="Z2512" t="s">
        <v>71</v>
      </c>
      <c r="AA2512" t="s">
        <v>49</v>
      </c>
      <c r="AC2512" t="s">
        <v>50</v>
      </c>
    </row>
    <row r="2513" spans="1:29" x14ac:dyDescent="0.3">
      <c r="A2513" s="1">
        <v>43648</v>
      </c>
      <c r="B2513" s="2">
        <v>0.27229166666666665</v>
      </c>
      <c r="C2513" t="s">
        <v>39</v>
      </c>
      <c r="D2513" t="s">
        <v>13</v>
      </c>
      <c r="E2513">
        <v>99</v>
      </c>
      <c r="F2513" t="s">
        <v>40</v>
      </c>
      <c r="G2513" t="s">
        <v>276</v>
      </c>
      <c r="H2513" t="s">
        <v>41</v>
      </c>
      <c r="I2513">
        <v>300</v>
      </c>
      <c r="J2513" t="s">
        <v>42</v>
      </c>
      <c r="K2513" t="s">
        <v>276</v>
      </c>
      <c r="L2513">
        <v>52.852498333333301</v>
      </c>
      <c r="M2513">
        <v>-10.628728333333299</v>
      </c>
      <c r="N2513" t="s">
        <v>129</v>
      </c>
      <c r="O2513" t="s">
        <v>61</v>
      </c>
      <c r="P2513">
        <v>2</v>
      </c>
      <c r="V2513">
        <v>2</v>
      </c>
      <c r="Y2513" t="s">
        <v>47</v>
      </c>
      <c r="Z2513" t="s">
        <v>71</v>
      </c>
      <c r="AA2513" t="s">
        <v>49</v>
      </c>
      <c r="AC2513" t="s">
        <v>57</v>
      </c>
    </row>
    <row r="2514" spans="1:29" x14ac:dyDescent="0.3">
      <c r="A2514" s="1">
        <v>43648</v>
      </c>
      <c r="B2514" s="2">
        <v>0.27655092592592595</v>
      </c>
      <c r="C2514" t="s">
        <v>39</v>
      </c>
      <c r="D2514" t="s">
        <v>13</v>
      </c>
      <c r="E2514">
        <v>99</v>
      </c>
      <c r="F2514" t="s">
        <v>40</v>
      </c>
      <c r="G2514" t="s">
        <v>276</v>
      </c>
      <c r="H2514" t="s">
        <v>41</v>
      </c>
      <c r="I2514">
        <v>300</v>
      </c>
      <c r="J2514" t="s">
        <v>42</v>
      </c>
      <c r="K2514" t="s">
        <v>276</v>
      </c>
      <c r="L2514">
        <v>52.852441666666699</v>
      </c>
      <c r="M2514">
        <v>-10.6008866666667</v>
      </c>
      <c r="N2514" t="s">
        <v>129</v>
      </c>
      <c r="O2514" t="s">
        <v>61</v>
      </c>
      <c r="P2514">
        <v>1</v>
      </c>
      <c r="V2514">
        <v>1</v>
      </c>
      <c r="Y2514" t="s">
        <v>47</v>
      </c>
      <c r="Z2514" t="s">
        <v>71</v>
      </c>
      <c r="AA2514" t="s">
        <v>49</v>
      </c>
      <c r="AC2514" t="s">
        <v>57</v>
      </c>
    </row>
    <row r="2515" spans="1:29" x14ac:dyDescent="0.3">
      <c r="A2515" s="1">
        <v>43648</v>
      </c>
      <c r="B2515" s="2">
        <v>0.36480324074074072</v>
      </c>
      <c r="C2515" t="s">
        <v>39</v>
      </c>
      <c r="D2515" t="s">
        <v>13</v>
      </c>
      <c r="E2515">
        <v>100</v>
      </c>
      <c r="F2515" t="s">
        <v>40</v>
      </c>
      <c r="G2515" t="s">
        <v>276</v>
      </c>
      <c r="H2515" t="s">
        <v>41</v>
      </c>
      <c r="I2515">
        <v>300</v>
      </c>
      <c r="J2515" t="s">
        <v>42</v>
      </c>
      <c r="K2515" t="s">
        <v>276</v>
      </c>
      <c r="L2515">
        <v>52.928108333333299</v>
      </c>
      <c r="M2515">
        <v>-10.13866</v>
      </c>
      <c r="N2515" t="s">
        <v>146</v>
      </c>
      <c r="O2515" t="s">
        <v>61</v>
      </c>
      <c r="S2515">
        <v>1</v>
      </c>
      <c r="V2515">
        <v>1</v>
      </c>
      <c r="Y2515" t="s">
        <v>47</v>
      </c>
      <c r="Z2515" t="s">
        <v>71</v>
      </c>
      <c r="AA2515" t="s">
        <v>49</v>
      </c>
      <c r="AC2515" t="s">
        <v>50</v>
      </c>
    </row>
    <row r="2516" spans="1:29" x14ac:dyDescent="0.3">
      <c r="A2516" s="1">
        <v>43648</v>
      </c>
      <c r="B2516" s="2">
        <v>0.29541666666666666</v>
      </c>
      <c r="C2516" t="s">
        <v>39</v>
      </c>
      <c r="D2516" t="s">
        <v>13</v>
      </c>
      <c r="E2516">
        <v>99</v>
      </c>
      <c r="F2516" t="s">
        <v>40</v>
      </c>
      <c r="G2516" t="s">
        <v>276</v>
      </c>
      <c r="H2516" t="s">
        <v>41</v>
      </c>
      <c r="I2516">
        <v>300</v>
      </c>
      <c r="J2516" t="s">
        <v>42</v>
      </c>
      <c r="K2516" t="s">
        <v>276</v>
      </c>
      <c r="L2516">
        <v>52.853283333333302</v>
      </c>
      <c r="M2516">
        <v>-10.477705</v>
      </c>
      <c r="N2516" t="s">
        <v>129</v>
      </c>
      <c r="O2516" t="s">
        <v>85</v>
      </c>
      <c r="V2516">
        <v>1</v>
      </c>
      <c r="W2516" t="s">
        <v>28</v>
      </c>
      <c r="X2516" t="s">
        <v>52</v>
      </c>
      <c r="Y2516" t="s">
        <v>47</v>
      </c>
      <c r="Z2516" t="s">
        <v>71</v>
      </c>
      <c r="AA2516" t="s">
        <v>49</v>
      </c>
      <c r="AC2516" t="s">
        <v>50</v>
      </c>
    </row>
    <row r="2517" spans="1:29" x14ac:dyDescent="0.3">
      <c r="A2517" s="1">
        <v>43648</v>
      </c>
      <c r="B2517" s="2">
        <v>0.39833333333333337</v>
      </c>
      <c r="C2517" t="s">
        <v>39</v>
      </c>
      <c r="D2517" t="s">
        <v>13</v>
      </c>
      <c r="E2517">
        <v>100</v>
      </c>
      <c r="F2517" t="s">
        <v>40</v>
      </c>
      <c r="G2517" t="s">
        <v>276</v>
      </c>
      <c r="H2517" t="s">
        <v>41</v>
      </c>
      <c r="I2517">
        <v>300</v>
      </c>
      <c r="J2517" t="s">
        <v>42</v>
      </c>
      <c r="K2517" t="s">
        <v>276</v>
      </c>
      <c r="L2517">
        <v>53.064335</v>
      </c>
      <c r="M2517">
        <v>-10.140753333333301</v>
      </c>
      <c r="N2517" t="s">
        <v>129</v>
      </c>
      <c r="O2517" t="s">
        <v>147</v>
      </c>
      <c r="V2517">
        <v>1</v>
      </c>
      <c r="W2517" t="s">
        <v>28</v>
      </c>
      <c r="X2517" t="s">
        <v>52</v>
      </c>
      <c r="Y2517" t="s">
        <v>47</v>
      </c>
      <c r="Z2517" t="s">
        <v>71</v>
      </c>
      <c r="AA2517" t="s">
        <v>49</v>
      </c>
      <c r="AC2517" t="s">
        <v>50</v>
      </c>
    </row>
    <row r="2518" spans="1:29" x14ac:dyDescent="0.3">
      <c r="A2518" s="1">
        <v>43648</v>
      </c>
      <c r="B2518" s="2">
        <v>0.35287037037037039</v>
      </c>
      <c r="C2518" t="s">
        <v>39</v>
      </c>
      <c r="D2518" t="s">
        <v>13</v>
      </c>
      <c r="E2518">
        <v>100</v>
      </c>
      <c r="F2518" t="s">
        <v>40</v>
      </c>
      <c r="G2518" t="s">
        <v>276</v>
      </c>
      <c r="H2518" t="s">
        <v>41</v>
      </c>
      <c r="I2518">
        <v>300</v>
      </c>
      <c r="J2518" t="s">
        <v>42</v>
      </c>
      <c r="K2518" t="s">
        <v>276</v>
      </c>
      <c r="L2518">
        <v>52.879308333333299</v>
      </c>
      <c r="M2518">
        <v>-10.139385000000001</v>
      </c>
      <c r="N2518" t="s">
        <v>129</v>
      </c>
      <c r="O2518" t="s">
        <v>147</v>
      </c>
      <c r="V2518">
        <v>1</v>
      </c>
      <c r="W2518" t="s">
        <v>28</v>
      </c>
      <c r="X2518" t="s">
        <v>52</v>
      </c>
      <c r="Y2518" t="s">
        <v>47</v>
      </c>
      <c r="Z2518" t="s">
        <v>71</v>
      </c>
      <c r="AA2518" t="s">
        <v>49</v>
      </c>
      <c r="AC2518" t="s">
        <v>50</v>
      </c>
    </row>
    <row r="2519" spans="1:29" x14ac:dyDescent="0.3">
      <c r="A2519" s="1">
        <v>43648</v>
      </c>
      <c r="B2519" s="2">
        <v>0.35690972222222223</v>
      </c>
      <c r="C2519" t="s">
        <v>39</v>
      </c>
      <c r="D2519" t="s">
        <v>13</v>
      </c>
      <c r="E2519">
        <v>100</v>
      </c>
      <c r="F2519" t="s">
        <v>40</v>
      </c>
      <c r="G2519" t="s">
        <v>276</v>
      </c>
      <c r="H2519" t="s">
        <v>41</v>
      </c>
      <c r="I2519">
        <v>300</v>
      </c>
      <c r="J2519" t="s">
        <v>42</v>
      </c>
      <c r="K2519" t="s">
        <v>276</v>
      </c>
      <c r="L2519">
        <v>52.895809999999997</v>
      </c>
      <c r="M2519">
        <v>-10.138906666666699</v>
      </c>
      <c r="N2519" t="s">
        <v>129</v>
      </c>
      <c r="O2519" t="s">
        <v>147</v>
      </c>
      <c r="V2519">
        <v>1</v>
      </c>
      <c r="W2519" t="s">
        <v>28</v>
      </c>
      <c r="X2519" t="s">
        <v>52</v>
      </c>
      <c r="Y2519" t="s">
        <v>47</v>
      </c>
      <c r="Z2519" t="s">
        <v>71</v>
      </c>
      <c r="AA2519" t="s">
        <v>49</v>
      </c>
      <c r="AC2519" t="s">
        <v>50</v>
      </c>
    </row>
    <row r="2520" spans="1:29" x14ac:dyDescent="0.3">
      <c r="A2520" s="1">
        <v>43648</v>
      </c>
      <c r="B2520" s="2">
        <v>0.28458333333333335</v>
      </c>
      <c r="C2520" t="s">
        <v>39</v>
      </c>
      <c r="D2520" t="s">
        <v>13</v>
      </c>
      <c r="E2520">
        <v>99</v>
      </c>
      <c r="F2520" t="s">
        <v>40</v>
      </c>
      <c r="G2520" t="s">
        <v>276</v>
      </c>
      <c r="H2520" t="s">
        <v>41</v>
      </c>
      <c r="I2520">
        <v>300</v>
      </c>
      <c r="J2520" t="s">
        <v>42</v>
      </c>
      <c r="K2520" t="s">
        <v>276</v>
      </c>
      <c r="L2520">
        <v>52.852681666666697</v>
      </c>
      <c r="M2520">
        <v>-10.548220000000001</v>
      </c>
      <c r="N2520" t="s">
        <v>129</v>
      </c>
      <c r="O2520" t="s">
        <v>51</v>
      </c>
      <c r="V2520">
        <v>1</v>
      </c>
      <c r="W2520" t="s">
        <v>28</v>
      </c>
      <c r="X2520" t="s">
        <v>52</v>
      </c>
      <c r="Y2520" t="s">
        <v>47</v>
      </c>
      <c r="Z2520" t="s">
        <v>71</v>
      </c>
      <c r="AA2520" t="s">
        <v>49</v>
      </c>
      <c r="AC2520" t="s">
        <v>50</v>
      </c>
    </row>
    <row r="2521" spans="1:29" x14ac:dyDescent="0.3">
      <c r="A2521" s="1">
        <v>43648</v>
      </c>
      <c r="B2521" s="2">
        <v>0.39120370370370372</v>
      </c>
      <c r="C2521" t="s">
        <v>39</v>
      </c>
      <c r="D2521" t="s">
        <v>13</v>
      </c>
      <c r="E2521">
        <v>100</v>
      </c>
      <c r="F2521" t="s">
        <v>40</v>
      </c>
      <c r="G2521" t="s">
        <v>276</v>
      </c>
      <c r="H2521" t="s">
        <v>41</v>
      </c>
      <c r="I2521">
        <v>300</v>
      </c>
      <c r="J2521" t="s">
        <v>42</v>
      </c>
      <c r="K2521" t="s">
        <v>276</v>
      </c>
      <c r="L2521">
        <v>53.035951666666698</v>
      </c>
      <c r="M2521">
        <v>-10.140264999999999</v>
      </c>
      <c r="N2521" t="s">
        <v>43</v>
      </c>
      <c r="O2521" t="s">
        <v>100</v>
      </c>
      <c r="V2521">
        <v>3</v>
      </c>
      <c r="W2521" t="s">
        <v>28</v>
      </c>
      <c r="X2521" t="s">
        <v>52</v>
      </c>
      <c r="Y2521" t="s">
        <v>47</v>
      </c>
      <c r="Z2521" t="s">
        <v>71</v>
      </c>
      <c r="AA2521" t="s">
        <v>49</v>
      </c>
      <c r="AC2521" t="s">
        <v>50</v>
      </c>
    </row>
    <row r="2522" spans="1:29" x14ac:dyDescent="0.3">
      <c r="A2522" s="1">
        <v>43648</v>
      </c>
      <c r="B2522" s="2">
        <v>0.39274305555555555</v>
      </c>
      <c r="C2522" t="s">
        <v>39</v>
      </c>
      <c r="D2522" t="s">
        <v>13</v>
      </c>
      <c r="E2522">
        <v>100</v>
      </c>
      <c r="F2522" t="s">
        <v>40</v>
      </c>
      <c r="G2522" t="s">
        <v>276</v>
      </c>
      <c r="H2522" t="s">
        <v>41</v>
      </c>
      <c r="I2522">
        <v>300</v>
      </c>
      <c r="J2522" t="s">
        <v>42</v>
      </c>
      <c r="K2522" t="s">
        <v>276</v>
      </c>
      <c r="L2522">
        <v>53.042029999999997</v>
      </c>
      <c r="M2522">
        <v>-10.1403816666667</v>
      </c>
      <c r="N2522" t="s">
        <v>129</v>
      </c>
      <c r="O2522" t="s">
        <v>100</v>
      </c>
      <c r="V2522">
        <v>4</v>
      </c>
      <c r="W2522" t="s">
        <v>28</v>
      </c>
      <c r="X2522" t="s">
        <v>52</v>
      </c>
      <c r="Y2522" t="s">
        <v>47</v>
      </c>
      <c r="Z2522" t="s">
        <v>71</v>
      </c>
      <c r="AA2522" t="s">
        <v>49</v>
      </c>
      <c r="AC2522" t="s">
        <v>50</v>
      </c>
    </row>
    <row r="2523" spans="1:29" x14ac:dyDescent="0.3">
      <c r="A2523" s="1">
        <v>43648</v>
      </c>
      <c r="B2523" s="2">
        <v>0.3938888888888889</v>
      </c>
      <c r="C2523" t="s">
        <v>39</v>
      </c>
      <c r="D2523" t="s">
        <v>13</v>
      </c>
      <c r="E2523">
        <v>100</v>
      </c>
      <c r="F2523" t="s">
        <v>40</v>
      </c>
      <c r="G2523" t="s">
        <v>276</v>
      </c>
      <c r="H2523" t="s">
        <v>41</v>
      </c>
      <c r="I2523">
        <v>300</v>
      </c>
      <c r="J2523" t="s">
        <v>42</v>
      </c>
      <c r="K2523" t="s">
        <v>276</v>
      </c>
      <c r="L2523">
        <v>53.046599999999998</v>
      </c>
      <c r="M2523">
        <v>-10.140451666666699</v>
      </c>
      <c r="N2523" t="s">
        <v>129</v>
      </c>
      <c r="O2523" t="s">
        <v>100</v>
      </c>
      <c r="V2523">
        <v>3</v>
      </c>
      <c r="W2523" t="s">
        <v>28</v>
      </c>
      <c r="X2523" t="s">
        <v>52</v>
      </c>
      <c r="Y2523" t="s">
        <v>47</v>
      </c>
      <c r="Z2523" t="s">
        <v>71</v>
      </c>
      <c r="AA2523" t="s">
        <v>49</v>
      </c>
      <c r="AC2523" t="s">
        <v>50</v>
      </c>
    </row>
    <row r="2524" spans="1:29" x14ac:dyDescent="0.3">
      <c r="A2524" s="1">
        <v>43648</v>
      </c>
      <c r="B2524" s="2">
        <v>0.39528935185185188</v>
      </c>
      <c r="C2524" t="s">
        <v>39</v>
      </c>
      <c r="D2524" t="s">
        <v>13</v>
      </c>
      <c r="E2524">
        <v>100</v>
      </c>
      <c r="F2524" t="s">
        <v>40</v>
      </c>
      <c r="G2524" t="s">
        <v>276</v>
      </c>
      <c r="H2524" t="s">
        <v>41</v>
      </c>
      <c r="I2524">
        <v>300</v>
      </c>
      <c r="J2524" t="s">
        <v>42</v>
      </c>
      <c r="K2524" t="s">
        <v>276</v>
      </c>
      <c r="L2524">
        <v>53.052196666666703</v>
      </c>
      <c r="M2524">
        <v>-10.1405933333333</v>
      </c>
      <c r="N2524" t="s">
        <v>129</v>
      </c>
      <c r="O2524" t="s">
        <v>100</v>
      </c>
      <c r="V2524">
        <v>3</v>
      </c>
      <c r="W2524" t="s">
        <v>28</v>
      </c>
      <c r="X2524" t="s">
        <v>52</v>
      </c>
      <c r="Y2524" t="s">
        <v>47</v>
      </c>
      <c r="Z2524" t="s">
        <v>71</v>
      </c>
      <c r="AA2524" t="s">
        <v>49</v>
      </c>
      <c r="AC2524" t="s">
        <v>50</v>
      </c>
    </row>
    <row r="2525" spans="1:29" x14ac:dyDescent="0.3">
      <c r="A2525" s="1">
        <v>43648</v>
      </c>
      <c r="B2525" s="2">
        <v>0.39560185185185182</v>
      </c>
      <c r="C2525" t="s">
        <v>39</v>
      </c>
      <c r="D2525" t="s">
        <v>13</v>
      </c>
      <c r="E2525">
        <v>100</v>
      </c>
      <c r="F2525" t="s">
        <v>40</v>
      </c>
      <c r="G2525" t="s">
        <v>276</v>
      </c>
      <c r="H2525" t="s">
        <v>41</v>
      </c>
      <c r="I2525">
        <v>300</v>
      </c>
      <c r="J2525" t="s">
        <v>42</v>
      </c>
      <c r="K2525" t="s">
        <v>276</v>
      </c>
      <c r="L2525">
        <v>53.053461666666699</v>
      </c>
      <c r="M2525">
        <v>-10.140606666666701</v>
      </c>
      <c r="N2525" t="s">
        <v>129</v>
      </c>
      <c r="O2525" t="s">
        <v>100</v>
      </c>
      <c r="V2525">
        <v>2</v>
      </c>
      <c r="W2525" t="s">
        <v>28</v>
      </c>
      <c r="X2525" t="s">
        <v>52</v>
      </c>
      <c r="Y2525" t="s">
        <v>47</v>
      </c>
      <c r="Z2525" t="s">
        <v>71</v>
      </c>
      <c r="AA2525" t="s">
        <v>49</v>
      </c>
      <c r="AC2525" t="s">
        <v>57</v>
      </c>
    </row>
    <row r="2526" spans="1:29" x14ac:dyDescent="0.3">
      <c r="A2526" s="1">
        <v>43648</v>
      </c>
      <c r="B2526" s="2">
        <v>0.39597222222222223</v>
      </c>
      <c r="C2526" t="s">
        <v>39</v>
      </c>
      <c r="D2526" t="s">
        <v>13</v>
      </c>
      <c r="E2526">
        <v>100</v>
      </c>
      <c r="F2526" t="s">
        <v>40</v>
      </c>
      <c r="G2526" t="s">
        <v>276</v>
      </c>
      <c r="H2526" t="s">
        <v>41</v>
      </c>
      <c r="I2526">
        <v>300</v>
      </c>
      <c r="J2526" t="s">
        <v>42</v>
      </c>
      <c r="K2526" t="s">
        <v>276</v>
      </c>
      <c r="L2526">
        <v>53.054938333333297</v>
      </c>
      <c r="M2526">
        <v>-10.1406316666667</v>
      </c>
      <c r="N2526" t="s">
        <v>129</v>
      </c>
      <c r="O2526" t="s">
        <v>100</v>
      </c>
      <c r="V2526">
        <v>4</v>
      </c>
      <c r="W2526" t="s">
        <v>28</v>
      </c>
      <c r="X2526" t="s">
        <v>52</v>
      </c>
      <c r="Y2526" t="s">
        <v>47</v>
      </c>
      <c r="Z2526" t="s">
        <v>71</v>
      </c>
      <c r="AA2526" t="s">
        <v>49</v>
      </c>
      <c r="AC2526" t="s">
        <v>50</v>
      </c>
    </row>
    <row r="2527" spans="1:29" x14ac:dyDescent="0.3">
      <c r="A2527" s="1">
        <v>43648</v>
      </c>
      <c r="B2527" s="2">
        <v>0.39618055555555554</v>
      </c>
      <c r="C2527" t="s">
        <v>39</v>
      </c>
      <c r="D2527" t="s">
        <v>13</v>
      </c>
      <c r="E2527">
        <v>100</v>
      </c>
      <c r="F2527" t="s">
        <v>40</v>
      </c>
      <c r="G2527" t="s">
        <v>276</v>
      </c>
      <c r="H2527" t="s">
        <v>41</v>
      </c>
      <c r="I2527">
        <v>300</v>
      </c>
      <c r="J2527" t="s">
        <v>42</v>
      </c>
      <c r="K2527" t="s">
        <v>276</v>
      </c>
      <c r="L2527">
        <v>53.055723333333297</v>
      </c>
      <c r="M2527">
        <v>-10.1406233333333</v>
      </c>
      <c r="N2527" t="s">
        <v>129</v>
      </c>
      <c r="O2527" t="s">
        <v>100</v>
      </c>
      <c r="V2527">
        <v>2</v>
      </c>
      <c r="W2527" t="s">
        <v>28</v>
      </c>
      <c r="X2527" t="s">
        <v>52</v>
      </c>
      <c r="Y2527" t="s">
        <v>47</v>
      </c>
      <c r="Z2527" t="s">
        <v>71</v>
      </c>
      <c r="AA2527" t="s">
        <v>49</v>
      </c>
      <c r="AC2527" t="s">
        <v>57</v>
      </c>
    </row>
    <row r="2528" spans="1:29" x14ac:dyDescent="0.3">
      <c r="A2528" s="1">
        <v>43648</v>
      </c>
      <c r="B2528" s="2">
        <v>0.40115740740740741</v>
      </c>
      <c r="C2528" t="s">
        <v>39</v>
      </c>
      <c r="D2528" t="s">
        <v>13</v>
      </c>
      <c r="E2528">
        <v>100</v>
      </c>
      <c r="F2528" t="s">
        <v>40</v>
      </c>
      <c r="G2528" t="s">
        <v>276</v>
      </c>
      <c r="H2528" t="s">
        <v>41</v>
      </c>
      <c r="I2528">
        <v>300</v>
      </c>
      <c r="J2528" t="s">
        <v>42</v>
      </c>
      <c r="K2528" t="s">
        <v>276</v>
      </c>
      <c r="L2528">
        <v>53.075661666666697</v>
      </c>
      <c r="M2528">
        <v>-10.1409516666667</v>
      </c>
      <c r="N2528" t="s">
        <v>129</v>
      </c>
      <c r="O2528" t="s">
        <v>100</v>
      </c>
      <c r="V2528">
        <v>1</v>
      </c>
      <c r="W2528" t="s">
        <v>28</v>
      </c>
      <c r="X2528" t="s">
        <v>52</v>
      </c>
      <c r="Y2528" t="s">
        <v>47</v>
      </c>
      <c r="Z2528" t="s">
        <v>71</v>
      </c>
      <c r="AA2528" t="s">
        <v>49</v>
      </c>
      <c r="AC2528" t="s">
        <v>50</v>
      </c>
    </row>
    <row r="2529" spans="1:29" x14ac:dyDescent="0.3">
      <c r="A2529" s="1">
        <v>43648</v>
      </c>
      <c r="B2529" s="2">
        <v>0.40185185185185185</v>
      </c>
      <c r="C2529" t="s">
        <v>39</v>
      </c>
      <c r="D2529" t="s">
        <v>13</v>
      </c>
      <c r="E2529">
        <v>100</v>
      </c>
      <c r="F2529" t="s">
        <v>40</v>
      </c>
      <c r="G2529" t="s">
        <v>276</v>
      </c>
      <c r="H2529" t="s">
        <v>41</v>
      </c>
      <c r="I2529">
        <v>300</v>
      </c>
      <c r="J2529" t="s">
        <v>42</v>
      </c>
      <c r="K2529" t="s">
        <v>276</v>
      </c>
      <c r="L2529">
        <v>53.078485000000001</v>
      </c>
      <c r="M2529">
        <v>-10.14104</v>
      </c>
      <c r="N2529" t="s">
        <v>129</v>
      </c>
      <c r="O2529" t="s">
        <v>100</v>
      </c>
      <c r="V2529">
        <v>1</v>
      </c>
      <c r="W2529" t="s">
        <v>28</v>
      </c>
      <c r="X2529" t="s">
        <v>52</v>
      </c>
      <c r="Y2529" t="s">
        <v>47</v>
      </c>
      <c r="Z2529" t="s">
        <v>71</v>
      </c>
      <c r="AA2529" t="s">
        <v>49</v>
      </c>
      <c r="AC2529" t="s">
        <v>50</v>
      </c>
    </row>
    <row r="2530" spans="1:29" x14ac:dyDescent="0.3">
      <c r="A2530" s="1">
        <v>43648</v>
      </c>
      <c r="B2530" s="2">
        <v>0.40322916666666669</v>
      </c>
      <c r="C2530" t="s">
        <v>39</v>
      </c>
      <c r="D2530" t="s">
        <v>13</v>
      </c>
      <c r="E2530">
        <v>100</v>
      </c>
      <c r="F2530" t="s">
        <v>40</v>
      </c>
      <c r="G2530" t="s">
        <v>276</v>
      </c>
      <c r="H2530" t="s">
        <v>41</v>
      </c>
      <c r="I2530">
        <v>300</v>
      </c>
      <c r="J2530" t="s">
        <v>42</v>
      </c>
      <c r="K2530" t="s">
        <v>276</v>
      </c>
      <c r="L2530">
        <v>53.084150000000001</v>
      </c>
      <c r="M2530">
        <v>-10.1412</v>
      </c>
      <c r="N2530" t="s">
        <v>129</v>
      </c>
      <c r="O2530" t="s">
        <v>100</v>
      </c>
      <c r="V2530">
        <v>1</v>
      </c>
      <c r="W2530" t="s">
        <v>28</v>
      </c>
      <c r="X2530" t="s">
        <v>52</v>
      </c>
      <c r="Y2530" t="s">
        <v>47</v>
      </c>
      <c r="Z2530" t="s">
        <v>71</v>
      </c>
      <c r="AA2530" t="s">
        <v>49</v>
      </c>
      <c r="AC2530" t="s">
        <v>50</v>
      </c>
    </row>
    <row r="2531" spans="1:29" x14ac:dyDescent="0.3">
      <c r="A2531" s="1">
        <v>43648</v>
      </c>
      <c r="B2531" s="2">
        <v>0.40563657407407411</v>
      </c>
      <c r="C2531" t="s">
        <v>39</v>
      </c>
      <c r="D2531" t="s">
        <v>13</v>
      </c>
      <c r="E2531">
        <v>100</v>
      </c>
      <c r="F2531" t="s">
        <v>40</v>
      </c>
      <c r="G2531" t="s">
        <v>276</v>
      </c>
      <c r="H2531" t="s">
        <v>41</v>
      </c>
      <c r="I2531">
        <v>300</v>
      </c>
      <c r="J2531" t="s">
        <v>42</v>
      </c>
      <c r="K2531" t="s">
        <v>276</v>
      </c>
      <c r="L2531">
        <v>53.09395</v>
      </c>
      <c r="M2531">
        <v>-10.141398333333299</v>
      </c>
      <c r="N2531" t="s">
        <v>129</v>
      </c>
      <c r="O2531" t="s">
        <v>100</v>
      </c>
      <c r="V2531">
        <v>1</v>
      </c>
      <c r="W2531" t="s">
        <v>28</v>
      </c>
      <c r="X2531" t="s">
        <v>52</v>
      </c>
      <c r="Y2531" t="s">
        <v>47</v>
      </c>
      <c r="Z2531" t="s">
        <v>71</v>
      </c>
      <c r="AA2531" t="s">
        <v>49</v>
      </c>
      <c r="AC2531" t="s">
        <v>50</v>
      </c>
    </row>
    <row r="2532" spans="1:29" x14ac:dyDescent="0.3">
      <c r="A2532" s="1">
        <v>43648</v>
      </c>
      <c r="B2532" s="2">
        <v>0.2648726851851852</v>
      </c>
      <c r="C2532" t="s">
        <v>39</v>
      </c>
      <c r="D2532" t="s">
        <v>13</v>
      </c>
      <c r="E2532">
        <v>99</v>
      </c>
      <c r="F2532" t="s">
        <v>40</v>
      </c>
      <c r="G2532" t="s">
        <v>276</v>
      </c>
      <c r="H2532" t="s">
        <v>41</v>
      </c>
      <c r="I2532">
        <v>300</v>
      </c>
      <c r="J2532" t="s">
        <v>42</v>
      </c>
      <c r="K2532" t="s">
        <v>276</v>
      </c>
      <c r="L2532">
        <v>52.853915000000001</v>
      </c>
      <c r="M2532">
        <v>-10.687141666666699</v>
      </c>
      <c r="N2532" t="s">
        <v>43</v>
      </c>
      <c r="O2532" t="s">
        <v>100</v>
      </c>
      <c r="V2532">
        <v>1</v>
      </c>
      <c r="W2532" t="s">
        <v>28</v>
      </c>
      <c r="X2532" t="s">
        <v>52</v>
      </c>
      <c r="Y2532" t="s">
        <v>47</v>
      </c>
      <c r="Z2532" t="s">
        <v>71</v>
      </c>
      <c r="AA2532" t="s">
        <v>49</v>
      </c>
      <c r="AC2532" t="s">
        <v>50</v>
      </c>
    </row>
    <row r="2533" spans="1:29" x14ac:dyDescent="0.3">
      <c r="A2533" s="1">
        <v>43648</v>
      </c>
      <c r="B2533" s="2">
        <v>0.2714583333333333</v>
      </c>
      <c r="C2533" t="s">
        <v>39</v>
      </c>
      <c r="D2533" t="s">
        <v>13</v>
      </c>
      <c r="E2533">
        <v>99</v>
      </c>
      <c r="F2533" t="s">
        <v>40</v>
      </c>
      <c r="G2533" t="s">
        <v>276</v>
      </c>
      <c r="H2533" t="s">
        <v>41</v>
      </c>
      <c r="I2533">
        <v>300</v>
      </c>
      <c r="J2533" t="s">
        <v>42</v>
      </c>
      <c r="K2533" t="s">
        <v>276</v>
      </c>
      <c r="L2533">
        <v>52.85248</v>
      </c>
      <c r="M2533">
        <v>-10.6341916666667</v>
      </c>
      <c r="N2533" t="s">
        <v>129</v>
      </c>
      <c r="O2533" t="s">
        <v>100</v>
      </c>
      <c r="V2533">
        <v>3</v>
      </c>
      <c r="W2533" t="s">
        <v>28</v>
      </c>
      <c r="X2533" t="s">
        <v>52</v>
      </c>
      <c r="Y2533" t="s">
        <v>47</v>
      </c>
      <c r="Z2533" t="s">
        <v>71</v>
      </c>
      <c r="AA2533" t="s">
        <v>49</v>
      </c>
      <c r="AC2533" t="s">
        <v>50</v>
      </c>
    </row>
    <row r="2534" spans="1:29" x14ac:dyDescent="0.3">
      <c r="A2534" s="1">
        <v>43648</v>
      </c>
      <c r="B2534" s="2">
        <v>0.27622685185185186</v>
      </c>
      <c r="C2534" t="s">
        <v>39</v>
      </c>
      <c r="D2534" t="s">
        <v>13</v>
      </c>
      <c r="E2534">
        <v>99</v>
      </c>
      <c r="F2534" t="s">
        <v>40</v>
      </c>
      <c r="G2534" t="s">
        <v>276</v>
      </c>
      <c r="H2534" t="s">
        <v>41</v>
      </c>
      <c r="I2534">
        <v>300</v>
      </c>
      <c r="J2534" t="s">
        <v>42</v>
      </c>
      <c r="K2534" t="s">
        <v>276</v>
      </c>
      <c r="L2534">
        <v>52.852451666666703</v>
      </c>
      <c r="M2534">
        <v>-10.60305</v>
      </c>
      <c r="N2534" t="s">
        <v>129</v>
      </c>
      <c r="O2534" t="s">
        <v>100</v>
      </c>
      <c r="V2534">
        <v>1</v>
      </c>
      <c r="W2534" t="s">
        <v>28</v>
      </c>
      <c r="X2534" t="s">
        <v>52</v>
      </c>
      <c r="Y2534" t="s">
        <v>47</v>
      </c>
      <c r="Z2534" t="s">
        <v>71</v>
      </c>
      <c r="AA2534" t="s">
        <v>49</v>
      </c>
      <c r="AC2534" t="s">
        <v>50</v>
      </c>
    </row>
    <row r="2535" spans="1:29" x14ac:dyDescent="0.3">
      <c r="A2535" s="1">
        <v>43648</v>
      </c>
      <c r="B2535" s="2">
        <v>0.28127314814814813</v>
      </c>
      <c r="C2535" t="s">
        <v>39</v>
      </c>
      <c r="D2535" t="s">
        <v>13</v>
      </c>
      <c r="E2535">
        <v>99</v>
      </c>
      <c r="F2535" t="s">
        <v>40</v>
      </c>
      <c r="G2535" t="s">
        <v>276</v>
      </c>
      <c r="H2535" t="s">
        <v>41</v>
      </c>
      <c r="I2535">
        <v>300</v>
      </c>
      <c r="J2535" t="s">
        <v>42</v>
      </c>
      <c r="K2535" t="s">
        <v>276</v>
      </c>
      <c r="L2535">
        <v>52.852476666666703</v>
      </c>
      <c r="M2535">
        <v>-10.5699283333333</v>
      </c>
      <c r="N2535" t="s">
        <v>129</v>
      </c>
      <c r="O2535" t="s">
        <v>100</v>
      </c>
      <c r="V2535">
        <v>2</v>
      </c>
      <c r="W2535" t="s">
        <v>28</v>
      </c>
      <c r="X2535" t="s">
        <v>52</v>
      </c>
      <c r="Y2535" t="s">
        <v>47</v>
      </c>
      <c r="Z2535" t="s">
        <v>71</v>
      </c>
      <c r="AA2535" t="s">
        <v>49</v>
      </c>
      <c r="AC2535" t="s">
        <v>57</v>
      </c>
    </row>
    <row r="2536" spans="1:29" x14ac:dyDescent="0.3">
      <c r="A2536" s="1">
        <v>43648</v>
      </c>
      <c r="B2536" s="2">
        <v>0.28194444444444444</v>
      </c>
      <c r="C2536" t="s">
        <v>39</v>
      </c>
      <c r="D2536" t="s">
        <v>13</v>
      </c>
      <c r="E2536">
        <v>99</v>
      </c>
      <c r="F2536" t="s">
        <v>40</v>
      </c>
      <c r="G2536" t="s">
        <v>276</v>
      </c>
      <c r="H2536" t="s">
        <v>41</v>
      </c>
      <c r="I2536">
        <v>300</v>
      </c>
      <c r="J2536" t="s">
        <v>42</v>
      </c>
      <c r="K2536" t="s">
        <v>276</v>
      </c>
      <c r="L2536">
        <v>52.852494999999998</v>
      </c>
      <c r="M2536">
        <v>-10.5655416666667</v>
      </c>
      <c r="N2536" t="s">
        <v>129</v>
      </c>
      <c r="O2536" t="s">
        <v>100</v>
      </c>
      <c r="V2536">
        <v>1</v>
      </c>
      <c r="W2536" t="s">
        <v>28</v>
      </c>
      <c r="X2536" t="s">
        <v>52</v>
      </c>
      <c r="Y2536" t="s">
        <v>47</v>
      </c>
      <c r="Z2536" t="s">
        <v>71</v>
      </c>
      <c r="AA2536" t="s">
        <v>49</v>
      </c>
      <c r="AC2536" t="s">
        <v>57</v>
      </c>
    </row>
    <row r="2537" spans="1:29" x14ac:dyDescent="0.3">
      <c r="A2537" s="1">
        <v>43648</v>
      </c>
      <c r="B2537" s="2">
        <v>0.28217592592592594</v>
      </c>
      <c r="C2537" t="s">
        <v>39</v>
      </c>
      <c r="D2537" t="s">
        <v>13</v>
      </c>
      <c r="E2537">
        <v>99</v>
      </c>
      <c r="F2537" t="s">
        <v>40</v>
      </c>
      <c r="G2537" t="s">
        <v>276</v>
      </c>
      <c r="H2537" t="s">
        <v>41</v>
      </c>
      <c r="I2537">
        <v>300</v>
      </c>
      <c r="J2537" t="s">
        <v>42</v>
      </c>
      <c r="K2537" t="s">
        <v>276</v>
      </c>
      <c r="L2537">
        <v>52.852503333333303</v>
      </c>
      <c r="M2537">
        <v>-10.5640316666667</v>
      </c>
      <c r="N2537" t="s">
        <v>129</v>
      </c>
      <c r="O2537" t="s">
        <v>100</v>
      </c>
      <c r="V2537">
        <v>1</v>
      </c>
      <c r="W2537" t="s">
        <v>28</v>
      </c>
      <c r="X2537" t="s">
        <v>52</v>
      </c>
      <c r="Y2537" t="s">
        <v>47</v>
      </c>
      <c r="Z2537" t="s">
        <v>71</v>
      </c>
      <c r="AA2537" t="s">
        <v>49</v>
      </c>
      <c r="AC2537" t="s">
        <v>50</v>
      </c>
    </row>
    <row r="2538" spans="1:29" x14ac:dyDescent="0.3">
      <c r="A2538" s="1">
        <v>43648</v>
      </c>
      <c r="B2538" s="2">
        <v>0.28890046296296296</v>
      </c>
      <c r="C2538" t="s">
        <v>39</v>
      </c>
      <c r="D2538" t="s">
        <v>13</v>
      </c>
      <c r="E2538">
        <v>99</v>
      </c>
      <c r="F2538" t="s">
        <v>40</v>
      </c>
      <c r="G2538" t="s">
        <v>276</v>
      </c>
      <c r="H2538" t="s">
        <v>41</v>
      </c>
      <c r="I2538">
        <v>300</v>
      </c>
      <c r="J2538" t="s">
        <v>42</v>
      </c>
      <c r="K2538" t="s">
        <v>276</v>
      </c>
      <c r="L2538">
        <v>52.853011666666703</v>
      </c>
      <c r="M2538">
        <v>-10.5199933333333</v>
      </c>
      <c r="N2538" t="s">
        <v>129</v>
      </c>
      <c r="O2538" t="s">
        <v>100</v>
      </c>
      <c r="V2538">
        <v>1</v>
      </c>
      <c r="W2538" t="s">
        <v>28</v>
      </c>
      <c r="X2538" t="s">
        <v>52</v>
      </c>
      <c r="Y2538" t="s">
        <v>47</v>
      </c>
      <c r="Z2538" t="s">
        <v>71</v>
      </c>
      <c r="AA2538" t="s">
        <v>49</v>
      </c>
      <c r="AC2538" t="s">
        <v>50</v>
      </c>
    </row>
    <row r="2539" spans="1:29" x14ac:dyDescent="0.3">
      <c r="A2539" s="1">
        <v>43648</v>
      </c>
      <c r="B2539" s="2">
        <v>0.29024305555555557</v>
      </c>
      <c r="C2539" t="s">
        <v>39</v>
      </c>
      <c r="D2539" t="s">
        <v>13</v>
      </c>
      <c r="E2539">
        <v>99</v>
      </c>
      <c r="F2539" t="s">
        <v>40</v>
      </c>
      <c r="G2539" t="s">
        <v>276</v>
      </c>
      <c r="H2539" t="s">
        <v>41</v>
      </c>
      <c r="I2539">
        <v>300</v>
      </c>
      <c r="J2539" t="s">
        <v>42</v>
      </c>
      <c r="K2539" t="s">
        <v>276</v>
      </c>
      <c r="L2539">
        <v>52.8530916666667</v>
      </c>
      <c r="M2539">
        <v>-10.5114</v>
      </c>
      <c r="N2539" t="s">
        <v>129</v>
      </c>
      <c r="O2539" t="s">
        <v>100</v>
      </c>
      <c r="V2539">
        <v>1</v>
      </c>
      <c r="W2539" t="s">
        <v>28</v>
      </c>
      <c r="X2539" t="s">
        <v>52</v>
      </c>
      <c r="Y2539" t="s">
        <v>47</v>
      </c>
      <c r="Z2539" t="s">
        <v>71</v>
      </c>
      <c r="AA2539" t="s">
        <v>49</v>
      </c>
      <c r="AC2539" t="s">
        <v>50</v>
      </c>
    </row>
    <row r="2540" spans="1:29" x14ac:dyDescent="0.3">
      <c r="A2540" s="1">
        <v>43648</v>
      </c>
      <c r="B2540" s="2">
        <v>0.29627314814814815</v>
      </c>
      <c r="C2540" t="s">
        <v>39</v>
      </c>
      <c r="D2540" t="s">
        <v>13</v>
      </c>
      <c r="E2540">
        <v>99</v>
      </c>
      <c r="F2540" t="s">
        <v>40</v>
      </c>
      <c r="G2540" t="s">
        <v>276</v>
      </c>
      <c r="H2540" t="s">
        <v>41</v>
      </c>
      <c r="I2540">
        <v>300</v>
      </c>
      <c r="J2540" t="s">
        <v>42</v>
      </c>
      <c r="K2540" t="s">
        <v>276</v>
      </c>
      <c r="L2540">
        <v>52.8532783333333</v>
      </c>
      <c r="M2540">
        <v>-10.472063333333301</v>
      </c>
      <c r="N2540" t="s">
        <v>129</v>
      </c>
      <c r="O2540" t="s">
        <v>100</v>
      </c>
      <c r="V2540">
        <v>5</v>
      </c>
      <c r="W2540" t="s">
        <v>28</v>
      </c>
      <c r="X2540" t="s">
        <v>52</v>
      </c>
      <c r="Y2540" t="s">
        <v>47</v>
      </c>
      <c r="Z2540" t="s">
        <v>71</v>
      </c>
      <c r="AA2540" t="s">
        <v>49</v>
      </c>
      <c r="AC2540" t="s">
        <v>50</v>
      </c>
    </row>
    <row r="2541" spans="1:29" x14ac:dyDescent="0.3">
      <c r="A2541" s="1">
        <v>43648</v>
      </c>
      <c r="B2541" s="2">
        <v>0.29930555555555555</v>
      </c>
      <c r="C2541" t="s">
        <v>39</v>
      </c>
      <c r="D2541" t="s">
        <v>13</v>
      </c>
      <c r="E2541">
        <v>99</v>
      </c>
      <c r="F2541" t="s">
        <v>40</v>
      </c>
      <c r="G2541" t="s">
        <v>276</v>
      </c>
      <c r="H2541" t="s">
        <v>41</v>
      </c>
      <c r="I2541">
        <v>300</v>
      </c>
      <c r="J2541" t="s">
        <v>42</v>
      </c>
      <c r="K2541" t="s">
        <v>276</v>
      </c>
      <c r="L2541">
        <v>52.8533166666667</v>
      </c>
      <c r="M2541">
        <v>-10.4519983333333</v>
      </c>
      <c r="N2541" t="s">
        <v>129</v>
      </c>
      <c r="O2541" t="s">
        <v>100</v>
      </c>
      <c r="V2541">
        <v>1</v>
      </c>
      <c r="W2541" t="s">
        <v>28</v>
      </c>
      <c r="X2541" t="s">
        <v>52</v>
      </c>
      <c r="Y2541" t="s">
        <v>47</v>
      </c>
      <c r="Z2541" t="s">
        <v>71</v>
      </c>
      <c r="AA2541" t="s">
        <v>49</v>
      </c>
      <c r="AC2541" t="s">
        <v>50</v>
      </c>
    </row>
    <row r="2542" spans="1:29" x14ac:dyDescent="0.3">
      <c r="A2542" s="1">
        <v>43648</v>
      </c>
      <c r="B2542" s="2">
        <v>0.30437500000000001</v>
      </c>
      <c r="C2542" t="s">
        <v>39</v>
      </c>
      <c r="D2542" t="s">
        <v>13</v>
      </c>
      <c r="E2542">
        <v>99</v>
      </c>
      <c r="F2542" t="s">
        <v>40</v>
      </c>
      <c r="G2542" t="s">
        <v>276</v>
      </c>
      <c r="H2542" t="s">
        <v>41</v>
      </c>
      <c r="I2542">
        <v>300</v>
      </c>
      <c r="J2542" t="s">
        <v>42</v>
      </c>
      <c r="K2542" t="s">
        <v>276</v>
      </c>
      <c r="L2542">
        <v>52.853281666666703</v>
      </c>
      <c r="M2542">
        <v>-10.4183966666667</v>
      </c>
      <c r="N2542" t="s">
        <v>129</v>
      </c>
      <c r="O2542" t="s">
        <v>100</v>
      </c>
      <c r="V2542">
        <v>1</v>
      </c>
      <c r="W2542" t="s">
        <v>28</v>
      </c>
      <c r="X2542" t="s">
        <v>52</v>
      </c>
      <c r="Y2542" t="s">
        <v>47</v>
      </c>
      <c r="Z2542" t="s">
        <v>71</v>
      </c>
      <c r="AA2542" t="s">
        <v>49</v>
      </c>
      <c r="AC2542" t="s">
        <v>57</v>
      </c>
    </row>
    <row r="2543" spans="1:29" x14ac:dyDescent="0.3">
      <c r="A2543" s="1">
        <v>43648</v>
      </c>
      <c r="B2543" s="2">
        <v>0.30474537037037036</v>
      </c>
      <c r="C2543" t="s">
        <v>39</v>
      </c>
      <c r="D2543" t="s">
        <v>13</v>
      </c>
      <c r="E2543">
        <v>99</v>
      </c>
      <c r="F2543" t="s">
        <v>40</v>
      </c>
      <c r="G2543" t="s">
        <v>276</v>
      </c>
      <c r="H2543" t="s">
        <v>41</v>
      </c>
      <c r="I2543">
        <v>300</v>
      </c>
      <c r="J2543" t="s">
        <v>42</v>
      </c>
      <c r="K2543" t="s">
        <v>276</v>
      </c>
      <c r="L2543">
        <v>52.853285</v>
      </c>
      <c r="M2543">
        <v>-10.4159566666667</v>
      </c>
      <c r="N2543" t="s">
        <v>129</v>
      </c>
      <c r="O2543" t="s">
        <v>100</v>
      </c>
      <c r="V2543">
        <v>1</v>
      </c>
      <c r="W2543" t="s">
        <v>28</v>
      </c>
      <c r="X2543" t="s">
        <v>52</v>
      </c>
      <c r="Y2543" t="s">
        <v>47</v>
      </c>
      <c r="Z2543" t="s">
        <v>71</v>
      </c>
      <c r="AA2543" t="s">
        <v>49</v>
      </c>
      <c r="AC2543" t="s">
        <v>50</v>
      </c>
    </row>
    <row r="2544" spans="1:29" x14ac:dyDescent="0.3">
      <c r="A2544" s="1">
        <v>43648</v>
      </c>
      <c r="B2544" s="2">
        <v>0.30499999999999999</v>
      </c>
      <c r="C2544" t="s">
        <v>39</v>
      </c>
      <c r="D2544" t="s">
        <v>13</v>
      </c>
      <c r="E2544">
        <v>99</v>
      </c>
      <c r="F2544" t="s">
        <v>40</v>
      </c>
      <c r="G2544" t="s">
        <v>276</v>
      </c>
      <c r="H2544" t="s">
        <v>41</v>
      </c>
      <c r="I2544">
        <v>300</v>
      </c>
      <c r="J2544" t="s">
        <v>42</v>
      </c>
      <c r="K2544" t="s">
        <v>276</v>
      </c>
      <c r="L2544">
        <v>52.853276666666702</v>
      </c>
      <c r="M2544">
        <v>-10.4142683333333</v>
      </c>
      <c r="N2544" t="s">
        <v>129</v>
      </c>
      <c r="O2544" t="s">
        <v>100</v>
      </c>
      <c r="V2544">
        <v>1</v>
      </c>
      <c r="W2544" t="s">
        <v>28</v>
      </c>
      <c r="X2544" t="s">
        <v>52</v>
      </c>
      <c r="Y2544" t="s">
        <v>47</v>
      </c>
      <c r="Z2544" t="s">
        <v>71</v>
      </c>
      <c r="AA2544" t="s">
        <v>49</v>
      </c>
      <c r="AC2544" t="s">
        <v>57</v>
      </c>
    </row>
    <row r="2545" spans="1:29" x14ac:dyDescent="0.3">
      <c r="A2545" s="1">
        <v>43648</v>
      </c>
      <c r="B2545" s="2">
        <v>0.306724537037037</v>
      </c>
      <c r="C2545" t="s">
        <v>39</v>
      </c>
      <c r="D2545" t="s">
        <v>13</v>
      </c>
      <c r="E2545">
        <v>99</v>
      </c>
      <c r="F2545" t="s">
        <v>40</v>
      </c>
      <c r="G2545" t="s">
        <v>276</v>
      </c>
      <c r="H2545" t="s">
        <v>41</v>
      </c>
      <c r="I2545">
        <v>300</v>
      </c>
      <c r="J2545" t="s">
        <v>42</v>
      </c>
      <c r="K2545" t="s">
        <v>276</v>
      </c>
      <c r="L2545">
        <v>52.853285</v>
      </c>
      <c r="M2545">
        <v>-10.402751666666701</v>
      </c>
      <c r="N2545" t="s">
        <v>129</v>
      </c>
      <c r="O2545" t="s">
        <v>100</v>
      </c>
      <c r="V2545">
        <v>1</v>
      </c>
      <c r="W2545" t="s">
        <v>28</v>
      </c>
      <c r="X2545" t="s">
        <v>52</v>
      </c>
      <c r="Y2545" t="s">
        <v>47</v>
      </c>
      <c r="Z2545" t="s">
        <v>71</v>
      </c>
      <c r="AA2545" t="s">
        <v>49</v>
      </c>
      <c r="AC2545" t="s">
        <v>50</v>
      </c>
    </row>
    <row r="2546" spans="1:29" x14ac:dyDescent="0.3">
      <c r="A2546" s="1">
        <v>43648</v>
      </c>
      <c r="B2546" s="2">
        <v>0.30730324074074072</v>
      </c>
      <c r="C2546" t="s">
        <v>39</v>
      </c>
      <c r="D2546" t="s">
        <v>13</v>
      </c>
      <c r="E2546">
        <v>99</v>
      </c>
      <c r="F2546" t="s">
        <v>40</v>
      </c>
      <c r="G2546" t="s">
        <v>276</v>
      </c>
      <c r="H2546" t="s">
        <v>41</v>
      </c>
      <c r="I2546">
        <v>300</v>
      </c>
      <c r="J2546" t="s">
        <v>42</v>
      </c>
      <c r="K2546" t="s">
        <v>276</v>
      </c>
      <c r="L2546">
        <v>52.853298333333299</v>
      </c>
      <c r="M2546">
        <v>-10.398813333333299</v>
      </c>
      <c r="N2546" t="s">
        <v>129</v>
      </c>
      <c r="O2546" t="s">
        <v>100</v>
      </c>
      <c r="V2546">
        <v>1</v>
      </c>
      <c r="W2546" t="s">
        <v>28</v>
      </c>
      <c r="X2546" t="s">
        <v>52</v>
      </c>
      <c r="Y2546" t="s">
        <v>47</v>
      </c>
      <c r="Z2546" t="s">
        <v>71</v>
      </c>
      <c r="AA2546" t="s">
        <v>49</v>
      </c>
      <c r="AC2546" t="s">
        <v>50</v>
      </c>
    </row>
    <row r="2547" spans="1:29" x14ac:dyDescent="0.3">
      <c r="A2547" s="1">
        <v>43648</v>
      </c>
      <c r="B2547" s="2">
        <v>0.30937500000000001</v>
      </c>
      <c r="C2547" t="s">
        <v>39</v>
      </c>
      <c r="D2547" t="s">
        <v>13</v>
      </c>
      <c r="E2547">
        <v>99</v>
      </c>
      <c r="F2547" t="s">
        <v>40</v>
      </c>
      <c r="G2547" t="s">
        <v>276</v>
      </c>
      <c r="H2547" t="s">
        <v>41</v>
      </c>
      <c r="I2547">
        <v>300</v>
      </c>
      <c r="J2547" t="s">
        <v>42</v>
      </c>
      <c r="K2547" t="s">
        <v>276</v>
      </c>
      <c r="L2547">
        <v>52.853288333333303</v>
      </c>
      <c r="M2547">
        <v>-10.385070000000001</v>
      </c>
      <c r="N2547" t="s">
        <v>129</v>
      </c>
      <c r="O2547" t="s">
        <v>100</v>
      </c>
      <c r="V2547">
        <v>2</v>
      </c>
      <c r="W2547" t="s">
        <v>28</v>
      </c>
      <c r="X2547" t="s">
        <v>52</v>
      </c>
      <c r="Y2547" t="s">
        <v>47</v>
      </c>
      <c r="Z2547" t="s">
        <v>71</v>
      </c>
      <c r="AA2547" t="s">
        <v>49</v>
      </c>
      <c r="AC2547" t="s">
        <v>50</v>
      </c>
    </row>
    <row r="2548" spans="1:29" x14ac:dyDescent="0.3">
      <c r="A2548" s="1">
        <v>43648</v>
      </c>
      <c r="B2548" s="2">
        <v>0.31167824074074074</v>
      </c>
      <c r="C2548" t="s">
        <v>39</v>
      </c>
      <c r="D2548" t="s">
        <v>13</v>
      </c>
      <c r="E2548">
        <v>99</v>
      </c>
      <c r="F2548" t="s">
        <v>40</v>
      </c>
      <c r="G2548" t="s">
        <v>276</v>
      </c>
      <c r="H2548" t="s">
        <v>41</v>
      </c>
      <c r="I2548">
        <v>300</v>
      </c>
      <c r="J2548" t="s">
        <v>42</v>
      </c>
      <c r="K2548" t="s">
        <v>276</v>
      </c>
      <c r="L2548">
        <v>52.853288333333303</v>
      </c>
      <c r="M2548">
        <v>-10.3698833333333</v>
      </c>
      <c r="N2548" t="s">
        <v>129</v>
      </c>
      <c r="O2548" t="s">
        <v>100</v>
      </c>
      <c r="V2548">
        <v>1</v>
      </c>
      <c r="W2548" t="s">
        <v>28</v>
      </c>
      <c r="X2548" t="s">
        <v>52</v>
      </c>
      <c r="Y2548" t="s">
        <v>47</v>
      </c>
      <c r="Z2548" t="s">
        <v>71</v>
      </c>
      <c r="AA2548" t="s">
        <v>49</v>
      </c>
      <c r="AC2548" t="s">
        <v>50</v>
      </c>
    </row>
    <row r="2549" spans="1:29" x14ac:dyDescent="0.3">
      <c r="A2549" s="1">
        <v>43648</v>
      </c>
      <c r="B2549" s="2">
        <v>0.31219907407407405</v>
      </c>
      <c r="C2549" t="s">
        <v>39</v>
      </c>
      <c r="D2549" t="s">
        <v>13</v>
      </c>
      <c r="E2549">
        <v>99</v>
      </c>
      <c r="F2549" t="s">
        <v>40</v>
      </c>
      <c r="G2549" t="s">
        <v>276</v>
      </c>
      <c r="H2549" t="s">
        <v>41</v>
      </c>
      <c r="I2549">
        <v>300</v>
      </c>
      <c r="J2549" t="s">
        <v>42</v>
      </c>
      <c r="K2549" t="s">
        <v>276</v>
      </c>
      <c r="L2549">
        <v>52.853276666666702</v>
      </c>
      <c r="M2549">
        <v>-10.3664466666667</v>
      </c>
      <c r="N2549" t="s">
        <v>129</v>
      </c>
      <c r="O2549" t="s">
        <v>100</v>
      </c>
      <c r="V2549">
        <v>2</v>
      </c>
      <c r="W2549" t="s">
        <v>28</v>
      </c>
      <c r="X2549" t="s">
        <v>52</v>
      </c>
      <c r="Y2549" t="s">
        <v>47</v>
      </c>
      <c r="Z2549" t="s">
        <v>71</v>
      </c>
      <c r="AA2549" t="s">
        <v>49</v>
      </c>
      <c r="AC2549" t="s">
        <v>50</v>
      </c>
    </row>
    <row r="2550" spans="1:29" x14ac:dyDescent="0.3">
      <c r="A2550" s="1">
        <v>43648</v>
      </c>
      <c r="B2550" s="2">
        <v>0.31461805555555555</v>
      </c>
      <c r="C2550" t="s">
        <v>39</v>
      </c>
      <c r="D2550" t="s">
        <v>13</v>
      </c>
      <c r="E2550">
        <v>99</v>
      </c>
      <c r="F2550" t="s">
        <v>40</v>
      </c>
      <c r="G2550" t="s">
        <v>276</v>
      </c>
      <c r="H2550" t="s">
        <v>41</v>
      </c>
      <c r="I2550">
        <v>300</v>
      </c>
      <c r="J2550" t="s">
        <v>42</v>
      </c>
      <c r="K2550" t="s">
        <v>276</v>
      </c>
      <c r="L2550">
        <v>52.853290000000001</v>
      </c>
      <c r="M2550">
        <v>-10.350241666666699</v>
      </c>
      <c r="N2550" t="s">
        <v>129</v>
      </c>
      <c r="O2550" t="s">
        <v>100</v>
      </c>
      <c r="V2550">
        <v>1</v>
      </c>
      <c r="W2550" t="s">
        <v>28</v>
      </c>
      <c r="X2550" t="s">
        <v>52</v>
      </c>
      <c r="Y2550" t="s">
        <v>47</v>
      </c>
      <c r="Z2550" t="s">
        <v>71</v>
      </c>
      <c r="AA2550" t="s">
        <v>49</v>
      </c>
      <c r="AC2550" t="s">
        <v>57</v>
      </c>
    </row>
    <row r="2551" spans="1:29" x14ac:dyDescent="0.3">
      <c r="A2551" s="1">
        <v>43648</v>
      </c>
      <c r="B2551" s="2">
        <v>0.31913194444444443</v>
      </c>
      <c r="C2551" t="s">
        <v>39</v>
      </c>
      <c r="D2551" t="s">
        <v>13</v>
      </c>
      <c r="E2551">
        <v>99</v>
      </c>
      <c r="F2551" t="s">
        <v>40</v>
      </c>
      <c r="G2551" t="s">
        <v>276</v>
      </c>
      <c r="H2551" t="s">
        <v>41</v>
      </c>
      <c r="I2551">
        <v>300</v>
      </c>
      <c r="J2551" t="s">
        <v>42</v>
      </c>
      <c r="K2551" t="s">
        <v>276</v>
      </c>
      <c r="L2551">
        <v>52.853288333333303</v>
      </c>
      <c r="M2551">
        <v>-10.31973</v>
      </c>
      <c r="N2551" t="s">
        <v>129</v>
      </c>
      <c r="O2551" t="s">
        <v>100</v>
      </c>
      <c r="V2551">
        <v>6</v>
      </c>
      <c r="W2551" t="s">
        <v>28</v>
      </c>
      <c r="X2551" t="s">
        <v>52</v>
      </c>
      <c r="Y2551" t="s">
        <v>47</v>
      </c>
      <c r="Z2551" t="s">
        <v>71</v>
      </c>
      <c r="AA2551" t="s">
        <v>49</v>
      </c>
      <c r="AC2551" t="s">
        <v>50</v>
      </c>
    </row>
    <row r="2552" spans="1:29" x14ac:dyDescent="0.3">
      <c r="A2552" s="1">
        <v>43648</v>
      </c>
      <c r="B2552" s="2">
        <v>0.37695601851851851</v>
      </c>
      <c r="C2552" t="s">
        <v>39</v>
      </c>
      <c r="D2552" t="s">
        <v>13</v>
      </c>
      <c r="E2552">
        <v>100</v>
      </c>
      <c r="F2552" t="s">
        <v>40</v>
      </c>
      <c r="G2552" t="s">
        <v>276</v>
      </c>
      <c r="H2552" t="s">
        <v>41</v>
      </c>
      <c r="I2552">
        <v>300</v>
      </c>
      <c r="J2552" t="s">
        <v>42</v>
      </c>
      <c r="K2552" t="s">
        <v>276</v>
      </c>
      <c r="L2552">
        <v>52.9783233333333</v>
      </c>
      <c r="M2552">
        <v>-10.138999999999999</v>
      </c>
      <c r="N2552" t="s">
        <v>146</v>
      </c>
      <c r="O2552" t="s">
        <v>100</v>
      </c>
      <c r="V2552">
        <v>12</v>
      </c>
      <c r="W2552" t="s">
        <v>28</v>
      </c>
      <c r="X2552" t="s">
        <v>52</v>
      </c>
      <c r="Y2552" t="s">
        <v>47</v>
      </c>
      <c r="Z2552" t="s">
        <v>71</v>
      </c>
      <c r="AA2552" t="s">
        <v>49</v>
      </c>
      <c r="AC2552" t="s">
        <v>50</v>
      </c>
    </row>
    <row r="2553" spans="1:29" x14ac:dyDescent="0.3">
      <c r="A2553" s="1">
        <v>43648</v>
      </c>
      <c r="B2553" s="2">
        <v>0.38057870370370367</v>
      </c>
      <c r="C2553" t="s">
        <v>39</v>
      </c>
      <c r="D2553" t="s">
        <v>13</v>
      </c>
      <c r="E2553">
        <v>100</v>
      </c>
      <c r="F2553" t="s">
        <v>40</v>
      </c>
      <c r="G2553" t="s">
        <v>276</v>
      </c>
      <c r="H2553" t="s">
        <v>41</v>
      </c>
      <c r="I2553">
        <v>300</v>
      </c>
      <c r="J2553" t="s">
        <v>42</v>
      </c>
      <c r="K2553" t="s">
        <v>276</v>
      </c>
      <c r="L2553">
        <v>52.993115000000003</v>
      </c>
      <c r="M2553">
        <v>-10.139241666666701</v>
      </c>
      <c r="N2553" t="s">
        <v>146</v>
      </c>
      <c r="O2553" t="s">
        <v>100</v>
      </c>
      <c r="V2553">
        <v>1</v>
      </c>
      <c r="W2553" t="s">
        <v>28</v>
      </c>
      <c r="X2553" t="s">
        <v>52</v>
      </c>
      <c r="Y2553" t="s">
        <v>47</v>
      </c>
      <c r="Z2553" t="s">
        <v>71</v>
      </c>
      <c r="AA2553" t="s">
        <v>49</v>
      </c>
      <c r="AC2553" t="s">
        <v>50</v>
      </c>
    </row>
    <row r="2554" spans="1:29" x14ac:dyDescent="0.3">
      <c r="A2554" s="1">
        <v>43648</v>
      </c>
      <c r="B2554" s="2">
        <v>0.38111111111111112</v>
      </c>
      <c r="C2554" t="s">
        <v>39</v>
      </c>
      <c r="D2554" t="s">
        <v>13</v>
      </c>
      <c r="E2554">
        <v>100</v>
      </c>
      <c r="F2554" t="s">
        <v>40</v>
      </c>
      <c r="G2554" t="s">
        <v>276</v>
      </c>
      <c r="H2554" t="s">
        <v>41</v>
      </c>
      <c r="I2554">
        <v>300</v>
      </c>
      <c r="J2554" t="s">
        <v>42</v>
      </c>
      <c r="K2554" t="s">
        <v>276</v>
      </c>
      <c r="L2554">
        <v>52.995249999999999</v>
      </c>
      <c r="M2554">
        <v>-10.139245000000001</v>
      </c>
      <c r="N2554" t="s">
        <v>146</v>
      </c>
      <c r="O2554" t="s">
        <v>100</v>
      </c>
      <c r="V2554">
        <v>1</v>
      </c>
      <c r="W2554" t="s">
        <v>28</v>
      </c>
      <c r="X2554" t="s">
        <v>52</v>
      </c>
      <c r="Y2554" t="s">
        <v>47</v>
      </c>
      <c r="Z2554" t="s">
        <v>71</v>
      </c>
      <c r="AA2554" t="s">
        <v>49</v>
      </c>
      <c r="AC2554" t="s">
        <v>50</v>
      </c>
    </row>
    <row r="2555" spans="1:29" x14ac:dyDescent="0.3">
      <c r="A2555" s="1">
        <v>43648</v>
      </c>
      <c r="B2555" s="2">
        <v>0.38178240740740743</v>
      </c>
      <c r="C2555" t="s">
        <v>39</v>
      </c>
      <c r="D2555" t="s">
        <v>13</v>
      </c>
      <c r="E2555">
        <v>100</v>
      </c>
      <c r="F2555" t="s">
        <v>40</v>
      </c>
      <c r="G2555" t="s">
        <v>276</v>
      </c>
      <c r="H2555" t="s">
        <v>41</v>
      </c>
      <c r="I2555">
        <v>300</v>
      </c>
      <c r="J2555" t="s">
        <v>42</v>
      </c>
      <c r="K2555" t="s">
        <v>276</v>
      </c>
      <c r="L2555">
        <v>52.997965000000001</v>
      </c>
      <c r="M2555">
        <v>-10.139336666666701</v>
      </c>
      <c r="N2555" t="s">
        <v>146</v>
      </c>
      <c r="O2555" t="s">
        <v>100</v>
      </c>
      <c r="V2555">
        <v>2</v>
      </c>
      <c r="W2555" t="s">
        <v>28</v>
      </c>
      <c r="X2555" t="s">
        <v>52</v>
      </c>
      <c r="Y2555" t="s">
        <v>47</v>
      </c>
      <c r="Z2555" t="s">
        <v>71</v>
      </c>
      <c r="AA2555" t="s">
        <v>49</v>
      </c>
      <c r="AC2555" t="s">
        <v>50</v>
      </c>
    </row>
    <row r="2556" spans="1:29" x14ac:dyDescent="0.3">
      <c r="A2556" s="1">
        <v>43648</v>
      </c>
      <c r="B2556" s="2">
        <v>0.3819791666666667</v>
      </c>
      <c r="C2556" t="s">
        <v>39</v>
      </c>
      <c r="D2556" t="s">
        <v>13</v>
      </c>
      <c r="E2556">
        <v>100</v>
      </c>
      <c r="F2556" t="s">
        <v>40</v>
      </c>
      <c r="G2556" t="s">
        <v>276</v>
      </c>
      <c r="H2556" t="s">
        <v>41</v>
      </c>
      <c r="I2556">
        <v>300</v>
      </c>
      <c r="J2556" t="s">
        <v>42</v>
      </c>
      <c r="K2556" t="s">
        <v>276</v>
      </c>
      <c r="L2556">
        <v>52.998761666666702</v>
      </c>
      <c r="M2556">
        <v>-10.139335000000001</v>
      </c>
      <c r="N2556" t="s">
        <v>146</v>
      </c>
      <c r="O2556" t="s">
        <v>100</v>
      </c>
      <c r="V2556">
        <v>2</v>
      </c>
      <c r="W2556" t="s">
        <v>28</v>
      </c>
      <c r="X2556" t="s">
        <v>52</v>
      </c>
      <c r="Y2556" t="s">
        <v>47</v>
      </c>
      <c r="Z2556" t="s">
        <v>71</v>
      </c>
      <c r="AA2556" t="s">
        <v>49</v>
      </c>
      <c r="AC2556" t="s">
        <v>50</v>
      </c>
    </row>
    <row r="2557" spans="1:29" x14ac:dyDescent="0.3">
      <c r="A2557" s="1">
        <v>43648</v>
      </c>
      <c r="B2557" s="2">
        <v>0.3822800925925926</v>
      </c>
      <c r="C2557" t="s">
        <v>39</v>
      </c>
      <c r="D2557" t="s">
        <v>13</v>
      </c>
      <c r="E2557">
        <v>100</v>
      </c>
      <c r="F2557" t="s">
        <v>40</v>
      </c>
      <c r="G2557" t="s">
        <v>276</v>
      </c>
      <c r="H2557" t="s">
        <v>41</v>
      </c>
      <c r="I2557">
        <v>300</v>
      </c>
      <c r="J2557" t="s">
        <v>42</v>
      </c>
      <c r="K2557" t="s">
        <v>276</v>
      </c>
      <c r="L2557">
        <v>52.999963333333298</v>
      </c>
      <c r="M2557">
        <v>-10.139355</v>
      </c>
      <c r="N2557" t="s">
        <v>146</v>
      </c>
      <c r="O2557" t="s">
        <v>100</v>
      </c>
      <c r="V2557">
        <v>3</v>
      </c>
      <c r="W2557" t="s">
        <v>28</v>
      </c>
      <c r="X2557" t="s">
        <v>52</v>
      </c>
      <c r="Y2557" t="s">
        <v>47</v>
      </c>
      <c r="Z2557" t="s">
        <v>71</v>
      </c>
      <c r="AA2557" t="s">
        <v>49</v>
      </c>
      <c r="AC2557" t="s">
        <v>57</v>
      </c>
    </row>
    <row r="2558" spans="1:29" x14ac:dyDescent="0.3">
      <c r="A2558" s="1">
        <v>43648</v>
      </c>
      <c r="B2558" s="2">
        <v>0.38282407407407404</v>
      </c>
      <c r="C2558" t="s">
        <v>39</v>
      </c>
      <c r="D2558" t="s">
        <v>13</v>
      </c>
      <c r="E2558">
        <v>100</v>
      </c>
      <c r="F2558" t="s">
        <v>40</v>
      </c>
      <c r="G2558" t="s">
        <v>276</v>
      </c>
      <c r="H2558" t="s">
        <v>41</v>
      </c>
      <c r="I2558">
        <v>300</v>
      </c>
      <c r="J2558" t="s">
        <v>42</v>
      </c>
      <c r="K2558" t="s">
        <v>276</v>
      </c>
      <c r="L2558">
        <v>53.00217</v>
      </c>
      <c r="M2558">
        <v>-10.139388333333301</v>
      </c>
      <c r="N2558" t="s">
        <v>146</v>
      </c>
      <c r="O2558" t="s">
        <v>100</v>
      </c>
      <c r="V2558">
        <v>1</v>
      </c>
      <c r="W2558" t="s">
        <v>28</v>
      </c>
      <c r="X2558" t="s">
        <v>52</v>
      </c>
      <c r="Y2558" t="s">
        <v>47</v>
      </c>
      <c r="Z2558" t="s">
        <v>71</v>
      </c>
      <c r="AA2558" t="s">
        <v>49</v>
      </c>
      <c r="AC2558" t="s">
        <v>50</v>
      </c>
    </row>
    <row r="2559" spans="1:29" x14ac:dyDescent="0.3">
      <c r="A2559" s="1">
        <v>43648</v>
      </c>
      <c r="B2559" s="2">
        <v>0.38354166666666667</v>
      </c>
      <c r="C2559" t="s">
        <v>39</v>
      </c>
      <c r="D2559" t="s">
        <v>13</v>
      </c>
      <c r="E2559">
        <v>100</v>
      </c>
      <c r="F2559" t="s">
        <v>40</v>
      </c>
      <c r="G2559" t="s">
        <v>276</v>
      </c>
      <c r="H2559" t="s">
        <v>41</v>
      </c>
      <c r="I2559">
        <v>300</v>
      </c>
      <c r="J2559" t="s">
        <v>42</v>
      </c>
      <c r="K2559" t="s">
        <v>276</v>
      </c>
      <c r="L2559">
        <v>53.005070000000003</v>
      </c>
      <c r="M2559">
        <v>-10.1394566666667</v>
      </c>
      <c r="N2559" t="s">
        <v>146</v>
      </c>
      <c r="O2559" t="s">
        <v>100</v>
      </c>
      <c r="V2559">
        <v>3</v>
      </c>
      <c r="W2559" t="s">
        <v>28</v>
      </c>
      <c r="X2559" t="s">
        <v>52</v>
      </c>
      <c r="Y2559" t="s">
        <v>47</v>
      </c>
      <c r="Z2559" t="s">
        <v>71</v>
      </c>
      <c r="AA2559" t="s">
        <v>49</v>
      </c>
      <c r="AC2559" t="s">
        <v>50</v>
      </c>
    </row>
    <row r="2560" spans="1:29" x14ac:dyDescent="0.3">
      <c r="A2560" s="1">
        <v>43648</v>
      </c>
      <c r="B2560" s="2">
        <v>0.38435185185185183</v>
      </c>
      <c r="C2560" t="s">
        <v>39</v>
      </c>
      <c r="D2560" t="s">
        <v>13</v>
      </c>
      <c r="E2560">
        <v>100</v>
      </c>
      <c r="F2560" t="s">
        <v>40</v>
      </c>
      <c r="G2560" t="s">
        <v>276</v>
      </c>
      <c r="H2560" t="s">
        <v>41</v>
      </c>
      <c r="I2560">
        <v>300</v>
      </c>
      <c r="J2560" t="s">
        <v>42</v>
      </c>
      <c r="K2560" t="s">
        <v>276</v>
      </c>
      <c r="L2560">
        <v>53.008326666666697</v>
      </c>
      <c r="M2560">
        <v>-10.139505</v>
      </c>
      <c r="N2560" t="s">
        <v>146</v>
      </c>
      <c r="O2560" t="s">
        <v>100</v>
      </c>
      <c r="V2560">
        <v>1</v>
      </c>
      <c r="W2560" t="s">
        <v>28</v>
      </c>
      <c r="X2560" t="s">
        <v>52</v>
      </c>
      <c r="Y2560" t="s">
        <v>47</v>
      </c>
      <c r="Z2560" t="s">
        <v>71</v>
      </c>
      <c r="AA2560" t="s">
        <v>49</v>
      </c>
      <c r="AC2560" t="s">
        <v>57</v>
      </c>
    </row>
    <row r="2561" spans="1:29" x14ac:dyDescent="0.3">
      <c r="A2561" s="1">
        <v>43648</v>
      </c>
      <c r="B2561" s="2">
        <v>0.36947916666666664</v>
      </c>
      <c r="C2561" t="s">
        <v>39</v>
      </c>
      <c r="D2561" t="s">
        <v>13</v>
      </c>
      <c r="E2561">
        <v>100</v>
      </c>
      <c r="F2561" t="s">
        <v>40</v>
      </c>
      <c r="G2561" t="s">
        <v>276</v>
      </c>
      <c r="H2561" t="s">
        <v>41</v>
      </c>
      <c r="I2561">
        <v>300</v>
      </c>
      <c r="J2561" t="s">
        <v>42</v>
      </c>
      <c r="K2561" t="s">
        <v>276</v>
      </c>
      <c r="L2561">
        <v>52.947428333333299</v>
      </c>
      <c r="M2561">
        <v>-10.138958333333299</v>
      </c>
      <c r="N2561" t="s">
        <v>146</v>
      </c>
      <c r="O2561" t="s">
        <v>118</v>
      </c>
      <c r="V2561">
        <v>2</v>
      </c>
      <c r="W2561" t="s">
        <v>28</v>
      </c>
      <c r="X2561" t="s">
        <v>52</v>
      </c>
      <c r="Y2561" t="s">
        <v>47</v>
      </c>
      <c r="Z2561" t="s">
        <v>71</v>
      </c>
      <c r="AA2561" t="s">
        <v>49</v>
      </c>
      <c r="AC2561" t="s">
        <v>50</v>
      </c>
    </row>
    <row r="2562" spans="1:29" x14ac:dyDescent="0.3">
      <c r="A2562" s="1">
        <v>43648</v>
      </c>
      <c r="B2562" s="2">
        <v>0.37667824074074074</v>
      </c>
      <c r="C2562" t="s">
        <v>39</v>
      </c>
      <c r="D2562" t="s">
        <v>13</v>
      </c>
      <c r="E2562">
        <v>100</v>
      </c>
      <c r="F2562" t="s">
        <v>40</v>
      </c>
      <c r="G2562" t="s">
        <v>276</v>
      </c>
      <c r="H2562" t="s">
        <v>41</v>
      </c>
      <c r="I2562">
        <v>300</v>
      </c>
      <c r="J2562" t="s">
        <v>42</v>
      </c>
      <c r="K2562" t="s">
        <v>276</v>
      </c>
      <c r="L2562">
        <v>52.977175000000003</v>
      </c>
      <c r="M2562">
        <v>-10.1389833333333</v>
      </c>
      <c r="N2562" t="s">
        <v>146</v>
      </c>
      <c r="O2562" t="s">
        <v>118</v>
      </c>
      <c r="V2562">
        <v>2</v>
      </c>
      <c r="W2562" t="s">
        <v>28</v>
      </c>
      <c r="X2562" t="s">
        <v>52</v>
      </c>
      <c r="Y2562" t="s">
        <v>47</v>
      </c>
      <c r="Z2562" t="s">
        <v>71</v>
      </c>
      <c r="AA2562" t="s">
        <v>49</v>
      </c>
      <c r="AC2562" t="s">
        <v>50</v>
      </c>
    </row>
    <row r="2563" spans="1:29" x14ac:dyDescent="0.3">
      <c r="A2563" s="1">
        <v>43648</v>
      </c>
      <c r="B2563" s="2">
        <v>0.59447916666666667</v>
      </c>
      <c r="C2563" t="s">
        <v>39</v>
      </c>
      <c r="D2563" t="s">
        <v>13</v>
      </c>
      <c r="E2563">
        <v>1020</v>
      </c>
      <c r="F2563" t="s">
        <v>40</v>
      </c>
      <c r="G2563" t="s">
        <v>276</v>
      </c>
      <c r="H2563" t="s">
        <v>41</v>
      </c>
      <c r="I2563">
        <v>300</v>
      </c>
      <c r="J2563" t="s">
        <v>42</v>
      </c>
      <c r="K2563" t="s">
        <v>276</v>
      </c>
      <c r="L2563">
        <v>53.099118333333301</v>
      </c>
      <c r="M2563">
        <v>-10.837985</v>
      </c>
      <c r="N2563" t="s">
        <v>129</v>
      </c>
      <c r="O2563" t="s">
        <v>148</v>
      </c>
      <c r="V2563">
        <v>1</v>
      </c>
      <c r="W2563" t="s">
        <v>28</v>
      </c>
      <c r="X2563" t="s">
        <v>52</v>
      </c>
      <c r="Y2563" t="s">
        <v>47</v>
      </c>
      <c r="Z2563" t="s">
        <v>71</v>
      </c>
      <c r="AA2563" t="s">
        <v>49</v>
      </c>
      <c r="AC2563" t="s">
        <v>57</v>
      </c>
    </row>
    <row r="2564" spans="1:29" x14ac:dyDescent="0.3">
      <c r="A2564" s="1">
        <v>43648</v>
      </c>
      <c r="B2564" s="2">
        <v>0.35881944444444441</v>
      </c>
      <c r="C2564" t="s">
        <v>39</v>
      </c>
      <c r="D2564" t="s">
        <v>13</v>
      </c>
      <c r="E2564">
        <v>100</v>
      </c>
      <c r="F2564" t="s">
        <v>40</v>
      </c>
      <c r="G2564" t="s">
        <v>276</v>
      </c>
      <c r="H2564" t="s">
        <v>41</v>
      </c>
      <c r="I2564">
        <v>300</v>
      </c>
      <c r="J2564" t="s">
        <v>42</v>
      </c>
      <c r="K2564" t="s">
        <v>276</v>
      </c>
      <c r="L2564">
        <v>52.9036683333333</v>
      </c>
      <c r="M2564">
        <v>-10.138673333333299</v>
      </c>
      <c r="N2564" t="s">
        <v>129</v>
      </c>
      <c r="O2564" t="s">
        <v>148</v>
      </c>
      <c r="V2564">
        <v>1</v>
      </c>
      <c r="W2564" t="s">
        <v>28</v>
      </c>
      <c r="X2564" t="s">
        <v>52</v>
      </c>
      <c r="Y2564" t="s">
        <v>47</v>
      </c>
      <c r="Z2564" t="s">
        <v>71</v>
      </c>
      <c r="AA2564" t="s">
        <v>49</v>
      </c>
      <c r="AC2564" t="s">
        <v>50</v>
      </c>
    </row>
    <row r="2565" spans="1:29" x14ac:dyDescent="0.3">
      <c r="A2565" s="1">
        <v>43649</v>
      </c>
      <c r="B2565" s="2">
        <v>0.34584490740740742</v>
      </c>
      <c r="C2565" t="s">
        <v>39</v>
      </c>
      <c r="D2565" t="s">
        <v>13</v>
      </c>
      <c r="E2565">
        <v>105</v>
      </c>
      <c r="F2565" t="s">
        <v>40</v>
      </c>
      <c r="G2565" t="s">
        <v>276</v>
      </c>
      <c r="H2565" t="s">
        <v>41</v>
      </c>
      <c r="I2565">
        <v>300</v>
      </c>
      <c r="J2565" t="s">
        <v>42</v>
      </c>
      <c r="K2565" t="s">
        <v>276</v>
      </c>
      <c r="L2565">
        <v>53.386108333333297</v>
      </c>
      <c r="M2565">
        <v>-10.4915133333333</v>
      </c>
      <c r="N2565" t="s">
        <v>129</v>
      </c>
      <c r="O2565" t="s">
        <v>44</v>
      </c>
      <c r="V2565">
        <v>1</v>
      </c>
      <c r="X2565" t="s">
        <v>46</v>
      </c>
      <c r="Y2565" t="s">
        <v>47</v>
      </c>
      <c r="Z2565" t="s">
        <v>71</v>
      </c>
      <c r="AA2565" t="s">
        <v>49</v>
      </c>
      <c r="AC2565" t="s">
        <v>57</v>
      </c>
    </row>
    <row r="2566" spans="1:29" x14ac:dyDescent="0.3">
      <c r="A2566" s="1">
        <v>43649</v>
      </c>
      <c r="B2566" s="2">
        <v>0.38870370370370372</v>
      </c>
      <c r="C2566" t="s">
        <v>39</v>
      </c>
      <c r="D2566" t="s">
        <v>13</v>
      </c>
      <c r="E2566">
        <v>105</v>
      </c>
      <c r="F2566" t="s">
        <v>40</v>
      </c>
      <c r="G2566" t="s">
        <v>276</v>
      </c>
      <c r="H2566" t="s">
        <v>41</v>
      </c>
      <c r="I2566">
        <v>300</v>
      </c>
      <c r="J2566" t="s">
        <v>42</v>
      </c>
      <c r="K2566" t="s">
        <v>276</v>
      </c>
      <c r="L2566">
        <v>53.569515000000003</v>
      </c>
      <c r="M2566">
        <v>-10.497915000000001</v>
      </c>
      <c r="N2566" t="s">
        <v>129</v>
      </c>
      <c r="O2566" t="s">
        <v>44</v>
      </c>
      <c r="V2566">
        <v>1</v>
      </c>
      <c r="X2566" t="s">
        <v>46</v>
      </c>
      <c r="Y2566" t="s">
        <v>47</v>
      </c>
      <c r="Z2566" t="s">
        <v>71</v>
      </c>
      <c r="AA2566" t="s">
        <v>49</v>
      </c>
      <c r="AC2566" t="s">
        <v>50</v>
      </c>
    </row>
    <row r="2567" spans="1:29" x14ac:dyDescent="0.3">
      <c r="A2567" s="1">
        <v>43649</v>
      </c>
      <c r="B2567" s="2">
        <v>0.39060185185185187</v>
      </c>
      <c r="C2567" t="s">
        <v>39</v>
      </c>
      <c r="D2567" t="s">
        <v>13</v>
      </c>
      <c r="E2567">
        <v>105</v>
      </c>
      <c r="F2567" t="s">
        <v>40</v>
      </c>
      <c r="G2567" t="s">
        <v>276</v>
      </c>
      <c r="H2567" t="s">
        <v>41</v>
      </c>
      <c r="I2567">
        <v>300</v>
      </c>
      <c r="J2567" t="s">
        <v>42</v>
      </c>
      <c r="K2567" t="s">
        <v>276</v>
      </c>
      <c r="L2567">
        <v>53.577701666666698</v>
      </c>
      <c r="M2567">
        <v>-10.4981783333333</v>
      </c>
      <c r="N2567" t="s">
        <v>129</v>
      </c>
      <c r="O2567" t="s">
        <v>44</v>
      </c>
      <c r="V2567">
        <v>1</v>
      </c>
      <c r="X2567" t="s">
        <v>46</v>
      </c>
      <c r="Y2567" t="s">
        <v>47</v>
      </c>
      <c r="Z2567" t="s">
        <v>71</v>
      </c>
      <c r="AA2567" t="s">
        <v>49</v>
      </c>
      <c r="AC2567" t="s">
        <v>50</v>
      </c>
    </row>
    <row r="2568" spans="1:29" x14ac:dyDescent="0.3">
      <c r="A2568" s="1">
        <v>43649</v>
      </c>
      <c r="B2568" s="2">
        <v>0.40434027777777781</v>
      </c>
      <c r="C2568" t="s">
        <v>39</v>
      </c>
      <c r="D2568" t="s">
        <v>13</v>
      </c>
      <c r="E2568">
        <v>106</v>
      </c>
      <c r="F2568" t="s">
        <v>40</v>
      </c>
      <c r="G2568" t="s">
        <v>276</v>
      </c>
      <c r="H2568" t="s">
        <v>41</v>
      </c>
      <c r="I2568">
        <v>300</v>
      </c>
      <c r="J2568" t="s">
        <v>42</v>
      </c>
      <c r="K2568" t="s">
        <v>276</v>
      </c>
      <c r="L2568">
        <v>53.601808333333302</v>
      </c>
      <c r="M2568">
        <v>-10.551214999999999</v>
      </c>
      <c r="N2568" t="s">
        <v>129</v>
      </c>
      <c r="O2568" t="s">
        <v>44</v>
      </c>
      <c r="V2568">
        <v>1</v>
      </c>
      <c r="X2568" t="s">
        <v>46</v>
      </c>
      <c r="Y2568" t="s">
        <v>47</v>
      </c>
      <c r="Z2568" t="s">
        <v>71</v>
      </c>
      <c r="AA2568" t="s">
        <v>49</v>
      </c>
      <c r="AC2568" t="s">
        <v>50</v>
      </c>
    </row>
    <row r="2569" spans="1:29" x14ac:dyDescent="0.3">
      <c r="A2569" s="1">
        <v>43649</v>
      </c>
      <c r="B2569" s="2">
        <v>0.40479166666666666</v>
      </c>
      <c r="C2569" t="s">
        <v>39</v>
      </c>
      <c r="D2569" t="s">
        <v>13</v>
      </c>
      <c r="E2569">
        <v>106</v>
      </c>
      <c r="F2569" t="s">
        <v>40</v>
      </c>
      <c r="G2569" t="s">
        <v>276</v>
      </c>
      <c r="H2569" t="s">
        <v>41</v>
      </c>
      <c r="I2569">
        <v>300</v>
      </c>
      <c r="J2569" t="s">
        <v>42</v>
      </c>
      <c r="K2569" t="s">
        <v>276</v>
      </c>
      <c r="L2569">
        <v>53.601738333333302</v>
      </c>
      <c r="M2569">
        <v>-10.554320000000001</v>
      </c>
      <c r="N2569" t="s">
        <v>129</v>
      </c>
      <c r="O2569" t="s">
        <v>44</v>
      </c>
      <c r="V2569">
        <v>1</v>
      </c>
      <c r="X2569" t="s">
        <v>46</v>
      </c>
      <c r="Y2569" t="s">
        <v>47</v>
      </c>
      <c r="Z2569" t="s">
        <v>71</v>
      </c>
      <c r="AA2569" t="s">
        <v>49</v>
      </c>
      <c r="AC2569" t="s">
        <v>57</v>
      </c>
    </row>
    <row r="2570" spans="1:29" x14ac:dyDescent="0.3">
      <c r="A2570" s="1">
        <v>43649</v>
      </c>
      <c r="B2570" s="2">
        <v>0.40758101851851852</v>
      </c>
      <c r="C2570" t="s">
        <v>39</v>
      </c>
      <c r="D2570" t="s">
        <v>13</v>
      </c>
      <c r="E2570">
        <v>106</v>
      </c>
      <c r="F2570" t="s">
        <v>40</v>
      </c>
      <c r="G2570" t="s">
        <v>276</v>
      </c>
      <c r="H2570" t="s">
        <v>41</v>
      </c>
      <c r="I2570">
        <v>300</v>
      </c>
      <c r="J2570" t="s">
        <v>42</v>
      </c>
      <c r="K2570" t="s">
        <v>276</v>
      </c>
      <c r="L2570">
        <v>53.60134</v>
      </c>
      <c r="M2570">
        <v>-10.574064999999999</v>
      </c>
      <c r="N2570" t="s">
        <v>129</v>
      </c>
      <c r="O2570" t="s">
        <v>44</v>
      </c>
      <c r="V2570">
        <v>1</v>
      </c>
      <c r="X2570" t="s">
        <v>46</v>
      </c>
      <c r="Y2570" t="s">
        <v>47</v>
      </c>
      <c r="Z2570" t="s">
        <v>71</v>
      </c>
      <c r="AA2570" t="s">
        <v>49</v>
      </c>
      <c r="AC2570" t="s">
        <v>50</v>
      </c>
    </row>
    <row r="2571" spans="1:29" x14ac:dyDescent="0.3">
      <c r="A2571" s="1">
        <v>43649</v>
      </c>
      <c r="B2571" s="2">
        <v>0.41120370370370374</v>
      </c>
      <c r="C2571" t="s">
        <v>39</v>
      </c>
      <c r="D2571" t="s">
        <v>13</v>
      </c>
      <c r="E2571">
        <v>106</v>
      </c>
      <c r="F2571" t="s">
        <v>40</v>
      </c>
      <c r="G2571" t="s">
        <v>276</v>
      </c>
      <c r="H2571" t="s">
        <v>41</v>
      </c>
      <c r="I2571">
        <v>300</v>
      </c>
      <c r="J2571" t="s">
        <v>42</v>
      </c>
      <c r="K2571" t="s">
        <v>276</v>
      </c>
      <c r="L2571">
        <v>53.600878333333299</v>
      </c>
      <c r="M2571">
        <v>-10.5996116666667</v>
      </c>
      <c r="N2571" t="s">
        <v>129</v>
      </c>
      <c r="O2571" t="s">
        <v>44</v>
      </c>
      <c r="V2571">
        <v>1</v>
      </c>
      <c r="X2571" t="s">
        <v>46</v>
      </c>
      <c r="Y2571" t="s">
        <v>47</v>
      </c>
      <c r="Z2571" t="s">
        <v>71</v>
      </c>
      <c r="AA2571" t="s">
        <v>49</v>
      </c>
      <c r="AC2571" t="s">
        <v>57</v>
      </c>
    </row>
    <row r="2572" spans="1:29" x14ac:dyDescent="0.3">
      <c r="A2572" s="1">
        <v>43649</v>
      </c>
      <c r="B2572" s="2">
        <v>0.34355324074074073</v>
      </c>
      <c r="C2572" t="s">
        <v>39</v>
      </c>
      <c r="D2572" t="s">
        <v>13</v>
      </c>
      <c r="E2572">
        <v>105</v>
      </c>
      <c r="F2572" t="s">
        <v>40</v>
      </c>
      <c r="G2572" t="s">
        <v>276</v>
      </c>
      <c r="H2572" t="s">
        <v>41</v>
      </c>
      <c r="I2572">
        <v>300</v>
      </c>
      <c r="J2572" t="s">
        <v>42</v>
      </c>
      <c r="K2572" t="s">
        <v>276</v>
      </c>
      <c r="L2572">
        <v>53.376391666666699</v>
      </c>
      <c r="M2572">
        <v>-10.491185</v>
      </c>
      <c r="N2572" t="s">
        <v>129</v>
      </c>
      <c r="O2572" t="s">
        <v>100</v>
      </c>
      <c r="V2572">
        <v>1</v>
      </c>
      <c r="W2572" t="s">
        <v>28</v>
      </c>
      <c r="X2572" t="s">
        <v>52</v>
      </c>
      <c r="Y2572" t="s">
        <v>47</v>
      </c>
      <c r="Z2572" t="s">
        <v>71</v>
      </c>
      <c r="AA2572" t="s">
        <v>49</v>
      </c>
      <c r="AC2572" t="s">
        <v>50</v>
      </c>
    </row>
    <row r="2573" spans="1:29" x14ac:dyDescent="0.3">
      <c r="A2573" s="1">
        <v>43649</v>
      </c>
      <c r="B2573" s="2">
        <v>0.34574074074074074</v>
      </c>
      <c r="C2573" t="s">
        <v>39</v>
      </c>
      <c r="D2573" t="s">
        <v>13</v>
      </c>
      <c r="E2573">
        <v>105</v>
      </c>
      <c r="F2573" t="s">
        <v>40</v>
      </c>
      <c r="G2573" t="s">
        <v>276</v>
      </c>
      <c r="H2573" t="s">
        <v>41</v>
      </c>
      <c r="I2573">
        <v>300</v>
      </c>
      <c r="J2573" t="s">
        <v>42</v>
      </c>
      <c r="K2573" t="s">
        <v>276</v>
      </c>
      <c r="L2573">
        <v>53.3857133333333</v>
      </c>
      <c r="M2573">
        <v>-10.4915066666667</v>
      </c>
      <c r="N2573" t="s">
        <v>129</v>
      </c>
      <c r="O2573" t="s">
        <v>100</v>
      </c>
      <c r="V2573">
        <v>2</v>
      </c>
      <c r="W2573" t="s">
        <v>28</v>
      </c>
      <c r="X2573" t="s">
        <v>52</v>
      </c>
      <c r="Y2573" t="s">
        <v>47</v>
      </c>
      <c r="Z2573" t="s">
        <v>71</v>
      </c>
      <c r="AA2573" t="s">
        <v>49</v>
      </c>
      <c r="AC2573" t="s">
        <v>57</v>
      </c>
    </row>
    <row r="2574" spans="1:29" x14ac:dyDescent="0.3">
      <c r="A2574" s="1">
        <v>43649</v>
      </c>
      <c r="B2574" s="2">
        <v>0.34728009259259257</v>
      </c>
      <c r="C2574" t="s">
        <v>39</v>
      </c>
      <c r="D2574" t="s">
        <v>13</v>
      </c>
      <c r="E2574">
        <v>105</v>
      </c>
      <c r="F2574" t="s">
        <v>40</v>
      </c>
      <c r="G2574" t="s">
        <v>276</v>
      </c>
      <c r="H2574" t="s">
        <v>41</v>
      </c>
      <c r="I2574">
        <v>300</v>
      </c>
      <c r="J2574" t="s">
        <v>42</v>
      </c>
      <c r="K2574" t="s">
        <v>276</v>
      </c>
      <c r="L2574">
        <v>53.392328333333303</v>
      </c>
      <c r="M2574">
        <v>-10.491723333333301</v>
      </c>
      <c r="N2574" t="s">
        <v>129</v>
      </c>
      <c r="O2574" t="s">
        <v>100</v>
      </c>
      <c r="V2574">
        <v>1</v>
      </c>
      <c r="W2574" t="s">
        <v>28</v>
      </c>
      <c r="X2574" t="s">
        <v>52</v>
      </c>
      <c r="Y2574" t="s">
        <v>47</v>
      </c>
      <c r="Z2574" t="s">
        <v>71</v>
      </c>
      <c r="AA2574" t="s">
        <v>49</v>
      </c>
      <c r="AC2574" t="s">
        <v>57</v>
      </c>
    </row>
    <row r="2575" spans="1:29" x14ac:dyDescent="0.3">
      <c r="A2575" s="1">
        <v>43649</v>
      </c>
      <c r="B2575" s="2">
        <v>0.35449074074074072</v>
      </c>
      <c r="C2575" t="s">
        <v>39</v>
      </c>
      <c r="D2575" t="s">
        <v>13</v>
      </c>
      <c r="E2575">
        <v>105</v>
      </c>
      <c r="F2575" t="s">
        <v>40</v>
      </c>
      <c r="G2575" t="s">
        <v>276</v>
      </c>
      <c r="H2575" t="s">
        <v>41</v>
      </c>
      <c r="I2575">
        <v>300</v>
      </c>
      <c r="J2575" t="s">
        <v>42</v>
      </c>
      <c r="K2575" t="s">
        <v>276</v>
      </c>
      <c r="L2575">
        <v>53.423290000000001</v>
      </c>
      <c r="M2575">
        <v>-10.4925433333333</v>
      </c>
      <c r="N2575" t="s">
        <v>129</v>
      </c>
      <c r="O2575" t="s">
        <v>100</v>
      </c>
      <c r="V2575">
        <v>3</v>
      </c>
      <c r="W2575" t="s">
        <v>28</v>
      </c>
      <c r="X2575" t="s">
        <v>52</v>
      </c>
      <c r="Y2575" t="s">
        <v>47</v>
      </c>
      <c r="Z2575" t="s">
        <v>71</v>
      </c>
      <c r="AA2575" t="s">
        <v>49</v>
      </c>
      <c r="AC2575" t="s">
        <v>50</v>
      </c>
    </row>
    <row r="2576" spans="1:29" x14ac:dyDescent="0.3">
      <c r="A2576" s="1">
        <v>43649</v>
      </c>
      <c r="B2576" s="2">
        <v>0.38817129629629626</v>
      </c>
      <c r="C2576" t="s">
        <v>39</v>
      </c>
      <c r="D2576" t="s">
        <v>13</v>
      </c>
      <c r="E2576">
        <v>105</v>
      </c>
      <c r="F2576" t="s">
        <v>40</v>
      </c>
      <c r="G2576" t="s">
        <v>276</v>
      </c>
      <c r="H2576" t="s">
        <v>41</v>
      </c>
      <c r="I2576">
        <v>300</v>
      </c>
      <c r="J2576" t="s">
        <v>42</v>
      </c>
      <c r="K2576" t="s">
        <v>276</v>
      </c>
      <c r="L2576">
        <v>53.567123333333299</v>
      </c>
      <c r="M2576">
        <v>-10.4977816666667</v>
      </c>
      <c r="N2576" t="s">
        <v>129</v>
      </c>
      <c r="O2576" t="s">
        <v>100</v>
      </c>
      <c r="V2576">
        <v>17</v>
      </c>
      <c r="W2576" t="s">
        <v>28</v>
      </c>
      <c r="X2576" t="s">
        <v>52</v>
      </c>
      <c r="Y2576" t="s">
        <v>47</v>
      </c>
      <c r="Z2576" t="s">
        <v>71</v>
      </c>
      <c r="AA2576" t="s">
        <v>49</v>
      </c>
      <c r="AC2576" t="s">
        <v>57</v>
      </c>
    </row>
    <row r="2577" spans="1:29" x14ac:dyDescent="0.3">
      <c r="A2577" s="1">
        <v>43649</v>
      </c>
      <c r="B2577" s="2">
        <v>0.4071643518518519</v>
      </c>
      <c r="C2577" t="s">
        <v>39</v>
      </c>
      <c r="D2577" t="s">
        <v>13</v>
      </c>
      <c r="E2577">
        <v>106</v>
      </c>
      <c r="F2577" t="s">
        <v>40</v>
      </c>
      <c r="G2577" t="s">
        <v>276</v>
      </c>
      <c r="H2577" t="s">
        <v>41</v>
      </c>
      <c r="I2577">
        <v>300</v>
      </c>
      <c r="J2577" t="s">
        <v>42</v>
      </c>
      <c r="K2577" t="s">
        <v>276</v>
      </c>
      <c r="L2577">
        <v>53.601394999999997</v>
      </c>
      <c r="M2577">
        <v>-10.571218333333301</v>
      </c>
      <c r="N2577" t="s">
        <v>129</v>
      </c>
      <c r="O2577" t="s">
        <v>100</v>
      </c>
      <c r="V2577">
        <v>2</v>
      </c>
      <c r="W2577" t="s">
        <v>28</v>
      </c>
      <c r="X2577" t="s">
        <v>52</v>
      </c>
      <c r="Y2577" t="s">
        <v>47</v>
      </c>
      <c r="Z2577" t="s">
        <v>71</v>
      </c>
      <c r="AA2577" t="s">
        <v>49</v>
      </c>
      <c r="AC2577" t="s">
        <v>50</v>
      </c>
    </row>
    <row r="2578" spans="1:29" x14ac:dyDescent="0.3">
      <c r="A2578" s="1">
        <v>43652</v>
      </c>
      <c r="B2578" s="2">
        <v>0.56168981481481484</v>
      </c>
      <c r="C2578" t="s">
        <v>39</v>
      </c>
      <c r="D2578" t="s">
        <v>13</v>
      </c>
      <c r="E2578">
        <v>124</v>
      </c>
      <c r="F2578" t="s">
        <v>40</v>
      </c>
      <c r="G2578" t="s">
        <v>276</v>
      </c>
      <c r="H2578" t="s">
        <v>41</v>
      </c>
      <c r="I2578">
        <v>300</v>
      </c>
      <c r="J2578" t="s">
        <v>42</v>
      </c>
      <c r="K2578" t="s">
        <v>276</v>
      </c>
      <c r="L2578">
        <v>52.597945000000003</v>
      </c>
      <c r="M2578">
        <v>-13.8464166666667</v>
      </c>
      <c r="N2578" t="s">
        <v>129</v>
      </c>
      <c r="O2578" t="s">
        <v>44</v>
      </c>
      <c r="V2578">
        <v>1</v>
      </c>
      <c r="X2578" t="s">
        <v>46</v>
      </c>
      <c r="Y2578" t="s">
        <v>47</v>
      </c>
      <c r="Z2578" t="s">
        <v>71</v>
      </c>
      <c r="AA2578" t="s">
        <v>49</v>
      </c>
      <c r="AC2578" t="s">
        <v>50</v>
      </c>
    </row>
    <row r="2579" spans="1:29" x14ac:dyDescent="0.3">
      <c r="A2579" s="1">
        <v>43652</v>
      </c>
      <c r="B2579" s="2">
        <v>0.56530092592592596</v>
      </c>
      <c r="C2579" t="s">
        <v>39</v>
      </c>
      <c r="D2579" t="s">
        <v>13</v>
      </c>
      <c r="E2579">
        <v>124</v>
      </c>
      <c r="F2579" t="s">
        <v>40</v>
      </c>
      <c r="G2579" t="s">
        <v>276</v>
      </c>
      <c r="H2579" t="s">
        <v>41</v>
      </c>
      <c r="I2579">
        <v>300</v>
      </c>
      <c r="J2579" t="s">
        <v>42</v>
      </c>
      <c r="K2579" t="s">
        <v>276</v>
      </c>
      <c r="L2579">
        <v>52.598328333333299</v>
      </c>
      <c r="M2579">
        <v>-13.870839999999999</v>
      </c>
      <c r="N2579" t="s">
        <v>129</v>
      </c>
      <c r="O2579" t="s">
        <v>44</v>
      </c>
      <c r="V2579">
        <v>1</v>
      </c>
      <c r="X2579" t="s">
        <v>46</v>
      </c>
      <c r="Y2579" t="s">
        <v>47</v>
      </c>
      <c r="Z2579" t="s">
        <v>71</v>
      </c>
      <c r="AA2579" t="s">
        <v>49</v>
      </c>
      <c r="AC2579" t="s">
        <v>50</v>
      </c>
    </row>
    <row r="2580" spans="1:29" x14ac:dyDescent="0.3">
      <c r="A2580" s="1">
        <v>43652</v>
      </c>
      <c r="B2580" s="2">
        <v>0.56511574074074067</v>
      </c>
      <c r="C2580" t="s">
        <v>39</v>
      </c>
      <c r="D2580" t="s">
        <v>13</v>
      </c>
      <c r="E2580">
        <v>124</v>
      </c>
      <c r="F2580" t="s">
        <v>40</v>
      </c>
      <c r="G2580" t="s">
        <v>276</v>
      </c>
      <c r="H2580" t="s">
        <v>41</v>
      </c>
      <c r="I2580">
        <v>300</v>
      </c>
      <c r="J2580" t="s">
        <v>42</v>
      </c>
      <c r="K2580" t="s">
        <v>276</v>
      </c>
      <c r="L2580">
        <v>52.598306666666701</v>
      </c>
      <c r="M2580">
        <v>-13.869585000000001</v>
      </c>
      <c r="N2580" t="s">
        <v>129</v>
      </c>
      <c r="O2580" t="s">
        <v>61</v>
      </c>
      <c r="P2580">
        <v>1</v>
      </c>
      <c r="V2580">
        <v>1</v>
      </c>
      <c r="Y2580" t="s">
        <v>47</v>
      </c>
      <c r="Z2580" t="s">
        <v>71</v>
      </c>
      <c r="AA2580" t="s">
        <v>49</v>
      </c>
      <c r="AC2580" t="s">
        <v>50</v>
      </c>
    </row>
    <row r="2581" spans="1:29" x14ac:dyDescent="0.3">
      <c r="A2581" s="1">
        <v>43652</v>
      </c>
      <c r="B2581" s="2">
        <v>0.56370370370370371</v>
      </c>
      <c r="C2581" t="s">
        <v>39</v>
      </c>
      <c r="D2581" t="s">
        <v>13</v>
      </c>
      <c r="E2581">
        <v>124</v>
      </c>
      <c r="F2581" t="s">
        <v>40</v>
      </c>
      <c r="G2581" t="s">
        <v>276</v>
      </c>
      <c r="H2581" t="s">
        <v>41</v>
      </c>
      <c r="I2581">
        <v>300</v>
      </c>
      <c r="J2581" t="s">
        <v>42</v>
      </c>
      <c r="K2581" t="s">
        <v>276</v>
      </c>
      <c r="L2581">
        <v>52.598171666666701</v>
      </c>
      <c r="M2581">
        <v>-13.860053333333299</v>
      </c>
      <c r="N2581" t="s">
        <v>129</v>
      </c>
      <c r="O2581" t="s">
        <v>86</v>
      </c>
      <c r="V2581">
        <v>1</v>
      </c>
      <c r="W2581" t="s">
        <v>28</v>
      </c>
      <c r="X2581" t="s">
        <v>52</v>
      </c>
      <c r="Y2581" t="s">
        <v>47</v>
      </c>
      <c r="Z2581" t="s">
        <v>71</v>
      </c>
      <c r="AA2581" t="s">
        <v>49</v>
      </c>
      <c r="AC2581" t="s">
        <v>50</v>
      </c>
    </row>
    <row r="2582" spans="1:29" x14ac:dyDescent="0.3">
      <c r="A2582" s="1">
        <v>43653</v>
      </c>
      <c r="B2582" s="2">
        <v>0.4645023148148148</v>
      </c>
      <c r="C2582" t="s">
        <v>39</v>
      </c>
      <c r="D2582" t="s">
        <v>13</v>
      </c>
      <c r="E2582">
        <v>131</v>
      </c>
      <c r="F2582" t="s">
        <v>40</v>
      </c>
      <c r="G2582" t="s">
        <v>276</v>
      </c>
      <c r="H2582" t="s">
        <v>41</v>
      </c>
      <c r="I2582">
        <v>300</v>
      </c>
      <c r="J2582" t="s">
        <v>42</v>
      </c>
      <c r="K2582" t="s">
        <v>276</v>
      </c>
      <c r="L2582">
        <v>53.247599999999998</v>
      </c>
      <c r="M2582">
        <v>-14.406599999999999</v>
      </c>
      <c r="N2582" t="s">
        <v>129</v>
      </c>
      <c r="O2582" t="s">
        <v>44</v>
      </c>
      <c r="V2582">
        <v>1</v>
      </c>
      <c r="X2582" t="s">
        <v>46</v>
      </c>
      <c r="Y2582" t="s">
        <v>47</v>
      </c>
      <c r="Z2582" t="s">
        <v>71</v>
      </c>
      <c r="AA2582" t="s">
        <v>49</v>
      </c>
      <c r="AC2582" t="s">
        <v>57</v>
      </c>
    </row>
    <row r="2583" spans="1:29" x14ac:dyDescent="0.3">
      <c r="A2583" s="1">
        <v>43653</v>
      </c>
      <c r="B2583" s="2">
        <v>0.44006944444444446</v>
      </c>
      <c r="C2583" t="s">
        <v>39</v>
      </c>
      <c r="D2583" t="s">
        <v>13</v>
      </c>
      <c r="E2583">
        <v>131</v>
      </c>
      <c r="F2583" t="s">
        <v>40</v>
      </c>
      <c r="G2583" t="s">
        <v>276</v>
      </c>
      <c r="H2583" t="s">
        <v>41</v>
      </c>
      <c r="I2583">
        <v>300</v>
      </c>
      <c r="J2583" t="s">
        <v>42</v>
      </c>
      <c r="K2583" t="s">
        <v>276</v>
      </c>
      <c r="L2583">
        <v>53.157850000000003</v>
      </c>
      <c r="M2583">
        <v>-14.484818333333299</v>
      </c>
      <c r="N2583" t="s">
        <v>129</v>
      </c>
      <c r="O2583" t="s">
        <v>61</v>
      </c>
      <c r="P2583">
        <v>2</v>
      </c>
      <c r="V2583">
        <v>2</v>
      </c>
      <c r="Y2583" t="s">
        <v>47</v>
      </c>
      <c r="Z2583" t="s">
        <v>71</v>
      </c>
      <c r="AA2583" t="s">
        <v>49</v>
      </c>
      <c r="AC2583" t="s">
        <v>57</v>
      </c>
    </row>
    <row r="2584" spans="1:29" x14ac:dyDescent="0.3">
      <c r="A2584" s="1">
        <v>43653</v>
      </c>
      <c r="B2584" s="2">
        <v>0.44459490740740742</v>
      </c>
      <c r="C2584" t="s">
        <v>39</v>
      </c>
      <c r="D2584" t="s">
        <v>13</v>
      </c>
      <c r="E2584">
        <v>131</v>
      </c>
      <c r="F2584" t="s">
        <v>40</v>
      </c>
      <c r="G2584" t="s">
        <v>276</v>
      </c>
      <c r="H2584" t="s">
        <v>41</v>
      </c>
      <c r="I2584">
        <v>300</v>
      </c>
      <c r="J2584" t="s">
        <v>42</v>
      </c>
      <c r="K2584" t="s">
        <v>276</v>
      </c>
      <c r="L2584">
        <v>53.174658333333298</v>
      </c>
      <c r="M2584">
        <v>-14.4703866666667</v>
      </c>
      <c r="N2584" t="s">
        <v>129</v>
      </c>
      <c r="O2584" t="s">
        <v>61</v>
      </c>
      <c r="P2584">
        <v>2</v>
      </c>
      <c r="U2584">
        <v>2</v>
      </c>
      <c r="V2584">
        <v>4</v>
      </c>
      <c r="Y2584" t="s">
        <v>47</v>
      </c>
      <c r="Z2584" t="s">
        <v>71</v>
      </c>
      <c r="AA2584" t="s">
        <v>49</v>
      </c>
      <c r="AC2584" t="s">
        <v>50</v>
      </c>
    </row>
    <row r="2585" spans="1:29" x14ac:dyDescent="0.3">
      <c r="A2585" s="1">
        <v>43653</v>
      </c>
      <c r="B2585" s="2">
        <v>0.44498842592592597</v>
      </c>
      <c r="C2585" t="s">
        <v>39</v>
      </c>
      <c r="D2585" t="s">
        <v>13</v>
      </c>
      <c r="E2585">
        <v>131</v>
      </c>
      <c r="F2585" t="s">
        <v>40</v>
      </c>
      <c r="G2585" t="s">
        <v>276</v>
      </c>
      <c r="H2585" t="s">
        <v>41</v>
      </c>
      <c r="I2585">
        <v>300</v>
      </c>
      <c r="J2585" t="s">
        <v>42</v>
      </c>
      <c r="K2585" t="s">
        <v>276</v>
      </c>
      <c r="L2585">
        <v>53.176118333333299</v>
      </c>
      <c r="M2585">
        <v>-14.469163333333301</v>
      </c>
      <c r="N2585" t="s">
        <v>129</v>
      </c>
      <c r="O2585" t="s">
        <v>61</v>
      </c>
      <c r="U2585">
        <v>1</v>
      </c>
      <c r="V2585">
        <v>1</v>
      </c>
      <c r="Y2585" t="s">
        <v>47</v>
      </c>
      <c r="Z2585" t="s">
        <v>71</v>
      </c>
      <c r="AA2585" t="s">
        <v>49</v>
      </c>
      <c r="AC2585" t="s">
        <v>50</v>
      </c>
    </row>
    <row r="2586" spans="1:29" x14ac:dyDescent="0.3">
      <c r="A2586" s="1">
        <v>43653</v>
      </c>
      <c r="B2586" s="2">
        <v>0.48303240740740744</v>
      </c>
      <c r="C2586" t="s">
        <v>39</v>
      </c>
      <c r="D2586" t="s">
        <v>13</v>
      </c>
      <c r="E2586">
        <v>131</v>
      </c>
      <c r="F2586" t="s">
        <v>40</v>
      </c>
      <c r="G2586" t="s">
        <v>276</v>
      </c>
      <c r="H2586" t="s">
        <v>41</v>
      </c>
      <c r="I2586">
        <v>300</v>
      </c>
      <c r="J2586" t="s">
        <v>42</v>
      </c>
      <c r="K2586" t="s">
        <v>276</v>
      </c>
      <c r="L2586">
        <v>53.315778333333299</v>
      </c>
      <c r="M2586">
        <v>-14.348646666666699</v>
      </c>
      <c r="N2586" t="s">
        <v>129</v>
      </c>
      <c r="O2586" t="s">
        <v>61</v>
      </c>
      <c r="S2586">
        <v>1</v>
      </c>
      <c r="V2586">
        <v>1</v>
      </c>
      <c r="Y2586" t="s">
        <v>47</v>
      </c>
      <c r="Z2586" t="s">
        <v>71</v>
      </c>
      <c r="AA2586" t="s">
        <v>49</v>
      </c>
      <c r="AC2586" t="s">
        <v>50</v>
      </c>
    </row>
    <row r="2587" spans="1:29" x14ac:dyDescent="0.3">
      <c r="A2587" s="1">
        <v>43653</v>
      </c>
      <c r="B2587" s="2">
        <v>0.46325231481481483</v>
      </c>
      <c r="C2587" t="s">
        <v>39</v>
      </c>
      <c r="D2587" t="s">
        <v>13</v>
      </c>
      <c r="E2587">
        <v>131</v>
      </c>
      <c r="F2587" t="s">
        <v>40</v>
      </c>
      <c r="G2587" t="s">
        <v>276</v>
      </c>
      <c r="H2587" t="s">
        <v>41</v>
      </c>
      <c r="I2587">
        <v>300</v>
      </c>
      <c r="J2587" t="s">
        <v>42</v>
      </c>
      <c r="K2587" t="s">
        <v>276</v>
      </c>
      <c r="L2587">
        <v>53.2430733333333</v>
      </c>
      <c r="M2587">
        <v>-14.41033</v>
      </c>
      <c r="N2587" t="s">
        <v>129</v>
      </c>
      <c r="O2587" t="s">
        <v>100</v>
      </c>
      <c r="V2587">
        <v>3</v>
      </c>
      <c r="W2587" t="s">
        <v>28</v>
      </c>
      <c r="X2587" t="s">
        <v>52</v>
      </c>
      <c r="Y2587" t="s">
        <v>47</v>
      </c>
      <c r="Z2587" t="s">
        <v>71</v>
      </c>
      <c r="AA2587" t="s">
        <v>49</v>
      </c>
      <c r="AC2587" t="s">
        <v>57</v>
      </c>
    </row>
    <row r="2588" spans="1:29" x14ac:dyDescent="0.3">
      <c r="A2588" s="1">
        <v>43654</v>
      </c>
      <c r="B2588" s="2">
        <v>0.55615740740740738</v>
      </c>
      <c r="C2588" t="s">
        <v>39</v>
      </c>
      <c r="D2588" t="s">
        <v>13</v>
      </c>
      <c r="E2588">
        <v>139</v>
      </c>
      <c r="F2588" t="s">
        <v>95</v>
      </c>
      <c r="G2588" t="s">
        <v>276</v>
      </c>
      <c r="H2588" t="s">
        <v>41</v>
      </c>
      <c r="I2588">
        <v>300</v>
      </c>
      <c r="J2588" t="s">
        <v>42</v>
      </c>
      <c r="K2588" t="s">
        <v>276</v>
      </c>
      <c r="L2588">
        <v>53.857976666666701</v>
      </c>
      <c r="M2588">
        <v>-11.1810266666667</v>
      </c>
      <c r="N2588" t="s">
        <v>129</v>
      </c>
      <c r="O2588" t="s">
        <v>44</v>
      </c>
      <c r="V2588">
        <v>1</v>
      </c>
      <c r="X2588" t="s">
        <v>46</v>
      </c>
      <c r="Y2588" t="s">
        <v>47</v>
      </c>
      <c r="Z2588" t="s">
        <v>71</v>
      </c>
      <c r="AA2588" t="s">
        <v>49</v>
      </c>
      <c r="AC2588" t="s">
        <v>50</v>
      </c>
    </row>
    <row r="2589" spans="1:29" x14ac:dyDescent="0.3">
      <c r="A2589" s="1">
        <v>43655</v>
      </c>
      <c r="B2589" s="2">
        <v>0.61027777777777781</v>
      </c>
      <c r="C2589" t="s">
        <v>39</v>
      </c>
      <c r="D2589" t="s">
        <v>13</v>
      </c>
      <c r="E2589">
        <v>149</v>
      </c>
      <c r="F2589" t="s">
        <v>40</v>
      </c>
      <c r="G2589" t="s">
        <v>276</v>
      </c>
      <c r="H2589" t="s">
        <v>41</v>
      </c>
      <c r="I2589">
        <v>300</v>
      </c>
      <c r="J2589" t="s">
        <v>42</v>
      </c>
      <c r="K2589" t="s">
        <v>276</v>
      </c>
      <c r="L2589">
        <v>54.6084283333333</v>
      </c>
      <c r="M2589">
        <v>-9.1613033333333291</v>
      </c>
      <c r="N2589" t="s">
        <v>129</v>
      </c>
      <c r="O2589" t="s">
        <v>44</v>
      </c>
      <c r="V2589">
        <v>1</v>
      </c>
      <c r="X2589" t="s">
        <v>46</v>
      </c>
      <c r="Y2589" t="s">
        <v>47</v>
      </c>
      <c r="Z2589" t="s">
        <v>71</v>
      </c>
      <c r="AA2589" t="s">
        <v>49</v>
      </c>
      <c r="AC2589" t="s">
        <v>50</v>
      </c>
    </row>
    <row r="2590" spans="1:29" x14ac:dyDescent="0.3">
      <c r="A2590" s="1">
        <v>43655</v>
      </c>
      <c r="B2590" s="2">
        <v>0.58761574074074074</v>
      </c>
      <c r="C2590" t="s">
        <v>39</v>
      </c>
      <c r="D2590" t="s">
        <v>13</v>
      </c>
      <c r="E2590">
        <v>148</v>
      </c>
      <c r="F2590" t="s">
        <v>40</v>
      </c>
      <c r="G2590" t="s">
        <v>276</v>
      </c>
      <c r="H2590" t="s">
        <v>41</v>
      </c>
      <c r="I2590">
        <v>300</v>
      </c>
      <c r="J2590" t="s">
        <v>42</v>
      </c>
      <c r="K2590" t="s">
        <v>276</v>
      </c>
      <c r="L2590">
        <v>54.562063333333299</v>
      </c>
      <c r="M2590">
        <v>-9.0821699999999996</v>
      </c>
      <c r="N2590" t="s">
        <v>129</v>
      </c>
      <c r="O2590" t="s">
        <v>61</v>
      </c>
      <c r="P2590">
        <v>1</v>
      </c>
      <c r="V2590">
        <v>1</v>
      </c>
      <c r="Y2590" t="s">
        <v>47</v>
      </c>
      <c r="Z2590" t="s">
        <v>71</v>
      </c>
      <c r="AA2590" t="s">
        <v>49</v>
      </c>
      <c r="AC2590" t="s">
        <v>57</v>
      </c>
    </row>
    <row r="2591" spans="1:29" x14ac:dyDescent="0.3">
      <c r="A2591" s="1">
        <v>43655</v>
      </c>
      <c r="B2591" s="2">
        <v>0.56315972222222221</v>
      </c>
      <c r="C2591" t="s">
        <v>39</v>
      </c>
      <c r="D2591" t="s">
        <v>13</v>
      </c>
      <c r="E2591">
        <v>148</v>
      </c>
      <c r="F2591" t="s">
        <v>40</v>
      </c>
      <c r="G2591" t="s">
        <v>276</v>
      </c>
      <c r="H2591" t="s">
        <v>41</v>
      </c>
      <c r="I2591">
        <v>300</v>
      </c>
      <c r="J2591" t="s">
        <v>42</v>
      </c>
      <c r="K2591" t="s">
        <v>276</v>
      </c>
      <c r="L2591">
        <v>54.462634999999999</v>
      </c>
      <c r="M2591">
        <v>-9.0799116666666695</v>
      </c>
      <c r="N2591" t="s">
        <v>129</v>
      </c>
      <c r="O2591" t="s">
        <v>100</v>
      </c>
      <c r="V2591">
        <v>1</v>
      </c>
      <c r="W2591" t="s">
        <v>28</v>
      </c>
      <c r="X2591" t="s">
        <v>52</v>
      </c>
      <c r="Y2591" t="s">
        <v>47</v>
      </c>
      <c r="Z2591" t="s">
        <v>71</v>
      </c>
      <c r="AA2591" t="s">
        <v>49</v>
      </c>
      <c r="AC2591" t="s">
        <v>57</v>
      </c>
    </row>
    <row r="2592" spans="1:29" x14ac:dyDescent="0.3">
      <c r="A2592" s="1">
        <v>43655</v>
      </c>
      <c r="B2592" s="2">
        <v>0.60895833333333338</v>
      </c>
      <c r="C2592" t="s">
        <v>39</v>
      </c>
      <c r="D2592" t="s">
        <v>13</v>
      </c>
      <c r="E2592">
        <v>149</v>
      </c>
      <c r="F2592" t="s">
        <v>40</v>
      </c>
      <c r="G2592" t="s">
        <v>276</v>
      </c>
      <c r="H2592" t="s">
        <v>41</v>
      </c>
      <c r="I2592">
        <v>300</v>
      </c>
      <c r="J2592" t="s">
        <v>42</v>
      </c>
      <c r="K2592" t="s">
        <v>276</v>
      </c>
      <c r="L2592">
        <v>54.608508333333297</v>
      </c>
      <c r="M2592">
        <v>-9.1521500000000007</v>
      </c>
      <c r="N2592" t="s">
        <v>129</v>
      </c>
      <c r="O2592" t="s">
        <v>100</v>
      </c>
      <c r="V2592">
        <v>1</v>
      </c>
      <c r="W2592" t="s">
        <v>28</v>
      </c>
      <c r="X2592" t="s">
        <v>52</v>
      </c>
      <c r="Y2592" t="s">
        <v>47</v>
      </c>
      <c r="Z2592" t="s">
        <v>71</v>
      </c>
      <c r="AA2592" t="s">
        <v>49</v>
      </c>
      <c r="AC2592" t="s">
        <v>50</v>
      </c>
    </row>
    <row r="2593" spans="1:29" x14ac:dyDescent="0.3">
      <c r="A2593" s="1">
        <v>43656</v>
      </c>
      <c r="B2593" s="2">
        <v>0.46111111111111108</v>
      </c>
      <c r="C2593" t="s">
        <v>39</v>
      </c>
      <c r="D2593" t="s">
        <v>13</v>
      </c>
      <c r="E2593">
        <v>153</v>
      </c>
      <c r="F2593" t="s">
        <v>40</v>
      </c>
      <c r="G2593" t="s">
        <v>276</v>
      </c>
      <c r="H2593" t="s">
        <v>41</v>
      </c>
      <c r="I2593">
        <v>300</v>
      </c>
      <c r="J2593" t="s">
        <v>42</v>
      </c>
      <c r="K2593" t="s">
        <v>276</v>
      </c>
      <c r="L2593">
        <v>54.955249999999999</v>
      </c>
      <c r="M2593">
        <v>-8.7996383333333306</v>
      </c>
      <c r="N2593" t="s">
        <v>129</v>
      </c>
      <c r="O2593" t="s">
        <v>44</v>
      </c>
      <c r="V2593">
        <v>1</v>
      </c>
      <c r="X2593" t="s">
        <v>46</v>
      </c>
      <c r="Y2593" t="s">
        <v>47</v>
      </c>
      <c r="Z2593" t="s">
        <v>71</v>
      </c>
      <c r="AA2593" t="s">
        <v>49</v>
      </c>
      <c r="AC2593" t="s">
        <v>50</v>
      </c>
    </row>
    <row r="2594" spans="1:29" x14ac:dyDescent="0.3">
      <c r="A2594" s="1">
        <v>43656</v>
      </c>
      <c r="B2594" s="2">
        <v>0.68708333333333327</v>
      </c>
      <c r="C2594" t="s">
        <v>39</v>
      </c>
      <c r="D2594" t="s">
        <v>13</v>
      </c>
      <c r="E2594">
        <v>156</v>
      </c>
      <c r="F2594" t="s">
        <v>40</v>
      </c>
      <c r="G2594" t="s">
        <v>276</v>
      </c>
      <c r="H2594" t="s">
        <v>41</v>
      </c>
      <c r="I2594">
        <v>300</v>
      </c>
      <c r="J2594" t="s">
        <v>42</v>
      </c>
      <c r="K2594" t="s">
        <v>276</v>
      </c>
      <c r="L2594">
        <v>55.107696666666698</v>
      </c>
      <c r="M2594">
        <v>-9.9455233333333304</v>
      </c>
      <c r="N2594" t="s">
        <v>129</v>
      </c>
      <c r="O2594" t="s">
        <v>61</v>
      </c>
      <c r="P2594">
        <v>1</v>
      </c>
      <c r="V2594">
        <v>1</v>
      </c>
      <c r="Y2594" t="s">
        <v>47</v>
      </c>
      <c r="Z2594" t="s">
        <v>71</v>
      </c>
      <c r="AA2594" t="s">
        <v>49</v>
      </c>
      <c r="AC2594" t="s">
        <v>57</v>
      </c>
    </row>
    <row r="2595" spans="1:29" x14ac:dyDescent="0.3">
      <c r="A2595" s="1">
        <v>43656</v>
      </c>
      <c r="B2595" s="2">
        <v>0.60424768518518512</v>
      </c>
      <c r="C2595" t="s">
        <v>39</v>
      </c>
      <c r="D2595" t="s">
        <v>13</v>
      </c>
      <c r="E2595">
        <v>155</v>
      </c>
      <c r="F2595" t="s">
        <v>40</v>
      </c>
      <c r="G2595" t="s">
        <v>276</v>
      </c>
      <c r="H2595" t="s">
        <v>41</v>
      </c>
      <c r="I2595">
        <v>300</v>
      </c>
      <c r="J2595" t="s">
        <v>42</v>
      </c>
      <c r="K2595" t="s">
        <v>276</v>
      </c>
      <c r="L2595">
        <v>55.106531666666697</v>
      </c>
      <c r="M2595">
        <v>-9.3507200000000008</v>
      </c>
      <c r="N2595" t="s">
        <v>129</v>
      </c>
      <c r="O2595" t="s">
        <v>118</v>
      </c>
      <c r="V2595">
        <v>4</v>
      </c>
      <c r="W2595" t="s">
        <v>28</v>
      </c>
      <c r="X2595" t="s">
        <v>52</v>
      </c>
      <c r="Y2595" t="s">
        <v>47</v>
      </c>
      <c r="Z2595" t="s">
        <v>71</v>
      </c>
      <c r="AA2595" t="s">
        <v>49</v>
      </c>
      <c r="AC2595" t="s">
        <v>57</v>
      </c>
    </row>
    <row r="2596" spans="1:29" x14ac:dyDescent="0.3">
      <c r="A2596" s="1">
        <v>43658</v>
      </c>
      <c r="B2596" s="2">
        <v>0.4465277777777778</v>
      </c>
      <c r="C2596" t="s">
        <v>39</v>
      </c>
      <c r="D2596" t="s">
        <v>13</v>
      </c>
      <c r="E2596">
        <v>171</v>
      </c>
      <c r="F2596" t="s">
        <v>40</v>
      </c>
      <c r="G2596" t="s">
        <v>276</v>
      </c>
      <c r="H2596" t="s">
        <v>41</v>
      </c>
      <c r="I2596">
        <v>300</v>
      </c>
      <c r="J2596" t="s">
        <v>42</v>
      </c>
      <c r="K2596" t="s">
        <v>276</v>
      </c>
      <c r="L2596">
        <v>55.689161666666699</v>
      </c>
      <c r="M2596">
        <v>-8.4772999999999996</v>
      </c>
      <c r="N2596" t="s">
        <v>129</v>
      </c>
      <c r="O2596" t="s">
        <v>44</v>
      </c>
      <c r="V2596">
        <v>1</v>
      </c>
      <c r="X2596" t="s">
        <v>46</v>
      </c>
      <c r="Y2596" t="s">
        <v>47</v>
      </c>
      <c r="Z2596" t="s">
        <v>71</v>
      </c>
      <c r="AA2596" t="s">
        <v>49</v>
      </c>
      <c r="AC2596" t="s">
        <v>50</v>
      </c>
    </row>
    <row r="2597" spans="1:29" x14ac:dyDescent="0.3">
      <c r="A2597" s="1">
        <v>43658</v>
      </c>
      <c r="B2597" s="2">
        <v>0.4516087962962963</v>
      </c>
      <c r="C2597" t="s">
        <v>39</v>
      </c>
      <c r="D2597" t="s">
        <v>13</v>
      </c>
      <c r="E2597">
        <v>171</v>
      </c>
      <c r="F2597" t="s">
        <v>40</v>
      </c>
      <c r="G2597" t="s">
        <v>276</v>
      </c>
      <c r="H2597" t="s">
        <v>41</v>
      </c>
      <c r="I2597">
        <v>300</v>
      </c>
      <c r="J2597" t="s">
        <v>42</v>
      </c>
      <c r="K2597" t="s">
        <v>276</v>
      </c>
      <c r="L2597">
        <v>55.689123333333299</v>
      </c>
      <c r="M2597">
        <v>-8.4385949999999994</v>
      </c>
      <c r="N2597" t="s">
        <v>129</v>
      </c>
      <c r="O2597" t="s">
        <v>54</v>
      </c>
      <c r="V2597">
        <v>10</v>
      </c>
      <c r="W2597" t="s">
        <v>28</v>
      </c>
      <c r="X2597" t="s">
        <v>52</v>
      </c>
      <c r="Y2597" t="s">
        <v>47</v>
      </c>
      <c r="Z2597" t="s">
        <v>71</v>
      </c>
      <c r="AA2597" t="s">
        <v>49</v>
      </c>
      <c r="AC2597" t="s">
        <v>57</v>
      </c>
    </row>
    <row r="2598" spans="1:29" x14ac:dyDescent="0.3">
      <c r="A2598" s="1">
        <v>43660</v>
      </c>
      <c r="B2598" s="2">
        <v>0.8074189814814815</v>
      </c>
      <c r="C2598" t="s">
        <v>39</v>
      </c>
      <c r="D2598" t="s">
        <v>13</v>
      </c>
      <c r="E2598">
        <v>183</v>
      </c>
      <c r="F2598" t="s">
        <v>40</v>
      </c>
      <c r="G2598" t="s">
        <v>276</v>
      </c>
      <c r="H2598" t="s">
        <v>41</v>
      </c>
      <c r="I2598">
        <v>300</v>
      </c>
      <c r="J2598" t="s">
        <v>42</v>
      </c>
      <c r="K2598" t="s">
        <v>276</v>
      </c>
      <c r="L2598">
        <v>56.362216666666697</v>
      </c>
      <c r="M2598">
        <v>-7.933675</v>
      </c>
      <c r="N2598" t="s">
        <v>129</v>
      </c>
      <c r="O2598" t="s">
        <v>148</v>
      </c>
      <c r="V2598">
        <v>1</v>
      </c>
      <c r="W2598" t="s">
        <v>28</v>
      </c>
      <c r="X2598" t="s">
        <v>52</v>
      </c>
      <c r="Y2598" t="s">
        <v>47</v>
      </c>
      <c r="Z2598" t="s">
        <v>71</v>
      </c>
      <c r="AA2598" t="s">
        <v>49</v>
      </c>
      <c r="AC2598" t="s">
        <v>50</v>
      </c>
    </row>
    <row r="2599" spans="1:29" x14ac:dyDescent="0.3">
      <c r="A2599" s="1">
        <v>43661</v>
      </c>
      <c r="B2599" s="2">
        <v>0.36167824074074079</v>
      </c>
      <c r="C2599" t="s">
        <v>39</v>
      </c>
      <c r="D2599" t="s">
        <v>13</v>
      </c>
      <c r="E2599">
        <v>184</v>
      </c>
      <c r="F2599" t="s">
        <v>40</v>
      </c>
      <c r="G2599" t="s">
        <v>276</v>
      </c>
      <c r="H2599" t="s">
        <v>41</v>
      </c>
      <c r="I2599">
        <v>300</v>
      </c>
      <c r="J2599" t="s">
        <v>42</v>
      </c>
      <c r="K2599" t="s">
        <v>276</v>
      </c>
      <c r="L2599">
        <v>56.616913333333301</v>
      </c>
      <c r="M2599">
        <v>-7.7527633333333297</v>
      </c>
      <c r="N2599" t="s">
        <v>129</v>
      </c>
      <c r="O2599" t="s">
        <v>170</v>
      </c>
      <c r="V2599">
        <v>24</v>
      </c>
      <c r="W2599" t="s">
        <v>28</v>
      </c>
      <c r="X2599" t="s">
        <v>52</v>
      </c>
      <c r="Y2599" t="s">
        <v>47</v>
      </c>
      <c r="Z2599" t="s">
        <v>71</v>
      </c>
      <c r="AA2599" t="s">
        <v>49</v>
      </c>
      <c r="AC2599" t="s">
        <v>50</v>
      </c>
    </row>
    <row r="2600" spans="1:29" x14ac:dyDescent="0.3">
      <c r="A2600" s="1">
        <v>43661</v>
      </c>
      <c r="B2600" s="2">
        <v>0.37790509259259258</v>
      </c>
      <c r="C2600" t="s">
        <v>39</v>
      </c>
      <c r="D2600" t="s">
        <v>13</v>
      </c>
      <c r="E2600">
        <v>184</v>
      </c>
      <c r="F2600" t="s">
        <v>40</v>
      </c>
      <c r="G2600" t="s">
        <v>276</v>
      </c>
      <c r="H2600" t="s">
        <v>41</v>
      </c>
      <c r="I2600">
        <v>300</v>
      </c>
      <c r="J2600" t="s">
        <v>42</v>
      </c>
      <c r="K2600" t="s">
        <v>276</v>
      </c>
      <c r="L2600">
        <v>56.616611666666699</v>
      </c>
      <c r="M2600">
        <v>-7.6372999999999998</v>
      </c>
      <c r="N2600" t="s">
        <v>129</v>
      </c>
      <c r="O2600" t="s">
        <v>170</v>
      </c>
      <c r="V2600">
        <v>6</v>
      </c>
      <c r="W2600" t="s">
        <v>28</v>
      </c>
      <c r="X2600" t="s">
        <v>52</v>
      </c>
      <c r="Y2600" t="s">
        <v>47</v>
      </c>
      <c r="Z2600" t="s">
        <v>71</v>
      </c>
      <c r="AA2600" t="s">
        <v>49</v>
      </c>
      <c r="AC2600" t="s">
        <v>57</v>
      </c>
    </row>
    <row r="2601" spans="1:29" x14ac:dyDescent="0.3">
      <c r="A2601" s="1">
        <v>43661</v>
      </c>
      <c r="B2601" s="2">
        <v>0.81307870370370372</v>
      </c>
      <c r="C2601" t="s">
        <v>39</v>
      </c>
      <c r="D2601" t="s">
        <v>13</v>
      </c>
      <c r="E2601">
        <v>189</v>
      </c>
      <c r="F2601" t="s">
        <v>40</v>
      </c>
      <c r="G2601" t="s">
        <v>276</v>
      </c>
      <c r="H2601" t="s">
        <v>41</v>
      </c>
      <c r="I2601">
        <v>300</v>
      </c>
      <c r="J2601" t="s">
        <v>42</v>
      </c>
      <c r="K2601" t="s">
        <v>276</v>
      </c>
      <c r="L2601">
        <v>56.917106666666697</v>
      </c>
      <c r="M2601">
        <v>-9.1161683333333308</v>
      </c>
      <c r="N2601" t="s">
        <v>129</v>
      </c>
      <c r="O2601" t="s">
        <v>44</v>
      </c>
      <c r="V2601">
        <v>1</v>
      </c>
      <c r="X2601" t="s">
        <v>46</v>
      </c>
      <c r="Y2601" t="s">
        <v>47</v>
      </c>
      <c r="Z2601" t="s">
        <v>71</v>
      </c>
      <c r="AA2601" t="s">
        <v>49</v>
      </c>
      <c r="AC2601" t="s">
        <v>57</v>
      </c>
    </row>
    <row r="2602" spans="1:29" x14ac:dyDescent="0.3">
      <c r="A2602" s="1">
        <v>43661</v>
      </c>
      <c r="B2602" s="2">
        <v>0.80333333333333334</v>
      </c>
      <c r="C2602" t="s">
        <v>39</v>
      </c>
      <c r="D2602" t="s">
        <v>13</v>
      </c>
      <c r="E2602">
        <v>189</v>
      </c>
      <c r="F2602" t="s">
        <v>40</v>
      </c>
      <c r="G2602" t="s">
        <v>276</v>
      </c>
      <c r="H2602" t="s">
        <v>41</v>
      </c>
      <c r="I2602">
        <v>300</v>
      </c>
      <c r="J2602" t="s">
        <v>42</v>
      </c>
      <c r="K2602" t="s">
        <v>276</v>
      </c>
      <c r="L2602">
        <v>56.8809233333333</v>
      </c>
      <c r="M2602">
        <v>-9.0876083333333302</v>
      </c>
      <c r="N2602" t="s">
        <v>129</v>
      </c>
      <c r="O2602" t="s">
        <v>61</v>
      </c>
      <c r="P2602">
        <v>2</v>
      </c>
      <c r="V2602">
        <v>2</v>
      </c>
      <c r="Y2602" t="s">
        <v>47</v>
      </c>
      <c r="Z2602" t="s">
        <v>71</v>
      </c>
      <c r="AA2602" t="s">
        <v>49</v>
      </c>
      <c r="AC2602" t="s">
        <v>57</v>
      </c>
    </row>
    <row r="2603" spans="1:29" x14ac:dyDescent="0.3">
      <c r="A2603" s="1">
        <v>43661</v>
      </c>
      <c r="B2603" s="2">
        <v>0.47374999999999995</v>
      </c>
      <c r="C2603" t="s">
        <v>39</v>
      </c>
      <c r="D2603" t="s">
        <v>13</v>
      </c>
      <c r="E2603">
        <v>185</v>
      </c>
      <c r="F2603" t="s">
        <v>40</v>
      </c>
      <c r="G2603" t="s">
        <v>276</v>
      </c>
      <c r="H2603" t="s">
        <v>41</v>
      </c>
      <c r="I2603">
        <v>300</v>
      </c>
      <c r="J2603" t="s">
        <v>42</v>
      </c>
      <c r="K2603" t="s">
        <v>276</v>
      </c>
      <c r="L2603">
        <v>56.769410000000001</v>
      </c>
      <c r="M2603">
        <v>-7.4651050000000003</v>
      </c>
      <c r="N2603" t="s">
        <v>129</v>
      </c>
      <c r="O2603" t="s">
        <v>86</v>
      </c>
      <c r="V2603">
        <v>1</v>
      </c>
      <c r="W2603" t="s">
        <v>28</v>
      </c>
      <c r="X2603" t="s">
        <v>52</v>
      </c>
      <c r="Y2603" t="s">
        <v>47</v>
      </c>
      <c r="Z2603" t="s">
        <v>71</v>
      </c>
      <c r="AA2603" t="s">
        <v>49</v>
      </c>
      <c r="AC2603" t="s">
        <v>50</v>
      </c>
    </row>
    <row r="2604" spans="1:29" x14ac:dyDescent="0.3">
      <c r="A2604" s="1">
        <v>43661</v>
      </c>
      <c r="B2604" s="2">
        <v>0.37800925925925927</v>
      </c>
      <c r="C2604" t="s">
        <v>39</v>
      </c>
      <c r="D2604" t="s">
        <v>13</v>
      </c>
      <c r="E2604">
        <v>184</v>
      </c>
      <c r="F2604" t="s">
        <v>40</v>
      </c>
      <c r="G2604" t="s">
        <v>276</v>
      </c>
      <c r="H2604" t="s">
        <v>41</v>
      </c>
      <c r="I2604">
        <v>300</v>
      </c>
      <c r="J2604" t="s">
        <v>42</v>
      </c>
      <c r="K2604" t="s">
        <v>276</v>
      </c>
      <c r="L2604">
        <v>56.616605</v>
      </c>
      <c r="M2604">
        <v>-7.6366216666666702</v>
      </c>
      <c r="N2604" t="s">
        <v>129</v>
      </c>
      <c r="O2604" t="s">
        <v>148</v>
      </c>
      <c r="V2604">
        <v>2</v>
      </c>
      <c r="W2604" t="s">
        <v>28</v>
      </c>
      <c r="X2604" t="s">
        <v>52</v>
      </c>
      <c r="Y2604" t="s">
        <v>47</v>
      </c>
      <c r="Z2604" t="s">
        <v>71</v>
      </c>
      <c r="AA2604" t="s">
        <v>49</v>
      </c>
      <c r="AC2604" t="s">
        <v>57</v>
      </c>
    </row>
    <row r="2605" spans="1:29" x14ac:dyDescent="0.3">
      <c r="A2605" s="1">
        <v>43661</v>
      </c>
      <c r="B2605" s="2">
        <v>0.3606712962962963</v>
      </c>
      <c r="C2605" t="s">
        <v>39</v>
      </c>
      <c r="D2605" t="s">
        <v>13</v>
      </c>
      <c r="E2605">
        <v>184</v>
      </c>
      <c r="F2605" t="s">
        <v>40</v>
      </c>
      <c r="G2605" t="s">
        <v>276</v>
      </c>
      <c r="H2605" t="s">
        <v>41</v>
      </c>
      <c r="I2605">
        <v>300</v>
      </c>
      <c r="J2605" t="s">
        <v>42</v>
      </c>
      <c r="K2605" t="s">
        <v>276</v>
      </c>
      <c r="L2605">
        <v>56.616966666666698</v>
      </c>
      <c r="M2605">
        <v>-7.7599233333333304</v>
      </c>
      <c r="N2605" t="s">
        <v>129</v>
      </c>
      <c r="O2605" t="s">
        <v>54</v>
      </c>
      <c r="V2605">
        <v>1</v>
      </c>
      <c r="W2605" t="s">
        <v>28</v>
      </c>
      <c r="X2605" t="s">
        <v>52</v>
      </c>
      <c r="Y2605" t="s">
        <v>47</v>
      </c>
      <c r="Z2605" t="s">
        <v>71</v>
      </c>
      <c r="AA2605" t="s">
        <v>49</v>
      </c>
      <c r="AC2605" t="s">
        <v>57</v>
      </c>
    </row>
    <row r="2606" spans="1:29" x14ac:dyDescent="0.3">
      <c r="A2606" s="1">
        <v>43662</v>
      </c>
      <c r="B2606" s="2">
        <v>0.56908564814814822</v>
      </c>
      <c r="C2606" t="s">
        <v>39</v>
      </c>
      <c r="D2606" t="s">
        <v>13</v>
      </c>
      <c r="E2606">
        <v>1920</v>
      </c>
      <c r="F2606" t="s">
        <v>40</v>
      </c>
      <c r="G2606" t="s">
        <v>276</v>
      </c>
      <c r="H2606" t="s">
        <v>41</v>
      </c>
      <c r="I2606">
        <v>300</v>
      </c>
      <c r="J2606" t="s">
        <v>42</v>
      </c>
      <c r="K2606" t="s">
        <v>276</v>
      </c>
      <c r="L2606">
        <v>57.36674</v>
      </c>
      <c r="M2606">
        <v>-8.6602250000000005</v>
      </c>
      <c r="N2606" t="s">
        <v>129</v>
      </c>
      <c r="O2606" t="s">
        <v>44</v>
      </c>
      <c r="V2606">
        <v>2</v>
      </c>
      <c r="X2606" t="s">
        <v>46</v>
      </c>
      <c r="Y2606" t="s">
        <v>47</v>
      </c>
      <c r="Z2606" t="s">
        <v>71</v>
      </c>
      <c r="AA2606" t="s">
        <v>49</v>
      </c>
      <c r="AC2606" t="s">
        <v>57</v>
      </c>
    </row>
    <row r="2607" spans="1:29" x14ac:dyDescent="0.3">
      <c r="A2607" s="1">
        <v>43662</v>
      </c>
      <c r="B2607" s="2">
        <v>0.60339120370370369</v>
      </c>
      <c r="C2607" t="s">
        <v>39</v>
      </c>
      <c r="D2607" t="s">
        <v>13</v>
      </c>
      <c r="E2607">
        <v>1920</v>
      </c>
      <c r="F2607" t="s">
        <v>40</v>
      </c>
      <c r="G2607" t="s">
        <v>276</v>
      </c>
      <c r="H2607" t="s">
        <v>41</v>
      </c>
      <c r="I2607">
        <v>300</v>
      </c>
      <c r="J2607" t="s">
        <v>42</v>
      </c>
      <c r="K2607" t="s">
        <v>276</v>
      </c>
      <c r="L2607">
        <v>57.3668883333333</v>
      </c>
      <c r="M2607">
        <v>-8.9099483333333307</v>
      </c>
      <c r="N2607" t="s">
        <v>129</v>
      </c>
      <c r="O2607" t="s">
        <v>147</v>
      </c>
      <c r="V2607">
        <v>1</v>
      </c>
      <c r="W2607" t="s">
        <v>28</v>
      </c>
      <c r="X2607" t="s">
        <v>52</v>
      </c>
      <c r="Y2607" t="s">
        <v>47</v>
      </c>
      <c r="Z2607" t="s">
        <v>71</v>
      </c>
      <c r="AA2607" t="s">
        <v>49</v>
      </c>
      <c r="AC2607" t="s">
        <v>57</v>
      </c>
    </row>
    <row r="2608" spans="1:29" x14ac:dyDescent="0.3">
      <c r="A2608" s="1">
        <v>43664</v>
      </c>
      <c r="B2608" s="2">
        <v>0.81765046296296295</v>
      </c>
      <c r="C2608" t="s">
        <v>39</v>
      </c>
      <c r="D2608" t="s">
        <v>13</v>
      </c>
      <c r="E2608">
        <v>210</v>
      </c>
      <c r="F2608" t="s">
        <v>40</v>
      </c>
      <c r="G2608" t="s">
        <v>276</v>
      </c>
      <c r="H2608" t="s">
        <v>41</v>
      </c>
      <c r="I2608">
        <v>300</v>
      </c>
      <c r="J2608" t="s">
        <v>42</v>
      </c>
      <c r="K2608" t="s">
        <v>276</v>
      </c>
      <c r="L2608">
        <v>58.000063333333301</v>
      </c>
      <c r="M2608">
        <v>-8.0415650000000003</v>
      </c>
      <c r="N2608" t="s">
        <v>129</v>
      </c>
      <c r="O2608" t="s">
        <v>61</v>
      </c>
      <c r="P2608">
        <v>1</v>
      </c>
      <c r="V2608">
        <v>1</v>
      </c>
      <c r="Y2608" t="s">
        <v>47</v>
      </c>
      <c r="Z2608" t="s">
        <v>71</v>
      </c>
      <c r="AA2608" t="s">
        <v>49</v>
      </c>
      <c r="AC2608" t="s">
        <v>50</v>
      </c>
    </row>
    <row r="2609" spans="1:29" x14ac:dyDescent="0.3">
      <c r="A2609" s="1">
        <v>43664</v>
      </c>
      <c r="B2609" s="2">
        <v>0.82663194444444443</v>
      </c>
      <c r="C2609" t="s">
        <v>39</v>
      </c>
      <c r="D2609" t="s">
        <v>13</v>
      </c>
      <c r="E2609">
        <v>210</v>
      </c>
      <c r="F2609" t="s">
        <v>40</v>
      </c>
      <c r="G2609" t="s">
        <v>276</v>
      </c>
      <c r="H2609" t="s">
        <v>41</v>
      </c>
      <c r="I2609">
        <v>300</v>
      </c>
      <c r="J2609" t="s">
        <v>42</v>
      </c>
      <c r="K2609" t="s">
        <v>276</v>
      </c>
      <c r="L2609">
        <v>57.999918333333298</v>
      </c>
      <c r="M2609">
        <v>-8.0996433333333293</v>
      </c>
      <c r="N2609" t="s">
        <v>129</v>
      </c>
      <c r="O2609" t="s">
        <v>118</v>
      </c>
      <c r="V2609">
        <v>6</v>
      </c>
      <c r="W2609" t="s">
        <v>28</v>
      </c>
      <c r="X2609" t="s">
        <v>52</v>
      </c>
      <c r="Y2609" t="s">
        <v>47</v>
      </c>
      <c r="Z2609" t="s">
        <v>71</v>
      </c>
      <c r="AA2609" t="s">
        <v>49</v>
      </c>
      <c r="AC2609" t="s">
        <v>57</v>
      </c>
    </row>
    <row r="2610" spans="1:29" x14ac:dyDescent="0.3">
      <c r="A2610" s="1">
        <v>43666</v>
      </c>
      <c r="B2610" s="2">
        <v>0.67673611111111109</v>
      </c>
      <c r="C2610" t="s">
        <v>39</v>
      </c>
      <c r="D2610" t="s">
        <v>13</v>
      </c>
      <c r="E2610">
        <v>220</v>
      </c>
      <c r="F2610" t="s">
        <v>40</v>
      </c>
      <c r="G2610" t="s">
        <v>276</v>
      </c>
      <c r="H2610" t="s">
        <v>41</v>
      </c>
      <c r="I2610">
        <v>300</v>
      </c>
      <c r="J2610" t="s">
        <v>42</v>
      </c>
      <c r="K2610" t="s">
        <v>276</v>
      </c>
      <c r="L2610">
        <v>56.795678333333299</v>
      </c>
      <c r="M2610">
        <v>-7.2980466666666697</v>
      </c>
      <c r="N2610" t="s">
        <v>129</v>
      </c>
      <c r="O2610" t="s">
        <v>44</v>
      </c>
      <c r="V2610">
        <v>2</v>
      </c>
      <c r="X2610" t="s">
        <v>46</v>
      </c>
      <c r="Y2610" t="s">
        <v>47</v>
      </c>
      <c r="Z2610" t="s">
        <v>71</v>
      </c>
      <c r="AA2610" t="s">
        <v>49</v>
      </c>
      <c r="AC2610" t="s">
        <v>57</v>
      </c>
    </row>
    <row r="2611" spans="1:29" x14ac:dyDescent="0.3">
      <c r="A2611" s="1">
        <v>43666</v>
      </c>
      <c r="B2611" s="2">
        <v>0.6818749999999999</v>
      </c>
      <c r="C2611" t="s">
        <v>39</v>
      </c>
      <c r="D2611" t="s">
        <v>13</v>
      </c>
      <c r="E2611">
        <v>220</v>
      </c>
      <c r="F2611" t="s">
        <v>40</v>
      </c>
      <c r="G2611" t="s">
        <v>276</v>
      </c>
      <c r="H2611" t="s">
        <v>41</v>
      </c>
      <c r="I2611">
        <v>300</v>
      </c>
      <c r="J2611" t="s">
        <v>42</v>
      </c>
      <c r="K2611" t="s">
        <v>276</v>
      </c>
      <c r="L2611">
        <v>56.791546666666697</v>
      </c>
      <c r="M2611">
        <v>-7.2614716666666697</v>
      </c>
      <c r="N2611" t="s">
        <v>129</v>
      </c>
      <c r="O2611" t="s">
        <v>44</v>
      </c>
      <c r="V2611">
        <v>2</v>
      </c>
      <c r="X2611" t="s">
        <v>46</v>
      </c>
      <c r="Y2611" t="s">
        <v>47</v>
      </c>
      <c r="Z2611" t="s">
        <v>71</v>
      </c>
      <c r="AA2611" t="s">
        <v>49</v>
      </c>
      <c r="AC2611" t="s">
        <v>50</v>
      </c>
    </row>
    <row r="2612" spans="1:29" x14ac:dyDescent="0.3">
      <c r="A2612" s="1">
        <v>43666</v>
      </c>
      <c r="B2612" s="2">
        <v>0.31126157407407407</v>
      </c>
      <c r="C2612" t="s">
        <v>39</v>
      </c>
      <c r="D2612" t="s">
        <v>13</v>
      </c>
      <c r="E2612">
        <v>216</v>
      </c>
      <c r="F2612" t="s">
        <v>40</v>
      </c>
      <c r="G2612" t="s">
        <v>276</v>
      </c>
      <c r="H2612" t="s">
        <v>41</v>
      </c>
      <c r="I2612">
        <v>300</v>
      </c>
      <c r="J2612" t="s">
        <v>42</v>
      </c>
      <c r="K2612" t="s">
        <v>276</v>
      </c>
      <c r="L2612">
        <v>57.452398333333299</v>
      </c>
      <c r="M2612">
        <v>-6.9030699999999996</v>
      </c>
      <c r="N2612" t="s">
        <v>129</v>
      </c>
      <c r="O2612" t="s">
        <v>44</v>
      </c>
      <c r="V2612">
        <v>1</v>
      </c>
      <c r="X2612" t="s">
        <v>46</v>
      </c>
      <c r="Y2612" t="s">
        <v>47</v>
      </c>
      <c r="Z2612" t="s">
        <v>71</v>
      </c>
      <c r="AA2612" t="s">
        <v>49</v>
      </c>
      <c r="AC2612" t="s">
        <v>57</v>
      </c>
    </row>
    <row r="2613" spans="1:29" x14ac:dyDescent="0.3">
      <c r="A2613" s="1">
        <v>43666</v>
      </c>
      <c r="B2613" s="2">
        <v>0.694849537037037</v>
      </c>
      <c r="C2613" t="s">
        <v>39</v>
      </c>
      <c r="D2613" t="s">
        <v>13</v>
      </c>
      <c r="E2613">
        <v>220</v>
      </c>
      <c r="F2613" t="s">
        <v>40</v>
      </c>
      <c r="G2613" t="s">
        <v>276</v>
      </c>
      <c r="H2613" t="s">
        <v>41</v>
      </c>
      <c r="I2613">
        <v>300</v>
      </c>
      <c r="J2613" t="s">
        <v>42</v>
      </c>
      <c r="K2613" t="s">
        <v>276</v>
      </c>
      <c r="L2613">
        <v>56.782728333333303</v>
      </c>
      <c r="M2613">
        <v>-7.1651199999999999</v>
      </c>
      <c r="N2613" t="s">
        <v>129</v>
      </c>
      <c r="O2613" t="s">
        <v>61</v>
      </c>
      <c r="P2613">
        <v>2</v>
      </c>
      <c r="V2613">
        <v>2</v>
      </c>
      <c r="Y2613" t="s">
        <v>47</v>
      </c>
      <c r="Z2613" t="s">
        <v>71</v>
      </c>
      <c r="AA2613" t="s">
        <v>49</v>
      </c>
      <c r="AC2613" t="s">
        <v>50</v>
      </c>
    </row>
    <row r="2614" spans="1:29" x14ac:dyDescent="0.3">
      <c r="A2614" s="1">
        <v>43666</v>
      </c>
      <c r="B2614" s="2">
        <v>0.69748842592592597</v>
      </c>
      <c r="C2614" t="s">
        <v>39</v>
      </c>
      <c r="D2614" t="s">
        <v>13</v>
      </c>
      <c r="E2614">
        <v>220</v>
      </c>
      <c r="F2614" t="s">
        <v>40</v>
      </c>
      <c r="G2614" t="s">
        <v>276</v>
      </c>
      <c r="H2614" t="s">
        <v>41</v>
      </c>
      <c r="I2614">
        <v>300</v>
      </c>
      <c r="J2614" t="s">
        <v>42</v>
      </c>
      <c r="K2614" t="s">
        <v>276</v>
      </c>
      <c r="L2614">
        <v>56.780864999999999</v>
      </c>
      <c r="M2614">
        <v>-7.14509333333333</v>
      </c>
      <c r="N2614" t="s">
        <v>129</v>
      </c>
      <c r="O2614" t="s">
        <v>61</v>
      </c>
      <c r="P2614">
        <v>1</v>
      </c>
      <c r="V2614">
        <v>1</v>
      </c>
      <c r="Y2614" t="s">
        <v>47</v>
      </c>
      <c r="Z2614" t="s">
        <v>71</v>
      </c>
      <c r="AA2614" t="s">
        <v>49</v>
      </c>
      <c r="AC2614" t="s">
        <v>57</v>
      </c>
    </row>
    <row r="2615" spans="1:29" x14ac:dyDescent="0.3">
      <c r="A2615" s="1">
        <v>43666</v>
      </c>
      <c r="B2615" s="2">
        <v>0.46814814814814815</v>
      </c>
      <c r="C2615" t="s">
        <v>39</v>
      </c>
      <c r="D2615" t="s">
        <v>13</v>
      </c>
      <c r="E2615">
        <v>218</v>
      </c>
      <c r="F2615" t="s">
        <v>40</v>
      </c>
      <c r="G2615" t="s">
        <v>276</v>
      </c>
      <c r="H2615" t="s">
        <v>41</v>
      </c>
      <c r="I2615">
        <v>300</v>
      </c>
      <c r="J2615" t="s">
        <v>42</v>
      </c>
      <c r="K2615" t="s">
        <v>276</v>
      </c>
      <c r="L2615">
        <v>57.292634999999997</v>
      </c>
      <c r="M2615">
        <v>-6.7331616666666703</v>
      </c>
      <c r="N2615" t="s">
        <v>129</v>
      </c>
      <c r="O2615" t="s">
        <v>86</v>
      </c>
      <c r="V2615">
        <v>1</v>
      </c>
      <c r="W2615" t="s">
        <v>88</v>
      </c>
      <c r="X2615" t="s">
        <v>52</v>
      </c>
      <c r="Y2615" t="s">
        <v>47</v>
      </c>
      <c r="Z2615" t="s">
        <v>71</v>
      </c>
      <c r="AA2615" t="s">
        <v>49</v>
      </c>
      <c r="AC2615" t="s">
        <v>50</v>
      </c>
    </row>
    <row r="2616" spans="1:29" x14ac:dyDescent="0.3">
      <c r="A2616" s="1">
        <v>43666</v>
      </c>
      <c r="B2616" s="2">
        <v>0.54001157407407407</v>
      </c>
      <c r="C2616" t="s">
        <v>39</v>
      </c>
      <c r="D2616" t="s">
        <v>13</v>
      </c>
      <c r="E2616">
        <v>219</v>
      </c>
      <c r="F2616" t="s">
        <v>40</v>
      </c>
      <c r="G2616" t="s">
        <v>276</v>
      </c>
      <c r="H2616" t="s">
        <v>41</v>
      </c>
      <c r="I2616">
        <v>300</v>
      </c>
      <c r="J2616" t="s">
        <v>42</v>
      </c>
      <c r="K2616" t="s">
        <v>276</v>
      </c>
      <c r="L2616">
        <v>57.122198333333301</v>
      </c>
      <c r="M2616">
        <v>-6.8580333333333297</v>
      </c>
      <c r="N2616" t="s">
        <v>129</v>
      </c>
      <c r="O2616" t="s">
        <v>147</v>
      </c>
      <c r="V2616">
        <v>3</v>
      </c>
      <c r="W2616" t="s">
        <v>28</v>
      </c>
      <c r="X2616" t="s">
        <v>52</v>
      </c>
      <c r="Y2616" t="s">
        <v>47</v>
      </c>
      <c r="Z2616" t="s">
        <v>71</v>
      </c>
      <c r="AA2616" t="s">
        <v>49</v>
      </c>
      <c r="AC2616" t="s">
        <v>57</v>
      </c>
    </row>
    <row r="2617" spans="1:29" x14ac:dyDescent="0.3">
      <c r="A2617" s="1">
        <v>43666</v>
      </c>
      <c r="B2617" s="2">
        <v>0.31387731481481479</v>
      </c>
      <c r="C2617" t="s">
        <v>39</v>
      </c>
      <c r="D2617" t="s">
        <v>13</v>
      </c>
      <c r="E2617">
        <v>216</v>
      </c>
      <c r="F2617" t="s">
        <v>40</v>
      </c>
      <c r="G2617" t="s">
        <v>276</v>
      </c>
      <c r="H2617" t="s">
        <v>41</v>
      </c>
      <c r="I2617">
        <v>300</v>
      </c>
      <c r="J2617" t="s">
        <v>42</v>
      </c>
      <c r="K2617" t="s">
        <v>276</v>
      </c>
      <c r="L2617">
        <v>57.4425666666667</v>
      </c>
      <c r="M2617">
        <v>-6.9112799999999996</v>
      </c>
      <c r="N2617" t="s">
        <v>129</v>
      </c>
      <c r="O2617" t="s">
        <v>100</v>
      </c>
      <c r="V2617">
        <v>1</v>
      </c>
      <c r="W2617" t="s">
        <v>28</v>
      </c>
      <c r="X2617" t="s">
        <v>52</v>
      </c>
      <c r="Y2617" t="s">
        <v>47</v>
      </c>
      <c r="Z2617" t="s">
        <v>71</v>
      </c>
      <c r="AA2617" t="s">
        <v>49</v>
      </c>
      <c r="AC2617" t="s">
        <v>57</v>
      </c>
    </row>
    <row r="2618" spans="1:29" x14ac:dyDescent="0.3">
      <c r="A2618" s="1">
        <v>43666</v>
      </c>
      <c r="B2618" s="2">
        <v>0.32652777777777781</v>
      </c>
      <c r="C2618" t="s">
        <v>39</v>
      </c>
      <c r="D2618" t="s">
        <v>13</v>
      </c>
      <c r="E2618">
        <v>216</v>
      </c>
      <c r="F2618" t="s">
        <v>40</v>
      </c>
      <c r="G2618" t="s">
        <v>276</v>
      </c>
      <c r="H2618" t="s">
        <v>41</v>
      </c>
      <c r="I2618">
        <v>300</v>
      </c>
      <c r="J2618" t="s">
        <v>42</v>
      </c>
      <c r="K2618" t="s">
        <v>276</v>
      </c>
      <c r="L2618">
        <v>57.39752</v>
      </c>
      <c r="M2618">
        <v>-6.9091950000000004</v>
      </c>
      <c r="N2618" t="s">
        <v>129</v>
      </c>
      <c r="O2618" t="s">
        <v>118</v>
      </c>
      <c r="V2618">
        <v>1</v>
      </c>
      <c r="W2618" t="s">
        <v>28</v>
      </c>
      <c r="X2618" t="s">
        <v>52</v>
      </c>
      <c r="Y2618" t="s">
        <v>47</v>
      </c>
      <c r="Z2618" t="s">
        <v>71</v>
      </c>
      <c r="AA2618" t="s">
        <v>49</v>
      </c>
      <c r="AC2618" t="s">
        <v>57</v>
      </c>
    </row>
    <row r="2619" spans="1:29" x14ac:dyDescent="0.3">
      <c r="A2619" s="1">
        <v>43666</v>
      </c>
      <c r="B2619" s="2">
        <v>0.32885416666666667</v>
      </c>
      <c r="C2619" t="s">
        <v>39</v>
      </c>
      <c r="D2619" t="s">
        <v>13</v>
      </c>
      <c r="E2619">
        <v>216</v>
      </c>
      <c r="F2619" t="s">
        <v>40</v>
      </c>
      <c r="G2619" t="s">
        <v>276</v>
      </c>
      <c r="H2619" t="s">
        <v>41</v>
      </c>
      <c r="I2619">
        <v>300</v>
      </c>
      <c r="J2619" t="s">
        <v>42</v>
      </c>
      <c r="K2619" t="s">
        <v>276</v>
      </c>
      <c r="L2619">
        <v>57.397411666666699</v>
      </c>
      <c r="M2619">
        <v>-6.8919550000000003</v>
      </c>
      <c r="N2619" t="s">
        <v>129</v>
      </c>
      <c r="O2619" t="s">
        <v>118</v>
      </c>
      <c r="V2619">
        <v>1</v>
      </c>
      <c r="W2619" t="s">
        <v>28</v>
      </c>
      <c r="X2619" t="s">
        <v>52</v>
      </c>
      <c r="Y2619" t="s">
        <v>47</v>
      </c>
      <c r="Z2619" t="s">
        <v>71</v>
      </c>
      <c r="AA2619" t="s">
        <v>49</v>
      </c>
      <c r="AC2619" t="s">
        <v>57</v>
      </c>
    </row>
    <row r="2620" spans="1:29" x14ac:dyDescent="0.3">
      <c r="A2620" s="1">
        <v>43635</v>
      </c>
      <c r="B2620" s="2">
        <v>0.52523148148148147</v>
      </c>
      <c r="C2620" t="s">
        <v>39</v>
      </c>
      <c r="D2620" t="s">
        <v>13</v>
      </c>
      <c r="E2620">
        <v>26</v>
      </c>
      <c r="F2620" t="s">
        <v>40</v>
      </c>
      <c r="G2620" t="s">
        <v>276</v>
      </c>
      <c r="H2620" t="s">
        <v>41</v>
      </c>
      <c r="I2620">
        <v>300</v>
      </c>
      <c r="J2620" t="s">
        <v>42</v>
      </c>
      <c r="K2620" t="s">
        <v>276</v>
      </c>
      <c r="L2620">
        <v>48.813445000000002</v>
      </c>
      <c r="M2620">
        <v>-8.0504800000000003</v>
      </c>
      <c r="N2620" t="s">
        <v>43</v>
      </c>
      <c r="O2620" t="s">
        <v>61</v>
      </c>
      <c r="P2620">
        <v>2</v>
      </c>
      <c r="S2620">
        <v>3</v>
      </c>
      <c r="V2620">
        <v>5</v>
      </c>
      <c r="Y2620" t="s">
        <v>47</v>
      </c>
      <c r="Z2620" t="s">
        <v>82</v>
      </c>
      <c r="AA2620" t="s">
        <v>58</v>
      </c>
      <c r="AB2620" t="s">
        <v>87</v>
      </c>
      <c r="AC2620" t="s">
        <v>57</v>
      </c>
    </row>
    <row r="2621" spans="1:29" x14ac:dyDescent="0.3">
      <c r="A2621" s="1">
        <v>43638</v>
      </c>
      <c r="B2621" s="2">
        <v>0.52164351851851853</v>
      </c>
      <c r="C2621" t="s">
        <v>39</v>
      </c>
      <c r="D2621" t="s">
        <v>13</v>
      </c>
      <c r="E2621">
        <v>50</v>
      </c>
      <c r="F2621" t="s">
        <v>40</v>
      </c>
      <c r="G2621" t="s">
        <v>276</v>
      </c>
      <c r="H2621" t="s">
        <v>41</v>
      </c>
      <c r="I2621">
        <v>300</v>
      </c>
      <c r="J2621" t="s">
        <v>42</v>
      </c>
      <c r="K2621" t="s">
        <v>276</v>
      </c>
      <c r="L2621">
        <v>49.5639683333333</v>
      </c>
      <c r="M2621">
        <v>-9.7355833333333308</v>
      </c>
      <c r="N2621" t="s">
        <v>67</v>
      </c>
      <c r="O2621" t="s">
        <v>130</v>
      </c>
      <c r="V2621">
        <v>1</v>
      </c>
      <c r="W2621" t="s">
        <v>28</v>
      </c>
      <c r="Y2621" t="s">
        <v>47</v>
      </c>
      <c r="Z2621" t="s">
        <v>82</v>
      </c>
      <c r="AA2621" t="s">
        <v>89</v>
      </c>
      <c r="AC2621" t="s">
        <v>50</v>
      </c>
    </row>
    <row r="2622" spans="1:29" x14ac:dyDescent="0.3">
      <c r="A2622" s="1">
        <v>43630</v>
      </c>
      <c r="B2622" s="2">
        <v>0.46684027777777781</v>
      </c>
      <c r="C2622" t="s">
        <v>39</v>
      </c>
      <c r="D2622" t="s">
        <v>13</v>
      </c>
      <c r="E2622">
        <v>1</v>
      </c>
      <c r="F2622" t="s">
        <v>40</v>
      </c>
      <c r="G2622" t="s">
        <v>276</v>
      </c>
      <c r="H2622" t="s">
        <v>41</v>
      </c>
      <c r="I2622">
        <v>300</v>
      </c>
      <c r="J2622" t="s">
        <v>42</v>
      </c>
      <c r="K2622" t="s">
        <v>276</v>
      </c>
      <c r="L2622">
        <v>47.696403333333301</v>
      </c>
      <c r="M2622">
        <v>-5.5856233333333298</v>
      </c>
      <c r="N2622" t="s">
        <v>43</v>
      </c>
      <c r="O2622" t="s">
        <v>44</v>
      </c>
      <c r="V2622">
        <v>1</v>
      </c>
      <c r="W2622" t="s">
        <v>45</v>
      </c>
      <c r="X2622" t="s">
        <v>46</v>
      </c>
      <c r="Y2622" t="s">
        <v>47</v>
      </c>
      <c r="Z2622" t="s">
        <v>82</v>
      </c>
      <c r="AA2622" t="s">
        <v>49</v>
      </c>
      <c r="AC2622" t="s">
        <v>50</v>
      </c>
    </row>
    <row r="2623" spans="1:29" x14ac:dyDescent="0.3">
      <c r="A2623" s="1">
        <v>43631</v>
      </c>
      <c r="B2623" s="2">
        <v>0.66752314814814817</v>
      </c>
      <c r="C2623" t="s">
        <v>39</v>
      </c>
      <c r="D2623" t="s">
        <v>13</v>
      </c>
      <c r="E2623">
        <v>9</v>
      </c>
      <c r="F2623" t="s">
        <v>40</v>
      </c>
      <c r="G2623" t="s">
        <v>276</v>
      </c>
      <c r="H2623" t="s">
        <v>41</v>
      </c>
      <c r="I2623">
        <v>300</v>
      </c>
      <c r="J2623" t="s">
        <v>42</v>
      </c>
      <c r="K2623" t="s">
        <v>276</v>
      </c>
      <c r="L2623">
        <v>48.063985000000002</v>
      </c>
      <c r="M2623">
        <v>-5.5102466666666698</v>
      </c>
      <c r="N2623" t="s">
        <v>43</v>
      </c>
      <c r="O2623" t="s">
        <v>61</v>
      </c>
      <c r="P2623">
        <v>1</v>
      </c>
      <c r="V2623">
        <v>1</v>
      </c>
      <c r="Y2623" t="s">
        <v>47</v>
      </c>
      <c r="Z2623" t="s">
        <v>82</v>
      </c>
      <c r="AA2623" t="s">
        <v>49</v>
      </c>
      <c r="AB2623" t="s">
        <v>87</v>
      </c>
      <c r="AC2623" t="s">
        <v>50</v>
      </c>
    </row>
    <row r="2624" spans="1:29" x14ac:dyDescent="0.3">
      <c r="A2624" s="1">
        <v>43631</v>
      </c>
      <c r="B2624" s="2">
        <v>0.70802083333333332</v>
      </c>
      <c r="C2624" t="s">
        <v>39</v>
      </c>
      <c r="D2624" t="s">
        <v>13</v>
      </c>
      <c r="E2624">
        <v>10</v>
      </c>
      <c r="F2624" t="s">
        <v>40</v>
      </c>
      <c r="G2624" t="s">
        <v>276</v>
      </c>
      <c r="H2624" t="s">
        <v>41</v>
      </c>
      <c r="I2624">
        <v>300</v>
      </c>
      <c r="J2624" t="s">
        <v>42</v>
      </c>
      <c r="K2624" t="s">
        <v>276</v>
      </c>
      <c r="L2624">
        <v>48.0640583333333</v>
      </c>
      <c r="M2624">
        <v>-5.6094566666666701</v>
      </c>
      <c r="N2624" t="s">
        <v>43</v>
      </c>
      <c r="O2624" t="s">
        <v>61</v>
      </c>
      <c r="P2624">
        <v>1</v>
      </c>
      <c r="V2624">
        <v>1</v>
      </c>
      <c r="Y2624" t="s">
        <v>47</v>
      </c>
      <c r="Z2624" t="s">
        <v>82</v>
      </c>
      <c r="AA2624" t="s">
        <v>49</v>
      </c>
      <c r="AB2624" t="s">
        <v>87</v>
      </c>
      <c r="AC2624" t="s">
        <v>57</v>
      </c>
    </row>
    <row r="2625" spans="1:29" x14ac:dyDescent="0.3">
      <c r="A2625" s="1">
        <v>43631</v>
      </c>
      <c r="B2625" s="2">
        <v>0.72501157407407402</v>
      </c>
      <c r="C2625" t="s">
        <v>39</v>
      </c>
      <c r="D2625" t="s">
        <v>13</v>
      </c>
      <c r="E2625">
        <v>10</v>
      </c>
      <c r="F2625" t="s">
        <v>40</v>
      </c>
      <c r="G2625" t="s">
        <v>276</v>
      </c>
      <c r="H2625" t="s">
        <v>41</v>
      </c>
      <c r="I2625">
        <v>300</v>
      </c>
      <c r="J2625" t="s">
        <v>42</v>
      </c>
      <c r="K2625" t="s">
        <v>276</v>
      </c>
      <c r="L2625">
        <v>48.063271666666701</v>
      </c>
      <c r="M2625">
        <v>-5.6894433333333296</v>
      </c>
      <c r="N2625" t="s">
        <v>43</v>
      </c>
      <c r="O2625" t="s">
        <v>61</v>
      </c>
      <c r="P2625">
        <v>1</v>
      </c>
      <c r="V2625">
        <v>1</v>
      </c>
      <c r="Y2625" t="s">
        <v>47</v>
      </c>
      <c r="Z2625" t="s">
        <v>82</v>
      </c>
      <c r="AA2625" t="s">
        <v>49</v>
      </c>
      <c r="AC2625" t="s">
        <v>50</v>
      </c>
    </row>
    <row r="2626" spans="1:29" x14ac:dyDescent="0.3">
      <c r="A2626" s="1">
        <v>43631</v>
      </c>
      <c r="B2626" s="2">
        <v>0.73130787037037026</v>
      </c>
      <c r="C2626" t="s">
        <v>39</v>
      </c>
      <c r="D2626" t="s">
        <v>13</v>
      </c>
      <c r="E2626">
        <v>10</v>
      </c>
      <c r="F2626" t="s">
        <v>40</v>
      </c>
      <c r="G2626" t="s">
        <v>276</v>
      </c>
      <c r="H2626" t="s">
        <v>41</v>
      </c>
      <c r="I2626">
        <v>300</v>
      </c>
      <c r="J2626" t="s">
        <v>42</v>
      </c>
      <c r="K2626" t="s">
        <v>276</v>
      </c>
      <c r="L2626">
        <v>48.059148333333297</v>
      </c>
      <c r="M2626">
        <v>-5.7120233333333301</v>
      </c>
      <c r="N2626" t="s">
        <v>43</v>
      </c>
      <c r="O2626" t="s">
        <v>61</v>
      </c>
      <c r="S2626">
        <v>1</v>
      </c>
      <c r="V2626">
        <v>1</v>
      </c>
      <c r="Y2626" t="s">
        <v>47</v>
      </c>
      <c r="Z2626" t="s">
        <v>82</v>
      </c>
      <c r="AA2626" t="s">
        <v>49</v>
      </c>
      <c r="AC2626" t="s">
        <v>50</v>
      </c>
    </row>
    <row r="2627" spans="1:29" x14ac:dyDescent="0.3">
      <c r="A2627" s="1">
        <v>43631</v>
      </c>
      <c r="B2627" s="2">
        <v>0.67218750000000005</v>
      </c>
      <c r="C2627" t="s">
        <v>39</v>
      </c>
      <c r="D2627" t="s">
        <v>13</v>
      </c>
      <c r="E2627">
        <v>9</v>
      </c>
      <c r="F2627" t="s">
        <v>40</v>
      </c>
      <c r="G2627" t="s">
        <v>276</v>
      </c>
      <c r="H2627" t="s">
        <v>41</v>
      </c>
      <c r="I2627">
        <v>300</v>
      </c>
      <c r="J2627" t="s">
        <v>42</v>
      </c>
      <c r="K2627" t="s">
        <v>276</v>
      </c>
      <c r="L2627">
        <v>48.063989999999997</v>
      </c>
      <c r="M2627">
        <v>-5.5102483333333296</v>
      </c>
      <c r="N2627" t="s">
        <v>43</v>
      </c>
      <c r="O2627" t="s">
        <v>61</v>
      </c>
      <c r="S2627">
        <v>1</v>
      </c>
      <c r="V2627">
        <v>1</v>
      </c>
      <c r="Y2627" t="s">
        <v>47</v>
      </c>
      <c r="Z2627" t="s">
        <v>82</v>
      </c>
      <c r="AA2627" t="s">
        <v>49</v>
      </c>
      <c r="AB2627" t="s">
        <v>87</v>
      </c>
      <c r="AC2627" t="s">
        <v>57</v>
      </c>
    </row>
    <row r="2628" spans="1:29" x14ac:dyDescent="0.3">
      <c r="A2628" s="1">
        <v>43632</v>
      </c>
      <c r="B2628" s="2">
        <v>0.6173495370370371</v>
      </c>
      <c r="C2628" t="s">
        <v>39</v>
      </c>
      <c r="D2628" t="s">
        <v>13</v>
      </c>
      <c r="E2628">
        <v>12</v>
      </c>
      <c r="F2628" t="s">
        <v>40</v>
      </c>
      <c r="G2628" t="s">
        <v>276</v>
      </c>
      <c r="H2628" t="s">
        <v>41</v>
      </c>
      <c r="I2628">
        <v>300</v>
      </c>
      <c r="J2628" t="s">
        <v>42</v>
      </c>
      <c r="K2628" t="s">
        <v>276</v>
      </c>
      <c r="L2628">
        <v>48.244489999999999</v>
      </c>
      <c r="M2628">
        <v>-8.7577449999999999</v>
      </c>
      <c r="N2628" t="s">
        <v>43</v>
      </c>
      <c r="O2628" t="s">
        <v>44</v>
      </c>
      <c r="V2628">
        <v>1</v>
      </c>
      <c r="W2628" t="s">
        <v>45</v>
      </c>
      <c r="X2628" t="s">
        <v>46</v>
      </c>
      <c r="Y2628" t="s">
        <v>47</v>
      </c>
      <c r="Z2628" t="s">
        <v>82</v>
      </c>
      <c r="AA2628" t="s">
        <v>49</v>
      </c>
      <c r="AC2628" t="s">
        <v>57</v>
      </c>
    </row>
    <row r="2629" spans="1:29" x14ac:dyDescent="0.3">
      <c r="A2629" s="1">
        <v>43632</v>
      </c>
      <c r="B2629" s="2">
        <v>0.6461689814814815</v>
      </c>
      <c r="C2629" t="s">
        <v>39</v>
      </c>
      <c r="D2629" t="s">
        <v>13</v>
      </c>
      <c r="E2629">
        <v>12</v>
      </c>
      <c r="F2629" t="s">
        <v>40</v>
      </c>
      <c r="G2629" t="s">
        <v>276</v>
      </c>
      <c r="H2629" t="s">
        <v>41</v>
      </c>
      <c r="I2629">
        <v>300</v>
      </c>
      <c r="J2629" t="s">
        <v>42</v>
      </c>
      <c r="K2629" t="s">
        <v>276</v>
      </c>
      <c r="L2629">
        <v>48.280416666666703</v>
      </c>
      <c r="M2629">
        <v>-8.8921600000000005</v>
      </c>
      <c r="N2629" t="s">
        <v>43</v>
      </c>
      <c r="O2629" t="s">
        <v>44</v>
      </c>
      <c r="V2629">
        <v>1</v>
      </c>
      <c r="W2629" t="s">
        <v>45</v>
      </c>
      <c r="X2629" t="s">
        <v>46</v>
      </c>
      <c r="Y2629" t="s">
        <v>47</v>
      </c>
      <c r="Z2629" t="s">
        <v>82</v>
      </c>
      <c r="AA2629" t="s">
        <v>49</v>
      </c>
      <c r="AC2629" t="s">
        <v>50</v>
      </c>
    </row>
    <row r="2630" spans="1:29" x14ac:dyDescent="0.3">
      <c r="A2630" s="1">
        <v>43632</v>
      </c>
      <c r="B2630" s="2">
        <v>0.53531249999999997</v>
      </c>
      <c r="C2630" t="s">
        <v>39</v>
      </c>
      <c r="D2630" t="s">
        <v>13</v>
      </c>
      <c r="E2630">
        <v>12</v>
      </c>
      <c r="F2630" t="s">
        <v>40</v>
      </c>
      <c r="G2630" t="s">
        <v>276</v>
      </c>
      <c r="H2630" t="s">
        <v>41</v>
      </c>
      <c r="I2630">
        <v>300</v>
      </c>
      <c r="J2630" t="s">
        <v>42</v>
      </c>
      <c r="K2630" t="s">
        <v>276</v>
      </c>
      <c r="L2630">
        <v>48.13261</v>
      </c>
      <c r="M2630">
        <v>-8.3519833333333295</v>
      </c>
      <c r="N2630" t="s">
        <v>43</v>
      </c>
      <c r="O2630" t="s">
        <v>61</v>
      </c>
      <c r="P2630">
        <v>1</v>
      </c>
      <c r="V2630">
        <v>1</v>
      </c>
      <c r="Y2630" t="s">
        <v>47</v>
      </c>
      <c r="Z2630" t="s">
        <v>82</v>
      </c>
      <c r="AA2630" t="s">
        <v>49</v>
      </c>
      <c r="AC2630" t="s">
        <v>50</v>
      </c>
    </row>
    <row r="2631" spans="1:29" x14ac:dyDescent="0.3">
      <c r="A2631" s="1">
        <v>43632</v>
      </c>
      <c r="B2631" s="2">
        <v>0.66907407407407404</v>
      </c>
      <c r="C2631" t="s">
        <v>39</v>
      </c>
      <c r="D2631" t="s">
        <v>13</v>
      </c>
      <c r="E2631">
        <v>12</v>
      </c>
      <c r="F2631" t="s">
        <v>40</v>
      </c>
      <c r="G2631" t="s">
        <v>276</v>
      </c>
      <c r="H2631" t="s">
        <v>41</v>
      </c>
      <c r="I2631">
        <v>300</v>
      </c>
      <c r="J2631" t="s">
        <v>42</v>
      </c>
      <c r="K2631" t="s">
        <v>276</v>
      </c>
      <c r="L2631">
        <v>48.3064866666667</v>
      </c>
      <c r="M2631">
        <v>-8.9930883333333291</v>
      </c>
      <c r="N2631" t="s">
        <v>43</v>
      </c>
      <c r="O2631" t="s">
        <v>61</v>
      </c>
      <c r="R2631">
        <v>1</v>
      </c>
      <c r="V2631">
        <v>1</v>
      </c>
      <c r="Y2631" t="s">
        <v>47</v>
      </c>
      <c r="Z2631" t="s">
        <v>82</v>
      </c>
      <c r="AA2631" t="s">
        <v>49</v>
      </c>
      <c r="AB2631" t="s">
        <v>87</v>
      </c>
      <c r="AC2631" t="s">
        <v>57</v>
      </c>
    </row>
    <row r="2632" spans="1:29" x14ac:dyDescent="0.3">
      <c r="A2632" s="1">
        <v>43632</v>
      </c>
      <c r="B2632" s="2">
        <v>0.66134259259259254</v>
      </c>
      <c r="C2632" t="s">
        <v>39</v>
      </c>
      <c r="D2632" t="s">
        <v>13</v>
      </c>
      <c r="E2632">
        <v>12</v>
      </c>
      <c r="F2632" t="s">
        <v>40</v>
      </c>
      <c r="G2632" t="s">
        <v>276</v>
      </c>
      <c r="H2632" t="s">
        <v>41</v>
      </c>
      <c r="I2632">
        <v>300</v>
      </c>
      <c r="J2632" t="s">
        <v>42</v>
      </c>
      <c r="K2632" t="s">
        <v>276</v>
      </c>
      <c r="L2632">
        <v>48.297433333333302</v>
      </c>
      <c r="M2632">
        <v>-8.9582083333333298</v>
      </c>
      <c r="N2632" t="s">
        <v>43</v>
      </c>
      <c r="O2632" t="s">
        <v>100</v>
      </c>
      <c r="V2632">
        <v>1</v>
      </c>
      <c r="W2632" t="s">
        <v>28</v>
      </c>
      <c r="X2632" t="s">
        <v>52</v>
      </c>
      <c r="Y2632" t="s">
        <v>47</v>
      </c>
      <c r="Z2632" t="s">
        <v>82</v>
      </c>
      <c r="AA2632" t="s">
        <v>49</v>
      </c>
      <c r="AB2632" t="s">
        <v>87</v>
      </c>
      <c r="AC2632" t="s">
        <v>57</v>
      </c>
    </row>
    <row r="2633" spans="1:29" x14ac:dyDescent="0.3">
      <c r="A2633" s="1">
        <v>43632</v>
      </c>
      <c r="B2633" s="2">
        <v>0.63868055555555558</v>
      </c>
      <c r="C2633" t="s">
        <v>39</v>
      </c>
      <c r="D2633" t="s">
        <v>13</v>
      </c>
      <c r="E2633">
        <v>12</v>
      </c>
      <c r="F2633" t="s">
        <v>40</v>
      </c>
      <c r="G2633" t="s">
        <v>276</v>
      </c>
      <c r="H2633" t="s">
        <v>41</v>
      </c>
      <c r="I2633">
        <v>300</v>
      </c>
      <c r="J2633" t="s">
        <v>42</v>
      </c>
      <c r="K2633" t="s">
        <v>276</v>
      </c>
      <c r="L2633">
        <v>48.269878333333303</v>
      </c>
      <c r="M2633">
        <v>-8.8571233333333304</v>
      </c>
      <c r="N2633" t="s">
        <v>43</v>
      </c>
      <c r="O2633" t="s">
        <v>54</v>
      </c>
      <c r="V2633">
        <v>1</v>
      </c>
      <c r="W2633" t="s">
        <v>28</v>
      </c>
      <c r="X2633" t="s">
        <v>52</v>
      </c>
      <c r="Y2633" t="s">
        <v>47</v>
      </c>
      <c r="Z2633" t="s">
        <v>82</v>
      </c>
      <c r="AA2633" t="s">
        <v>49</v>
      </c>
      <c r="AB2633" t="s">
        <v>87</v>
      </c>
      <c r="AC2633" t="s">
        <v>57</v>
      </c>
    </row>
    <row r="2634" spans="1:29" x14ac:dyDescent="0.3">
      <c r="A2634" s="1">
        <v>43632</v>
      </c>
      <c r="B2634" s="2">
        <v>0.66314814814814815</v>
      </c>
      <c r="C2634" t="s">
        <v>39</v>
      </c>
      <c r="D2634" t="s">
        <v>13</v>
      </c>
      <c r="E2634">
        <v>12</v>
      </c>
      <c r="F2634" t="s">
        <v>40</v>
      </c>
      <c r="G2634" t="s">
        <v>276</v>
      </c>
      <c r="H2634" t="s">
        <v>41</v>
      </c>
      <c r="I2634">
        <v>300</v>
      </c>
      <c r="J2634" t="s">
        <v>42</v>
      </c>
      <c r="K2634" t="s">
        <v>276</v>
      </c>
      <c r="L2634">
        <v>48.299606666666698</v>
      </c>
      <c r="M2634">
        <v>-8.9665016666666695</v>
      </c>
      <c r="N2634" t="s">
        <v>43</v>
      </c>
      <c r="O2634" t="s">
        <v>54</v>
      </c>
      <c r="V2634">
        <v>1</v>
      </c>
      <c r="W2634" t="s">
        <v>69</v>
      </c>
      <c r="X2634" t="s">
        <v>52</v>
      </c>
      <c r="Y2634" t="s">
        <v>47</v>
      </c>
      <c r="Z2634" t="s">
        <v>82</v>
      </c>
      <c r="AA2634" t="s">
        <v>49</v>
      </c>
      <c r="AB2634" t="s">
        <v>87</v>
      </c>
      <c r="AC2634" t="s">
        <v>57</v>
      </c>
    </row>
    <row r="2635" spans="1:29" x14ac:dyDescent="0.3">
      <c r="A2635" s="1">
        <v>43633</v>
      </c>
      <c r="B2635" s="2">
        <v>0.40880787037037036</v>
      </c>
      <c r="C2635" t="s">
        <v>39</v>
      </c>
      <c r="D2635" t="s">
        <v>13</v>
      </c>
      <c r="E2635">
        <v>17</v>
      </c>
      <c r="F2635" t="s">
        <v>40</v>
      </c>
      <c r="G2635" t="s">
        <v>276</v>
      </c>
      <c r="H2635" t="s">
        <v>41</v>
      </c>
      <c r="I2635">
        <v>300</v>
      </c>
      <c r="J2635" t="s">
        <v>42</v>
      </c>
      <c r="K2635" t="s">
        <v>276</v>
      </c>
      <c r="L2635">
        <v>48.315919999999998</v>
      </c>
      <c r="M2635">
        <v>-6.2724799999999998</v>
      </c>
      <c r="N2635" t="s">
        <v>43</v>
      </c>
      <c r="O2635" t="s">
        <v>44</v>
      </c>
      <c r="V2635">
        <v>2</v>
      </c>
      <c r="W2635" t="s">
        <v>45</v>
      </c>
      <c r="X2635" t="s">
        <v>46</v>
      </c>
      <c r="Y2635" t="s">
        <v>47</v>
      </c>
      <c r="Z2635" t="s">
        <v>82</v>
      </c>
      <c r="AA2635" t="s">
        <v>49</v>
      </c>
      <c r="AC2635" t="s">
        <v>50</v>
      </c>
    </row>
    <row r="2636" spans="1:29" x14ac:dyDescent="0.3">
      <c r="A2636" s="1">
        <v>43633</v>
      </c>
      <c r="B2636" s="2">
        <v>0.41869212962962959</v>
      </c>
      <c r="C2636" t="s">
        <v>39</v>
      </c>
      <c r="D2636" t="s">
        <v>13</v>
      </c>
      <c r="E2636">
        <v>17</v>
      </c>
      <c r="F2636" t="s">
        <v>40</v>
      </c>
      <c r="G2636" t="s">
        <v>276</v>
      </c>
      <c r="H2636" t="s">
        <v>41</v>
      </c>
      <c r="I2636">
        <v>300</v>
      </c>
      <c r="J2636" t="s">
        <v>42</v>
      </c>
      <c r="K2636" t="s">
        <v>276</v>
      </c>
      <c r="L2636">
        <v>48.316605000000003</v>
      </c>
      <c r="M2636">
        <v>-6.2145450000000002</v>
      </c>
      <c r="N2636" t="s">
        <v>43</v>
      </c>
      <c r="O2636" t="s">
        <v>44</v>
      </c>
      <c r="V2636">
        <v>1</v>
      </c>
      <c r="W2636" t="s">
        <v>45</v>
      </c>
      <c r="X2636" t="s">
        <v>46</v>
      </c>
      <c r="Y2636" t="s">
        <v>47</v>
      </c>
      <c r="Z2636" t="s">
        <v>82</v>
      </c>
      <c r="AA2636" t="s">
        <v>49</v>
      </c>
      <c r="AB2636" t="s">
        <v>87</v>
      </c>
      <c r="AC2636" t="s">
        <v>57</v>
      </c>
    </row>
    <row r="2637" spans="1:29" x14ac:dyDescent="0.3">
      <c r="A2637" s="1">
        <v>43633</v>
      </c>
      <c r="B2637" s="2">
        <v>0.46954861111111112</v>
      </c>
      <c r="C2637" t="s">
        <v>39</v>
      </c>
      <c r="D2637" t="s">
        <v>13</v>
      </c>
      <c r="E2637">
        <v>1717</v>
      </c>
      <c r="F2637" t="s">
        <v>40</v>
      </c>
      <c r="G2637" t="s">
        <v>276</v>
      </c>
      <c r="H2637" t="s">
        <v>41</v>
      </c>
      <c r="I2637">
        <v>300</v>
      </c>
      <c r="J2637" t="s">
        <v>42</v>
      </c>
      <c r="K2637" t="s">
        <v>276</v>
      </c>
      <c r="L2637">
        <v>48.389531666666699</v>
      </c>
      <c r="M2637">
        <v>-6.29003333333333</v>
      </c>
      <c r="N2637" t="s">
        <v>43</v>
      </c>
      <c r="O2637" t="s">
        <v>61</v>
      </c>
      <c r="S2637">
        <v>1</v>
      </c>
      <c r="V2637">
        <v>1</v>
      </c>
      <c r="Y2637" t="s">
        <v>47</v>
      </c>
      <c r="Z2637" t="s">
        <v>82</v>
      </c>
      <c r="AA2637" t="s">
        <v>49</v>
      </c>
      <c r="AC2637" t="s">
        <v>57</v>
      </c>
    </row>
    <row r="2638" spans="1:29" x14ac:dyDescent="0.3">
      <c r="A2638" s="1">
        <v>43633</v>
      </c>
      <c r="B2638" s="2">
        <v>0.59539351851851852</v>
      </c>
      <c r="C2638" t="s">
        <v>39</v>
      </c>
      <c r="D2638" t="s">
        <v>13</v>
      </c>
      <c r="E2638">
        <v>18</v>
      </c>
      <c r="F2638" t="s">
        <v>40</v>
      </c>
      <c r="G2638" t="s">
        <v>276</v>
      </c>
      <c r="H2638" t="s">
        <v>41</v>
      </c>
      <c r="I2638">
        <v>300</v>
      </c>
      <c r="J2638" t="s">
        <v>42</v>
      </c>
      <c r="K2638" t="s">
        <v>276</v>
      </c>
      <c r="L2638">
        <v>48.561689999999999</v>
      </c>
      <c r="M2638">
        <v>-6.5608250000000004</v>
      </c>
      <c r="N2638" t="s">
        <v>43</v>
      </c>
      <c r="O2638" t="s">
        <v>61</v>
      </c>
      <c r="S2638">
        <v>1</v>
      </c>
      <c r="V2638">
        <v>1</v>
      </c>
      <c r="Y2638" t="s">
        <v>47</v>
      </c>
      <c r="Z2638" t="s">
        <v>82</v>
      </c>
      <c r="AA2638" t="s">
        <v>49</v>
      </c>
      <c r="AB2638" t="s">
        <v>87</v>
      </c>
      <c r="AC2638" t="s">
        <v>50</v>
      </c>
    </row>
    <row r="2639" spans="1:29" x14ac:dyDescent="0.3">
      <c r="A2639" s="1">
        <v>43634</v>
      </c>
      <c r="B2639" s="2">
        <v>0.78784722222222225</v>
      </c>
      <c r="C2639" t="s">
        <v>39</v>
      </c>
      <c r="D2639" t="s">
        <v>13</v>
      </c>
      <c r="E2639">
        <v>22</v>
      </c>
      <c r="F2639" t="s">
        <v>40</v>
      </c>
      <c r="G2639" t="s">
        <v>276</v>
      </c>
      <c r="H2639" t="s">
        <v>41</v>
      </c>
      <c r="I2639">
        <v>300</v>
      </c>
      <c r="J2639" t="s">
        <v>42</v>
      </c>
      <c r="K2639" t="s">
        <v>276</v>
      </c>
      <c r="L2639">
        <v>48.745294999999999</v>
      </c>
      <c r="M2639">
        <v>-10.347555</v>
      </c>
      <c r="N2639" t="s">
        <v>43</v>
      </c>
      <c r="O2639" t="s">
        <v>44</v>
      </c>
      <c r="V2639">
        <v>1</v>
      </c>
      <c r="W2639" t="s">
        <v>45</v>
      </c>
      <c r="X2639" t="s">
        <v>46</v>
      </c>
      <c r="Y2639" t="s">
        <v>47</v>
      </c>
      <c r="Z2639" t="s">
        <v>82</v>
      </c>
      <c r="AA2639" t="s">
        <v>49</v>
      </c>
      <c r="AC2639" t="s">
        <v>50</v>
      </c>
    </row>
    <row r="2640" spans="1:29" x14ac:dyDescent="0.3">
      <c r="A2640" s="1">
        <v>43634</v>
      </c>
      <c r="B2640" s="2">
        <v>0.79449074074074078</v>
      </c>
      <c r="C2640" t="s">
        <v>39</v>
      </c>
      <c r="D2640" t="s">
        <v>13</v>
      </c>
      <c r="E2640">
        <v>22</v>
      </c>
      <c r="F2640" t="s">
        <v>40</v>
      </c>
      <c r="G2640" t="s">
        <v>276</v>
      </c>
      <c r="H2640" t="s">
        <v>41</v>
      </c>
      <c r="I2640">
        <v>300</v>
      </c>
      <c r="J2640" t="s">
        <v>42</v>
      </c>
      <c r="K2640" t="s">
        <v>276</v>
      </c>
      <c r="L2640">
        <v>48.758541666666702</v>
      </c>
      <c r="M2640">
        <v>-10.3831216666667</v>
      </c>
      <c r="N2640" t="s">
        <v>43</v>
      </c>
      <c r="O2640" t="s">
        <v>44</v>
      </c>
      <c r="V2640">
        <v>1</v>
      </c>
      <c r="W2640" t="s">
        <v>45</v>
      </c>
      <c r="X2640" t="s">
        <v>46</v>
      </c>
      <c r="Y2640" t="s">
        <v>47</v>
      </c>
      <c r="Z2640" t="s">
        <v>82</v>
      </c>
      <c r="AA2640" t="s">
        <v>49</v>
      </c>
      <c r="AC2640" t="s">
        <v>50</v>
      </c>
    </row>
    <row r="2641" spans="1:29" x14ac:dyDescent="0.3">
      <c r="A2641" s="1">
        <v>43634</v>
      </c>
      <c r="B2641" s="2">
        <v>0.81100694444444443</v>
      </c>
      <c r="C2641" t="s">
        <v>39</v>
      </c>
      <c r="D2641" t="s">
        <v>13</v>
      </c>
      <c r="E2641">
        <v>22</v>
      </c>
      <c r="F2641" t="s">
        <v>40</v>
      </c>
      <c r="G2641" t="s">
        <v>276</v>
      </c>
      <c r="H2641" t="s">
        <v>41</v>
      </c>
      <c r="I2641">
        <v>300</v>
      </c>
      <c r="J2641" t="s">
        <v>42</v>
      </c>
      <c r="K2641" t="s">
        <v>276</v>
      </c>
      <c r="L2641">
        <v>48.790893333333301</v>
      </c>
      <c r="M2641">
        <v>-10.472998333333299</v>
      </c>
      <c r="N2641" t="s">
        <v>43</v>
      </c>
      <c r="O2641" t="s">
        <v>44</v>
      </c>
      <c r="V2641">
        <v>3</v>
      </c>
      <c r="W2641" t="s">
        <v>45</v>
      </c>
      <c r="X2641" t="s">
        <v>46</v>
      </c>
      <c r="Y2641" t="s">
        <v>47</v>
      </c>
      <c r="Z2641" t="s">
        <v>82</v>
      </c>
      <c r="AA2641" t="s">
        <v>49</v>
      </c>
      <c r="AC2641" t="s">
        <v>57</v>
      </c>
    </row>
    <row r="2642" spans="1:29" x14ac:dyDescent="0.3">
      <c r="A2642" s="1">
        <v>43634</v>
      </c>
      <c r="B2642" s="2">
        <v>0.71545138888888893</v>
      </c>
      <c r="C2642" t="s">
        <v>39</v>
      </c>
      <c r="D2642" t="s">
        <v>13</v>
      </c>
      <c r="E2642">
        <v>22</v>
      </c>
      <c r="F2642" t="s">
        <v>40</v>
      </c>
      <c r="G2642" t="s">
        <v>276</v>
      </c>
      <c r="H2642" t="s">
        <v>41</v>
      </c>
      <c r="I2642">
        <v>300</v>
      </c>
      <c r="J2642" t="s">
        <v>42</v>
      </c>
      <c r="K2642" t="s">
        <v>276</v>
      </c>
      <c r="L2642">
        <v>48.603151666666697</v>
      </c>
      <c r="M2642">
        <v>-9.9499899999999997</v>
      </c>
      <c r="N2642" t="s">
        <v>43</v>
      </c>
      <c r="O2642" t="s">
        <v>61</v>
      </c>
      <c r="P2642">
        <v>1</v>
      </c>
      <c r="V2642">
        <v>1</v>
      </c>
      <c r="Y2642" t="s">
        <v>47</v>
      </c>
      <c r="Z2642" t="s">
        <v>82</v>
      </c>
      <c r="AA2642" t="s">
        <v>49</v>
      </c>
      <c r="AC2642" t="s">
        <v>50</v>
      </c>
    </row>
    <row r="2643" spans="1:29" x14ac:dyDescent="0.3">
      <c r="A2643" s="1">
        <v>43634</v>
      </c>
      <c r="B2643" s="2">
        <v>0.77872685185185186</v>
      </c>
      <c r="C2643" t="s">
        <v>39</v>
      </c>
      <c r="D2643" t="s">
        <v>13</v>
      </c>
      <c r="E2643">
        <v>22</v>
      </c>
      <c r="F2643" t="s">
        <v>40</v>
      </c>
      <c r="G2643" t="s">
        <v>276</v>
      </c>
      <c r="H2643" t="s">
        <v>41</v>
      </c>
      <c r="I2643">
        <v>300</v>
      </c>
      <c r="J2643" t="s">
        <v>42</v>
      </c>
      <c r="K2643" t="s">
        <v>276</v>
      </c>
      <c r="L2643">
        <v>48.727269999999997</v>
      </c>
      <c r="M2643">
        <v>-10.298788333333301</v>
      </c>
      <c r="N2643" t="s">
        <v>43</v>
      </c>
      <c r="O2643" t="s">
        <v>61</v>
      </c>
      <c r="R2643">
        <v>1</v>
      </c>
      <c r="V2643">
        <v>1</v>
      </c>
      <c r="Y2643" t="s">
        <v>47</v>
      </c>
      <c r="Z2643" t="s">
        <v>82</v>
      </c>
      <c r="AA2643" t="s">
        <v>49</v>
      </c>
      <c r="AC2643" t="s">
        <v>50</v>
      </c>
    </row>
    <row r="2644" spans="1:29" x14ac:dyDescent="0.3">
      <c r="A2644" s="1">
        <v>43634</v>
      </c>
      <c r="B2644" s="2">
        <v>0.78627314814814808</v>
      </c>
      <c r="C2644" t="s">
        <v>39</v>
      </c>
      <c r="D2644" t="s">
        <v>13</v>
      </c>
      <c r="E2644">
        <v>22</v>
      </c>
      <c r="F2644" t="s">
        <v>40</v>
      </c>
      <c r="G2644" t="s">
        <v>276</v>
      </c>
      <c r="H2644" t="s">
        <v>41</v>
      </c>
      <c r="I2644">
        <v>300</v>
      </c>
      <c r="J2644" t="s">
        <v>42</v>
      </c>
      <c r="K2644" t="s">
        <v>276</v>
      </c>
      <c r="L2644">
        <v>48.742018333333299</v>
      </c>
      <c r="M2644">
        <v>-10.338981666666699</v>
      </c>
      <c r="N2644" t="s">
        <v>43</v>
      </c>
      <c r="O2644" t="s">
        <v>61</v>
      </c>
      <c r="P2644">
        <v>1</v>
      </c>
      <c r="V2644">
        <v>1</v>
      </c>
      <c r="Y2644" t="s">
        <v>47</v>
      </c>
      <c r="Z2644" t="s">
        <v>82</v>
      </c>
      <c r="AA2644" t="s">
        <v>49</v>
      </c>
      <c r="AC2644" t="s">
        <v>50</v>
      </c>
    </row>
    <row r="2645" spans="1:29" x14ac:dyDescent="0.3">
      <c r="A2645" s="1">
        <v>43634</v>
      </c>
      <c r="B2645" s="2">
        <v>0.7950462962962962</v>
      </c>
      <c r="C2645" t="s">
        <v>39</v>
      </c>
      <c r="D2645" t="s">
        <v>13</v>
      </c>
      <c r="E2645">
        <v>22</v>
      </c>
      <c r="F2645" t="s">
        <v>40</v>
      </c>
      <c r="G2645" t="s">
        <v>276</v>
      </c>
      <c r="H2645" t="s">
        <v>41</v>
      </c>
      <c r="I2645">
        <v>300</v>
      </c>
      <c r="J2645" t="s">
        <v>42</v>
      </c>
      <c r="K2645" t="s">
        <v>276</v>
      </c>
      <c r="L2645">
        <v>48.759671666666698</v>
      </c>
      <c r="M2645">
        <v>-10.386100000000001</v>
      </c>
      <c r="N2645" t="s">
        <v>43</v>
      </c>
      <c r="O2645" t="s">
        <v>54</v>
      </c>
      <c r="V2645">
        <v>3</v>
      </c>
      <c r="W2645" t="s">
        <v>28</v>
      </c>
      <c r="X2645" t="s">
        <v>52</v>
      </c>
      <c r="Y2645" t="s">
        <v>47</v>
      </c>
      <c r="Z2645" t="s">
        <v>82</v>
      </c>
      <c r="AA2645" t="s">
        <v>49</v>
      </c>
      <c r="AC2645" t="s">
        <v>57</v>
      </c>
    </row>
    <row r="2646" spans="1:29" x14ac:dyDescent="0.3">
      <c r="A2646" s="1">
        <v>43635</v>
      </c>
      <c r="B2646" s="2">
        <v>0.66098379629629633</v>
      </c>
      <c r="C2646" t="s">
        <v>39</v>
      </c>
      <c r="D2646" t="s">
        <v>13</v>
      </c>
      <c r="E2646">
        <v>26</v>
      </c>
      <c r="F2646" t="s">
        <v>40</v>
      </c>
      <c r="G2646" t="s">
        <v>276</v>
      </c>
      <c r="H2646" t="s">
        <v>41</v>
      </c>
      <c r="I2646">
        <v>300</v>
      </c>
      <c r="J2646" t="s">
        <v>42</v>
      </c>
      <c r="K2646" t="s">
        <v>276</v>
      </c>
      <c r="L2646">
        <v>48.814273333333297</v>
      </c>
      <c r="M2646">
        <v>-7.2231566666666698</v>
      </c>
      <c r="N2646" t="s">
        <v>43</v>
      </c>
      <c r="O2646" t="s">
        <v>61</v>
      </c>
      <c r="R2646">
        <v>1</v>
      </c>
      <c r="V2646">
        <v>1</v>
      </c>
      <c r="Y2646" t="s">
        <v>47</v>
      </c>
      <c r="Z2646" t="s">
        <v>82</v>
      </c>
      <c r="AA2646" t="s">
        <v>49</v>
      </c>
      <c r="AC2646" t="s">
        <v>50</v>
      </c>
    </row>
    <row r="2647" spans="1:29" x14ac:dyDescent="0.3">
      <c r="A2647" s="1">
        <v>43639</v>
      </c>
      <c r="B2647" s="2">
        <v>0.62070601851851859</v>
      </c>
      <c r="C2647" t="s">
        <v>39</v>
      </c>
      <c r="D2647" t="s">
        <v>13</v>
      </c>
      <c r="E2647">
        <v>56</v>
      </c>
      <c r="F2647" t="s">
        <v>95</v>
      </c>
      <c r="G2647" t="s">
        <v>276</v>
      </c>
      <c r="H2647" t="s">
        <v>41</v>
      </c>
      <c r="K2647" t="s">
        <v>276</v>
      </c>
      <c r="L2647">
        <v>49.813281666666697</v>
      </c>
      <c r="M2647">
        <v>-8.3890783333333303</v>
      </c>
      <c r="N2647" t="s">
        <v>43</v>
      </c>
      <c r="O2647" t="s">
        <v>86</v>
      </c>
      <c r="V2647">
        <v>1</v>
      </c>
      <c r="W2647" t="s">
        <v>28</v>
      </c>
      <c r="X2647" t="s">
        <v>52</v>
      </c>
      <c r="Y2647" t="s">
        <v>47</v>
      </c>
      <c r="Z2647" t="s">
        <v>82</v>
      </c>
      <c r="AA2647" t="s">
        <v>49</v>
      </c>
      <c r="AC2647" t="s">
        <v>50</v>
      </c>
    </row>
    <row r="2648" spans="1:29" x14ac:dyDescent="0.3">
      <c r="A2648" s="1">
        <v>43640</v>
      </c>
      <c r="B2648" s="2">
        <v>0.69674768518518526</v>
      </c>
      <c r="C2648" t="s">
        <v>39</v>
      </c>
      <c r="D2648" t="s">
        <v>13</v>
      </c>
      <c r="E2648">
        <v>60</v>
      </c>
      <c r="F2648" t="s">
        <v>40</v>
      </c>
      <c r="G2648" t="s">
        <v>276</v>
      </c>
      <c r="H2648" t="s">
        <v>41</v>
      </c>
      <c r="I2648">
        <v>300</v>
      </c>
      <c r="J2648" t="s">
        <v>42</v>
      </c>
      <c r="K2648" t="s">
        <v>276</v>
      </c>
      <c r="L2648">
        <v>50.062628333333301</v>
      </c>
      <c r="M2648">
        <v>-10.6666716666667</v>
      </c>
      <c r="N2648" t="s">
        <v>43</v>
      </c>
      <c r="O2648" t="s">
        <v>61</v>
      </c>
      <c r="V2648">
        <v>0</v>
      </c>
      <c r="Y2648" t="s">
        <v>47</v>
      </c>
      <c r="Z2648" t="s">
        <v>82</v>
      </c>
      <c r="AA2648" t="s">
        <v>49</v>
      </c>
      <c r="AC2648" t="s">
        <v>57</v>
      </c>
    </row>
    <row r="2649" spans="1:29" x14ac:dyDescent="0.3">
      <c r="A2649" s="1">
        <v>43641</v>
      </c>
      <c r="B2649" s="2">
        <v>0.67236111111111108</v>
      </c>
      <c r="C2649" t="s">
        <v>39</v>
      </c>
      <c r="D2649" t="s">
        <v>13</v>
      </c>
      <c r="E2649">
        <v>63</v>
      </c>
      <c r="F2649" t="s">
        <v>40</v>
      </c>
      <c r="G2649" t="s">
        <v>276</v>
      </c>
      <c r="H2649" t="s">
        <v>41</v>
      </c>
      <c r="I2649">
        <v>300</v>
      </c>
      <c r="J2649" t="s">
        <v>42</v>
      </c>
      <c r="K2649" t="s">
        <v>276</v>
      </c>
      <c r="L2649">
        <v>50.310571666666704</v>
      </c>
      <c r="M2649">
        <v>-8.4722150000000003</v>
      </c>
      <c r="N2649" t="s">
        <v>43</v>
      </c>
      <c r="O2649" t="s">
        <v>44</v>
      </c>
      <c r="V2649">
        <v>1</v>
      </c>
      <c r="X2649" t="s">
        <v>46</v>
      </c>
      <c r="Y2649" t="s">
        <v>47</v>
      </c>
      <c r="Z2649" t="s">
        <v>82</v>
      </c>
      <c r="AA2649" t="s">
        <v>49</v>
      </c>
      <c r="AC2649" t="s">
        <v>50</v>
      </c>
    </row>
    <row r="2650" spans="1:29" x14ac:dyDescent="0.3">
      <c r="A2650" s="1">
        <v>43641</v>
      </c>
      <c r="B2650" s="2">
        <v>0.65973379629629625</v>
      </c>
      <c r="C2650" t="s">
        <v>39</v>
      </c>
      <c r="D2650" t="s">
        <v>13</v>
      </c>
      <c r="E2650">
        <v>63</v>
      </c>
      <c r="F2650" t="s">
        <v>40</v>
      </c>
      <c r="G2650" t="s">
        <v>276</v>
      </c>
      <c r="H2650" t="s">
        <v>41</v>
      </c>
      <c r="I2650">
        <v>300</v>
      </c>
      <c r="J2650" t="s">
        <v>42</v>
      </c>
      <c r="K2650" t="s">
        <v>276</v>
      </c>
      <c r="L2650">
        <v>50.310899999999997</v>
      </c>
      <c r="M2650">
        <v>-8.54897666666667</v>
      </c>
      <c r="N2650" t="s">
        <v>43</v>
      </c>
      <c r="O2650" t="s">
        <v>61</v>
      </c>
      <c r="R2650">
        <v>1</v>
      </c>
      <c r="V2650">
        <v>1</v>
      </c>
      <c r="Y2650" t="s">
        <v>47</v>
      </c>
      <c r="Z2650" t="s">
        <v>82</v>
      </c>
      <c r="AA2650" t="s">
        <v>49</v>
      </c>
      <c r="AC2650" t="s">
        <v>50</v>
      </c>
    </row>
    <row r="2651" spans="1:29" x14ac:dyDescent="0.3">
      <c r="A2651" s="1">
        <v>43641</v>
      </c>
      <c r="B2651" s="2">
        <v>0.66527777777777775</v>
      </c>
      <c r="C2651" t="s">
        <v>39</v>
      </c>
      <c r="D2651" t="s">
        <v>13</v>
      </c>
      <c r="E2651">
        <v>63</v>
      </c>
      <c r="F2651" t="s">
        <v>40</v>
      </c>
      <c r="G2651" t="s">
        <v>276</v>
      </c>
      <c r="H2651" t="s">
        <v>41</v>
      </c>
      <c r="I2651">
        <v>300</v>
      </c>
      <c r="J2651" t="s">
        <v>42</v>
      </c>
      <c r="K2651" t="s">
        <v>276</v>
      </c>
      <c r="L2651">
        <v>50.310650000000003</v>
      </c>
      <c r="M2651">
        <v>-8.5172366666666708</v>
      </c>
      <c r="N2651" t="s">
        <v>43</v>
      </c>
      <c r="O2651" t="s">
        <v>61</v>
      </c>
      <c r="P2651">
        <v>1</v>
      </c>
      <c r="V2651">
        <v>1</v>
      </c>
      <c r="Y2651" t="s">
        <v>47</v>
      </c>
      <c r="Z2651" t="s">
        <v>82</v>
      </c>
      <c r="AA2651" t="s">
        <v>49</v>
      </c>
      <c r="AC2651" t="s">
        <v>57</v>
      </c>
    </row>
    <row r="2652" spans="1:29" x14ac:dyDescent="0.3">
      <c r="A2652" s="1">
        <v>43645</v>
      </c>
      <c r="B2652" s="2">
        <v>0.29663194444444446</v>
      </c>
      <c r="C2652" t="s">
        <v>39</v>
      </c>
      <c r="D2652" t="s">
        <v>13</v>
      </c>
      <c r="E2652">
        <v>760</v>
      </c>
      <c r="F2652" t="s">
        <v>40</v>
      </c>
      <c r="G2652" t="s">
        <v>276</v>
      </c>
      <c r="H2652" t="s">
        <v>41</v>
      </c>
      <c r="I2652">
        <v>300</v>
      </c>
      <c r="J2652" t="s">
        <v>42</v>
      </c>
      <c r="K2652" t="s">
        <v>276</v>
      </c>
      <c r="L2652">
        <v>51.062193333333298</v>
      </c>
      <c r="M2652">
        <v>-9.2394850000000002</v>
      </c>
      <c r="N2652" t="s">
        <v>43</v>
      </c>
      <c r="O2652" t="s">
        <v>61</v>
      </c>
      <c r="P2652">
        <v>1</v>
      </c>
      <c r="V2652">
        <v>1</v>
      </c>
      <c r="Y2652" t="s">
        <v>47</v>
      </c>
      <c r="Z2652" t="s">
        <v>82</v>
      </c>
      <c r="AA2652" t="s">
        <v>49</v>
      </c>
      <c r="AC2652" t="s">
        <v>57</v>
      </c>
    </row>
    <row r="2653" spans="1:29" x14ac:dyDescent="0.3">
      <c r="A2653" s="1">
        <v>43647</v>
      </c>
      <c r="B2653" s="2">
        <v>0.82134259259259268</v>
      </c>
      <c r="C2653" t="s">
        <v>39</v>
      </c>
      <c r="D2653" t="s">
        <v>13</v>
      </c>
      <c r="E2653">
        <v>93</v>
      </c>
      <c r="F2653" t="s">
        <v>40</v>
      </c>
      <c r="G2653" t="s">
        <v>276</v>
      </c>
      <c r="H2653" t="s">
        <v>41</v>
      </c>
      <c r="I2653">
        <v>300</v>
      </c>
      <c r="J2653" t="s">
        <v>42</v>
      </c>
      <c r="K2653" t="s">
        <v>276</v>
      </c>
      <c r="L2653">
        <v>52.699309999999997</v>
      </c>
      <c r="M2653">
        <v>-12.0271266666667</v>
      </c>
      <c r="N2653" t="s">
        <v>43</v>
      </c>
      <c r="O2653" t="s">
        <v>44</v>
      </c>
      <c r="V2653">
        <v>1</v>
      </c>
      <c r="X2653" t="s">
        <v>46</v>
      </c>
      <c r="Y2653" t="s">
        <v>47</v>
      </c>
      <c r="Z2653" t="s">
        <v>82</v>
      </c>
      <c r="AA2653" t="s">
        <v>49</v>
      </c>
      <c r="AC2653" t="s">
        <v>57</v>
      </c>
    </row>
    <row r="2654" spans="1:29" x14ac:dyDescent="0.3">
      <c r="A2654" s="1">
        <v>43647</v>
      </c>
      <c r="B2654" s="2">
        <v>0.49686342592592592</v>
      </c>
      <c r="C2654" t="s">
        <v>39</v>
      </c>
      <c r="D2654" t="s">
        <v>13</v>
      </c>
      <c r="E2654">
        <v>90</v>
      </c>
      <c r="F2654" t="s">
        <v>40</v>
      </c>
      <c r="G2654" t="s">
        <v>276</v>
      </c>
      <c r="H2654" t="s">
        <v>41</v>
      </c>
      <c r="K2654" t="s">
        <v>276</v>
      </c>
      <c r="L2654">
        <v>52.573843333333301</v>
      </c>
      <c r="M2654">
        <v>-11.1222883333333</v>
      </c>
      <c r="N2654" t="s">
        <v>43</v>
      </c>
      <c r="O2654" t="s">
        <v>61</v>
      </c>
      <c r="P2654">
        <v>5</v>
      </c>
      <c r="V2654">
        <v>5</v>
      </c>
      <c r="Y2654" t="s">
        <v>47</v>
      </c>
      <c r="Z2654" t="s">
        <v>82</v>
      </c>
      <c r="AA2654" t="s">
        <v>49</v>
      </c>
      <c r="AC2654" t="s">
        <v>50</v>
      </c>
    </row>
    <row r="2655" spans="1:29" x14ac:dyDescent="0.3">
      <c r="A2655" s="1">
        <v>43647</v>
      </c>
      <c r="B2655" s="2">
        <v>0.31032407407407409</v>
      </c>
      <c r="C2655" t="s">
        <v>39</v>
      </c>
      <c r="D2655" t="s">
        <v>13</v>
      </c>
      <c r="E2655">
        <v>88</v>
      </c>
      <c r="F2655" t="s">
        <v>40</v>
      </c>
      <c r="G2655" t="s">
        <v>276</v>
      </c>
      <c r="H2655" t="s">
        <v>41</v>
      </c>
      <c r="I2655">
        <v>300</v>
      </c>
      <c r="J2655" t="s">
        <v>42</v>
      </c>
      <c r="K2655" t="s">
        <v>276</v>
      </c>
      <c r="L2655">
        <v>52.365665</v>
      </c>
      <c r="M2655">
        <v>-10.6054166666667</v>
      </c>
      <c r="N2655" t="s">
        <v>43</v>
      </c>
      <c r="O2655" t="s">
        <v>123</v>
      </c>
      <c r="V2655">
        <v>1</v>
      </c>
      <c r="W2655" t="s">
        <v>28</v>
      </c>
      <c r="X2655" t="s">
        <v>52</v>
      </c>
      <c r="Y2655" t="s">
        <v>47</v>
      </c>
      <c r="Z2655" t="s">
        <v>82</v>
      </c>
      <c r="AA2655" t="s">
        <v>49</v>
      </c>
      <c r="AC2655" t="s">
        <v>57</v>
      </c>
    </row>
    <row r="2656" spans="1:29" x14ac:dyDescent="0.3">
      <c r="A2656" s="1">
        <v>43647</v>
      </c>
      <c r="B2656" s="2">
        <v>0.80050925925925931</v>
      </c>
      <c r="C2656" t="s">
        <v>39</v>
      </c>
      <c r="D2656" t="s">
        <v>13</v>
      </c>
      <c r="E2656">
        <v>93</v>
      </c>
      <c r="F2656" t="s">
        <v>40</v>
      </c>
      <c r="G2656" t="s">
        <v>276</v>
      </c>
      <c r="H2656" t="s">
        <v>41</v>
      </c>
      <c r="I2656">
        <v>300</v>
      </c>
      <c r="J2656" t="s">
        <v>42</v>
      </c>
      <c r="K2656" t="s">
        <v>276</v>
      </c>
      <c r="L2656">
        <v>52.620440000000002</v>
      </c>
      <c r="M2656">
        <v>-12.026225</v>
      </c>
      <c r="N2656" t="s">
        <v>43</v>
      </c>
      <c r="O2656" t="s">
        <v>148</v>
      </c>
      <c r="V2656">
        <v>1</v>
      </c>
      <c r="W2656" t="s">
        <v>28</v>
      </c>
      <c r="X2656" t="s">
        <v>52</v>
      </c>
      <c r="Y2656" t="s">
        <v>47</v>
      </c>
      <c r="Z2656" t="s">
        <v>82</v>
      </c>
      <c r="AA2656" t="s">
        <v>49</v>
      </c>
      <c r="AC2656" t="s">
        <v>50</v>
      </c>
    </row>
    <row r="2657" spans="1:29" x14ac:dyDescent="0.3">
      <c r="A2657" s="1">
        <v>43648</v>
      </c>
      <c r="B2657" s="2">
        <v>0.65054398148148151</v>
      </c>
      <c r="C2657" t="s">
        <v>39</v>
      </c>
      <c r="D2657" t="s">
        <v>13</v>
      </c>
      <c r="E2657">
        <v>103</v>
      </c>
      <c r="F2657" t="s">
        <v>40</v>
      </c>
      <c r="G2657" t="s">
        <v>276</v>
      </c>
      <c r="H2657" t="s">
        <v>41</v>
      </c>
      <c r="I2657">
        <v>300</v>
      </c>
      <c r="J2657" t="s">
        <v>42</v>
      </c>
      <c r="K2657" t="s">
        <v>276</v>
      </c>
      <c r="L2657">
        <v>53.099143333333302</v>
      </c>
      <c r="M2657">
        <v>-11.073781666666701</v>
      </c>
      <c r="N2657" t="s">
        <v>43</v>
      </c>
      <c r="O2657" t="s">
        <v>123</v>
      </c>
      <c r="V2657">
        <v>1</v>
      </c>
      <c r="W2657" t="s">
        <v>28</v>
      </c>
      <c r="X2657" t="s">
        <v>52</v>
      </c>
      <c r="Y2657" t="s">
        <v>47</v>
      </c>
      <c r="Z2657" t="s">
        <v>82</v>
      </c>
      <c r="AA2657" t="s">
        <v>49</v>
      </c>
      <c r="AC2657" t="s">
        <v>50</v>
      </c>
    </row>
    <row r="2658" spans="1:29" x14ac:dyDescent="0.3">
      <c r="A2658" s="1">
        <v>43648</v>
      </c>
      <c r="B2658" s="2">
        <v>0.65892361111111108</v>
      </c>
      <c r="C2658" t="s">
        <v>39</v>
      </c>
      <c r="D2658" t="s">
        <v>13</v>
      </c>
      <c r="E2658">
        <v>103</v>
      </c>
      <c r="F2658" t="s">
        <v>40</v>
      </c>
      <c r="G2658" t="s">
        <v>276</v>
      </c>
      <c r="H2658" t="s">
        <v>41</v>
      </c>
      <c r="I2658">
        <v>300</v>
      </c>
      <c r="J2658" t="s">
        <v>42</v>
      </c>
      <c r="K2658" t="s">
        <v>276</v>
      </c>
      <c r="L2658">
        <v>53.099195000000002</v>
      </c>
      <c r="M2658">
        <v>-11.1309916666667</v>
      </c>
      <c r="N2658" t="s">
        <v>43</v>
      </c>
      <c r="O2658" t="s">
        <v>123</v>
      </c>
      <c r="V2658">
        <v>2</v>
      </c>
      <c r="W2658" t="s">
        <v>28</v>
      </c>
      <c r="X2658" t="s">
        <v>52</v>
      </c>
      <c r="Y2658" t="s">
        <v>47</v>
      </c>
      <c r="Z2658" t="s">
        <v>82</v>
      </c>
      <c r="AA2658" t="s">
        <v>49</v>
      </c>
      <c r="AC2658" t="s">
        <v>50</v>
      </c>
    </row>
    <row r="2659" spans="1:29" x14ac:dyDescent="0.3">
      <c r="A2659" s="1">
        <v>43648</v>
      </c>
      <c r="B2659" s="2">
        <v>0.66129629629629627</v>
      </c>
      <c r="C2659" t="s">
        <v>39</v>
      </c>
      <c r="D2659" t="s">
        <v>13</v>
      </c>
      <c r="E2659">
        <v>103</v>
      </c>
      <c r="F2659" t="s">
        <v>40</v>
      </c>
      <c r="G2659" t="s">
        <v>276</v>
      </c>
      <c r="H2659" t="s">
        <v>41</v>
      </c>
      <c r="I2659">
        <v>300</v>
      </c>
      <c r="J2659" t="s">
        <v>42</v>
      </c>
      <c r="K2659" t="s">
        <v>276</v>
      </c>
      <c r="L2659">
        <v>53.099204999999998</v>
      </c>
      <c r="M2659">
        <v>-11.147285</v>
      </c>
      <c r="N2659" t="s">
        <v>43</v>
      </c>
      <c r="O2659" t="s">
        <v>123</v>
      </c>
      <c r="V2659">
        <v>1</v>
      </c>
      <c r="W2659" t="s">
        <v>28</v>
      </c>
      <c r="X2659" t="s">
        <v>52</v>
      </c>
      <c r="Y2659" t="s">
        <v>47</v>
      </c>
      <c r="Z2659" t="s">
        <v>82</v>
      </c>
      <c r="AA2659" t="s">
        <v>49</v>
      </c>
      <c r="AC2659" t="s">
        <v>50</v>
      </c>
    </row>
    <row r="2660" spans="1:29" x14ac:dyDescent="0.3">
      <c r="A2660" s="1">
        <v>43648</v>
      </c>
      <c r="B2660" s="2">
        <v>0.5224537037037037</v>
      </c>
      <c r="C2660" t="s">
        <v>39</v>
      </c>
      <c r="D2660" t="s">
        <v>13</v>
      </c>
      <c r="E2660">
        <v>1020</v>
      </c>
      <c r="F2660" t="s">
        <v>40</v>
      </c>
      <c r="G2660" t="s">
        <v>276</v>
      </c>
      <c r="H2660" t="s">
        <v>41</v>
      </c>
      <c r="I2660">
        <v>300</v>
      </c>
      <c r="J2660" t="s">
        <v>42</v>
      </c>
      <c r="K2660" t="s">
        <v>276</v>
      </c>
      <c r="L2660">
        <v>53.099731666666699</v>
      </c>
      <c r="M2660">
        <v>-10.365315000000001</v>
      </c>
      <c r="N2660" t="s">
        <v>43</v>
      </c>
      <c r="O2660" t="s">
        <v>100</v>
      </c>
      <c r="V2660">
        <v>5</v>
      </c>
      <c r="W2660" t="s">
        <v>28</v>
      </c>
      <c r="X2660" t="s">
        <v>52</v>
      </c>
      <c r="Y2660" t="s">
        <v>47</v>
      </c>
      <c r="Z2660" t="s">
        <v>82</v>
      </c>
      <c r="AA2660" t="s">
        <v>49</v>
      </c>
      <c r="AC2660" t="s">
        <v>57</v>
      </c>
    </row>
    <row r="2661" spans="1:29" x14ac:dyDescent="0.3">
      <c r="A2661" s="1">
        <v>43649</v>
      </c>
      <c r="B2661" s="2">
        <v>0.55734953703703705</v>
      </c>
      <c r="C2661" t="s">
        <v>39</v>
      </c>
      <c r="D2661" t="s">
        <v>13</v>
      </c>
      <c r="E2661">
        <v>108</v>
      </c>
      <c r="F2661" t="s">
        <v>40</v>
      </c>
      <c r="G2661" t="s">
        <v>276</v>
      </c>
      <c r="H2661" t="s">
        <v>41</v>
      </c>
      <c r="I2661">
        <v>300</v>
      </c>
      <c r="J2661" t="s">
        <v>42</v>
      </c>
      <c r="K2661" t="s">
        <v>276</v>
      </c>
      <c r="L2661">
        <v>53.599701666666697</v>
      </c>
      <c r="M2661">
        <v>-10.894636666666701</v>
      </c>
      <c r="N2661" t="s">
        <v>43</v>
      </c>
      <c r="O2661" t="s">
        <v>123</v>
      </c>
      <c r="V2661">
        <v>2</v>
      </c>
      <c r="W2661" t="s">
        <v>28</v>
      </c>
      <c r="X2661" t="s">
        <v>52</v>
      </c>
      <c r="Y2661" t="s">
        <v>47</v>
      </c>
      <c r="Z2661" t="s">
        <v>82</v>
      </c>
      <c r="AA2661" t="s">
        <v>49</v>
      </c>
      <c r="AC2661" t="s">
        <v>50</v>
      </c>
    </row>
    <row r="2662" spans="1:29" x14ac:dyDescent="0.3">
      <c r="A2662" s="1">
        <v>43649</v>
      </c>
      <c r="B2662" s="2">
        <v>0.5584027777777778</v>
      </c>
      <c r="C2662" t="s">
        <v>39</v>
      </c>
      <c r="D2662" t="s">
        <v>13</v>
      </c>
      <c r="E2662">
        <v>108</v>
      </c>
      <c r="F2662" t="s">
        <v>40</v>
      </c>
      <c r="G2662" t="s">
        <v>276</v>
      </c>
      <c r="H2662" t="s">
        <v>41</v>
      </c>
      <c r="I2662">
        <v>300</v>
      </c>
      <c r="J2662" t="s">
        <v>42</v>
      </c>
      <c r="K2662" t="s">
        <v>276</v>
      </c>
      <c r="L2662">
        <v>53.599688333333297</v>
      </c>
      <c r="M2662">
        <v>-10.902049999999999</v>
      </c>
      <c r="N2662" t="s">
        <v>43</v>
      </c>
      <c r="O2662" t="s">
        <v>123</v>
      </c>
      <c r="V2662">
        <v>2</v>
      </c>
      <c r="W2662" t="s">
        <v>28</v>
      </c>
      <c r="X2662" t="s">
        <v>52</v>
      </c>
      <c r="Y2662" t="s">
        <v>47</v>
      </c>
      <c r="Z2662" t="s">
        <v>82</v>
      </c>
      <c r="AA2662" t="s">
        <v>49</v>
      </c>
      <c r="AC2662" t="s">
        <v>50</v>
      </c>
    </row>
    <row r="2663" spans="1:29" x14ac:dyDescent="0.3">
      <c r="A2663" s="1">
        <v>43649</v>
      </c>
      <c r="B2663" s="2">
        <v>0.55909722222222225</v>
      </c>
      <c r="C2663" t="s">
        <v>39</v>
      </c>
      <c r="D2663" t="s">
        <v>13</v>
      </c>
      <c r="E2663">
        <v>108</v>
      </c>
      <c r="F2663" t="s">
        <v>40</v>
      </c>
      <c r="G2663" t="s">
        <v>276</v>
      </c>
      <c r="H2663" t="s">
        <v>41</v>
      </c>
      <c r="I2663">
        <v>300</v>
      </c>
      <c r="J2663" t="s">
        <v>42</v>
      </c>
      <c r="K2663" t="s">
        <v>276</v>
      </c>
      <c r="L2663">
        <v>53.599676666666703</v>
      </c>
      <c r="M2663">
        <v>-10.906786666666701</v>
      </c>
      <c r="N2663" t="s">
        <v>43</v>
      </c>
      <c r="O2663" t="s">
        <v>123</v>
      </c>
      <c r="V2663">
        <v>1</v>
      </c>
      <c r="W2663" t="s">
        <v>90</v>
      </c>
      <c r="X2663" t="s">
        <v>63</v>
      </c>
      <c r="Y2663" t="s">
        <v>47</v>
      </c>
      <c r="Z2663" t="s">
        <v>82</v>
      </c>
      <c r="AA2663" t="s">
        <v>49</v>
      </c>
      <c r="AC2663" t="s">
        <v>57</v>
      </c>
    </row>
    <row r="2664" spans="1:29" x14ac:dyDescent="0.3">
      <c r="A2664" s="1">
        <v>43649</v>
      </c>
      <c r="B2664" s="2">
        <v>0.40218749999999998</v>
      </c>
      <c r="C2664" t="s">
        <v>39</v>
      </c>
      <c r="D2664" t="s">
        <v>13</v>
      </c>
      <c r="E2664">
        <v>106</v>
      </c>
      <c r="F2664" t="s">
        <v>40</v>
      </c>
      <c r="G2664" t="s">
        <v>276</v>
      </c>
      <c r="H2664" t="s">
        <v>41</v>
      </c>
      <c r="I2664">
        <v>300</v>
      </c>
      <c r="J2664" t="s">
        <v>42</v>
      </c>
      <c r="K2664" t="s">
        <v>276</v>
      </c>
      <c r="L2664">
        <v>53.6020616666667</v>
      </c>
      <c r="M2664">
        <v>-10.535825000000001</v>
      </c>
      <c r="N2664" t="s">
        <v>43</v>
      </c>
      <c r="O2664" t="s">
        <v>100</v>
      </c>
      <c r="V2664">
        <v>3</v>
      </c>
      <c r="W2664" t="s">
        <v>28</v>
      </c>
      <c r="X2664" t="s">
        <v>52</v>
      </c>
      <c r="Y2664" t="s">
        <v>47</v>
      </c>
      <c r="Z2664" t="s">
        <v>82</v>
      </c>
      <c r="AA2664" t="s">
        <v>49</v>
      </c>
      <c r="AC2664" t="s">
        <v>50</v>
      </c>
    </row>
    <row r="2665" spans="1:29" x14ac:dyDescent="0.3">
      <c r="A2665" s="1">
        <v>43649</v>
      </c>
      <c r="B2665" s="2">
        <v>0.59021990740740737</v>
      </c>
      <c r="C2665" t="s">
        <v>39</v>
      </c>
      <c r="D2665" t="s">
        <v>13</v>
      </c>
      <c r="E2665">
        <v>108</v>
      </c>
      <c r="F2665" t="s">
        <v>40</v>
      </c>
      <c r="G2665" t="s">
        <v>276</v>
      </c>
      <c r="H2665" t="s">
        <v>41</v>
      </c>
      <c r="I2665">
        <v>300</v>
      </c>
      <c r="J2665" t="s">
        <v>42</v>
      </c>
      <c r="K2665" t="s">
        <v>276</v>
      </c>
      <c r="L2665">
        <v>53.601281666666701</v>
      </c>
      <c r="M2665">
        <v>-11.11458</v>
      </c>
      <c r="N2665" t="s">
        <v>43</v>
      </c>
      <c r="O2665" t="s">
        <v>118</v>
      </c>
      <c r="V2665">
        <v>1</v>
      </c>
      <c r="W2665" t="s">
        <v>28</v>
      </c>
      <c r="X2665" t="s">
        <v>52</v>
      </c>
      <c r="Y2665" t="s">
        <v>47</v>
      </c>
      <c r="Z2665" t="s">
        <v>82</v>
      </c>
      <c r="AA2665" t="s">
        <v>49</v>
      </c>
      <c r="AC2665" t="s">
        <v>50</v>
      </c>
    </row>
    <row r="2666" spans="1:29" x14ac:dyDescent="0.3">
      <c r="A2666" s="1">
        <v>43652</v>
      </c>
      <c r="B2666" s="2">
        <v>0.31888888888888889</v>
      </c>
      <c r="C2666" t="s">
        <v>39</v>
      </c>
      <c r="D2666" t="s">
        <v>13</v>
      </c>
      <c r="E2666">
        <v>121</v>
      </c>
      <c r="F2666" t="s">
        <v>40</v>
      </c>
      <c r="G2666" t="s">
        <v>276</v>
      </c>
      <c r="H2666" t="s">
        <v>41</v>
      </c>
      <c r="I2666">
        <v>300</v>
      </c>
      <c r="J2666" t="s">
        <v>42</v>
      </c>
      <c r="K2666" t="s">
        <v>276</v>
      </c>
      <c r="L2666">
        <v>52.7633333333333</v>
      </c>
      <c r="M2666">
        <v>-12.558726666666701</v>
      </c>
      <c r="N2666" t="s">
        <v>43</v>
      </c>
      <c r="O2666" t="s">
        <v>61</v>
      </c>
      <c r="P2666">
        <v>8</v>
      </c>
      <c r="V2666">
        <v>8</v>
      </c>
      <c r="Y2666" t="s">
        <v>47</v>
      </c>
      <c r="Z2666" t="s">
        <v>82</v>
      </c>
      <c r="AA2666" t="s">
        <v>49</v>
      </c>
      <c r="AC2666" t="s">
        <v>50</v>
      </c>
    </row>
    <row r="2667" spans="1:29" x14ac:dyDescent="0.3">
      <c r="A2667" s="1">
        <v>43652</v>
      </c>
      <c r="B2667" s="2">
        <v>0.31967592592592592</v>
      </c>
      <c r="C2667" t="s">
        <v>39</v>
      </c>
      <c r="D2667" t="s">
        <v>13</v>
      </c>
      <c r="E2667">
        <v>121</v>
      </c>
      <c r="F2667" t="s">
        <v>40</v>
      </c>
      <c r="G2667" t="s">
        <v>276</v>
      </c>
      <c r="H2667" t="s">
        <v>41</v>
      </c>
      <c r="I2667">
        <v>300</v>
      </c>
      <c r="J2667" t="s">
        <v>42</v>
      </c>
      <c r="K2667" t="s">
        <v>276</v>
      </c>
      <c r="L2667">
        <v>52.761481666666697</v>
      </c>
      <c r="M2667">
        <v>-12.5632416666667</v>
      </c>
      <c r="N2667" t="s">
        <v>43</v>
      </c>
      <c r="O2667" t="s">
        <v>61</v>
      </c>
      <c r="R2667">
        <v>1</v>
      </c>
      <c r="V2667">
        <v>1</v>
      </c>
      <c r="Y2667" t="s">
        <v>47</v>
      </c>
      <c r="Z2667" t="s">
        <v>82</v>
      </c>
      <c r="AA2667" t="s">
        <v>49</v>
      </c>
      <c r="AC2667" t="s">
        <v>50</v>
      </c>
    </row>
    <row r="2668" spans="1:29" x14ac:dyDescent="0.3">
      <c r="A2668" s="1">
        <v>43652</v>
      </c>
      <c r="B2668" s="2">
        <v>0.83890046296296295</v>
      </c>
      <c r="C2668" t="s">
        <v>39</v>
      </c>
      <c r="D2668" t="s">
        <v>13</v>
      </c>
      <c r="E2668">
        <v>129</v>
      </c>
      <c r="F2668" t="s">
        <v>40</v>
      </c>
      <c r="G2668" t="s">
        <v>276</v>
      </c>
      <c r="H2668" t="s">
        <v>41</v>
      </c>
      <c r="I2668">
        <v>300</v>
      </c>
      <c r="J2668" t="s">
        <v>42</v>
      </c>
      <c r="K2668" t="s">
        <v>276</v>
      </c>
      <c r="L2668">
        <v>52.852944999999998</v>
      </c>
      <c r="M2668">
        <v>-14.1408233333333</v>
      </c>
      <c r="N2668" t="s">
        <v>43</v>
      </c>
      <c r="O2668" t="s">
        <v>61</v>
      </c>
      <c r="P2668">
        <v>13</v>
      </c>
      <c r="V2668">
        <v>13</v>
      </c>
      <c r="Y2668" t="s">
        <v>47</v>
      </c>
      <c r="Z2668" t="s">
        <v>82</v>
      </c>
      <c r="AA2668" t="s">
        <v>49</v>
      </c>
      <c r="AC2668" t="s">
        <v>50</v>
      </c>
    </row>
    <row r="2669" spans="1:29" x14ac:dyDescent="0.3">
      <c r="A2669" s="1">
        <v>43652</v>
      </c>
      <c r="B2669" s="2">
        <v>0.315</v>
      </c>
      <c r="C2669" t="s">
        <v>39</v>
      </c>
      <c r="D2669" t="s">
        <v>13</v>
      </c>
      <c r="E2669">
        <v>121</v>
      </c>
      <c r="F2669" t="s">
        <v>40</v>
      </c>
      <c r="G2669" t="s">
        <v>276</v>
      </c>
      <c r="H2669" t="s">
        <v>41</v>
      </c>
      <c r="I2669">
        <v>300</v>
      </c>
      <c r="J2669" t="s">
        <v>42</v>
      </c>
      <c r="K2669" t="s">
        <v>276</v>
      </c>
      <c r="L2669">
        <v>52.7714583333333</v>
      </c>
      <c r="M2669">
        <v>-12.5391816666667</v>
      </c>
      <c r="N2669" t="s">
        <v>43</v>
      </c>
      <c r="O2669" t="s">
        <v>61</v>
      </c>
      <c r="P2669">
        <v>3</v>
      </c>
      <c r="V2669">
        <v>3</v>
      </c>
      <c r="Y2669" t="s">
        <v>47</v>
      </c>
      <c r="Z2669" t="s">
        <v>82</v>
      </c>
      <c r="AA2669" t="s">
        <v>49</v>
      </c>
      <c r="AC2669" t="s">
        <v>50</v>
      </c>
    </row>
    <row r="2670" spans="1:29" x14ac:dyDescent="0.3">
      <c r="A2670" s="1">
        <v>43652</v>
      </c>
      <c r="B2670" s="2">
        <v>0.32011574074074073</v>
      </c>
      <c r="C2670" t="s">
        <v>39</v>
      </c>
      <c r="D2670" t="s">
        <v>13</v>
      </c>
      <c r="E2670">
        <v>121</v>
      </c>
      <c r="F2670" t="s">
        <v>40</v>
      </c>
      <c r="G2670" t="s">
        <v>276</v>
      </c>
      <c r="H2670" t="s">
        <v>41</v>
      </c>
      <c r="I2670">
        <v>300</v>
      </c>
      <c r="J2670" t="s">
        <v>42</v>
      </c>
      <c r="K2670" t="s">
        <v>276</v>
      </c>
      <c r="L2670">
        <v>52.760456666666698</v>
      </c>
      <c r="M2670">
        <v>-12.565678333333301</v>
      </c>
      <c r="N2670" t="s">
        <v>43</v>
      </c>
      <c r="O2670" t="s">
        <v>100</v>
      </c>
      <c r="V2670">
        <v>1</v>
      </c>
      <c r="W2670" t="s">
        <v>28</v>
      </c>
      <c r="X2670" t="s">
        <v>52</v>
      </c>
      <c r="Y2670" t="s">
        <v>47</v>
      </c>
      <c r="Z2670" t="s">
        <v>82</v>
      </c>
      <c r="AA2670" t="s">
        <v>49</v>
      </c>
      <c r="AC2670" t="s">
        <v>50</v>
      </c>
    </row>
    <row r="2671" spans="1:29" x14ac:dyDescent="0.3">
      <c r="A2671" s="1">
        <v>43652</v>
      </c>
      <c r="B2671" s="2">
        <v>0.32299768518518518</v>
      </c>
      <c r="C2671" t="s">
        <v>39</v>
      </c>
      <c r="D2671" t="s">
        <v>13</v>
      </c>
      <c r="E2671">
        <v>121</v>
      </c>
      <c r="F2671" t="s">
        <v>40</v>
      </c>
      <c r="G2671" t="s">
        <v>276</v>
      </c>
      <c r="H2671" t="s">
        <v>41</v>
      </c>
      <c r="I2671">
        <v>300</v>
      </c>
      <c r="J2671" t="s">
        <v>42</v>
      </c>
      <c r="K2671" t="s">
        <v>276</v>
      </c>
      <c r="L2671">
        <v>52.753633333333298</v>
      </c>
      <c r="M2671">
        <v>-12.582008333333301</v>
      </c>
      <c r="N2671" t="s">
        <v>43</v>
      </c>
      <c r="O2671" t="s">
        <v>100</v>
      </c>
      <c r="V2671">
        <v>2</v>
      </c>
      <c r="W2671" t="s">
        <v>28</v>
      </c>
      <c r="X2671" t="s">
        <v>52</v>
      </c>
      <c r="Y2671" t="s">
        <v>47</v>
      </c>
      <c r="Z2671" t="s">
        <v>82</v>
      </c>
      <c r="AA2671" t="s">
        <v>49</v>
      </c>
      <c r="AC2671" t="s">
        <v>50</v>
      </c>
    </row>
    <row r="2672" spans="1:29" x14ac:dyDescent="0.3">
      <c r="A2672" s="1">
        <v>43652</v>
      </c>
      <c r="B2672" s="2">
        <v>0.73682870370370368</v>
      </c>
      <c r="C2672" t="s">
        <v>39</v>
      </c>
      <c r="D2672" t="s">
        <v>13</v>
      </c>
      <c r="E2672">
        <v>127</v>
      </c>
      <c r="F2672" t="s">
        <v>40</v>
      </c>
      <c r="G2672" t="s">
        <v>276</v>
      </c>
      <c r="H2672" t="s">
        <v>41</v>
      </c>
      <c r="I2672">
        <v>300</v>
      </c>
      <c r="J2672" t="s">
        <v>42</v>
      </c>
      <c r="K2672" t="s">
        <v>276</v>
      </c>
      <c r="L2672">
        <v>52.709488333333297</v>
      </c>
      <c r="M2672">
        <v>-14.6173116666667</v>
      </c>
      <c r="N2672" t="s">
        <v>43</v>
      </c>
      <c r="O2672" t="s">
        <v>100</v>
      </c>
      <c r="V2672">
        <v>1</v>
      </c>
      <c r="W2672" t="s">
        <v>28</v>
      </c>
      <c r="X2672" t="s">
        <v>52</v>
      </c>
      <c r="Y2672" t="s">
        <v>47</v>
      </c>
      <c r="Z2672" t="s">
        <v>82</v>
      </c>
      <c r="AA2672" t="s">
        <v>49</v>
      </c>
      <c r="AC2672" t="s">
        <v>50</v>
      </c>
    </row>
    <row r="2673" spans="1:29" x14ac:dyDescent="0.3">
      <c r="A2673" s="1">
        <v>43652</v>
      </c>
      <c r="B2673" s="2">
        <v>0.32037037037037036</v>
      </c>
      <c r="C2673" t="s">
        <v>39</v>
      </c>
      <c r="D2673" t="s">
        <v>13</v>
      </c>
      <c r="E2673">
        <v>121</v>
      </c>
      <c r="F2673" t="s">
        <v>40</v>
      </c>
      <c r="G2673" t="s">
        <v>276</v>
      </c>
      <c r="H2673" t="s">
        <v>41</v>
      </c>
      <c r="I2673">
        <v>300</v>
      </c>
      <c r="J2673" t="s">
        <v>42</v>
      </c>
      <c r="K2673" t="s">
        <v>276</v>
      </c>
      <c r="L2673">
        <v>52.759846666666697</v>
      </c>
      <c r="M2673">
        <v>-12.567088333333301</v>
      </c>
      <c r="N2673" t="s">
        <v>43</v>
      </c>
      <c r="O2673" t="s">
        <v>54</v>
      </c>
      <c r="V2673">
        <v>1</v>
      </c>
      <c r="W2673" t="s">
        <v>28</v>
      </c>
      <c r="X2673" t="s">
        <v>52</v>
      </c>
      <c r="Y2673" t="s">
        <v>47</v>
      </c>
      <c r="Z2673" t="s">
        <v>82</v>
      </c>
      <c r="AA2673" t="s">
        <v>49</v>
      </c>
      <c r="AC2673" t="s">
        <v>50</v>
      </c>
    </row>
    <row r="2674" spans="1:29" x14ac:dyDescent="0.3">
      <c r="A2674" s="1">
        <v>43652</v>
      </c>
      <c r="B2674" s="2">
        <v>0.67714120370370379</v>
      </c>
      <c r="C2674" t="s">
        <v>39</v>
      </c>
      <c r="D2674" t="s">
        <v>13</v>
      </c>
      <c r="E2674">
        <v>125</v>
      </c>
      <c r="F2674" t="s">
        <v>40</v>
      </c>
      <c r="G2674" t="s">
        <v>276</v>
      </c>
      <c r="H2674" t="s">
        <v>41</v>
      </c>
      <c r="I2674">
        <v>300</v>
      </c>
      <c r="J2674" t="s">
        <v>42</v>
      </c>
      <c r="K2674" t="s">
        <v>276</v>
      </c>
      <c r="L2674">
        <v>52.604683333333298</v>
      </c>
      <c r="M2674">
        <v>-14.6108766666667</v>
      </c>
      <c r="N2674" t="s">
        <v>43</v>
      </c>
      <c r="O2674" t="s">
        <v>54</v>
      </c>
      <c r="V2674">
        <v>1</v>
      </c>
      <c r="W2674" t="s">
        <v>28</v>
      </c>
      <c r="X2674" t="s">
        <v>52</v>
      </c>
      <c r="Y2674" t="s">
        <v>47</v>
      </c>
      <c r="Z2674" t="s">
        <v>82</v>
      </c>
      <c r="AA2674" t="s">
        <v>49</v>
      </c>
      <c r="AC2674" t="s">
        <v>50</v>
      </c>
    </row>
    <row r="2675" spans="1:29" x14ac:dyDescent="0.3">
      <c r="A2675" s="1">
        <v>43655</v>
      </c>
      <c r="B2675" s="2">
        <v>0.44329861111111107</v>
      </c>
      <c r="C2675" t="s">
        <v>39</v>
      </c>
      <c r="D2675" t="s">
        <v>13</v>
      </c>
      <c r="E2675">
        <v>146</v>
      </c>
      <c r="F2675" t="s">
        <v>40</v>
      </c>
      <c r="G2675" t="s">
        <v>276</v>
      </c>
      <c r="H2675" t="s">
        <v>41</v>
      </c>
      <c r="I2675">
        <v>300</v>
      </c>
      <c r="J2675" t="s">
        <v>42</v>
      </c>
      <c r="K2675" t="s">
        <v>276</v>
      </c>
      <c r="L2675">
        <v>54.441400000000002</v>
      </c>
      <c r="M2675">
        <v>-9.9195650000000004</v>
      </c>
      <c r="N2675" t="s">
        <v>43</v>
      </c>
      <c r="O2675" t="s">
        <v>100</v>
      </c>
      <c r="V2675">
        <v>3</v>
      </c>
      <c r="W2675" t="s">
        <v>28</v>
      </c>
      <c r="X2675" t="s">
        <v>52</v>
      </c>
      <c r="Y2675" t="s">
        <v>47</v>
      </c>
      <c r="Z2675" t="s">
        <v>82</v>
      </c>
      <c r="AA2675" t="s">
        <v>49</v>
      </c>
      <c r="AC2675" t="s">
        <v>50</v>
      </c>
    </row>
    <row r="2676" spans="1:29" x14ac:dyDescent="0.3">
      <c r="A2676" s="1">
        <v>43656</v>
      </c>
      <c r="B2676" s="2">
        <v>0.7475694444444444</v>
      </c>
      <c r="C2676" t="s">
        <v>39</v>
      </c>
      <c r="D2676" t="s">
        <v>13</v>
      </c>
      <c r="E2676">
        <v>157</v>
      </c>
      <c r="F2676" t="s">
        <v>95</v>
      </c>
      <c r="G2676" t="s">
        <v>276</v>
      </c>
      <c r="H2676" t="s">
        <v>41</v>
      </c>
      <c r="K2676" t="s">
        <v>276</v>
      </c>
      <c r="L2676">
        <v>55.1129866666667</v>
      </c>
      <c r="M2676">
        <v>-9.9418583333333306</v>
      </c>
      <c r="N2676" t="s">
        <v>43</v>
      </c>
      <c r="O2676" t="s">
        <v>44</v>
      </c>
      <c r="V2676">
        <v>1</v>
      </c>
      <c r="X2676" t="s">
        <v>46</v>
      </c>
      <c r="Y2676" t="s">
        <v>47</v>
      </c>
      <c r="Z2676" t="s">
        <v>82</v>
      </c>
      <c r="AA2676" t="s">
        <v>49</v>
      </c>
      <c r="AC2676" t="s">
        <v>50</v>
      </c>
    </row>
    <row r="2677" spans="1:29" x14ac:dyDescent="0.3">
      <c r="A2677" s="1">
        <v>43656</v>
      </c>
      <c r="B2677" s="2">
        <v>0.35804398148148148</v>
      </c>
      <c r="C2677" t="s">
        <v>39</v>
      </c>
      <c r="D2677" t="s">
        <v>13</v>
      </c>
      <c r="E2677">
        <v>151</v>
      </c>
      <c r="F2677" t="s">
        <v>40</v>
      </c>
      <c r="G2677" t="s">
        <v>276</v>
      </c>
      <c r="H2677" t="s">
        <v>41</v>
      </c>
      <c r="I2677">
        <v>300</v>
      </c>
      <c r="J2677" t="s">
        <v>42</v>
      </c>
      <c r="K2677" t="s">
        <v>276</v>
      </c>
      <c r="L2677">
        <v>54.858321666666697</v>
      </c>
      <c r="M2677">
        <v>-9.2748266666666694</v>
      </c>
      <c r="N2677" t="s">
        <v>43</v>
      </c>
      <c r="O2677" t="s">
        <v>100</v>
      </c>
      <c r="V2677">
        <v>1</v>
      </c>
      <c r="W2677" t="s">
        <v>28</v>
      </c>
      <c r="X2677" t="s">
        <v>52</v>
      </c>
      <c r="Y2677" t="s">
        <v>47</v>
      </c>
      <c r="Z2677" t="s">
        <v>82</v>
      </c>
      <c r="AA2677" t="s">
        <v>49</v>
      </c>
      <c r="AC2677" t="s">
        <v>50</v>
      </c>
    </row>
    <row r="2678" spans="1:29" x14ac:dyDescent="0.3">
      <c r="A2678" s="1">
        <v>43656</v>
      </c>
      <c r="B2678" s="2">
        <v>0.74177083333333327</v>
      </c>
      <c r="C2678" t="s">
        <v>39</v>
      </c>
      <c r="D2678" t="s">
        <v>13</v>
      </c>
      <c r="E2678">
        <v>157</v>
      </c>
      <c r="F2678" t="s">
        <v>95</v>
      </c>
      <c r="G2678" t="s">
        <v>276</v>
      </c>
      <c r="H2678" t="s">
        <v>41</v>
      </c>
      <c r="K2678" t="s">
        <v>276</v>
      </c>
      <c r="L2678">
        <v>55.110639999999997</v>
      </c>
      <c r="M2678">
        <v>-9.9508283333333303</v>
      </c>
      <c r="N2678" t="s">
        <v>43</v>
      </c>
      <c r="O2678" t="s">
        <v>118</v>
      </c>
      <c r="V2678">
        <v>2</v>
      </c>
      <c r="W2678" t="s">
        <v>28</v>
      </c>
      <c r="X2678" t="s">
        <v>52</v>
      </c>
      <c r="Y2678" t="s">
        <v>47</v>
      </c>
      <c r="Z2678" t="s">
        <v>82</v>
      </c>
      <c r="AA2678" t="s">
        <v>49</v>
      </c>
      <c r="AC2678" t="s">
        <v>50</v>
      </c>
    </row>
    <row r="2679" spans="1:29" x14ac:dyDescent="0.3">
      <c r="A2679" s="1">
        <v>43658</v>
      </c>
      <c r="B2679" s="2">
        <v>0.29215277777777776</v>
      </c>
      <c r="C2679" t="s">
        <v>39</v>
      </c>
      <c r="D2679" t="s">
        <v>13</v>
      </c>
      <c r="E2679">
        <v>170</v>
      </c>
      <c r="F2679" t="s">
        <v>40</v>
      </c>
      <c r="G2679" t="s">
        <v>276</v>
      </c>
      <c r="H2679" t="s">
        <v>41</v>
      </c>
      <c r="I2679">
        <v>300</v>
      </c>
      <c r="J2679" t="s">
        <v>42</v>
      </c>
      <c r="K2679" t="s">
        <v>276</v>
      </c>
      <c r="L2679">
        <v>55.558025000000001</v>
      </c>
      <c r="M2679">
        <v>-9.4672166666666708</v>
      </c>
      <c r="N2679" t="s">
        <v>43</v>
      </c>
      <c r="O2679" t="s">
        <v>44</v>
      </c>
      <c r="V2679">
        <v>2</v>
      </c>
      <c r="X2679" t="s">
        <v>46</v>
      </c>
      <c r="Y2679" t="s">
        <v>47</v>
      </c>
      <c r="Z2679" t="s">
        <v>82</v>
      </c>
      <c r="AA2679" t="s">
        <v>49</v>
      </c>
      <c r="AC2679" t="s">
        <v>50</v>
      </c>
    </row>
    <row r="2680" spans="1:29" x14ac:dyDescent="0.3">
      <c r="A2680" s="1">
        <v>43658</v>
      </c>
      <c r="B2680" s="2">
        <v>0.66049768518518526</v>
      </c>
      <c r="C2680" t="s">
        <v>39</v>
      </c>
      <c r="D2680" t="s">
        <v>13</v>
      </c>
      <c r="E2680">
        <v>173</v>
      </c>
      <c r="F2680" t="s">
        <v>95</v>
      </c>
      <c r="G2680" t="s">
        <v>276</v>
      </c>
      <c r="H2680" t="s">
        <v>131</v>
      </c>
      <c r="I2680">
        <v>300</v>
      </c>
      <c r="J2680" t="s">
        <v>42</v>
      </c>
      <c r="K2680" t="s">
        <v>276</v>
      </c>
      <c r="L2680">
        <v>55.611511666666701</v>
      </c>
      <c r="M2680">
        <v>-7.8309166666666696</v>
      </c>
      <c r="N2680" t="s">
        <v>43</v>
      </c>
      <c r="O2680" t="s">
        <v>61</v>
      </c>
      <c r="P2680">
        <v>1</v>
      </c>
      <c r="V2680">
        <v>1</v>
      </c>
      <c r="Y2680" t="s">
        <v>47</v>
      </c>
      <c r="Z2680" t="s">
        <v>82</v>
      </c>
      <c r="AA2680" t="s">
        <v>49</v>
      </c>
      <c r="AC2680" t="s">
        <v>50</v>
      </c>
    </row>
    <row r="2681" spans="1:29" x14ac:dyDescent="0.3">
      <c r="A2681" s="1">
        <v>43658</v>
      </c>
      <c r="B2681" s="2">
        <v>0.28954861111111113</v>
      </c>
      <c r="C2681" t="s">
        <v>39</v>
      </c>
      <c r="D2681" t="s">
        <v>13</v>
      </c>
      <c r="E2681">
        <v>169</v>
      </c>
      <c r="F2681" t="s">
        <v>40</v>
      </c>
      <c r="G2681" t="s">
        <v>276</v>
      </c>
      <c r="H2681" t="s">
        <v>41</v>
      </c>
      <c r="I2681">
        <v>300</v>
      </c>
      <c r="J2681" t="s">
        <v>42</v>
      </c>
      <c r="K2681" t="s">
        <v>276</v>
      </c>
      <c r="L2681">
        <v>55.5482533333333</v>
      </c>
      <c r="M2681">
        <v>-9.4746683333333301</v>
      </c>
      <c r="N2681" t="s">
        <v>43</v>
      </c>
      <c r="O2681" t="s">
        <v>61</v>
      </c>
      <c r="P2681">
        <v>1</v>
      </c>
      <c r="V2681">
        <v>1</v>
      </c>
      <c r="Y2681" t="s">
        <v>47</v>
      </c>
      <c r="Z2681" t="s">
        <v>82</v>
      </c>
      <c r="AA2681" t="s">
        <v>49</v>
      </c>
      <c r="AC2681" t="s">
        <v>50</v>
      </c>
    </row>
    <row r="2682" spans="1:29" x14ac:dyDescent="0.3">
      <c r="A2682" s="1">
        <v>43658</v>
      </c>
      <c r="B2682" s="2">
        <v>0.60766203703703703</v>
      </c>
      <c r="C2682" t="s">
        <v>39</v>
      </c>
      <c r="D2682" t="s">
        <v>13</v>
      </c>
      <c r="E2682">
        <v>173</v>
      </c>
      <c r="F2682" t="s">
        <v>95</v>
      </c>
      <c r="G2682" t="s">
        <v>276</v>
      </c>
      <c r="H2682" t="s">
        <v>131</v>
      </c>
      <c r="I2682">
        <v>300</v>
      </c>
      <c r="J2682" t="s">
        <v>42</v>
      </c>
      <c r="K2682" t="s">
        <v>276</v>
      </c>
      <c r="L2682">
        <v>55.617466666666701</v>
      </c>
      <c r="M2682">
        <v>-7.4979333333333296</v>
      </c>
      <c r="N2682" t="s">
        <v>43</v>
      </c>
      <c r="O2682" t="s">
        <v>123</v>
      </c>
      <c r="V2682">
        <v>1</v>
      </c>
      <c r="W2682" t="s">
        <v>28</v>
      </c>
      <c r="X2682" t="s">
        <v>52</v>
      </c>
      <c r="Y2682" t="s">
        <v>47</v>
      </c>
      <c r="Z2682" t="s">
        <v>82</v>
      </c>
      <c r="AA2682" t="s">
        <v>49</v>
      </c>
      <c r="AC2682" t="s">
        <v>50</v>
      </c>
    </row>
    <row r="2683" spans="1:29" x14ac:dyDescent="0.3">
      <c r="A2683" s="1">
        <v>43662</v>
      </c>
      <c r="B2683" s="2">
        <v>0.39380787037037041</v>
      </c>
      <c r="C2683" t="s">
        <v>39</v>
      </c>
      <c r="D2683" t="s">
        <v>13</v>
      </c>
      <c r="E2683">
        <v>191</v>
      </c>
      <c r="F2683" t="s">
        <v>40</v>
      </c>
      <c r="G2683" t="s">
        <v>276</v>
      </c>
      <c r="H2683" t="s">
        <v>41</v>
      </c>
      <c r="I2683">
        <v>300</v>
      </c>
      <c r="J2683" t="s">
        <v>42</v>
      </c>
      <c r="K2683" t="s">
        <v>276</v>
      </c>
      <c r="L2683">
        <v>57.28875</v>
      </c>
      <c r="M2683">
        <v>-7.70780333333333</v>
      </c>
      <c r="N2683" t="s">
        <v>43</v>
      </c>
      <c r="O2683" t="s">
        <v>61</v>
      </c>
      <c r="P2683">
        <v>2</v>
      </c>
      <c r="V2683">
        <v>2</v>
      </c>
      <c r="Y2683" t="s">
        <v>47</v>
      </c>
      <c r="Z2683" t="s">
        <v>82</v>
      </c>
      <c r="AA2683" t="s">
        <v>49</v>
      </c>
      <c r="AC2683" t="s">
        <v>57</v>
      </c>
    </row>
    <row r="2684" spans="1:29" x14ac:dyDescent="0.3">
      <c r="A2684" s="1">
        <v>43662</v>
      </c>
      <c r="B2684" s="2">
        <v>0.40091435185185187</v>
      </c>
      <c r="C2684" t="s">
        <v>39</v>
      </c>
      <c r="D2684" t="s">
        <v>13</v>
      </c>
      <c r="E2684">
        <v>191</v>
      </c>
      <c r="F2684" t="s">
        <v>40</v>
      </c>
      <c r="G2684" t="s">
        <v>276</v>
      </c>
      <c r="H2684" t="s">
        <v>41</v>
      </c>
      <c r="I2684">
        <v>300</v>
      </c>
      <c r="J2684" t="s">
        <v>42</v>
      </c>
      <c r="K2684" t="s">
        <v>276</v>
      </c>
      <c r="L2684">
        <v>57.318766666666697</v>
      </c>
      <c r="M2684">
        <v>-7.69991</v>
      </c>
      <c r="N2684" t="s">
        <v>43</v>
      </c>
      <c r="O2684" t="s">
        <v>61</v>
      </c>
      <c r="P2684">
        <v>4</v>
      </c>
      <c r="V2684">
        <v>4</v>
      </c>
      <c r="Y2684" t="s">
        <v>47</v>
      </c>
      <c r="Z2684" t="s">
        <v>82</v>
      </c>
      <c r="AA2684" t="s">
        <v>49</v>
      </c>
      <c r="AC2684" t="s">
        <v>57</v>
      </c>
    </row>
    <row r="2685" spans="1:29" x14ac:dyDescent="0.3">
      <c r="A2685" s="1">
        <v>43663</v>
      </c>
      <c r="B2685" s="2">
        <v>0.75031250000000005</v>
      </c>
      <c r="C2685" t="s">
        <v>39</v>
      </c>
      <c r="D2685" t="s">
        <v>13</v>
      </c>
      <c r="E2685">
        <v>206</v>
      </c>
      <c r="F2685" t="s">
        <v>40</v>
      </c>
      <c r="G2685" t="s">
        <v>276</v>
      </c>
      <c r="H2685" t="s">
        <v>41</v>
      </c>
      <c r="I2685">
        <v>300</v>
      </c>
      <c r="J2685" t="s">
        <v>42</v>
      </c>
      <c r="K2685" t="s">
        <v>276</v>
      </c>
      <c r="L2685">
        <v>58.122889999999998</v>
      </c>
      <c r="M2685">
        <v>-8.8169066666666698</v>
      </c>
      <c r="N2685" t="s">
        <v>43</v>
      </c>
      <c r="O2685" t="s">
        <v>61</v>
      </c>
      <c r="P2685">
        <v>1</v>
      </c>
      <c r="V2685">
        <v>1</v>
      </c>
      <c r="Y2685" t="s">
        <v>47</v>
      </c>
      <c r="Z2685" t="s">
        <v>82</v>
      </c>
      <c r="AA2685" t="s">
        <v>49</v>
      </c>
      <c r="AC2685" t="s">
        <v>57</v>
      </c>
    </row>
    <row r="2686" spans="1:29" x14ac:dyDescent="0.3">
      <c r="A2686" s="1">
        <v>43632</v>
      </c>
      <c r="B2686" s="2">
        <v>0.82674768518518515</v>
      </c>
      <c r="C2686" t="s">
        <v>39</v>
      </c>
      <c r="D2686" t="s">
        <v>13</v>
      </c>
      <c r="E2686">
        <v>16</v>
      </c>
      <c r="F2686" t="s">
        <v>40</v>
      </c>
      <c r="G2686" t="s">
        <v>276</v>
      </c>
      <c r="H2686" t="s">
        <v>41</v>
      </c>
      <c r="I2686">
        <v>300</v>
      </c>
      <c r="J2686" t="s">
        <v>42</v>
      </c>
      <c r="K2686" t="s">
        <v>276</v>
      </c>
      <c r="L2686">
        <v>48.313085000000001</v>
      </c>
      <c r="M2686">
        <v>-8.6654816666666701</v>
      </c>
      <c r="N2686" t="s">
        <v>43</v>
      </c>
      <c r="O2686" t="s">
        <v>44</v>
      </c>
      <c r="V2686">
        <v>1</v>
      </c>
      <c r="W2686" t="s">
        <v>45</v>
      </c>
      <c r="X2686" t="s">
        <v>46</v>
      </c>
      <c r="Y2686" t="s">
        <v>47</v>
      </c>
      <c r="Z2686" t="s">
        <v>82</v>
      </c>
      <c r="AA2686" t="s">
        <v>49</v>
      </c>
      <c r="AC2686" t="s">
        <v>57</v>
      </c>
    </row>
    <row r="2687" spans="1:29" x14ac:dyDescent="0.3">
      <c r="A2687" s="1">
        <v>43634</v>
      </c>
      <c r="B2687" s="2">
        <v>0.6605092592592593</v>
      </c>
      <c r="C2687" t="s">
        <v>39</v>
      </c>
      <c r="D2687" t="s">
        <v>13</v>
      </c>
      <c r="E2687">
        <v>20</v>
      </c>
      <c r="F2687" t="s">
        <v>40</v>
      </c>
      <c r="G2687" t="s">
        <v>276</v>
      </c>
      <c r="H2687" t="s">
        <v>41</v>
      </c>
      <c r="I2687">
        <v>300</v>
      </c>
      <c r="J2687" t="s">
        <v>42</v>
      </c>
      <c r="K2687" t="s">
        <v>276</v>
      </c>
      <c r="L2687">
        <v>48.562683333333297</v>
      </c>
      <c r="M2687">
        <v>-9.6415566666666699</v>
      </c>
      <c r="N2687" t="s">
        <v>43</v>
      </c>
      <c r="O2687" t="s">
        <v>44</v>
      </c>
      <c r="V2687">
        <v>1</v>
      </c>
      <c r="W2687" t="s">
        <v>45</v>
      </c>
      <c r="X2687" t="s">
        <v>46</v>
      </c>
      <c r="Y2687" t="s">
        <v>47</v>
      </c>
      <c r="Z2687" t="s">
        <v>82</v>
      </c>
      <c r="AA2687" t="s">
        <v>49</v>
      </c>
      <c r="AC2687" t="s">
        <v>50</v>
      </c>
    </row>
    <row r="2688" spans="1:29" x14ac:dyDescent="0.3">
      <c r="A2688" s="1">
        <v>43635</v>
      </c>
      <c r="B2688" s="2">
        <v>0.6861342592592593</v>
      </c>
      <c r="C2688" t="s">
        <v>39</v>
      </c>
      <c r="D2688" t="s">
        <v>13</v>
      </c>
      <c r="E2688">
        <v>26</v>
      </c>
      <c r="F2688" t="s">
        <v>40</v>
      </c>
      <c r="G2688" t="s">
        <v>276</v>
      </c>
      <c r="H2688" t="s">
        <v>41</v>
      </c>
      <c r="I2688">
        <v>300</v>
      </c>
      <c r="J2688" t="s">
        <v>42</v>
      </c>
      <c r="K2688" t="s">
        <v>276</v>
      </c>
      <c r="L2688">
        <v>48.7979116666667</v>
      </c>
      <c r="M2688">
        <v>-7.0736033333333301</v>
      </c>
      <c r="N2688" t="s">
        <v>43</v>
      </c>
      <c r="O2688" t="s">
        <v>44</v>
      </c>
      <c r="V2688">
        <v>70</v>
      </c>
      <c r="W2688" t="s">
        <v>45</v>
      </c>
      <c r="X2688" t="s">
        <v>46</v>
      </c>
      <c r="Y2688" t="s">
        <v>47</v>
      </c>
      <c r="Z2688" t="s">
        <v>82</v>
      </c>
      <c r="AA2688" t="s">
        <v>49</v>
      </c>
      <c r="AC2688" t="s">
        <v>50</v>
      </c>
    </row>
    <row r="2689" spans="1:29" x14ac:dyDescent="0.3">
      <c r="A2689" s="1">
        <v>43635</v>
      </c>
      <c r="B2689" s="2">
        <v>0.43921296296296292</v>
      </c>
      <c r="C2689" t="s">
        <v>39</v>
      </c>
      <c r="D2689" t="s">
        <v>13</v>
      </c>
      <c r="E2689">
        <v>25</v>
      </c>
      <c r="F2689" t="s">
        <v>40</v>
      </c>
      <c r="G2689" t="s">
        <v>276</v>
      </c>
      <c r="H2689" t="s">
        <v>41</v>
      </c>
      <c r="I2689">
        <v>300</v>
      </c>
      <c r="J2689" t="s">
        <v>42</v>
      </c>
      <c r="K2689" t="s">
        <v>276</v>
      </c>
      <c r="L2689">
        <v>48.813423333333297</v>
      </c>
      <c r="M2689">
        <v>-8.42932666666667</v>
      </c>
      <c r="N2689" t="s">
        <v>43</v>
      </c>
      <c r="O2689" t="s">
        <v>61</v>
      </c>
      <c r="P2689">
        <v>1</v>
      </c>
      <c r="V2689">
        <v>1</v>
      </c>
      <c r="Y2689" t="s">
        <v>47</v>
      </c>
      <c r="Z2689" t="s">
        <v>82</v>
      </c>
      <c r="AA2689" t="s">
        <v>49</v>
      </c>
      <c r="AC2689" t="s">
        <v>50</v>
      </c>
    </row>
    <row r="2690" spans="1:29" x14ac:dyDescent="0.3">
      <c r="A2690" s="1">
        <v>43635</v>
      </c>
      <c r="B2690" s="2">
        <v>0.52884259259259259</v>
      </c>
      <c r="C2690" t="s">
        <v>39</v>
      </c>
      <c r="D2690" t="s">
        <v>13</v>
      </c>
      <c r="E2690">
        <v>26</v>
      </c>
      <c r="F2690" t="s">
        <v>40</v>
      </c>
      <c r="G2690" t="s">
        <v>276</v>
      </c>
      <c r="H2690" t="s">
        <v>41</v>
      </c>
      <c r="I2690">
        <v>300</v>
      </c>
      <c r="J2690" t="s">
        <v>42</v>
      </c>
      <c r="K2690" t="s">
        <v>276</v>
      </c>
      <c r="L2690">
        <v>48.813274999999997</v>
      </c>
      <c r="M2690">
        <v>-8.0297916666666698</v>
      </c>
      <c r="N2690" t="s">
        <v>43</v>
      </c>
      <c r="O2690" t="s">
        <v>61</v>
      </c>
      <c r="R2690">
        <v>1</v>
      </c>
      <c r="V2690">
        <v>1</v>
      </c>
      <c r="Y2690" t="s">
        <v>47</v>
      </c>
      <c r="Z2690" t="s">
        <v>82</v>
      </c>
      <c r="AA2690" t="s">
        <v>49</v>
      </c>
      <c r="AC2690" t="s">
        <v>57</v>
      </c>
    </row>
    <row r="2691" spans="1:29" x14ac:dyDescent="0.3">
      <c r="A2691" s="1">
        <v>43635</v>
      </c>
      <c r="B2691" s="2">
        <v>0.53027777777777774</v>
      </c>
      <c r="C2691" t="s">
        <v>39</v>
      </c>
      <c r="D2691" t="s">
        <v>13</v>
      </c>
      <c r="E2691">
        <v>26</v>
      </c>
      <c r="F2691" t="s">
        <v>40</v>
      </c>
      <c r="G2691" t="s">
        <v>276</v>
      </c>
      <c r="H2691" t="s">
        <v>41</v>
      </c>
      <c r="I2691">
        <v>300</v>
      </c>
      <c r="J2691" t="s">
        <v>42</v>
      </c>
      <c r="K2691" t="s">
        <v>276</v>
      </c>
      <c r="L2691">
        <v>48.813153333333297</v>
      </c>
      <c r="M2691">
        <v>-8.0215549999999993</v>
      </c>
      <c r="N2691" t="s">
        <v>43</v>
      </c>
      <c r="O2691" t="s">
        <v>61</v>
      </c>
      <c r="R2691">
        <v>2</v>
      </c>
      <c r="V2691">
        <v>2</v>
      </c>
      <c r="Y2691" t="s">
        <v>47</v>
      </c>
      <c r="Z2691" t="s">
        <v>82</v>
      </c>
      <c r="AA2691" t="s">
        <v>49</v>
      </c>
      <c r="AC2691" t="s">
        <v>57</v>
      </c>
    </row>
    <row r="2692" spans="1:29" x14ac:dyDescent="0.3">
      <c r="A2692" s="1">
        <v>43635</v>
      </c>
      <c r="B2692" s="2">
        <v>0.5336805555555556</v>
      </c>
      <c r="C2692" t="s">
        <v>39</v>
      </c>
      <c r="D2692" t="s">
        <v>13</v>
      </c>
      <c r="E2692">
        <v>26</v>
      </c>
      <c r="F2692" t="s">
        <v>40</v>
      </c>
      <c r="G2692" t="s">
        <v>276</v>
      </c>
      <c r="H2692" t="s">
        <v>41</v>
      </c>
      <c r="I2692">
        <v>300</v>
      </c>
      <c r="J2692" t="s">
        <v>42</v>
      </c>
      <c r="K2692" t="s">
        <v>276</v>
      </c>
      <c r="L2692">
        <v>48.812894999999997</v>
      </c>
      <c r="M2692">
        <v>-8.0019399999999994</v>
      </c>
      <c r="N2692" t="s">
        <v>43</v>
      </c>
      <c r="O2692" t="s">
        <v>61</v>
      </c>
      <c r="R2692">
        <v>2</v>
      </c>
      <c r="V2692">
        <v>2</v>
      </c>
      <c r="Y2692" t="s">
        <v>47</v>
      </c>
      <c r="Z2692" t="s">
        <v>82</v>
      </c>
      <c r="AA2692" t="s">
        <v>49</v>
      </c>
      <c r="AC2692" t="s">
        <v>50</v>
      </c>
    </row>
    <row r="2693" spans="1:29" x14ac:dyDescent="0.3">
      <c r="A2693" s="1">
        <v>43635</v>
      </c>
      <c r="B2693" s="2">
        <v>0.58453703703703697</v>
      </c>
      <c r="C2693" t="s">
        <v>39</v>
      </c>
      <c r="D2693" t="s">
        <v>13</v>
      </c>
      <c r="E2693">
        <v>26</v>
      </c>
      <c r="F2693" t="s">
        <v>40</v>
      </c>
      <c r="G2693" t="s">
        <v>276</v>
      </c>
      <c r="H2693" t="s">
        <v>41</v>
      </c>
      <c r="I2693">
        <v>300</v>
      </c>
      <c r="J2693" t="s">
        <v>42</v>
      </c>
      <c r="K2693" t="s">
        <v>276</v>
      </c>
      <c r="L2693">
        <v>48.8128666666667</v>
      </c>
      <c r="M2693">
        <v>-7.7000149999999996</v>
      </c>
      <c r="N2693" t="s">
        <v>43</v>
      </c>
      <c r="O2693" t="s">
        <v>61</v>
      </c>
      <c r="P2693">
        <v>1</v>
      </c>
      <c r="V2693">
        <v>1</v>
      </c>
      <c r="Y2693" t="s">
        <v>47</v>
      </c>
      <c r="Z2693" t="s">
        <v>82</v>
      </c>
      <c r="AA2693" t="s">
        <v>49</v>
      </c>
      <c r="AC2693" t="s">
        <v>57</v>
      </c>
    </row>
    <row r="2694" spans="1:29" x14ac:dyDescent="0.3">
      <c r="A2694" s="1">
        <v>43635</v>
      </c>
      <c r="B2694" s="2">
        <v>0.66061342592592587</v>
      </c>
      <c r="C2694" t="s">
        <v>39</v>
      </c>
      <c r="D2694" t="s">
        <v>13</v>
      </c>
      <c r="E2694">
        <v>26</v>
      </c>
      <c r="F2694" t="s">
        <v>40</v>
      </c>
      <c r="G2694" t="s">
        <v>276</v>
      </c>
      <c r="H2694" t="s">
        <v>41</v>
      </c>
      <c r="I2694">
        <v>300</v>
      </c>
      <c r="J2694" t="s">
        <v>42</v>
      </c>
      <c r="K2694" t="s">
        <v>276</v>
      </c>
      <c r="L2694">
        <v>48.814349999999997</v>
      </c>
      <c r="M2694">
        <v>-7.2255333333333303</v>
      </c>
      <c r="N2694" t="s">
        <v>43</v>
      </c>
      <c r="O2694" t="s">
        <v>61</v>
      </c>
      <c r="R2694">
        <v>1</v>
      </c>
      <c r="V2694">
        <v>1</v>
      </c>
      <c r="Y2694" t="s">
        <v>47</v>
      </c>
      <c r="Z2694" t="s">
        <v>82</v>
      </c>
      <c r="AA2694" t="s">
        <v>49</v>
      </c>
      <c r="AC2694" t="s">
        <v>50</v>
      </c>
    </row>
    <row r="2695" spans="1:29" x14ac:dyDescent="0.3">
      <c r="A2695" s="1">
        <v>43636</v>
      </c>
      <c r="B2695" s="2">
        <v>0.88042824074074078</v>
      </c>
      <c r="C2695" t="s">
        <v>39</v>
      </c>
      <c r="D2695" t="s">
        <v>13</v>
      </c>
      <c r="E2695">
        <v>36</v>
      </c>
      <c r="F2695" t="s">
        <v>40</v>
      </c>
      <c r="G2695" t="s">
        <v>276</v>
      </c>
      <c r="H2695" t="s">
        <v>41</v>
      </c>
      <c r="I2695">
        <v>300</v>
      </c>
      <c r="J2695" t="s">
        <v>42</v>
      </c>
      <c r="K2695" t="s">
        <v>276</v>
      </c>
      <c r="L2695">
        <v>49.167853333333298</v>
      </c>
      <c r="M2695">
        <v>-11.09014</v>
      </c>
      <c r="N2695" t="s">
        <v>43</v>
      </c>
      <c r="O2695" t="s">
        <v>44</v>
      </c>
      <c r="V2695">
        <v>1</v>
      </c>
      <c r="W2695" t="s">
        <v>45</v>
      </c>
      <c r="X2695" t="s">
        <v>46</v>
      </c>
      <c r="Y2695" t="s">
        <v>47</v>
      </c>
      <c r="Z2695" t="s">
        <v>82</v>
      </c>
      <c r="AA2695" t="s">
        <v>49</v>
      </c>
      <c r="AC2695" t="s">
        <v>50</v>
      </c>
    </row>
    <row r="2696" spans="1:29" x14ac:dyDescent="0.3">
      <c r="A2696" s="1">
        <v>43636</v>
      </c>
      <c r="B2696" s="2">
        <v>0.50790509259259264</v>
      </c>
      <c r="C2696" t="s">
        <v>39</v>
      </c>
      <c r="D2696" t="s">
        <v>13</v>
      </c>
      <c r="E2696">
        <v>33</v>
      </c>
      <c r="F2696" t="s">
        <v>95</v>
      </c>
      <c r="G2696" t="s">
        <v>276</v>
      </c>
      <c r="H2696" t="s">
        <v>41</v>
      </c>
      <c r="I2696">
        <v>300</v>
      </c>
      <c r="J2696" t="s">
        <v>42</v>
      </c>
      <c r="K2696" t="s">
        <v>276</v>
      </c>
      <c r="L2696">
        <v>49.059240000000003</v>
      </c>
      <c r="M2696">
        <v>-9.6370716666666691</v>
      </c>
      <c r="N2696" t="s">
        <v>43</v>
      </c>
      <c r="O2696" t="s">
        <v>54</v>
      </c>
      <c r="V2696">
        <v>1</v>
      </c>
      <c r="W2696" t="s">
        <v>28</v>
      </c>
      <c r="X2696" t="s">
        <v>52</v>
      </c>
      <c r="Y2696" t="s">
        <v>47</v>
      </c>
      <c r="Z2696" t="s">
        <v>82</v>
      </c>
      <c r="AA2696" t="s">
        <v>49</v>
      </c>
      <c r="AC2696" t="s">
        <v>50</v>
      </c>
    </row>
    <row r="2697" spans="1:29" x14ac:dyDescent="0.3">
      <c r="A2697" s="1">
        <v>43636</v>
      </c>
      <c r="B2697" s="2">
        <v>0.54540509259259262</v>
      </c>
      <c r="C2697" t="s">
        <v>39</v>
      </c>
      <c r="D2697" t="s">
        <v>13</v>
      </c>
      <c r="E2697">
        <v>34</v>
      </c>
      <c r="F2697" t="s">
        <v>40</v>
      </c>
      <c r="G2697" t="s">
        <v>276</v>
      </c>
      <c r="H2697" t="s">
        <v>41</v>
      </c>
      <c r="I2697">
        <v>300</v>
      </c>
      <c r="J2697" t="s">
        <v>42</v>
      </c>
      <c r="K2697" t="s">
        <v>276</v>
      </c>
      <c r="L2697">
        <v>49.061518333333296</v>
      </c>
      <c r="M2697">
        <v>-9.7526633333333308</v>
      </c>
      <c r="N2697" t="s">
        <v>43</v>
      </c>
      <c r="O2697" t="s">
        <v>54</v>
      </c>
      <c r="V2697">
        <v>1</v>
      </c>
      <c r="W2697" t="s">
        <v>28</v>
      </c>
      <c r="X2697" t="s">
        <v>52</v>
      </c>
      <c r="Y2697" t="s">
        <v>47</v>
      </c>
      <c r="Z2697" t="s">
        <v>82</v>
      </c>
      <c r="AA2697" t="s">
        <v>49</v>
      </c>
      <c r="AC2697" t="s">
        <v>57</v>
      </c>
    </row>
    <row r="2698" spans="1:29" x14ac:dyDescent="0.3">
      <c r="A2698" s="1">
        <v>43636</v>
      </c>
      <c r="B2698" s="2">
        <v>0.88069444444444445</v>
      </c>
      <c r="C2698" t="s">
        <v>39</v>
      </c>
      <c r="D2698" t="s">
        <v>13</v>
      </c>
      <c r="E2698">
        <v>36</v>
      </c>
      <c r="F2698" t="s">
        <v>40</v>
      </c>
      <c r="G2698" t="s">
        <v>276</v>
      </c>
      <c r="H2698" t="s">
        <v>41</v>
      </c>
      <c r="I2698">
        <v>300</v>
      </c>
      <c r="J2698" t="s">
        <v>42</v>
      </c>
      <c r="K2698" t="s">
        <v>276</v>
      </c>
      <c r="L2698">
        <v>49.168534999999999</v>
      </c>
      <c r="M2698">
        <v>-11.091245000000001</v>
      </c>
      <c r="N2698" t="s">
        <v>43</v>
      </c>
      <c r="O2698" t="s">
        <v>54</v>
      </c>
      <c r="V2698">
        <v>1</v>
      </c>
      <c r="W2698" t="s">
        <v>28</v>
      </c>
      <c r="X2698" t="s">
        <v>52</v>
      </c>
      <c r="Y2698" t="s">
        <v>47</v>
      </c>
      <c r="Z2698" t="s">
        <v>82</v>
      </c>
      <c r="AA2698" t="s">
        <v>49</v>
      </c>
      <c r="AC2698" t="s">
        <v>50</v>
      </c>
    </row>
    <row r="2699" spans="1:29" x14ac:dyDescent="0.3">
      <c r="A2699" s="1">
        <v>43636</v>
      </c>
      <c r="B2699" s="2">
        <v>0.88567129629629626</v>
      </c>
      <c r="C2699" t="s">
        <v>39</v>
      </c>
      <c r="D2699" t="s">
        <v>13</v>
      </c>
      <c r="E2699">
        <v>36</v>
      </c>
      <c r="F2699" t="s">
        <v>40</v>
      </c>
      <c r="G2699" t="s">
        <v>276</v>
      </c>
      <c r="H2699" t="s">
        <v>41</v>
      </c>
      <c r="I2699">
        <v>300</v>
      </c>
      <c r="J2699" t="s">
        <v>42</v>
      </c>
      <c r="K2699" t="s">
        <v>276</v>
      </c>
      <c r="L2699">
        <v>49.181416666666699</v>
      </c>
      <c r="M2699">
        <v>-11.112066666666699</v>
      </c>
      <c r="N2699" t="s">
        <v>43</v>
      </c>
      <c r="O2699" t="s">
        <v>54</v>
      </c>
      <c r="V2699">
        <v>3</v>
      </c>
      <c r="W2699" t="s">
        <v>28</v>
      </c>
      <c r="X2699" t="s">
        <v>52</v>
      </c>
      <c r="Y2699" t="s">
        <v>47</v>
      </c>
      <c r="Z2699" t="s">
        <v>82</v>
      </c>
      <c r="AA2699" t="s">
        <v>49</v>
      </c>
      <c r="AC2699" t="s">
        <v>50</v>
      </c>
    </row>
    <row r="2700" spans="1:29" x14ac:dyDescent="0.3">
      <c r="A2700" s="1">
        <v>43642</v>
      </c>
      <c r="B2700" s="2">
        <v>0.61060185185185178</v>
      </c>
      <c r="C2700" t="s">
        <v>39</v>
      </c>
      <c r="D2700" t="s">
        <v>13</v>
      </c>
      <c r="E2700">
        <v>66</v>
      </c>
      <c r="F2700" t="s">
        <v>40</v>
      </c>
      <c r="G2700" t="s">
        <v>276</v>
      </c>
      <c r="H2700" t="s">
        <v>41</v>
      </c>
      <c r="I2700">
        <v>300</v>
      </c>
      <c r="J2700" t="s">
        <v>42</v>
      </c>
      <c r="K2700" t="s">
        <v>276</v>
      </c>
      <c r="L2700">
        <v>50.561199999999999</v>
      </c>
      <c r="M2700">
        <v>-9.5314766666666699</v>
      </c>
      <c r="N2700" t="s">
        <v>129</v>
      </c>
      <c r="O2700" t="s">
        <v>61</v>
      </c>
      <c r="R2700">
        <v>1</v>
      </c>
      <c r="V2700">
        <v>1</v>
      </c>
      <c r="Y2700" t="s">
        <v>47</v>
      </c>
      <c r="Z2700" t="s">
        <v>82</v>
      </c>
      <c r="AA2700" t="s">
        <v>49</v>
      </c>
      <c r="AC2700" t="s">
        <v>50</v>
      </c>
    </row>
    <row r="2701" spans="1:29" x14ac:dyDescent="0.3">
      <c r="A2701" s="1">
        <v>43642</v>
      </c>
      <c r="B2701" s="2">
        <v>0.61101851851851852</v>
      </c>
      <c r="C2701" t="s">
        <v>39</v>
      </c>
      <c r="D2701" t="s">
        <v>13</v>
      </c>
      <c r="E2701">
        <v>66</v>
      </c>
      <c r="F2701" t="s">
        <v>40</v>
      </c>
      <c r="G2701" t="s">
        <v>276</v>
      </c>
      <c r="H2701" t="s">
        <v>41</v>
      </c>
      <c r="I2701">
        <v>300</v>
      </c>
      <c r="J2701" t="s">
        <v>42</v>
      </c>
      <c r="K2701" t="s">
        <v>276</v>
      </c>
      <c r="L2701">
        <v>50.561199999999999</v>
      </c>
      <c r="M2701">
        <v>-9.5343400000000003</v>
      </c>
      <c r="N2701" t="s">
        <v>129</v>
      </c>
      <c r="O2701" t="s">
        <v>61</v>
      </c>
      <c r="S2701">
        <v>3</v>
      </c>
      <c r="V2701">
        <v>3</v>
      </c>
      <c r="Y2701" t="s">
        <v>47</v>
      </c>
      <c r="Z2701" t="s">
        <v>82</v>
      </c>
      <c r="AA2701" t="s">
        <v>49</v>
      </c>
      <c r="AC2701" t="s">
        <v>50</v>
      </c>
    </row>
    <row r="2702" spans="1:29" x14ac:dyDescent="0.3">
      <c r="A2702" s="1">
        <v>43642</v>
      </c>
      <c r="B2702" s="2">
        <v>0.65182870370370372</v>
      </c>
      <c r="C2702" t="s">
        <v>39</v>
      </c>
      <c r="D2702" t="s">
        <v>13</v>
      </c>
      <c r="E2702">
        <v>66</v>
      </c>
      <c r="F2702" t="s">
        <v>40</v>
      </c>
      <c r="G2702" t="s">
        <v>276</v>
      </c>
      <c r="H2702" t="s">
        <v>41</v>
      </c>
      <c r="I2702">
        <v>300</v>
      </c>
      <c r="J2702" t="s">
        <v>42</v>
      </c>
      <c r="K2702" t="s">
        <v>276</v>
      </c>
      <c r="L2702">
        <v>50.561250000000001</v>
      </c>
      <c r="M2702">
        <v>-9.8131649999999997</v>
      </c>
      <c r="N2702" t="s">
        <v>129</v>
      </c>
      <c r="O2702" t="s">
        <v>61</v>
      </c>
      <c r="R2702">
        <v>3</v>
      </c>
      <c r="V2702">
        <v>3</v>
      </c>
      <c r="Y2702" t="s">
        <v>47</v>
      </c>
      <c r="Z2702" t="s">
        <v>82</v>
      </c>
      <c r="AA2702" t="s">
        <v>49</v>
      </c>
      <c r="AC2702" t="s">
        <v>50</v>
      </c>
    </row>
    <row r="2703" spans="1:29" x14ac:dyDescent="0.3">
      <c r="A2703" s="1">
        <v>43642</v>
      </c>
      <c r="B2703" s="2">
        <v>0.60650462962962959</v>
      </c>
      <c r="C2703" t="s">
        <v>39</v>
      </c>
      <c r="D2703" t="s">
        <v>13</v>
      </c>
      <c r="E2703">
        <v>66</v>
      </c>
      <c r="F2703" t="s">
        <v>40</v>
      </c>
      <c r="G2703" t="s">
        <v>276</v>
      </c>
      <c r="H2703" t="s">
        <v>41</v>
      </c>
      <c r="I2703">
        <v>300</v>
      </c>
      <c r="J2703" t="s">
        <v>42</v>
      </c>
      <c r="K2703" t="s">
        <v>276</v>
      </c>
      <c r="L2703">
        <v>50.561246666666698</v>
      </c>
      <c r="M2703">
        <v>-9.5040600000000008</v>
      </c>
      <c r="N2703" t="s">
        <v>129</v>
      </c>
      <c r="O2703" t="s">
        <v>54</v>
      </c>
      <c r="V2703">
        <v>1</v>
      </c>
      <c r="W2703" t="s">
        <v>28</v>
      </c>
      <c r="X2703" t="s">
        <v>52</v>
      </c>
      <c r="Y2703" t="s">
        <v>47</v>
      </c>
      <c r="Z2703" t="s">
        <v>82</v>
      </c>
      <c r="AA2703" t="s">
        <v>49</v>
      </c>
      <c r="AC2703" t="s">
        <v>57</v>
      </c>
    </row>
    <row r="2704" spans="1:29" x14ac:dyDescent="0.3">
      <c r="A2704" s="1">
        <v>43644</v>
      </c>
      <c r="B2704" s="2">
        <v>0.39677083333333335</v>
      </c>
      <c r="C2704" t="s">
        <v>39</v>
      </c>
      <c r="D2704" t="s">
        <v>13</v>
      </c>
      <c r="E2704">
        <v>69</v>
      </c>
      <c r="F2704" t="s">
        <v>40</v>
      </c>
      <c r="G2704" t="s">
        <v>276</v>
      </c>
      <c r="H2704" t="s">
        <v>41</v>
      </c>
      <c r="I2704">
        <v>300</v>
      </c>
      <c r="J2704" t="s">
        <v>42</v>
      </c>
      <c r="K2704" t="s">
        <v>276</v>
      </c>
      <c r="L2704">
        <v>50.81288</v>
      </c>
      <c r="M2704">
        <v>-7.3457299999999996</v>
      </c>
      <c r="N2704" t="s">
        <v>129</v>
      </c>
      <c r="O2704" t="s">
        <v>61</v>
      </c>
      <c r="P2704">
        <v>1</v>
      </c>
      <c r="V2704">
        <v>1</v>
      </c>
      <c r="Y2704" t="s">
        <v>47</v>
      </c>
      <c r="Z2704" t="s">
        <v>82</v>
      </c>
      <c r="AA2704" t="s">
        <v>49</v>
      </c>
      <c r="AC2704" t="s">
        <v>50</v>
      </c>
    </row>
    <row r="2705" spans="1:29" x14ac:dyDescent="0.3">
      <c r="A2705" s="1">
        <v>43644</v>
      </c>
      <c r="B2705" s="2">
        <v>0.62016203703703698</v>
      </c>
      <c r="C2705" t="s">
        <v>39</v>
      </c>
      <c r="D2705" t="s">
        <v>13</v>
      </c>
      <c r="E2705">
        <v>71</v>
      </c>
      <c r="F2705" t="s">
        <v>40</v>
      </c>
      <c r="G2705" t="s">
        <v>276</v>
      </c>
      <c r="H2705" t="s">
        <v>41</v>
      </c>
      <c r="I2705">
        <v>300</v>
      </c>
      <c r="J2705" t="s">
        <v>42</v>
      </c>
      <c r="K2705" t="s">
        <v>276</v>
      </c>
      <c r="L2705">
        <v>50.868965000000003</v>
      </c>
      <c r="M2705">
        <v>-6.5871416666666702</v>
      </c>
      <c r="N2705" t="s">
        <v>129</v>
      </c>
      <c r="O2705" t="s">
        <v>54</v>
      </c>
      <c r="V2705">
        <v>1</v>
      </c>
      <c r="W2705" t="s">
        <v>28</v>
      </c>
      <c r="X2705" t="s">
        <v>52</v>
      </c>
      <c r="Y2705" t="s">
        <v>47</v>
      </c>
      <c r="Z2705" t="s">
        <v>82</v>
      </c>
      <c r="AA2705" t="s">
        <v>49</v>
      </c>
      <c r="AC2705" t="s">
        <v>50</v>
      </c>
    </row>
    <row r="2706" spans="1:29" x14ac:dyDescent="0.3">
      <c r="A2706" s="1">
        <v>43645</v>
      </c>
      <c r="B2706" s="2">
        <v>0.38005787037037037</v>
      </c>
      <c r="C2706" t="s">
        <v>39</v>
      </c>
      <c r="D2706" t="s">
        <v>13</v>
      </c>
      <c r="E2706">
        <v>75</v>
      </c>
      <c r="F2706" t="s">
        <v>40</v>
      </c>
      <c r="G2706" t="s">
        <v>276</v>
      </c>
      <c r="H2706" t="s">
        <v>41</v>
      </c>
      <c r="I2706">
        <v>300</v>
      </c>
      <c r="J2706" t="s">
        <v>42</v>
      </c>
      <c r="K2706" t="s">
        <v>276</v>
      </c>
      <c r="L2706">
        <v>51.062179999999998</v>
      </c>
      <c r="M2706">
        <v>-9.8166416666666692</v>
      </c>
      <c r="N2706" t="s">
        <v>129</v>
      </c>
      <c r="O2706" t="s">
        <v>61</v>
      </c>
      <c r="P2706">
        <v>1</v>
      </c>
      <c r="V2706">
        <v>1</v>
      </c>
      <c r="Y2706" t="s">
        <v>47</v>
      </c>
      <c r="Z2706" t="s">
        <v>82</v>
      </c>
      <c r="AA2706" t="s">
        <v>49</v>
      </c>
      <c r="AC2706" t="s">
        <v>50</v>
      </c>
    </row>
    <row r="2707" spans="1:29" x14ac:dyDescent="0.3">
      <c r="A2707" s="1">
        <v>43645</v>
      </c>
      <c r="B2707" s="2">
        <v>0.3840277777777778</v>
      </c>
      <c r="C2707" t="s">
        <v>39</v>
      </c>
      <c r="D2707" t="s">
        <v>13</v>
      </c>
      <c r="E2707">
        <v>75</v>
      </c>
      <c r="F2707" t="s">
        <v>40</v>
      </c>
      <c r="G2707" t="s">
        <v>276</v>
      </c>
      <c r="H2707" t="s">
        <v>41</v>
      </c>
      <c r="I2707">
        <v>300</v>
      </c>
      <c r="J2707" t="s">
        <v>42</v>
      </c>
      <c r="K2707" t="s">
        <v>276</v>
      </c>
      <c r="L2707">
        <v>51.0622233333333</v>
      </c>
      <c r="M2707">
        <v>-9.8434766666666693</v>
      </c>
      <c r="N2707" t="s">
        <v>129</v>
      </c>
      <c r="O2707" t="s">
        <v>61</v>
      </c>
      <c r="P2707">
        <v>15</v>
      </c>
      <c r="V2707">
        <v>15</v>
      </c>
      <c r="Y2707" t="s">
        <v>47</v>
      </c>
      <c r="Z2707" t="s">
        <v>82</v>
      </c>
      <c r="AA2707" t="s">
        <v>49</v>
      </c>
      <c r="AC2707" t="s">
        <v>50</v>
      </c>
    </row>
    <row r="2708" spans="1:29" x14ac:dyDescent="0.3">
      <c r="A2708" s="1">
        <v>43645</v>
      </c>
      <c r="B2708" s="2">
        <v>0.38548611111111114</v>
      </c>
      <c r="C2708" t="s">
        <v>39</v>
      </c>
      <c r="D2708" t="s">
        <v>13</v>
      </c>
      <c r="E2708">
        <v>75</v>
      </c>
      <c r="F2708" t="s">
        <v>40</v>
      </c>
      <c r="G2708" t="s">
        <v>276</v>
      </c>
      <c r="H2708" t="s">
        <v>41</v>
      </c>
      <c r="I2708">
        <v>300</v>
      </c>
      <c r="J2708" t="s">
        <v>42</v>
      </c>
      <c r="K2708" t="s">
        <v>276</v>
      </c>
      <c r="L2708">
        <v>51.062168333333297</v>
      </c>
      <c r="M2708">
        <v>-9.85340666666667</v>
      </c>
      <c r="N2708" t="s">
        <v>129</v>
      </c>
      <c r="O2708" t="s">
        <v>61</v>
      </c>
      <c r="P2708">
        <v>3</v>
      </c>
      <c r="V2708">
        <v>3</v>
      </c>
      <c r="Y2708" t="s">
        <v>47</v>
      </c>
      <c r="Z2708" t="s">
        <v>82</v>
      </c>
      <c r="AA2708" t="s">
        <v>49</v>
      </c>
      <c r="AC2708" t="s">
        <v>50</v>
      </c>
    </row>
    <row r="2709" spans="1:29" x14ac:dyDescent="0.3">
      <c r="A2709" s="1">
        <v>43645</v>
      </c>
      <c r="B2709" s="2">
        <v>0.38968749999999996</v>
      </c>
      <c r="C2709" t="s">
        <v>39</v>
      </c>
      <c r="D2709" t="s">
        <v>13</v>
      </c>
      <c r="E2709">
        <v>75</v>
      </c>
      <c r="F2709" t="s">
        <v>40</v>
      </c>
      <c r="G2709" t="s">
        <v>276</v>
      </c>
      <c r="H2709" t="s">
        <v>41</v>
      </c>
      <c r="I2709">
        <v>300</v>
      </c>
      <c r="J2709" t="s">
        <v>42</v>
      </c>
      <c r="K2709" t="s">
        <v>276</v>
      </c>
      <c r="L2709">
        <v>51.06221</v>
      </c>
      <c r="M2709">
        <v>-9.8819750000000006</v>
      </c>
      <c r="N2709" t="s">
        <v>129</v>
      </c>
      <c r="O2709" t="s">
        <v>61</v>
      </c>
      <c r="P2709">
        <v>5</v>
      </c>
      <c r="V2709">
        <v>5</v>
      </c>
      <c r="Y2709" t="s">
        <v>47</v>
      </c>
      <c r="Z2709" t="s">
        <v>82</v>
      </c>
      <c r="AA2709" t="s">
        <v>49</v>
      </c>
      <c r="AC2709" t="s">
        <v>50</v>
      </c>
    </row>
    <row r="2710" spans="1:29" x14ac:dyDescent="0.3">
      <c r="A2710" s="1">
        <v>43645</v>
      </c>
      <c r="B2710" s="2">
        <v>0.41707175925925927</v>
      </c>
      <c r="C2710" t="s">
        <v>39</v>
      </c>
      <c r="D2710" t="s">
        <v>13</v>
      </c>
      <c r="E2710">
        <v>75</v>
      </c>
      <c r="F2710" t="s">
        <v>40</v>
      </c>
      <c r="G2710" t="s">
        <v>276</v>
      </c>
      <c r="H2710" t="s">
        <v>41</v>
      </c>
      <c r="I2710">
        <v>300</v>
      </c>
      <c r="J2710" t="s">
        <v>42</v>
      </c>
      <c r="K2710" t="s">
        <v>276</v>
      </c>
      <c r="L2710">
        <v>51.06212</v>
      </c>
      <c r="M2710">
        <v>-10.067536666666699</v>
      </c>
      <c r="N2710" t="s">
        <v>129</v>
      </c>
      <c r="O2710" t="s">
        <v>61</v>
      </c>
      <c r="P2710">
        <v>1</v>
      </c>
      <c r="V2710">
        <v>1</v>
      </c>
      <c r="Y2710" t="s">
        <v>47</v>
      </c>
      <c r="Z2710" t="s">
        <v>82</v>
      </c>
      <c r="AA2710" t="s">
        <v>49</v>
      </c>
      <c r="AC2710" t="s">
        <v>57</v>
      </c>
    </row>
    <row r="2711" spans="1:29" x14ac:dyDescent="0.3">
      <c r="A2711" s="1">
        <v>43645</v>
      </c>
      <c r="B2711" s="2">
        <v>0.40361111111111114</v>
      </c>
      <c r="C2711" t="s">
        <v>39</v>
      </c>
      <c r="D2711" t="s">
        <v>13</v>
      </c>
      <c r="E2711">
        <v>75</v>
      </c>
      <c r="F2711" t="s">
        <v>40</v>
      </c>
      <c r="G2711" t="s">
        <v>276</v>
      </c>
      <c r="H2711" t="s">
        <v>41</v>
      </c>
      <c r="I2711">
        <v>300</v>
      </c>
      <c r="J2711" t="s">
        <v>42</v>
      </c>
      <c r="K2711" t="s">
        <v>276</v>
      </c>
      <c r="L2711">
        <v>51.062138333333301</v>
      </c>
      <c r="M2711">
        <v>-9.9768883333333296</v>
      </c>
      <c r="N2711" t="s">
        <v>129</v>
      </c>
      <c r="O2711" t="s">
        <v>100</v>
      </c>
      <c r="V2711">
        <v>1</v>
      </c>
      <c r="W2711" t="s">
        <v>28</v>
      </c>
      <c r="X2711" t="s">
        <v>52</v>
      </c>
      <c r="Y2711" t="s">
        <v>47</v>
      </c>
      <c r="Z2711" t="s">
        <v>82</v>
      </c>
      <c r="AA2711" t="s">
        <v>49</v>
      </c>
      <c r="AC2711" t="s">
        <v>50</v>
      </c>
    </row>
    <row r="2712" spans="1:29" x14ac:dyDescent="0.3">
      <c r="A2712" s="1">
        <v>43646</v>
      </c>
      <c r="B2712" s="2">
        <v>0.39298611111111109</v>
      </c>
      <c r="C2712" t="s">
        <v>39</v>
      </c>
      <c r="D2712" t="s">
        <v>13</v>
      </c>
      <c r="E2712">
        <v>80</v>
      </c>
      <c r="F2712" t="s">
        <v>40</v>
      </c>
      <c r="G2712" t="s">
        <v>276</v>
      </c>
      <c r="H2712" t="s">
        <v>41</v>
      </c>
      <c r="I2712">
        <v>300</v>
      </c>
      <c r="J2712" t="s">
        <v>42</v>
      </c>
      <c r="K2712" t="s">
        <v>276</v>
      </c>
      <c r="L2712">
        <v>51.589231666666699</v>
      </c>
      <c r="M2712">
        <v>-11.3787066666667</v>
      </c>
      <c r="N2712" t="s">
        <v>129</v>
      </c>
      <c r="O2712" t="s">
        <v>61</v>
      </c>
      <c r="T2712">
        <v>1</v>
      </c>
      <c r="V2712">
        <v>1</v>
      </c>
      <c r="Y2712" t="s">
        <v>47</v>
      </c>
      <c r="Z2712" t="s">
        <v>82</v>
      </c>
      <c r="AA2712" t="s">
        <v>49</v>
      </c>
      <c r="AC2712" t="s">
        <v>50</v>
      </c>
    </row>
    <row r="2713" spans="1:29" x14ac:dyDescent="0.3">
      <c r="A2713" s="1">
        <v>43646</v>
      </c>
      <c r="B2713" s="2">
        <v>0.53668981481481481</v>
      </c>
      <c r="C2713" t="s">
        <v>39</v>
      </c>
      <c r="D2713" t="s">
        <v>13</v>
      </c>
      <c r="E2713">
        <v>84</v>
      </c>
      <c r="F2713" t="s">
        <v>40</v>
      </c>
      <c r="G2713" t="s">
        <v>276</v>
      </c>
      <c r="H2713" t="s">
        <v>41</v>
      </c>
      <c r="I2713">
        <v>300</v>
      </c>
      <c r="J2713" t="s">
        <v>42</v>
      </c>
      <c r="K2713" t="s">
        <v>276</v>
      </c>
      <c r="L2713">
        <v>51.815905000000001</v>
      </c>
      <c r="M2713">
        <v>-10.734083333333301</v>
      </c>
      <c r="N2713" t="s">
        <v>129</v>
      </c>
      <c r="O2713" t="s">
        <v>100</v>
      </c>
      <c r="V2713">
        <v>1</v>
      </c>
      <c r="W2713" t="s">
        <v>28</v>
      </c>
      <c r="X2713" t="s">
        <v>52</v>
      </c>
      <c r="Y2713" t="s">
        <v>47</v>
      </c>
      <c r="Z2713" t="s">
        <v>82</v>
      </c>
      <c r="AA2713" t="s">
        <v>49</v>
      </c>
      <c r="AC2713" t="s">
        <v>50</v>
      </c>
    </row>
    <row r="2714" spans="1:29" x14ac:dyDescent="0.3">
      <c r="A2714" s="1">
        <v>43647</v>
      </c>
      <c r="B2714" s="2">
        <v>0.59063657407407411</v>
      </c>
      <c r="C2714" t="s">
        <v>39</v>
      </c>
      <c r="D2714" t="s">
        <v>13</v>
      </c>
      <c r="E2714">
        <v>91</v>
      </c>
      <c r="F2714" t="s">
        <v>40</v>
      </c>
      <c r="G2714" t="s">
        <v>276</v>
      </c>
      <c r="H2714" t="s">
        <v>41</v>
      </c>
      <c r="I2714">
        <v>300</v>
      </c>
      <c r="J2714" t="s">
        <v>42</v>
      </c>
      <c r="K2714" t="s">
        <v>276</v>
      </c>
      <c r="L2714">
        <v>52.5753183333333</v>
      </c>
      <c r="M2714">
        <v>-11.404574999999999</v>
      </c>
      <c r="N2714" t="s">
        <v>129</v>
      </c>
      <c r="O2714" t="s">
        <v>123</v>
      </c>
      <c r="V2714">
        <v>1</v>
      </c>
      <c r="W2714" t="s">
        <v>28</v>
      </c>
      <c r="X2714" t="s">
        <v>52</v>
      </c>
      <c r="Y2714" t="s">
        <v>47</v>
      </c>
      <c r="Z2714" t="s">
        <v>82</v>
      </c>
      <c r="AA2714" t="s">
        <v>49</v>
      </c>
      <c r="AC2714" t="s">
        <v>50</v>
      </c>
    </row>
    <row r="2715" spans="1:29" x14ac:dyDescent="0.3">
      <c r="A2715" s="1">
        <v>43647</v>
      </c>
      <c r="B2715" s="2">
        <v>0.59327546296296296</v>
      </c>
      <c r="C2715" t="s">
        <v>39</v>
      </c>
      <c r="D2715" t="s">
        <v>13</v>
      </c>
      <c r="E2715">
        <v>91</v>
      </c>
      <c r="F2715" t="s">
        <v>40</v>
      </c>
      <c r="G2715" t="s">
        <v>276</v>
      </c>
      <c r="H2715" t="s">
        <v>41</v>
      </c>
      <c r="I2715">
        <v>300</v>
      </c>
      <c r="J2715" t="s">
        <v>42</v>
      </c>
      <c r="K2715" t="s">
        <v>276</v>
      </c>
      <c r="L2715">
        <v>52.575611666666703</v>
      </c>
      <c r="M2715">
        <v>-11.4197783333333</v>
      </c>
      <c r="N2715" t="s">
        <v>129</v>
      </c>
      <c r="O2715" t="s">
        <v>123</v>
      </c>
      <c r="V2715">
        <v>2</v>
      </c>
      <c r="W2715" t="s">
        <v>28</v>
      </c>
      <c r="X2715" t="s">
        <v>52</v>
      </c>
      <c r="Y2715" t="s">
        <v>47</v>
      </c>
      <c r="Z2715" t="s">
        <v>82</v>
      </c>
      <c r="AA2715" t="s">
        <v>49</v>
      </c>
      <c r="AC2715" t="s">
        <v>50</v>
      </c>
    </row>
    <row r="2716" spans="1:29" x14ac:dyDescent="0.3">
      <c r="A2716" s="1">
        <v>43647</v>
      </c>
      <c r="B2716" s="2">
        <v>0.61127314814814815</v>
      </c>
      <c r="C2716" t="s">
        <v>39</v>
      </c>
      <c r="D2716" t="s">
        <v>13</v>
      </c>
      <c r="E2716">
        <v>91</v>
      </c>
      <c r="F2716" t="s">
        <v>40</v>
      </c>
      <c r="G2716" t="s">
        <v>276</v>
      </c>
      <c r="H2716" t="s">
        <v>41</v>
      </c>
      <c r="I2716">
        <v>300</v>
      </c>
      <c r="J2716" t="s">
        <v>42</v>
      </c>
      <c r="K2716" t="s">
        <v>276</v>
      </c>
      <c r="L2716">
        <v>52.577196666666701</v>
      </c>
      <c r="M2716">
        <v>-11.521425000000001</v>
      </c>
      <c r="N2716" t="s">
        <v>129</v>
      </c>
      <c r="O2716" t="s">
        <v>123</v>
      </c>
      <c r="V2716">
        <v>1</v>
      </c>
      <c r="W2716" t="s">
        <v>28</v>
      </c>
      <c r="X2716" t="s">
        <v>52</v>
      </c>
      <c r="Y2716" t="s">
        <v>47</v>
      </c>
      <c r="Z2716" t="s">
        <v>82</v>
      </c>
      <c r="AA2716" t="s">
        <v>49</v>
      </c>
      <c r="AC2716" t="s">
        <v>50</v>
      </c>
    </row>
    <row r="2717" spans="1:29" x14ac:dyDescent="0.3">
      <c r="A2717" s="1">
        <v>43647</v>
      </c>
      <c r="B2717" s="2">
        <v>0.41946759259259259</v>
      </c>
      <c r="C2717" t="s">
        <v>39</v>
      </c>
      <c r="D2717" t="s">
        <v>13</v>
      </c>
      <c r="E2717">
        <v>89</v>
      </c>
      <c r="F2717" t="s">
        <v>40</v>
      </c>
      <c r="G2717" t="s">
        <v>276</v>
      </c>
      <c r="H2717" t="s">
        <v>41</v>
      </c>
      <c r="I2717">
        <v>300</v>
      </c>
      <c r="J2717" t="s">
        <v>42</v>
      </c>
      <c r="K2717" t="s">
        <v>276</v>
      </c>
      <c r="L2717">
        <v>52.571021666666702</v>
      </c>
      <c r="M2717">
        <v>-10.908295000000001</v>
      </c>
      <c r="N2717" t="s">
        <v>129</v>
      </c>
      <c r="O2717" t="s">
        <v>123</v>
      </c>
      <c r="V2717">
        <v>1</v>
      </c>
      <c r="W2717" t="s">
        <v>28</v>
      </c>
      <c r="X2717" t="s">
        <v>52</v>
      </c>
      <c r="Y2717" t="s">
        <v>47</v>
      </c>
      <c r="Z2717" t="s">
        <v>82</v>
      </c>
      <c r="AA2717" t="s">
        <v>49</v>
      </c>
      <c r="AC2717" t="s">
        <v>50</v>
      </c>
    </row>
    <row r="2718" spans="1:29" x14ac:dyDescent="0.3">
      <c r="A2718" s="1">
        <v>43648</v>
      </c>
      <c r="B2718" s="2">
        <v>0.29670138888888892</v>
      </c>
      <c r="C2718" t="s">
        <v>39</v>
      </c>
      <c r="D2718" t="s">
        <v>13</v>
      </c>
      <c r="E2718">
        <v>99</v>
      </c>
      <c r="F2718" t="s">
        <v>40</v>
      </c>
      <c r="G2718" t="s">
        <v>276</v>
      </c>
      <c r="H2718" t="s">
        <v>41</v>
      </c>
      <c r="I2718">
        <v>300</v>
      </c>
      <c r="J2718" t="s">
        <v>42</v>
      </c>
      <c r="K2718" t="s">
        <v>276</v>
      </c>
      <c r="L2718">
        <v>52.853296666666701</v>
      </c>
      <c r="M2718">
        <v>-10.4692283333333</v>
      </c>
      <c r="N2718" t="s">
        <v>129</v>
      </c>
      <c r="O2718" t="s">
        <v>44</v>
      </c>
      <c r="V2718">
        <v>1</v>
      </c>
      <c r="X2718" t="s">
        <v>46</v>
      </c>
      <c r="Y2718" t="s">
        <v>47</v>
      </c>
      <c r="Z2718" t="s">
        <v>82</v>
      </c>
      <c r="AA2718" t="s">
        <v>49</v>
      </c>
      <c r="AC2718" t="s">
        <v>50</v>
      </c>
    </row>
    <row r="2719" spans="1:29" x14ac:dyDescent="0.3">
      <c r="A2719" s="1">
        <v>43648</v>
      </c>
      <c r="B2719" s="2">
        <v>0.55017361111111118</v>
      </c>
      <c r="C2719" t="s">
        <v>39</v>
      </c>
      <c r="D2719" t="s">
        <v>13</v>
      </c>
      <c r="E2719">
        <v>1020</v>
      </c>
      <c r="F2719" t="s">
        <v>40</v>
      </c>
      <c r="G2719" t="s">
        <v>276</v>
      </c>
      <c r="H2719" t="s">
        <v>41</v>
      </c>
      <c r="I2719">
        <v>300</v>
      </c>
      <c r="J2719" t="s">
        <v>42</v>
      </c>
      <c r="K2719" t="s">
        <v>276</v>
      </c>
      <c r="L2719">
        <v>53.099649999999997</v>
      </c>
      <c r="M2719">
        <v>-10.545828333333301</v>
      </c>
      <c r="N2719" t="s">
        <v>129</v>
      </c>
      <c r="O2719" t="s">
        <v>61</v>
      </c>
      <c r="P2719">
        <v>1</v>
      </c>
      <c r="V2719">
        <v>1</v>
      </c>
      <c r="Y2719" t="s">
        <v>47</v>
      </c>
      <c r="Z2719" t="s">
        <v>82</v>
      </c>
      <c r="AA2719" t="s">
        <v>49</v>
      </c>
      <c r="AC2719" t="s">
        <v>50</v>
      </c>
    </row>
    <row r="2720" spans="1:29" x14ac:dyDescent="0.3">
      <c r="A2720" s="1">
        <v>43648</v>
      </c>
      <c r="B2720" s="2">
        <v>0.55634259259259256</v>
      </c>
      <c r="C2720" t="s">
        <v>39</v>
      </c>
      <c r="D2720" t="s">
        <v>13</v>
      </c>
      <c r="E2720">
        <v>1020</v>
      </c>
      <c r="F2720" t="s">
        <v>40</v>
      </c>
      <c r="G2720" t="s">
        <v>276</v>
      </c>
      <c r="H2720" t="s">
        <v>41</v>
      </c>
      <c r="I2720">
        <v>300</v>
      </c>
      <c r="J2720" t="s">
        <v>42</v>
      </c>
      <c r="K2720" t="s">
        <v>276</v>
      </c>
      <c r="L2720">
        <v>53.099649999999997</v>
      </c>
      <c r="M2720">
        <v>-10.5872833333333</v>
      </c>
      <c r="N2720" t="s">
        <v>129</v>
      </c>
      <c r="O2720" t="s">
        <v>61</v>
      </c>
      <c r="P2720">
        <v>1</v>
      </c>
      <c r="V2720">
        <v>1</v>
      </c>
      <c r="Y2720" t="s">
        <v>47</v>
      </c>
      <c r="Z2720" t="s">
        <v>82</v>
      </c>
      <c r="AA2720" t="s">
        <v>49</v>
      </c>
      <c r="AC2720" t="s">
        <v>57</v>
      </c>
    </row>
    <row r="2721" spans="1:29" x14ac:dyDescent="0.3">
      <c r="A2721" s="1">
        <v>43648</v>
      </c>
      <c r="B2721" s="2">
        <v>0.5919444444444445</v>
      </c>
      <c r="C2721" t="s">
        <v>39</v>
      </c>
      <c r="D2721" t="s">
        <v>13</v>
      </c>
      <c r="E2721">
        <v>1020</v>
      </c>
      <c r="F2721" t="s">
        <v>40</v>
      </c>
      <c r="G2721" t="s">
        <v>276</v>
      </c>
      <c r="H2721" t="s">
        <v>41</v>
      </c>
      <c r="I2721">
        <v>300</v>
      </c>
      <c r="J2721" t="s">
        <v>42</v>
      </c>
      <c r="K2721" t="s">
        <v>276</v>
      </c>
      <c r="L2721">
        <v>53.099316666666702</v>
      </c>
      <c r="M2721">
        <v>-10.821325</v>
      </c>
      <c r="N2721" t="s">
        <v>129</v>
      </c>
      <c r="O2721" t="s">
        <v>61</v>
      </c>
      <c r="P2721">
        <v>2</v>
      </c>
      <c r="V2721">
        <v>2</v>
      </c>
      <c r="Y2721" t="s">
        <v>47</v>
      </c>
      <c r="Z2721" t="s">
        <v>82</v>
      </c>
      <c r="AA2721" t="s">
        <v>49</v>
      </c>
      <c r="AC2721" t="s">
        <v>57</v>
      </c>
    </row>
    <row r="2722" spans="1:29" x14ac:dyDescent="0.3">
      <c r="A2722" s="1">
        <v>43648</v>
      </c>
      <c r="B2722" s="2">
        <v>0.37537037037037035</v>
      </c>
      <c r="C2722" t="s">
        <v>39</v>
      </c>
      <c r="D2722" t="s">
        <v>13</v>
      </c>
      <c r="E2722">
        <v>100</v>
      </c>
      <c r="F2722" t="s">
        <v>40</v>
      </c>
      <c r="G2722" t="s">
        <v>276</v>
      </c>
      <c r="H2722" t="s">
        <v>41</v>
      </c>
      <c r="I2722">
        <v>300</v>
      </c>
      <c r="J2722" t="s">
        <v>42</v>
      </c>
      <c r="K2722" t="s">
        <v>276</v>
      </c>
      <c r="L2722">
        <v>52.971956666666699</v>
      </c>
      <c r="M2722">
        <v>-10.1389933333333</v>
      </c>
      <c r="N2722" t="s">
        <v>146</v>
      </c>
      <c r="O2722" t="s">
        <v>85</v>
      </c>
      <c r="V2722">
        <v>2</v>
      </c>
      <c r="W2722" t="s">
        <v>28</v>
      </c>
      <c r="X2722" t="s">
        <v>52</v>
      </c>
      <c r="Y2722" t="s">
        <v>47</v>
      </c>
      <c r="Z2722" t="s">
        <v>82</v>
      </c>
      <c r="AA2722" t="s">
        <v>49</v>
      </c>
      <c r="AC2722" t="s">
        <v>57</v>
      </c>
    </row>
    <row r="2723" spans="1:29" x14ac:dyDescent="0.3">
      <c r="A2723" s="1">
        <v>43648</v>
      </c>
      <c r="B2723" s="2">
        <v>0.67136574074074085</v>
      </c>
      <c r="C2723" t="s">
        <v>39</v>
      </c>
      <c r="D2723" t="s">
        <v>13</v>
      </c>
      <c r="E2723">
        <v>103</v>
      </c>
      <c r="F2723" t="s">
        <v>40</v>
      </c>
      <c r="G2723" t="s">
        <v>276</v>
      </c>
      <c r="H2723" t="s">
        <v>41</v>
      </c>
      <c r="I2723">
        <v>300</v>
      </c>
      <c r="J2723" t="s">
        <v>42</v>
      </c>
      <c r="K2723" t="s">
        <v>276</v>
      </c>
      <c r="L2723">
        <v>53.099171666666699</v>
      </c>
      <c r="M2723">
        <v>-11.2157983333333</v>
      </c>
      <c r="N2723" t="s">
        <v>129</v>
      </c>
      <c r="O2723" t="s">
        <v>123</v>
      </c>
      <c r="V2723">
        <v>1</v>
      </c>
      <c r="W2723" t="s">
        <v>28</v>
      </c>
      <c r="X2723" t="s">
        <v>52</v>
      </c>
      <c r="Y2723" t="s">
        <v>47</v>
      </c>
      <c r="Z2723" t="s">
        <v>82</v>
      </c>
      <c r="AA2723" t="s">
        <v>49</v>
      </c>
      <c r="AC2723" t="s">
        <v>57</v>
      </c>
    </row>
    <row r="2724" spans="1:29" x14ac:dyDescent="0.3">
      <c r="A2724" s="1">
        <v>43648</v>
      </c>
      <c r="B2724" s="2">
        <v>0.67562500000000003</v>
      </c>
      <c r="C2724" t="s">
        <v>39</v>
      </c>
      <c r="D2724" t="s">
        <v>13</v>
      </c>
      <c r="E2724">
        <v>103</v>
      </c>
      <c r="F2724" t="s">
        <v>40</v>
      </c>
      <c r="G2724" t="s">
        <v>276</v>
      </c>
      <c r="H2724" t="s">
        <v>41</v>
      </c>
      <c r="I2724">
        <v>300</v>
      </c>
      <c r="J2724" t="s">
        <v>42</v>
      </c>
      <c r="K2724" t="s">
        <v>276</v>
      </c>
      <c r="L2724">
        <v>53.099153333333298</v>
      </c>
      <c r="M2724">
        <v>-11.244535000000001</v>
      </c>
      <c r="N2724" t="s">
        <v>129</v>
      </c>
      <c r="O2724" t="s">
        <v>123</v>
      </c>
      <c r="V2724">
        <v>1</v>
      </c>
      <c r="W2724" t="s">
        <v>28</v>
      </c>
      <c r="X2724" t="s">
        <v>52</v>
      </c>
      <c r="Y2724" t="s">
        <v>47</v>
      </c>
      <c r="Z2724" t="s">
        <v>82</v>
      </c>
      <c r="AA2724" t="s">
        <v>49</v>
      </c>
      <c r="AC2724" t="s">
        <v>50</v>
      </c>
    </row>
    <row r="2725" spans="1:29" x14ac:dyDescent="0.3">
      <c r="A2725" s="1">
        <v>43648</v>
      </c>
      <c r="B2725" s="2">
        <v>0.68523148148148139</v>
      </c>
      <c r="C2725" t="s">
        <v>39</v>
      </c>
      <c r="D2725" t="s">
        <v>13</v>
      </c>
      <c r="E2725">
        <v>103</v>
      </c>
      <c r="F2725" t="s">
        <v>40</v>
      </c>
      <c r="G2725" t="s">
        <v>276</v>
      </c>
      <c r="H2725" t="s">
        <v>41</v>
      </c>
      <c r="I2725">
        <v>300</v>
      </c>
      <c r="J2725" t="s">
        <v>42</v>
      </c>
      <c r="K2725" t="s">
        <v>276</v>
      </c>
      <c r="L2725">
        <v>53.099164999999999</v>
      </c>
      <c r="M2725">
        <v>-11.3099666666667</v>
      </c>
      <c r="N2725" t="s">
        <v>129</v>
      </c>
      <c r="O2725" t="s">
        <v>123</v>
      </c>
      <c r="V2725">
        <v>1</v>
      </c>
      <c r="W2725" t="s">
        <v>28</v>
      </c>
      <c r="X2725" t="s">
        <v>52</v>
      </c>
      <c r="Y2725" t="s">
        <v>47</v>
      </c>
      <c r="Z2725" t="s">
        <v>82</v>
      </c>
      <c r="AA2725" t="s">
        <v>49</v>
      </c>
      <c r="AC2725" t="s">
        <v>57</v>
      </c>
    </row>
    <row r="2726" spans="1:29" x14ac:dyDescent="0.3">
      <c r="A2726" s="1">
        <v>43648</v>
      </c>
      <c r="B2726" s="2">
        <v>0.68594907407407402</v>
      </c>
      <c r="C2726" t="s">
        <v>39</v>
      </c>
      <c r="D2726" t="s">
        <v>13</v>
      </c>
      <c r="E2726">
        <v>103</v>
      </c>
      <c r="F2726" t="s">
        <v>40</v>
      </c>
      <c r="G2726" t="s">
        <v>276</v>
      </c>
      <c r="H2726" t="s">
        <v>41</v>
      </c>
      <c r="I2726">
        <v>300</v>
      </c>
      <c r="J2726" t="s">
        <v>42</v>
      </c>
      <c r="K2726" t="s">
        <v>276</v>
      </c>
      <c r="L2726">
        <v>53.099178333333299</v>
      </c>
      <c r="M2726">
        <v>-11.314985</v>
      </c>
      <c r="N2726" t="s">
        <v>129</v>
      </c>
      <c r="O2726" t="s">
        <v>123</v>
      </c>
      <c r="V2726">
        <v>5</v>
      </c>
      <c r="W2726" t="s">
        <v>28</v>
      </c>
      <c r="X2726" t="s">
        <v>52</v>
      </c>
      <c r="Y2726" t="s">
        <v>47</v>
      </c>
      <c r="Z2726" t="s">
        <v>82</v>
      </c>
      <c r="AA2726" t="s">
        <v>49</v>
      </c>
      <c r="AC2726" t="s">
        <v>57</v>
      </c>
    </row>
    <row r="2727" spans="1:29" x14ac:dyDescent="0.3">
      <c r="A2727" s="1">
        <v>43648</v>
      </c>
      <c r="B2727" s="2">
        <v>0.70024305555555555</v>
      </c>
      <c r="C2727" t="s">
        <v>39</v>
      </c>
      <c r="D2727" t="s">
        <v>13</v>
      </c>
      <c r="E2727">
        <v>103</v>
      </c>
      <c r="F2727" t="s">
        <v>40</v>
      </c>
      <c r="G2727" t="s">
        <v>276</v>
      </c>
      <c r="H2727" t="s">
        <v>41</v>
      </c>
      <c r="I2727">
        <v>300</v>
      </c>
      <c r="J2727" t="s">
        <v>42</v>
      </c>
      <c r="K2727" t="s">
        <v>276</v>
      </c>
      <c r="L2727">
        <v>53.099184999999999</v>
      </c>
      <c r="M2727">
        <v>-11.412706666666701</v>
      </c>
      <c r="N2727" t="s">
        <v>129</v>
      </c>
      <c r="O2727" t="s">
        <v>123</v>
      </c>
      <c r="V2727">
        <v>1</v>
      </c>
      <c r="W2727" t="s">
        <v>28</v>
      </c>
      <c r="X2727" t="s">
        <v>52</v>
      </c>
      <c r="Y2727" t="s">
        <v>47</v>
      </c>
      <c r="Z2727" t="s">
        <v>82</v>
      </c>
      <c r="AA2727" t="s">
        <v>49</v>
      </c>
      <c r="AC2727" t="s">
        <v>50</v>
      </c>
    </row>
    <row r="2728" spans="1:29" x14ac:dyDescent="0.3">
      <c r="A2728" s="1">
        <v>43648</v>
      </c>
      <c r="B2728" s="2">
        <v>0.70106481481481486</v>
      </c>
      <c r="C2728" t="s">
        <v>39</v>
      </c>
      <c r="D2728" t="s">
        <v>13</v>
      </c>
      <c r="E2728">
        <v>103</v>
      </c>
      <c r="F2728" t="s">
        <v>40</v>
      </c>
      <c r="G2728" t="s">
        <v>276</v>
      </c>
      <c r="H2728" t="s">
        <v>41</v>
      </c>
      <c r="I2728">
        <v>300</v>
      </c>
      <c r="J2728" t="s">
        <v>42</v>
      </c>
      <c r="K2728" t="s">
        <v>276</v>
      </c>
      <c r="L2728">
        <v>53.099171666666699</v>
      </c>
      <c r="M2728">
        <v>-11.41831</v>
      </c>
      <c r="N2728" t="s">
        <v>129</v>
      </c>
      <c r="O2728" t="s">
        <v>123</v>
      </c>
      <c r="V2728">
        <v>1</v>
      </c>
      <c r="W2728" t="s">
        <v>28</v>
      </c>
      <c r="X2728" t="s">
        <v>52</v>
      </c>
      <c r="Y2728" t="s">
        <v>47</v>
      </c>
      <c r="Z2728" t="s">
        <v>82</v>
      </c>
      <c r="AA2728" t="s">
        <v>49</v>
      </c>
      <c r="AC2728" t="s">
        <v>50</v>
      </c>
    </row>
    <row r="2729" spans="1:29" x14ac:dyDescent="0.3">
      <c r="A2729" s="1">
        <v>43648</v>
      </c>
      <c r="B2729" s="2">
        <v>0.70204861111111105</v>
      </c>
      <c r="C2729" t="s">
        <v>39</v>
      </c>
      <c r="D2729" t="s">
        <v>13</v>
      </c>
      <c r="E2729">
        <v>103</v>
      </c>
      <c r="F2729" t="s">
        <v>40</v>
      </c>
      <c r="G2729" t="s">
        <v>276</v>
      </c>
      <c r="H2729" t="s">
        <v>41</v>
      </c>
      <c r="I2729">
        <v>300</v>
      </c>
      <c r="J2729" t="s">
        <v>42</v>
      </c>
      <c r="K2729" t="s">
        <v>276</v>
      </c>
      <c r="L2729">
        <v>53.099156666666701</v>
      </c>
      <c r="M2729">
        <v>-11.4250716666667</v>
      </c>
      <c r="N2729" t="s">
        <v>129</v>
      </c>
      <c r="O2729" t="s">
        <v>123</v>
      </c>
      <c r="V2729">
        <v>1</v>
      </c>
      <c r="W2729" t="s">
        <v>28</v>
      </c>
      <c r="X2729" t="s">
        <v>52</v>
      </c>
      <c r="Y2729" t="s">
        <v>47</v>
      </c>
      <c r="Z2729" t="s">
        <v>82</v>
      </c>
      <c r="AA2729" t="s">
        <v>49</v>
      </c>
      <c r="AC2729" t="s">
        <v>50</v>
      </c>
    </row>
    <row r="2730" spans="1:29" x14ac:dyDescent="0.3">
      <c r="A2730" s="1">
        <v>43648</v>
      </c>
      <c r="B2730" s="2">
        <v>0.70878472222222222</v>
      </c>
      <c r="C2730" t="s">
        <v>39</v>
      </c>
      <c r="D2730" t="s">
        <v>13</v>
      </c>
      <c r="E2730">
        <v>103</v>
      </c>
      <c r="F2730" t="s">
        <v>40</v>
      </c>
      <c r="G2730" t="s">
        <v>276</v>
      </c>
      <c r="H2730" t="s">
        <v>41</v>
      </c>
      <c r="I2730">
        <v>300</v>
      </c>
      <c r="J2730" t="s">
        <v>42</v>
      </c>
      <c r="K2730" t="s">
        <v>276</v>
      </c>
      <c r="L2730">
        <v>53.099184999999999</v>
      </c>
      <c r="M2730">
        <v>-11.4712383333333</v>
      </c>
      <c r="N2730" t="s">
        <v>129</v>
      </c>
      <c r="O2730" t="s">
        <v>123</v>
      </c>
      <c r="V2730">
        <v>4</v>
      </c>
      <c r="W2730" t="s">
        <v>28</v>
      </c>
      <c r="X2730" t="s">
        <v>52</v>
      </c>
      <c r="Y2730" t="s">
        <v>47</v>
      </c>
      <c r="Z2730" t="s">
        <v>82</v>
      </c>
      <c r="AA2730" t="s">
        <v>49</v>
      </c>
      <c r="AC2730" t="s">
        <v>57</v>
      </c>
    </row>
    <row r="2731" spans="1:29" x14ac:dyDescent="0.3">
      <c r="A2731" s="1">
        <v>43648</v>
      </c>
      <c r="B2731" s="2">
        <v>0.70898148148148143</v>
      </c>
      <c r="C2731" t="s">
        <v>39</v>
      </c>
      <c r="D2731" t="s">
        <v>13</v>
      </c>
      <c r="E2731">
        <v>103</v>
      </c>
      <c r="F2731" t="s">
        <v>40</v>
      </c>
      <c r="G2731" t="s">
        <v>276</v>
      </c>
      <c r="H2731" t="s">
        <v>41</v>
      </c>
      <c r="I2731">
        <v>300</v>
      </c>
      <c r="J2731" t="s">
        <v>42</v>
      </c>
      <c r="K2731" t="s">
        <v>276</v>
      </c>
      <c r="L2731">
        <v>53.099175000000002</v>
      </c>
      <c r="M2731">
        <v>-11.472655</v>
      </c>
      <c r="N2731" t="s">
        <v>129</v>
      </c>
      <c r="O2731" t="s">
        <v>123</v>
      </c>
      <c r="V2731">
        <v>3</v>
      </c>
      <c r="W2731" t="s">
        <v>28</v>
      </c>
      <c r="X2731" t="s">
        <v>52</v>
      </c>
      <c r="Y2731" t="s">
        <v>47</v>
      </c>
      <c r="Z2731" t="s">
        <v>82</v>
      </c>
      <c r="AA2731" t="s">
        <v>49</v>
      </c>
      <c r="AC2731" t="s">
        <v>50</v>
      </c>
    </row>
    <row r="2732" spans="1:29" x14ac:dyDescent="0.3">
      <c r="A2732" s="1">
        <v>43648</v>
      </c>
      <c r="B2732" s="2">
        <v>0.70943287037037039</v>
      </c>
      <c r="C2732" t="s">
        <v>39</v>
      </c>
      <c r="D2732" t="s">
        <v>13</v>
      </c>
      <c r="E2732">
        <v>103</v>
      </c>
      <c r="F2732" t="s">
        <v>40</v>
      </c>
      <c r="G2732" t="s">
        <v>276</v>
      </c>
      <c r="H2732" t="s">
        <v>41</v>
      </c>
      <c r="I2732">
        <v>300</v>
      </c>
      <c r="J2732" t="s">
        <v>42</v>
      </c>
      <c r="K2732" t="s">
        <v>276</v>
      </c>
      <c r="L2732">
        <v>53.099168333333303</v>
      </c>
      <c r="M2732">
        <v>-11.4757083333333</v>
      </c>
      <c r="N2732" t="s">
        <v>129</v>
      </c>
      <c r="O2732" t="s">
        <v>123</v>
      </c>
      <c r="V2732">
        <v>1</v>
      </c>
      <c r="W2732" t="s">
        <v>90</v>
      </c>
      <c r="X2732" t="s">
        <v>63</v>
      </c>
      <c r="Y2732" t="s">
        <v>47</v>
      </c>
      <c r="Z2732" t="s">
        <v>82</v>
      </c>
      <c r="AA2732" t="s">
        <v>49</v>
      </c>
      <c r="AC2732" t="s">
        <v>50</v>
      </c>
    </row>
    <row r="2733" spans="1:29" x14ac:dyDescent="0.3">
      <c r="A2733" s="1">
        <v>43648</v>
      </c>
      <c r="B2733" s="2">
        <v>0.71174768518518527</v>
      </c>
      <c r="C2733" t="s">
        <v>39</v>
      </c>
      <c r="D2733" t="s">
        <v>13</v>
      </c>
      <c r="E2733">
        <v>103</v>
      </c>
      <c r="F2733" t="s">
        <v>40</v>
      </c>
      <c r="G2733" t="s">
        <v>276</v>
      </c>
      <c r="H2733" t="s">
        <v>41</v>
      </c>
      <c r="I2733">
        <v>300</v>
      </c>
      <c r="J2733" t="s">
        <v>42</v>
      </c>
      <c r="K2733" t="s">
        <v>276</v>
      </c>
      <c r="L2733">
        <v>53.09919</v>
      </c>
      <c r="M2733">
        <v>-11.491391666666701</v>
      </c>
      <c r="N2733" t="s">
        <v>129</v>
      </c>
      <c r="O2733" t="s">
        <v>123</v>
      </c>
      <c r="V2733">
        <v>5</v>
      </c>
      <c r="W2733" t="s">
        <v>28</v>
      </c>
      <c r="X2733" t="s">
        <v>52</v>
      </c>
      <c r="Y2733" t="s">
        <v>47</v>
      </c>
      <c r="Z2733" t="s">
        <v>82</v>
      </c>
      <c r="AA2733" t="s">
        <v>49</v>
      </c>
      <c r="AC2733" t="s">
        <v>57</v>
      </c>
    </row>
    <row r="2734" spans="1:29" x14ac:dyDescent="0.3">
      <c r="A2734" s="1">
        <v>43648</v>
      </c>
      <c r="B2734" s="2">
        <v>0.71392361111111102</v>
      </c>
      <c r="C2734" t="s">
        <v>39</v>
      </c>
      <c r="D2734" t="s">
        <v>13</v>
      </c>
      <c r="E2734">
        <v>103</v>
      </c>
      <c r="F2734" t="s">
        <v>40</v>
      </c>
      <c r="G2734" t="s">
        <v>276</v>
      </c>
      <c r="H2734" t="s">
        <v>41</v>
      </c>
      <c r="I2734">
        <v>300</v>
      </c>
      <c r="J2734" t="s">
        <v>42</v>
      </c>
      <c r="K2734" t="s">
        <v>276</v>
      </c>
      <c r="L2734">
        <v>53.099179999999997</v>
      </c>
      <c r="M2734">
        <v>-11.506278333333301</v>
      </c>
      <c r="N2734" t="s">
        <v>129</v>
      </c>
      <c r="O2734" t="s">
        <v>123</v>
      </c>
      <c r="V2734">
        <v>2</v>
      </c>
      <c r="W2734" t="s">
        <v>28</v>
      </c>
      <c r="X2734" t="s">
        <v>52</v>
      </c>
      <c r="Y2734" t="s">
        <v>47</v>
      </c>
      <c r="Z2734" t="s">
        <v>82</v>
      </c>
      <c r="AA2734" t="s">
        <v>49</v>
      </c>
      <c r="AC2734" t="s">
        <v>57</v>
      </c>
    </row>
    <row r="2735" spans="1:29" x14ac:dyDescent="0.3">
      <c r="A2735" s="1">
        <v>43648</v>
      </c>
      <c r="B2735" s="2">
        <v>0.56135416666666671</v>
      </c>
      <c r="C2735" t="s">
        <v>39</v>
      </c>
      <c r="D2735" t="s">
        <v>13</v>
      </c>
      <c r="E2735">
        <v>1020</v>
      </c>
      <c r="F2735" t="s">
        <v>40</v>
      </c>
      <c r="G2735" t="s">
        <v>276</v>
      </c>
      <c r="H2735" t="s">
        <v>41</v>
      </c>
      <c r="I2735">
        <v>300</v>
      </c>
      <c r="J2735" t="s">
        <v>42</v>
      </c>
      <c r="K2735" t="s">
        <v>276</v>
      </c>
      <c r="L2735">
        <v>53.099676666666703</v>
      </c>
      <c r="M2735">
        <v>-10.620145000000001</v>
      </c>
      <c r="N2735" t="s">
        <v>129</v>
      </c>
      <c r="O2735" t="s">
        <v>123</v>
      </c>
      <c r="V2735">
        <v>1</v>
      </c>
      <c r="W2735" t="s">
        <v>28</v>
      </c>
      <c r="X2735" t="s">
        <v>52</v>
      </c>
      <c r="Y2735" t="s">
        <v>47</v>
      </c>
      <c r="Z2735" t="s">
        <v>82</v>
      </c>
      <c r="AA2735" t="s">
        <v>49</v>
      </c>
      <c r="AC2735" t="s">
        <v>50</v>
      </c>
    </row>
    <row r="2736" spans="1:29" x14ac:dyDescent="0.3">
      <c r="A2736" s="1">
        <v>43648</v>
      </c>
      <c r="B2736" s="2">
        <v>0.5696296296296296</v>
      </c>
      <c r="C2736" t="s">
        <v>39</v>
      </c>
      <c r="D2736" t="s">
        <v>13</v>
      </c>
      <c r="E2736">
        <v>1020</v>
      </c>
      <c r="F2736" t="s">
        <v>40</v>
      </c>
      <c r="G2736" t="s">
        <v>276</v>
      </c>
      <c r="H2736" t="s">
        <v>41</v>
      </c>
      <c r="I2736">
        <v>300</v>
      </c>
      <c r="J2736" t="s">
        <v>42</v>
      </c>
      <c r="K2736" t="s">
        <v>276</v>
      </c>
      <c r="L2736">
        <v>53.099715000000003</v>
      </c>
      <c r="M2736">
        <v>-10.674758333333299</v>
      </c>
      <c r="N2736" t="s">
        <v>129</v>
      </c>
      <c r="O2736" t="s">
        <v>123</v>
      </c>
      <c r="V2736">
        <v>1</v>
      </c>
      <c r="W2736" t="s">
        <v>28</v>
      </c>
      <c r="X2736" t="s">
        <v>52</v>
      </c>
      <c r="Y2736" t="s">
        <v>47</v>
      </c>
      <c r="Z2736" t="s">
        <v>82</v>
      </c>
      <c r="AA2736" t="s">
        <v>49</v>
      </c>
      <c r="AC2736" t="s">
        <v>50</v>
      </c>
    </row>
    <row r="2737" spans="1:29" x14ac:dyDescent="0.3">
      <c r="A2737" s="1">
        <v>43648</v>
      </c>
      <c r="B2737" s="2">
        <v>0.59211805555555552</v>
      </c>
      <c r="C2737" t="s">
        <v>39</v>
      </c>
      <c r="D2737" t="s">
        <v>13</v>
      </c>
      <c r="E2737">
        <v>1020</v>
      </c>
      <c r="F2737" t="s">
        <v>40</v>
      </c>
      <c r="G2737" t="s">
        <v>276</v>
      </c>
      <c r="H2737" t="s">
        <v>41</v>
      </c>
      <c r="I2737">
        <v>300</v>
      </c>
      <c r="J2737" t="s">
        <v>42</v>
      </c>
      <c r="K2737" t="s">
        <v>276</v>
      </c>
      <c r="L2737">
        <v>53.099288333333298</v>
      </c>
      <c r="M2737">
        <v>-10.8224766666667</v>
      </c>
      <c r="N2737" t="s">
        <v>129</v>
      </c>
      <c r="O2737" t="s">
        <v>123</v>
      </c>
      <c r="V2737">
        <v>1</v>
      </c>
      <c r="W2737" t="s">
        <v>28</v>
      </c>
      <c r="X2737" t="s">
        <v>52</v>
      </c>
      <c r="Y2737" t="s">
        <v>47</v>
      </c>
      <c r="Z2737" t="s">
        <v>82</v>
      </c>
      <c r="AA2737" t="s">
        <v>49</v>
      </c>
      <c r="AC2737" t="s">
        <v>50</v>
      </c>
    </row>
    <row r="2738" spans="1:29" x14ac:dyDescent="0.3">
      <c r="A2738" s="1">
        <v>43648</v>
      </c>
      <c r="B2738" s="2">
        <v>0.59291666666666665</v>
      </c>
      <c r="C2738" t="s">
        <v>39</v>
      </c>
      <c r="D2738" t="s">
        <v>13</v>
      </c>
      <c r="E2738">
        <v>1020</v>
      </c>
      <c r="F2738" t="s">
        <v>40</v>
      </c>
      <c r="G2738" t="s">
        <v>276</v>
      </c>
      <c r="H2738" t="s">
        <v>41</v>
      </c>
      <c r="I2738">
        <v>300</v>
      </c>
      <c r="J2738" t="s">
        <v>42</v>
      </c>
      <c r="K2738" t="s">
        <v>276</v>
      </c>
      <c r="L2738">
        <v>53.099218333333297</v>
      </c>
      <c r="M2738">
        <v>-10.82761</v>
      </c>
      <c r="N2738" t="s">
        <v>129</v>
      </c>
      <c r="O2738" t="s">
        <v>123</v>
      </c>
      <c r="V2738">
        <v>1</v>
      </c>
      <c r="W2738" t="s">
        <v>28</v>
      </c>
      <c r="X2738" t="s">
        <v>52</v>
      </c>
      <c r="Y2738" t="s">
        <v>47</v>
      </c>
      <c r="Z2738" t="s">
        <v>82</v>
      </c>
      <c r="AA2738" t="s">
        <v>49</v>
      </c>
      <c r="AC2738" t="s">
        <v>50</v>
      </c>
    </row>
    <row r="2739" spans="1:29" x14ac:dyDescent="0.3">
      <c r="A2739" s="1">
        <v>43648</v>
      </c>
      <c r="B2739" s="2">
        <v>0.59309027777777779</v>
      </c>
      <c r="C2739" t="s">
        <v>39</v>
      </c>
      <c r="D2739" t="s">
        <v>13</v>
      </c>
      <c r="E2739">
        <v>1020</v>
      </c>
      <c r="F2739" t="s">
        <v>40</v>
      </c>
      <c r="G2739" t="s">
        <v>276</v>
      </c>
      <c r="H2739" t="s">
        <v>41</v>
      </c>
      <c r="I2739">
        <v>300</v>
      </c>
      <c r="J2739" t="s">
        <v>42</v>
      </c>
      <c r="K2739" t="s">
        <v>276</v>
      </c>
      <c r="L2739">
        <v>53.09919</v>
      </c>
      <c r="M2739">
        <v>-10.828846666666699</v>
      </c>
      <c r="N2739" t="s">
        <v>129</v>
      </c>
      <c r="O2739" t="s">
        <v>123</v>
      </c>
      <c r="V2739">
        <v>1</v>
      </c>
      <c r="W2739" t="s">
        <v>28</v>
      </c>
      <c r="X2739" t="s">
        <v>52</v>
      </c>
      <c r="Y2739" t="s">
        <v>47</v>
      </c>
      <c r="Z2739" t="s">
        <v>82</v>
      </c>
      <c r="AA2739" t="s">
        <v>49</v>
      </c>
      <c r="AC2739" t="s">
        <v>57</v>
      </c>
    </row>
    <row r="2740" spans="1:29" x14ac:dyDescent="0.3">
      <c r="A2740" s="1">
        <v>43648</v>
      </c>
      <c r="B2740" s="2">
        <v>0.59420138888888896</v>
      </c>
      <c r="C2740" t="s">
        <v>39</v>
      </c>
      <c r="D2740" t="s">
        <v>13</v>
      </c>
      <c r="E2740">
        <v>1020</v>
      </c>
      <c r="F2740" t="s">
        <v>40</v>
      </c>
      <c r="G2740" t="s">
        <v>276</v>
      </c>
      <c r="H2740" t="s">
        <v>41</v>
      </c>
      <c r="I2740">
        <v>300</v>
      </c>
      <c r="J2740" t="s">
        <v>42</v>
      </c>
      <c r="K2740" t="s">
        <v>276</v>
      </c>
      <c r="L2740">
        <v>53.099128333333297</v>
      </c>
      <c r="M2740">
        <v>-10.8361533333333</v>
      </c>
      <c r="N2740" t="s">
        <v>129</v>
      </c>
      <c r="O2740" t="s">
        <v>123</v>
      </c>
      <c r="V2740">
        <v>1</v>
      </c>
      <c r="W2740" t="s">
        <v>28</v>
      </c>
      <c r="X2740" t="s">
        <v>52</v>
      </c>
      <c r="Y2740" t="s">
        <v>47</v>
      </c>
      <c r="Z2740" t="s">
        <v>82</v>
      </c>
      <c r="AA2740" t="s">
        <v>49</v>
      </c>
      <c r="AC2740" t="s">
        <v>50</v>
      </c>
    </row>
    <row r="2741" spans="1:29" x14ac:dyDescent="0.3">
      <c r="A2741" s="1">
        <v>43648</v>
      </c>
      <c r="B2741" s="2">
        <v>0.59531250000000002</v>
      </c>
      <c r="C2741" t="s">
        <v>39</v>
      </c>
      <c r="D2741" t="s">
        <v>13</v>
      </c>
      <c r="E2741">
        <v>1020</v>
      </c>
      <c r="F2741" t="s">
        <v>40</v>
      </c>
      <c r="G2741" t="s">
        <v>276</v>
      </c>
      <c r="H2741" t="s">
        <v>41</v>
      </c>
      <c r="I2741">
        <v>300</v>
      </c>
      <c r="J2741" t="s">
        <v>42</v>
      </c>
      <c r="K2741" t="s">
        <v>276</v>
      </c>
      <c r="L2741">
        <v>53.099065000000003</v>
      </c>
      <c r="M2741">
        <v>-10.84348</v>
      </c>
      <c r="N2741" t="s">
        <v>129</v>
      </c>
      <c r="O2741" t="s">
        <v>123</v>
      </c>
      <c r="V2741">
        <v>1</v>
      </c>
      <c r="W2741" t="s">
        <v>28</v>
      </c>
      <c r="X2741" t="s">
        <v>52</v>
      </c>
      <c r="Y2741" t="s">
        <v>47</v>
      </c>
      <c r="Z2741" t="s">
        <v>82</v>
      </c>
      <c r="AA2741" t="s">
        <v>49</v>
      </c>
      <c r="AC2741" t="s">
        <v>50</v>
      </c>
    </row>
    <row r="2742" spans="1:29" x14ac:dyDescent="0.3">
      <c r="A2742" s="1">
        <v>43648</v>
      </c>
      <c r="B2742" s="2">
        <v>0.59719907407407413</v>
      </c>
      <c r="C2742" t="s">
        <v>39</v>
      </c>
      <c r="D2742" t="s">
        <v>13</v>
      </c>
      <c r="E2742">
        <v>1020</v>
      </c>
      <c r="F2742" t="s">
        <v>40</v>
      </c>
      <c r="G2742" t="s">
        <v>276</v>
      </c>
      <c r="H2742" t="s">
        <v>41</v>
      </c>
      <c r="I2742">
        <v>300</v>
      </c>
      <c r="J2742" t="s">
        <v>42</v>
      </c>
      <c r="K2742" t="s">
        <v>276</v>
      </c>
      <c r="L2742">
        <v>53.098950000000002</v>
      </c>
      <c r="M2742">
        <v>-10.8557666666667</v>
      </c>
      <c r="N2742" t="s">
        <v>129</v>
      </c>
      <c r="O2742" t="s">
        <v>123</v>
      </c>
      <c r="V2742">
        <v>1</v>
      </c>
      <c r="W2742" t="s">
        <v>28</v>
      </c>
      <c r="X2742" t="s">
        <v>52</v>
      </c>
      <c r="Y2742" t="s">
        <v>47</v>
      </c>
      <c r="Z2742" t="s">
        <v>82</v>
      </c>
      <c r="AA2742" t="s">
        <v>49</v>
      </c>
      <c r="AC2742" t="s">
        <v>57</v>
      </c>
    </row>
    <row r="2743" spans="1:29" x14ac:dyDescent="0.3">
      <c r="A2743" s="1">
        <v>43648</v>
      </c>
      <c r="B2743" s="2">
        <v>0.70092592592592595</v>
      </c>
      <c r="C2743" t="s">
        <v>39</v>
      </c>
      <c r="D2743" t="s">
        <v>13</v>
      </c>
      <c r="E2743">
        <v>103</v>
      </c>
      <c r="F2743" t="s">
        <v>40</v>
      </c>
      <c r="G2743" t="s">
        <v>276</v>
      </c>
      <c r="H2743" t="s">
        <v>41</v>
      </c>
      <c r="I2743">
        <v>300</v>
      </c>
      <c r="J2743" t="s">
        <v>42</v>
      </c>
      <c r="K2743" t="s">
        <v>276</v>
      </c>
      <c r="L2743">
        <v>53.099155000000003</v>
      </c>
      <c r="M2743">
        <v>-11.417348333333299</v>
      </c>
      <c r="N2743" t="s">
        <v>129</v>
      </c>
      <c r="O2743" t="s">
        <v>51</v>
      </c>
      <c r="V2743">
        <v>1</v>
      </c>
      <c r="W2743" t="s">
        <v>28</v>
      </c>
      <c r="X2743" t="s">
        <v>52</v>
      </c>
      <c r="Y2743" t="s">
        <v>47</v>
      </c>
      <c r="Z2743" t="s">
        <v>82</v>
      </c>
      <c r="AA2743" t="s">
        <v>49</v>
      </c>
      <c r="AC2743" t="s">
        <v>50</v>
      </c>
    </row>
    <row r="2744" spans="1:29" x14ac:dyDescent="0.3">
      <c r="A2744" s="1">
        <v>43648</v>
      </c>
      <c r="B2744" s="2">
        <v>0.56530092592592596</v>
      </c>
      <c r="C2744" t="s">
        <v>39</v>
      </c>
      <c r="D2744" t="s">
        <v>13</v>
      </c>
      <c r="E2744">
        <v>1020</v>
      </c>
      <c r="F2744" t="s">
        <v>40</v>
      </c>
      <c r="G2744" t="s">
        <v>276</v>
      </c>
      <c r="H2744" t="s">
        <v>41</v>
      </c>
      <c r="I2744">
        <v>300</v>
      </c>
      <c r="J2744" t="s">
        <v>42</v>
      </c>
      <c r="K2744" t="s">
        <v>276</v>
      </c>
      <c r="L2744">
        <v>53.099710000000002</v>
      </c>
      <c r="M2744">
        <v>-10.646280000000001</v>
      </c>
      <c r="N2744" t="s">
        <v>129</v>
      </c>
      <c r="O2744" t="s">
        <v>51</v>
      </c>
      <c r="V2744">
        <v>2</v>
      </c>
      <c r="W2744" t="s">
        <v>28</v>
      </c>
      <c r="X2744" t="s">
        <v>52</v>
      </c>
      <c r="Y2744" t="s">
        <v>47</v>
      </c>
      <c r="Z2744" t="s">
        <v>82</v>
      </c>
      <c r="AA2744" t="s">
        <v>49</v>
      </c>
      <c r="AC2744" t="s">
        <v>50</v>
      </c>
    </row>
    <row r="2745" spans="1:29" x14ac:dyDescent="0.3">
      <c r="A2745" s="1">
        <v>43648</v>
      </c>
      <c r="B2745" s="2">
        <v>0.59518518518518515</v>
      </c>
      <c r="C2745" t="s">
        <v>39</v>
      </c>
      <c r="D2745" t="s">
        <v>13</v>
      </c>
      <c r="E2745">
        <v>1020</v>
      </c>
      <c r="F2745" t="s">
        <v>40</v>
      </c>
      <c r="G2745" t="s">
        <v>276</v>
      </c>
      <c r="H2745" t="s">
        <v>41</v>
      </c>
      <c r="I2745">
        <v>300</v>
      </c>
      <c r="J2745" t="s">
        <v>42</v>
      </c>
      <c r="K2745" t="s">
        <v>276</v>
      </c>
      <c r="L2745">
        <v>53.099080000000001</v>
      </c>
      <c r="M2745">
        <v>-10.842558333333301</v>
      </c>
      <c r="N2745" t="s">
        <v>129</v>
      </c>
      <c r="O2745" t="s">
        <v>51</v>
      </c>
      <c r="V2745">
        <v>1</v>
      </c>
      <c r="W2745" t="s">
        <v>28</v>
      </c>
      <c r="X2745" t="s">
        <v>52</v>
      </c>
      <c r="Y2745" t="s">
        <v>47</v>
      </c>
      <c r="Z2745" t="s">
        <v>82</v>
      </c>
      <c r="AA2745" t="s">
        <v>49</v>
      </c>
      <c r="AC2745" t="s">
        <v>50</v>
      </c>
    </row>
    <row r="2746" spans="1:29" x14ac:dyDescent="0.3">
      <c r="A2746" s="1">
        <v>43648</v>
      </c>
      <c r="B2746" s="2">
        <v>0.43474537037037037</v>
      </c>
      <c r="C2746" t="s">
        <v>39</v>
      </c>
      <c r="D2746" t="s">
        <v>13</v>
      </c>
      <c r="E2746">
        <v>101</v>
      </c>
      <c r="F2746" t="s">
        <v>40</v>
      </c>
      <c r="G2746" t="s">
        <v>276</v>
      </c>
      <c r="H2746" t="s">
        <v>41</v>
      </c>
      <c r="K2746" t="s">
        <v>276</v>
      </c>
      <c r="L2746">
        <v>53.098520000000001</v>
      </c>
      <c r="M2746">
        <v>-10.2138716666667</v>
      </c>
      <c r="N2746" t="s">
        <v>129</v>
      </c>
      <c r="O2746" t="s">
        <v>100</v>
      </c>
      <c r="V2746">
        <v>2</v>
      </c>
      <c r="W2746" t="s">
        <v>28</v>
      </c>
      <c r="X2746" t="s">
        <v>52</v>
      </c>
      <c r="Y2746" t="s">
        <v>47</v>
      </c>
      <c r="Z2746" t="s">
        <v>82</v>
      </c>
      <c r="AA2746" t="s">
        <v>49</v>
      </c>
      <c r="AC2746" t="s">
        <v>50</v>
      </c>
    </row>
    <row r="2747" spans="1:29" x14ac:dyDescent="0.3">
      <c r="A2747" s="1">
        <v>43648</v>
      </c>
      <c r="B2747" s="2">
        <v>0.29241898148148149</v>
      </c>
      <c r="C2747" t="s">
        <v>39</v>
      </c>
      <c r="D2747" t="s">
        <v>13</v>
      </c>
      <c r="E2747">
        <v>99</v>
      </c>
      <c r="F2747" t="s">
        <v>40</v>
      </c>
      <c r="G2747" t="s">
        <v>276</v>
      </c>
      <c r="H2747" t="s">
        <v>41</v>
      </c>
      <c r="I2747">
        <v>300</v>
      </c>
      <c r="J2747" t="s">
        <v>42</v>
      </c>
      <c r="K2747" t="s">
        <v>276</v>
      </c>
      <c r="L2747">
        <v>52.853218333333302</v>
      </c>
      <c r="M2747">
        <v>-10.4973333333333</v>
      </c>
      <c r="N2747" t="s">
        <v>129</v>
      </c>
      <c r="O2747" t="s">
        <v>100</v>
      </c>
      <c r="V2747">
        <v>2</v>
      </c>
      <c r="W2747" t="s">
        <v>28</v>
      </c>
      <c r="X2747" t="s">
        <v>52</v>
      </c>
      <c r="Y2747" t="s">
        <v>47</v>
      </c>
      <c r="Z2747" t="s">
        <v>82</v>
      </c>
      <c r="AA2747" t="s">
        <v>49</v>
      </c>
      <c r="AC2747" t="s">
        <v>50</v>
      </c>
    </row>
    <row r="2748" spans="1:29" x14ac:dyDescent="0.3">
      <c r="A2748" s="1">
        <v>43648</v>
      </c>
      <c r="B2748" s="2">
        <v>0.31677083333333333</v>
      </c>
      <c r="C2748" t="s">
        <v>39</v>
      </c>
      <c r="D2748" t="s">
        <v>13</v>
      </c>
      <c r="E2748">
        <v>99</v>
      </c>
      <c r="F2748" t="s">
        <v>40</v>
      </c>
      <c r="G2748" t="s">
        <v>276</v>
      </c>
      <c r="H2748" t="s">
        <v>41</v>
      </c>
      <c r="I2748">
        <v>300</v>
      </c>
      <c r="J2748" t="s">
        <v>42</v>
      </c>
      <c r="K2748" t="s">
        <v>276</v>
      </c>
      <c r="L2748">
        <v>52.853293333333298</v>
      </c>
      <c r="M2748">
        <v>-10.3357233333333</v>
      </c>
      <c r="N2748" t="s">
        <v>129</v>
      </c>
      <c r="O2748" t="s">
        <v>100</v>
      </c>
      <c r="V2748">
        <v>1</v>
      </c>
      <c r="W2748" t="s">
        <v>28</v>
      </c>
      <c r="X2748" t="s">
        <v>52</v>
      </c>
      <c r="Y2748" t="s">
        <v>47</v>
      </c>
      <c r="Z2748" t="s">
        <v>82</v>
      </c>
      <c r="AA2748" t="s">
        <v>49</v>
      </c>
      <c r="AC2748" t="s">
        <v>57</v>
      </c>
    </row>
    <row r="2749" spans="1:29" x14ac:dyDescent="0.3">
      <c r="A2749" s="1">
        <v>43648</v>
      </c>
      <c r="B2749" s="2">
        <v>0.31686342592592592</v>
      </c>
      <c r="C2749" t="s">
        <v>39</v>
      </c>
      <c r="D2749" t="s">
        <v>13</v>
      </c>
      <c r="E2749">
        <v>99</v>
      </c>
      <c r="F2749" t="s">
        <v>40</v>
      </c>
      <c r="G2749" t="s">
        <v>276</v>
      </c>
      <c r="H2749" t="s">
        <v>41</v>
      </c>
      <c r="I2749">
        <v>300</v>
      </c>
      <c r="J2749" t="s">
        <v>42</v>
      </c>
      <c r="K2749" t="s">
        <v>276</v>
      </c>
      <c r="L2749">
        <v>52.853291666666699</v>
      </c>
      <c r="M2749">
        <v>-10.335105</v>
      </c>
      <c r="N2749" t="s">
        <v>129</v>
      </c>
      <c r="O2749" t="s">
        <v>100</v>
      </c>
      <c r="V2749">
        <v>1</v>
      </c>
      <c r="W2749" t="s">
        <v>28</v>
      </c>
      <c r="X2749" t="s">
        <v>52</v>
      </c>
      <c r="Y2749" t="s">
        <v>47</v>
      </c>
      <c r="Z2749" t="s">
        <v>82</v>
      </c>
      <c r="AA2749" t="s">
        <v>49</v>
      </c>
      <c r="AC2749" t="s">
        <v>50</v>
      </c>
    </row>
    <row r="2750" spans="1:29" x14ac:dyDescent="0.3">
      <c r="A2750" s="1">
        <v>43648</v>
      </c>
      <c r="B2750" s="2">
        <v>0.57717592592592593</v>
      </c>
      <c r="C2750" t="s">
        <v>39</v>
      </c>
      <c r="D2750" t="s">
        <v>13</v>
      </c>
      <c r="E2750">
        <v>1020</v>
      </c>
      <c r="F2750" t="s">
        <v>40</v>
      </c>
      <c r="G2750" t="s">
        <v>276</v>
      </c>
      <c r="H2750" t="s">
        <v>41</v>
      </c>
      <c r="I2750">
        <v>300</v>
      </c>
      <c r="J2750" t="s">
        <v>42</v>
      </c>
      <c r="K2750" t="s">
        <v>276</v>
      </c>
      <c r="L2750">
        <v>53.099713333333298</v>
      </c>
      <c r="M2750">
        <v>-10.724536666666699</v>
      </c>
      <c r="N2750" t="s">
        <v>129</v>
      </c>
      <c r="O2750" t="s">
        <v>118</v>
      </c>
      <c r="V2750">
        <v>1</v>
      </c>
      <c r="W2750" t="s">
        <v>28</v>
      </c>
      <c r="X2750" t="s">
        <v>52</v>
      </c>
      <c r="Y2750" t="s">
        <v>47</v>
      </c>
      <c r="Z2750" t="s">
        <v>82</v>
      </c>
      <c r="AA2750" t="s">
        <v>49</v>
      </c>
      <c r="AC2750" t="s">
        <v>50</v>
      </c>
    </row>
    <row r="2751" spans="1:29" x14ac:dyDescent="0.3">
      <c r="A2751" s="1">
        <v>43648</v>
      </c>
      <c r="B2751" s="2">
        <v>0.55423611111111104</v>
      </c>
      <c r="C2751" t="s">
        <v>39</v>
      </c>
      <c r="D2751" t="s">
        <v>13</v>
      </c>
      <c r="E2751">
        <v>1020</v>
      </c>
      <c r="F2751" t="s">
        <v>40</v>
      </c>
      <c r="G2751" t="s">
        <v>276</v>
      </c>
      <c r="H2751" t="s">
        <v>41</v>
      </c>
      <c r="I2751">
        <v>300</v>
      </c>
      <c r="J2751" t="s">
        <v>42</v>
      </c>
      <c r="K2751" t="s">
        <v>276</v>
      </c>
      <c r="L2751">
        <v>53.099685000000001</v>
      </c>
      <c r="M2751">
        <v>-10.573145</v>
      </c>
      <c r="N2751" t="s">
        <v>129</v>
      </c>
      <c r="O2751" t="s">
        <v>54</v>
      </c>
      <c r="V2751">
        <v>1</v>
      </c>
      <c r="W2751" t="s">
        <v>28</v>
      </c>
      <c r="X2751" t="s">
        <v>52</v>
      </c>
      <c r="Y2751" t="s">
        <v>47</v>
      </c>
      <c r="Z2751" t="s">
        <v>82</v>
      </c>
      <c r="AA2751" t="s">
        <v>49</v>
      </c>
      <c r="AC2751" t="s">
        <v>50</v>
      </c>
    </row>
    <row r="2752" spans="1:29" x14ac:dyDescent="0.3">
      <c r="A2752" s="1">
        <v>43648</v>
      </c>
      <c r="B2752" s="2">
        <v>0.55480324074074072</v>
      </c>
      <c r="C2752" t="s">
        <v>39</v>
      </c>
      <c r="D2752" t="s">
        <v>13</v>
      </c>
      <c r="E2752">
        <v>1020</v>
      </c>
      <c r="F2752" t="s">
        <v>40</v>
      </c>
      <c r="G2752" t="s">
        <v>276</v>
      </c>
      <c r="H2752" t="s">
        <v>41</v>
      </c>
      <c r="I2752">
        <v>300</v>
      </c>
      <c r="J2752" t="s">
        <v>42</v>
      </c>
      <c r="K2752" t="s">
        <v>276</v>
      </c>
      <c r="L2752">
        <v>53.099676666666703</v>
      </c>
      <c r="M2752">
        <v>-10.576845</v>
      </c>
      <c r="N2752" t="s">
        <v>129</v>
      </c>
      <c r="O2752" t="s">
        <v>54</v>
      </c>
      <c r="V2752">
        <v>2</v>
      </c>
      <c r="W2752" t="s">
        <v>28</v>
      </c>
      <c r="X2752" t="s">
        <v>52</v>
      </c>
      <c r="Y2752" t="s">
        <v>47</v>
      </c>
      <c r="Z2752" t="s">
        <v>82</v>
      </c>
      <c r="AA2752" t="s">
        <v>49</v>
      </c>
      <c r="AC2752" t="s">
        <v>50</v>
      </c>
    </row>
    <row r="2753" spans="1:29" x14ac:dyDescent="0.3">
      <c r="A2753" s="1">
        <v>43648</v>
      </c>
      <c r="B2753" s="2">
        <v>0.55615740740740738</v>
      </c>
      <c r="C2753" t="s">
        <v>39</v>
      </c>
      <c r="D2753" t="s">
        <v>13</v>
      </c>
      <c r="E2753">
        <v>1020</v>
      </c>
      <c r="F2753" t="s">
        <v>40</v>
      </c>
      <c r="G2753" t="s">
        <v>276</v>
      </c>
      <c r="H2753" t="s">
        <v>41</v>
      </c>
      <c r="I2753">
        <v>300</v>
      </c>
      <c r="J2753" t="s">
        <v>42</v>
      </c>
      <c r="K2753" t="s">
        <v>276</v>
      </c>
      <c r="L2753">
        <v>53.09966</v>
      </c>
      <c r="M2753">
        <v>-10.586055</v>
      </c>
      <c r="N2753" t="s">
        <v>129</v>
      </c>
      <c r="O2753" t="s">
        <v>54</v>
      </c>
      <c r="V2753">
        <v>1</v>
      </c>
      <c r="W2753" t="s">
        <v>28</v>
      </c>
      <c r="X2753" t="s">
        <v>52</v>
      </c>
      <c r="Y2753" t="s">
        <v>47</v>
      </c>
      <c r="Z2753" t="s">
        <v>82</v>
      </c>
      <c r="AA2753" t="s">
        <v>49</v>
      </c>
      <c r="AC2753" t="s">
        <v>50</v>
      </c>
    </row>
    <row r="2754" spans="1:29" x14ac:dyDescent="0.3">
      <c r="A2754" s="1">
        <v>43648</v>
      </c>
      <c r="B2754" s="2">
        <v>0.57768518518518519</v>
      </c>
      <c r="C2754" t="s">
        <v>39</v>
      </c>
      <c r="D2754" t="s">
        <v>13</v>
      </c>
      <c r="E2754">
        <v>1020</v>
      </c>
      <c r="F2754" t="s">
        <v>40</v>
      </c>
      <c r="G2754" t="s">
        <v>276</v>
      </c>
      <c r="H2754" t="s">
        <v>41</v>
      </c>
      <c r="I2754">
        <v>300</v>
      </c>
      <c r="J2754" t="s">
        <v>42</v>
      </c>
      <c r="K2754" t="s">
        <v>276</v>
      </c>
      <c r="L2754">
        <v>53.099713333333298</v>
      </c>
      <c r="M2754">
        <v>-10.7279416666667</v>
      </c>
      <c r="N2754" t="s">
        <v>129</v>
      </c>
      <c r="O2754" t="s">
        <v>54</v>
      </c>
      <c r="V2754">
        <v>1</v>
      </c>
      <c r="W2754" t="s">
        <v>28</v>
      </c>
      <c r="X2754" t="s">
        <v>52</v>
      </c>
      <c r="Y2754" t="s">
        <v>47</v>
      </c>
      <c r="Z2754" t="s">
        <v>82</v>
      </c>
      <c r="AA2754" t="s">
        <v>49</v>
      </c>
      <c r="AC2754" t="s">
        <v>50</v>
      </c>
    </row>
    <row r="2755" spans="1:29" x14ac:dyDescent="0.3">
      <c r="A2755" s="1">
        <v>43649</v>
      </c>
      <c r="B2755" s="2">
        <v>0.39070601851851849</v>
      </c>
      <c r="C2755" t="s">
        <v>39</v>
      </c>
      <c r="D2755" t="s">
        <v>13</v>
      </c>
      <c r="E2755">
        <v>105</v>
      </c>
      <c r="F2755" t="s">
        <v>40</v>
      </c>
      <c r="G2755" t="s">
        <v>276</v>
      </c>
      <c r="H2755" t="s">
        <v>41</v>
      </c>
      <c r="I2755">
        <v>300</v>
      </c>
      <c r="J2755" t="s">
        <v>42</v>
      </c>
      <c r="K2755" t="s">
        <v>276</v>
      </c>
      <c r="L2755">
        <v>53.578094999999998</v>
      </c>
      <c r="M2755">
        <v>-10.498191666666701</v>
      </c>
      <c r="N2755" t="s">
        <v>129</v>
      </c>
      <c r="O2755" t="s">
        <v>44</v>
      </c>
      <c r="V2755">
        <v>1</v>
      </c>
      <c r="X2755" t="s">
        <v>46</v>
      </c>
      <c r="Y2755" t="s">
        <v>47</v>
      </c>
      <c r="Z2755" t="s">
        <v>82</v>
      </c>
      <c r="AA2755" t="s">
        <v>49</v>
      </c>
      <c r="AC2755" t="s">
        <v>50</v>
      </c>
    </row>
    <row r="2756" spans="1:29" x14ac:dyDescent="0.3">
      <c r="A2756" s="1">
        <v>43649</v>
      </c>
      <c r="B2756" s="2">
        <v>0.41081018518518514</v>
      </c>
      <c r="C2756" t="s">
        <v>39</v>
      </c>
      <c r="D2756" t="s">
        <v>13</v>
      </c>
      <c r="E2756">
        <v>106</v>
      </c>
      <c r="F2756" t="s">
        <v>40</v>
      </c>
      <c r="G2756" t="s">
        <v>276</v>
      </c>
      <c r="H2756" t="s">
        <v>41</v>
      </c>
      <c r="I2756">
        <v>300</v>
      </c>
      <c r="J2756" t="s">
        <v>42</v>
      </c>
      <c r="K2756" t="s">
        <v>276</v>
      </c>
      <c r="L2756">
        <v>53.6009733333333</v>
      </c>
      <c r="M2756">
        <v>-10.596788333333301</v>
      </c>
      <c r="N2756" t="s">
        <v>129</v>
      </c>
      <c r="O2756" t="s">
        <v>44</v>
      </c>
      <c r="V2756">
        <v>1</v>
      </c>
      <c r="X2756" t="s">
        <v>46</v>
      </c>
      <c r="Y2756" t="s">
        <v>47</v>
      </c>
      <c r="Z2756" t="s">
        <v>82</v>
      </c>
      <c r="AA2756" t="s">
        <v>49</v>
      </c>
      <c r="AC2756" t="s">
        <v>50</v>
      </c>
    </row>
    <row r="2757" spans="1:29" x14ac:dyDescent="0.3">
      <c r="A2757" s="1">
        <v>43649</v>
      </c>
      <c r="B2757" s="2">
        <v>0.41631944444444446</v>
      </c>
      <c r="C2757" t="s">
        <v>39</v>
      </c>
      <c r="D2757" t="s">
        <v>13</v>
      </c>
      <c r="E2757">
        <v>106</v>
      </c>
      <c r="F2757" t="s">
        <v>40</v>
      </c>
      <c r="G2757" t="s">
        <v>276</v>
      </c>
      <c r="H2757" t="s">
        <v>41</v>
      </c>
      <c r="I2757">
        <v>300</v>
      </c>
      <c r="J2757" t="s">
        <v>42</v>
      </c>
      <c r="K2757" t="s">
        <v>276</v>
      </c>
      <c r="L2757">
        <v>53.6003616666667</v>
      </c>
      <c r="M2757">
        <v>-10.635861666666701</v>
      </c>
      <c r="N2757" t="s">
        <v>129</v>
      </c>
      <c r="O2757" t="s">
        <v>44</v>
      </c>
      <c r="V2757">
        <v>1</v>
      </c>
      <c r="X2757" t="s">
        <v>46</v>
      </c>
      <c r="Y2757" t="s">
        <v>47</v>
      </c>
      <c r="Z2757" t="s">
        <v>82</v>
      </c>
      <c r="AA2757" t="s">
        <v>49</v>
      </c>
      <c r="AC2757" t="s">
        <v>50</v>
      </c>
    </row>
    <row r="2758" spans="1:29" x14ac:dyDescent="0.3">
      <c r="A2758" s="1">
        <v>43649</v>
      </c>
      <c r="B2758" s="2">
        <v>0.65734953703703702</v>
      </c>
      <c r="C2758" t="s">
        <v>39</v>
      </c>
      <c r="D2758" t="s">
        <v>13</v>
      </c>
      <c r="E2758">
        <v>109</v>
      </c>
      <c r="F2758" t="s">
        <v>40</v>
      </c>
      <c r="G2758" t="s">
        <v>276</v>
      </c>
      <c r="H2758" t="s">
        <v>41</v>
      </c>
      <c r="I2758">
        <v>300</v>
      </c>
      <c r="J2758" t="s">
        <v>42</v>
      </c>
      <c r="K2758" t="s">
        <v>276</v>
      </c>
      <c r="L2758">
        <v>53.6017333333333</v>
      </c>
      <c r="M2758">
        <v>-11.570413333333301</v>
      </c>
      <c r="N2758" t="s">
        <v>129</v>
      </c>
      <c r="O2758" t="s">
        <v>44</v>
      </c>
      <c r="V2758">
        <v>2</v>
      </c>
      <c r="X2758" t="s">
        <v>46</v>
      </c>
      <c r="Y2758" t="s">
        <v>47</v>
      </c>
      <c r="Z2758" t="s">
        <v>82</v>
      </c>
      <c r="AA2758" t="s">
        <v>49</v>
      </c>
      <c r="AC2758" t="s">
        <v>50</v>
      </c>
    </row>
    <row r="2759" spans="1:29" x14ac:dyDescent="0.3">
      <c r="A2759" s="1">
        <v>43649</v>
      </c>
      <c r="B2759" s="2">
        <v>0.66259259259259262</v>
      </c>
      <c r="C2759" t="s">
        <v>39</v>
      </c>
      <c r="D2759" t="s">
        <v>13</v>
      </c>
      <c r="E2759">
        <v>109</v>
      </c>
      <c r="F2759" t="s">
        <v>40</v>
      </c>
      <c r="G2759" t="s">
        <v>276</v>
      </c>
      <c r="H2759" t="s">
        <v>41</v>
      </c>
      <c r="I2759">
        <v>300</v>
      </c>
      <c r="J2759" t="s">
        <v>42</v>
      </c>
      <c r="K2759" t="s">
        <v>276</v>
      </c>
      <c r="L2759">
        <v>53.601318333333303</v>
      </c>
      <c r="M2759">
        <v>-11.606145</v>
      </c>
      <c r="N2759" t="s">
        <v>129</v>
      </c>
      <c r="O2759" t="s">
        <v>44</v>
      </c>
      <c r="V2759">
        <v>2</v>
      </c>
      <c r="X2759" t="s">
        <v>46</v>
      </c>
      <c r="Y2759" t="s">
        <v>47</v>
      </c>
      <c r="Z2759" t="s">
        <v>82</v>
      </c>
      <c r="AA2759" t="s">
        <v>49</v>
      </c>
      <c r="AC2759" t="s">
        <v>50</v>
      </c>
    </row>
    <row r="2760" spans="1:29" x14ac:dyDescent="0.3">
      <c r="A2760" s="1">
        <v>43649</v>
      </c>
      <c r="B2760" s="2">
        <v>0.66638888888888892</v>
      </c>
      <c r="C2760" t="s">
        <v>39</v>
      </c>
      <c r="D2760" t="s">
        <v>13</v>
      </c>
      <c r="E2760">
        <v>109</v>
      </c>
      <c r="F2760" t="s">
        <v>40</v>
      </c>
      <c r="G2760" t="s">
        <v>276</v>
      </c>
      <c r="H2760" t="s">
        <v>41</v>
      </c>
      <c r="I2760">
        <v>300</v>
      </c>
      <c r="J2760" t="s">
        <v>42</v>
      </c>
      <c r="K2760" t="s">
        <v>276</v>
      </c>
      <c r="L2760">
        <v>53.601238333333299</v>
      </c>
      <c r="M2760">
        <v>-11.6318966666667</v>
      </c>
      <c r="N2760" t="s">
        <v>129</v>
      </c>
      <c r="O2760" t="s">
        <v>44</v>
      </c>
      <c r="V2760">
        <v>3</v>
      </c>
      <c r="X2760" t="s">
        <v>46</v>
      </c>
      <c r="Y2760" t="s">
        <v>47</v>
      </c>
      <c r="Z2760" t="s">
        <v>82</v>
      </c>
      <c r="AA2760" t="s">
        <v>49</v>
      </c>
      <c r="AC2760" t="s">
        <v>50</v>
      </c>
    </row>
    <row r="2761" spans="1:29" x14ac:dyDescent="0.3">
      <c r="A2761" s="1">
        <v>43649</v>
      </c>
      <c r="B2761" s="2">
        <v>0.66857638888888893</v>
      </c>
      <c r="C2761" t="s">
        <v>39</v>
      </c>
      <c r="D2761" t="s">
        <v>13</v>
      </c>
      <c r="E2761">
        <v>109</v>
      </c>
      <c r="F2761" t="s">
        <v>40</v>
      </c>
      <c r="G2761" t="s">
        <v>276</v>
      </c>
      <c r="H2761" t="s">
        <v>41</v>
      </c>
      <c r="I2761">
        <v>300</v>
      </c>
      <c r="J2761" t="s">
        <v>42</v>
      </c>
      <c r="K2761" t="s">
        <v>276</v>
      </c>
      <c r="L2761">
        <v>53.601518333333303</v>
      </c>
      <c r="M2761">
        <v>-11.6469283333333</v>
      </c>
      <c r="N2761" t="s">
        <v>129</v>
      </c>
      <c r="O2761" t="s">
        <v>44</v>
      </c>
      <c r="V2761">
        <v>1</v>
      </c>
      <c r="X2761" t="s">
        <v>46</v>
      </c>
      <c r="Y2761" t="s">
        <v>47</v>
      </c>
      <c r="Z2761" t="s">
        <v>82</v>
      </c>
      <c r="AA2761" t="s">
        <v>49</v>
      </c>
      <c r="AC2761" t="s">
        <v>50</v>
      </c>
    </row>
    <row r="2762" spans="1:29" x14ac:dyDescent="0.3">
      <c r="A2762" s="1">
        <v>43649</v>
      </c>
      <c r="B2762" s="2">
        <v>0.36361111111111111</v>
      </c>
      <c r="C2762" t="s">
        <v>39</v>
      </c>
      <c r="D2762" t="s">
        <v>13</v>
      </c>
      <c r="E2762">
        <v>105</v>
      </c>
      <c r="F2762" t="s">
        <v>40</v>
      </c>
      <c r="G2762" t="s">
        <v>276</v>
      </c>
      <c r="H2762" t="s">
        <v>41</v>
      </c>
      <c r="I2762">
        <v>300</v>
      </c>
      <c r="J2762" t="s">
        <v>42</v>
      </c>
      <c r="K2762" t="s">
        <v>276</v>
      </c>
      <c r="L2762">
        <v>53.462260000000001</v>
      </c>
      <c r="M2762">
        <v>-10.4939366666667</v>
      </c>
      <c r="N2762" t="s">
        <v>129</v>
      </c>
      <c r="O2762" t="s">
        <v>61</v>
      </c>
      <c r="P2762">
        <v>1</v>
      </c>
      <c r="V2762">
        <v>1</v>
      </c>
      <c r="Y2762" t="s">
        <v>47</v>
      </c>
      <c r="Z2762" t="s">
        <v>82</v>
      </c>
      <c r="AA2762" t="s">
        <v>49</v>
      </c>
      <c r="AC2762" t="s">
        <v>50</v>
      </c>
    </row>
    <row r="2763" spans="1:29" x14ac:dyDescent="0.3">
      <c r="A2763" s="1">
        <v>43649</v>
      </c>
      <c r="B2763" s="2">
        <v>0.6595833333333333</v>
      </c>
      <c r="C2763" t="s">
        <v>39</v>
      </c>
      <c r="D2763" t="s">
        <v>13</v>
      </c>
      <c r="E2763">
        <v>109</v>
      </c>
      <c r="F2763" t="s">
        <v>40</v>
      </c>
      <c r="G2763" t="s">
        <v>276</v>
      </c>
      <c r="H2763" t="s">
        <v>41</v>
      </c>
      <c r="I2763">
        <v>300</v>
      </c>
      <c r="J2763" t="s">
        <v>42</v>
      </c>
      <c r="K2763" t="s">
        <v>276</v>
      </c>
      <c r="L2763">
        <v>53.6015783333333</v>
      </c>
      <c r="M2763">
        <v>-11.585656666666701</v>
      </c>
      <c r="N2763" t="s">
        <v>129</v>
      </c>
      <c r="O2763" t="s">
        <v>123</v>
      </c>
      <c r="V2763">
        <v>1</v>
      </c>
      <c r="W2763" t="s">
        <v>28</v>
      </c>
      <c r="X2763" t="s">
        <v>52</v>
      </c>
      <c r="Y2763" t="s">
        <v>47</v>
      </c>
      <c r="Z2763" t="s">
        <v>82</v>
      </c>
      <c r="AA2763" t="s">
        <v>49</v>
      </c>
      <c r="AC2763" t="s">
        <v>50</v>
      </c>
    </row>
    <row r="2764" spans="1:29" x14ac:dyDescent="0.3">
      <c r="A2764" s="1">
        <v>43649</v>
      </c>
      <c r="B2764" s="2">
        <v>0.66613425925925929</v>
      </c>
      <c r="C2764" t="s">
        <v>39</v>
      </c>
      <c r="D2764" t="s">
        <v>13</v>
      </c>
      <c r="E2764">
        <v>109</v>
      </c>
      <c r="F2764" t="s">
        <v>40</v>
      </c>
      <c r="G2764" t="s">
        <v>276</v>
      </c>
      <c r="H2764" t="s">
        <v>41</v>
      </c>
      <c r="I2764">
        <v>300</v>
      </c>
      <c r="J2764" t="s">
        <v>42</v>
      </c>
      <c r="K2764" t="s">
        <v>276</v>
      </c>
      <c r="L2764">
        <v>53.601186666666699</v>
      </c>
      <c r="M2764">
        <v>-11.630155</v>
      </c>
      <c r="N2764" t="s">
        <v>129</v>
      </c>
      <c r="O2764" t="s">
        <v>123</v>
      </c>
      <c r="V2764">
        <v>1</v>
      </c>
      <c r="W2764" t="s">
        <v>28</v>
      </c>
      <c r="X2764" t="s">
        <v>52</v>
      </c>
      <c r="Y2764" t="s">
        <v>47</v>
      </c>
      <c r="Z2764" t="s">
        <v>82</v>
      </c>
      <c r="AA2764" t="s">
        <v>49</v>
      </c>
      <c r="AC2764" t="s">
        <v>50</v>
      </c>
    </row>
    <row r="2765" spans="1:29" x14ac:dyDescent="0.3">
      <c r="A2765" s="1">
        <v>43649</v>
      </c>
      <c r="B2765" s="2">
        <v>0.66881944444444441</v>
      </c>
      <c r="C2765" t="s">
        <v>39</v>
      </c>
      <c r="D2765" t="s">
        <v>13</v>
      </c>
      <c r="E2765">
        <v>109</v>
      </c>
      <c r="F2765" t="s">
        <v>40</v>
      </c>
      <c r="G2765" t="s">
        <v>276</v>
      </c>
      <c r="H2765" t="s">
        <v>41</v>
      </c>
      <c r="I2765">
        <v>300</v>
      </c>
      <c r="J2765" t="s">
        <v>42</v>
      </c>
      <c r="K2765" t="s">
        <v>276</v>
      </c>
      <c r="L2765">
        <v>53.601558333333301</v>
      </c>
      <c r="M2765">
        <v>-11.6486016666667</v>
      </c>
      <c r="N2765" t="s">
        <v>129</v>
      </c>
      <c r="O2765" t="s">
        <v>123</v>
      </c>
      <c r="V2765">
        <v>1</v>
      </c>
      <c r="W2765" t="s">
        <v>28</v>
      </c>
      <c r="X2765" t="s">
        <v>52</v>
      </c>
      <c r="Y2765" t="s">
        <v>47</v>
      </c>
      <c r="Z2765" t="s">
        <v>82</v>
      </c>
      <c r="AA2765" t="s">
        <v>49</v>
      </c>
      <c r="AC2765" t="s">
        <v>57</v>
      </c>
    </row>
    <row r="2766" spans="1:29" x14ac:dyDescent="0.3">
      <c r="A2766" s="1">
        <v>43649</v>
      </c>
      <c r="B2766" s="2">
        <v>0.40167824074074071</v>
      </c>
      <c r="C2766" t="s">
        <v>39</v>
      </c>
      <c r="D2766" t="s">
        <v>13</v>
      </c>
      <c r="E2766">
        <v>106</v>
      </c>
      <c r="F2766" t="s">
        <v>40</v>
      </c>
      <c r="G2766" t="s">
        <v>276</v>
      </c>
      <c r="H2766" t="s">
        <v>41</v>
      </c>
      <c r="I2766">
        <v>300</v>
      </c>
      <c r="J2766" t="s">
        <v>42</v>
      </c>
      <c r="K2766" t="s">
        <v>276</v>
      </c>
      <c r="L2766">
        <v>53.602093333333301</v>
      </c>
      <c r="M2766">
        <v>-10.532213333333299</v>
      </c>
      <c r="N2766" t="s">
        <v>43</v>
      </c>
      <c r="O2766" t="s">
        <v>100</v>
      </c>
      <c r="V2766">
        <v>6</v>
      </c>
      <c r="X2766" t="s">
        <v>52</v>
      </c>
      <c r="Y2766" t="s">
        <v>47</v>
      </c>
      <c r="Z2766" t="s">
        <v>82</v>
      </c>
      <c r="AA2766" t="s">
        <v>49</v>
      </c>
      <c r="AC2766" t="s">
        <v>50</v>
      </c>
    </row>
    <row r="2767" spans="1:29" x14ac:dyDescent="0.3">
      <c r="A2767" s="1">
        <v>43649</v>
      </c>
      <c r="B2767" s="2">
        <v>0.40511574074074069</v>
      </c>
      <c r="C2767" t="s">
        <v>39</v>
      </c>
      <c r="D2767" t="s">
        <v>13</v>
      </c>
      <c r="E2767">
        <v>106</v>
      </c>
      <c r="F2767" t="s">
        <v>40</v>
      </c>
      <c r="G2767" t="s">
        <v>276</v>
      </c>
      <c r="H2767" t="s">
        <v>41</v>
      </c>
      <c r="I2767">
        <v>300</v>
      </c>
      <c r="J2767" t="s">
        <v>42</v>
      </c>
      <c r="K2767" t="s">
        <v>276</v>
      </c>
      <c r="L2767">
        <v>53.601723333333297</v>
      </c>
      <c r="M2767">
        <v>-10.556625</v>
      </c>
      <c r="N2767" t="s">
        <v>129</v>
      </c>
      <c r="O2767" t="s">
        <v>100</v>
      </c>
      <c r="V2767">
        <v>1</v>
      </c>
      <c r="W2767" t="s">
        <v>28</v>
      </c>
      <c r="X2767" t="s">
        <v>52</v>
      </c>
      <c r="Y2767" t="s">
        <v>47</v>
      </c>
      <c r="Z2767" t="s">
        <v>82</v>
      </c>
      <c r="AA2767" t="s">
        <v>49</v>
      </c>
      <c r="AC2767" t="s">
        <v>50</v>
      </c>
    </row>
    <row r="2768" spans="1:29" x14ac:dyDescent="0.3">
      <c r="A2768" s="1">
        <v>43649</v>
      </c>
      <c r="B2768" s="2">
        <v>0.40734953703703702</v>
      </c>
      <c r="C2768" t="s">
        <v>39</v>
      </c>
      <c r="D2768" t="s">
        <v>13</v>
      </c>
      <c r="E2768">
        <v>106</v>
      </c>
      <c r="F2768" t="s">
        <v>40</v>
      </c>
      <c r="G2768" t="s">
        <v>276</v>
      </c>
      <c r="H2768" t="s">
        <v>41</v>
      </c>
      <c r="I2768">
        <v>300</v>
      </c>
      <c r="J2768" t="s">
        <v>42</v>
      </c>
      <c r="K2768" t="s">
        <v>276</v>
      </c>
      <c r="L2768">
        <v>53.601371666666701</v>
      </c>
      <c r="M2768">
        <v>-10.5725316666667</v>
      </c>
      <c r="N2768" t="s">
        <v>129</v>
      </c>
      <c r="O2768" t="s">
        <v>100</v>
      </c>
      <c r="V2768">
        <v>1</v>
      </c>
      <c r="W2768" t="s">
        <v>28</v>
      </c>
      <c r="X2768" t="s">
        <v>52</v>
      </c>
      <c r="Y2768" t="s">
        <v>47</v>
      </c>
      <c r="Z2768" t="s">
        <v>82</v>
      </c>
      <c r="AA2768" t="s">
        <v>49</v>
      </c>
      <c r="AC2768" t="s">
        <v>50</v>
      </c>
    </row>
    <row r="2769" spans="1:29" x14ac:dyDescent="0.3">
      <c r="A2769" s="1">
        <v>43649</v>
      </c>
      <c r="B2769" s="2">
        <v>0.41107638888888887</v>
      </c>
      <c r="C2769" t="s">
        <v>39</v>
      </c>
      <c r="D2769" t="s">
        <v>13</v>
      </c>
      <c r="E2769">
        <v>106</v>
      </c>
      <c r="F2769" t="s">
        <v>40</v>
      </c>
      <c r="G2769" t="s">
        <v>276</v>
      </c>
      <c r="H2769" t="s">
        <v>41</v>
      </c>
      <c r="I2769">
        <v>300</v>
      </c>
      <c r="J2769" t="s">
        <v>42</v>
      </c>
      <c r="K2769" t="s">
        <v>276</v>
      </c>
      <c r="L2769">
        <v>53.600913333333303</v>
      </c>
      <c r="M2769">
        <v>-10.5986933333333</v>
      </c>
      <c r="N2769" t="s">
        <v>129</v>
      </c>
      <c r="O2769" t="s">
        <v>100</v>
      </c>
      <c r="V2769">
        <v>2</v>
      </c>
      <c r="W2769" t="s">
        <v>28</v>
      </c>
      <c r="X2769" t="s">
        <v>52</v>
      </c>
      <c r="Y2769" t="s">
        <v>47</v>
      </c>
      <c r="Z2769" t="s">
        <v>82</v>
      </c>
      <c r="AA2769" t="s">
        <v>49</v>
      </c>
      <c r="AC2769" t="s">
        <v>57</v>
      </c>
    </row>
    <row r="2770" spans="1:29" x14ac:dyDescent="0.3">
      <c r="A2770" s="1">
        <v>43649</v>
      </c>
      <c r="B2770" s="2">
        <v>0.41319444444444442</v>
      </c>
      <c r="C2770" t="s">
        <v>39</v>
      </c>
      <c r="D2770" t="s">
        <v>13</v>
      </c>
      <c r="E2770">
        <v>106</v>
      </c>
      <c r="F2770" t="s">
        <v>40</v>
      </c>
      <c r="G2770" t="s">
        <v>276</v>
      </c>
      <c r="H2770" t="s">
        <v>41</v>
      </c>
      <c r="I2770">
        <v>300</v>
      </c>
      <c r="J2770" t="s">
        <v>42</v>
      </c>
      <c r="K2770" t="s">
        <v>276</v>
      </c>
      <c r="L2770">
        <v>53.600679999999997</v>
      </c>
      <c r="M2770">
        <v>-10.6136833333333</v>
      </c>
      <c r="N2770" t="s">
        <v>129</v>
      </c>
      <c r="O2770" t="s">
        <v>100</v>
      </c>
      <c r="V2770">
        <v>1</v>
      </c>
      <c r="W2770" t="s">
        <v>28</v>
      </c>
      <c r="X2770" t="s">
        <v>52</v>
      </c>
      <c r="Y2770" t="s">
        <v>47</v>
      </c>
      <c r="Z2770" t="s">
        <v>82</v>
      </c>
      <c r="AA2770" t="s">
        <v>49</v>
      </c>
      <c r="AC2770" t="s">
        <v>57</v>
      </c>
    </row>
    <row r="2771" spans="1:29" x14ac:dyDescent="0.3">
      <c r="A2771" s="1">
        <v>43649</v>
      </c>
      <c r="B2771" s="2">
        <v>0.41665509259259265</v>
      </c>
      <c r="C2771" t="s">
        <v>39</v>
      </c>
      <c r="D2771" t="s">
        <v>13</v>
      </c>
      <c r="E2771">
        <v>106</v>
      </c>
      <c r="F2771" t="s">
        <v>40</v>
      </c>
      <c r="G2771" t="s">
        <v>276</v>
      </c>
      <c r="H2771" t="s">
        <v>41</v>
      </c>
      <c r="I2771">
        <v>300</v>
      </c>
      <c r="J2771" t="s">
        <v>42</v>
      </c>
      <c r="K2771" t="s">
        <v>276</v>
      </c>
      <c r="L2771">
        <v>53.600335000000001</v>
      </c>
      <c r="M2771">
        <v>-10.638253333333299</v>
      </c>
      <c r="N2771" t="s">
        <v>129</v>
      </c>
      <c r="O2771" t="s">
        <v>100</v>
      </c>
      <c r="V2771">
        <v>3</v>
      </c>
      <c r="W2771" t="s">
        <v>28</v>
      </c>
      <c r="X2771" t="s">
        <v>52</v>
      </c>
      <c r="Y2771" t="s">
        <v>47</v>
      </c>
      <c r="Z2771" t="s">
        <v>82</v>
      </c>
      <c r="AA2771" t="s">
        <v>49</v>
      </c>
      <c r="AC2771" t="s">
        <v>57</v>
      </c>
    </row>
    <row r="2772" spans="1:29" x14ac:dyDescent="0.3">
      <c r="A2772" s="1">
        <v>43649</v>
      </c>
      <c r="B2772" s="2">
        <v>0.41703703703703704</v>
      </c>
      <c r="C2772" t="s">
        <v>39</v>
      </c>
      <c r="D2772" t="s">
        <v>13</v>
      </c>
      <c r="E2772">
        <v>106</v>
      </c>
      <c r="F2772" t="s">
        <v>40</v>
      </c>
      <c r="G2772" t="s">
        <v>276</v>
      </c>
      <c r="H2772" t="s">
        <v>41</v>
      </c>
      <c r="I2772">
        <v>300</v>
      </c>
      <c r="J2772" t="s">
        <v>42</v>
      </c>
      <c r="K2772" t="s">
        <v>276</v>
      </c>
      <c r="L2772">
        <v>53.600311666666698</v>
      </c>
      <c r="M2772">
        <v>-10.641</v>
      </c>
      <c r="N2772" t="s">
        <v>129</v>
      </c>
      <c r="O2772" t="s">
        <v>100</v>
      </c>
      <c r="V2772">
        <v>3</v>
      </c>
      <c r="W2772" t="s">
        <v>28</v>
      </c>
      <c r="X2772" t="s">
        <v>52</v>
      </c>
      <c r="Y2772" t="s">
        <v>47</v>
      </c>
      <c r="Z2772" t="s">
        <v>82</v>
      </c>
      <c r="AA2772" t="s">
        <v>49</v>
      </c>
      <c r="AC2772" t="s">
        <v>50</v>
      </c>
    </row>
    <row r="2773" spans="1:29" x14ac:dyDescent="0.3">
      <c r="A2773" s="1">
        <v>43649</v>
      </c>
      <c r="B2773" s="2">
        <v>0.41730324074074071</v>
      </c>
      <c r="C2773" t="s">
        <v>39</v>
      </c>
      <c r="D2773" t="s">
        <v>13</v>
      </c>
      <c r="E2773">
        <v>106</v>
      </c>
      <c r="F2773" t="s">
        <v>40</v>
      </c>
      <c r="G2773" t="s">
        <v>276</v>
      </c>
      <c r="H2773" t="s">
        <v>41</v>
      </c>
      <c r="I2773">
        <v>300</v>
      </c>
      <c r="J2773" t="s">
        <v>42</v>
      </c>
      <c r="K2773" t="s">
        <v>276</v>
      </c>
      <c r="L2773">
        <v>53.600279999999998</v>
      </c>
      <c r="M2773">
        <v>-10.6428933333333</v>
      </c>
      <c r="N2773" t="s">
        <v>129</v>
      </c>
      <c r="O2773" t="s">
        <v>100</v>
      </c>
      <c r="V2773">
        <v>1</v>
      </c>
      <c r="W2773" t="s">
        <v>28</v>
      </c>
      <c r="X2773" t="s">
        <v>52</v>
      </c>
      <c r="Y2773" t="s">
        <v>47</v>
      </c>
      <c r="Z2773" t="s">
        <v>82</v>
      </c>
      <c r="AA2773" t="s">
        <v>49</v>
      </c>
      <c r="AC2773" t="s">
        <v>57</v>
      </c>
    </row>
    <row r="2774" spans="1:29" x14ac:dyDescent="0.3">
      <c r="A2774" s="1">
        <v>43649</v>
      </c>
      <c r="B2774" s="2">
        <v>0.4175578703703704</v>
      </c>
      <c r="C2774" t="s">
        <v>39</v>
      </c>
      <c r="D2774" t="s">
        <v>13</v>
      </c>
      <c r="E2774">
        <v>106</v>
      </c>
      <c r="F2774" t="s">
        <v>40</v>
      </c>
      <c r="G2774" t="s">
        <v>276</v>
      </c>
      <c r="H2774" t="s">
        <v>41</v>
      </c>
      <c r="I2774">
        <v>300</v>
      </c>
      <c r="J2774" t="s">
        <v>42</v>
      </c>
      <c r="K2774" t="s">
        <v>276</v>
      </c>
      <c r="L2774">
        <v>53.600239999999999</v>
      </c>
      <c r="M2774">
        <v>-10.6447133333333</v>
      </c>
      <c r="N2774" t="s">
        <v>129</v>
      </c>
      <c r="O2774" t="s">
        <v>100</v>
      </c>
      <c r="V2774">
        <v>2</v>
      </c>
      <c r="W2774" t="s">
        <v>28</v>
      </c>
      <c r="X2774" t="s">
        <v>52</v>
      </c>
      <c r="Y2774" t="s">
        <v>47</v>
      </c>
      <c r="Z2774" t="s">
        <v>82</v>
      </c>
      <c r="AA2774" t="s">
        <v>49</v>
      </c>
      <c r="AC2774" t="s">
        <v>57</v>
      </c>
    </row>
    <row r="2775" spans="1:29" x14ac:dyDescent="0.3">
      <c r="A2775" s="1">
        <v>43649</v>
      </c>
      <c r="B2775" s="2">
        <v>0.66346064814814809</v>
      </c>
      <c r="C2775" t="s">
        <v>39</v>
      </c>
      <c r="D2775" t="s">
        <v>13</v>
      </c>
      <c r="E2775">
        <v>109</v>
      </c>
      <c r="F2775" t="s">
        <v>40</v>
      </c>
      <c r="G2775" t="s">
        <v>276</v>
      </c>
      <c r="H2775" t="s">
        <v>41</v>
      </c>
      <c r="I2775">
        <v>300</v>
      </c>
      <c r="J2775" t="s">
        <v>42</v>
      </c>
      <c r="K2775" t="s">
        <v>276</v>
      </c>
      <c r="L2775">
        <v>53.601284999999997</v>
      </c>
      <c r="M2775">
        <v>-11.6119983333333</v>
      </c>
      <c r="N2775" t="s">
        <v>129</v>
      </c>
      <c r="O2775" t="s">
        <v>54</v>
      </c>
      <c r="V2775">
        <v>6</v>
      </c>
      <c r="W2775" t="s">
        <v>28</v>
      </c>
      <c r="X2775" t="s">
        <v>52</v>
      </c>
      <c r="Y2775" t="s">
        <v>47</v>
      </c>
      <c r="Z2775" t="s">
        <v>82</v>
      </c>
      <c r="AA2775" t="s">
        <v>49</v>
      </c>
      <c r="AC2775" t="s">
        <v>50</v>
      </c>
    </row>
    <row r="2776" spans="1:29" x14ac:dyDescent="0.3">
      <c r="A2776" s="1">
        <v>43652</v>
      </c>
      <c r="B2776" s="2">
        <v>0.42071759259259256</v>
      </c>
      <c r="C2776" t="s">
        <v>39</v>
      </c>
      <c r="D2776" t="s">
        <v>13</v>
      </c>
      <c r="E2776">
        <v>123</v>
      </c>
      <c r="F2776" t="s">
        <v>40</v>
      </c>
      <c r="G2776" t="s">
        <v>276</v>
      </c>
      <c r="H2776" t="s">
        <v>41</v>
      </c>
      <c r="I2776">
        <v>300</v>
      </c>
      <c r="J2776" t="s">
        <v>42</v>
      </c>
      <c r="K2776" t="s">
        <v>276</v>
      </c>
      <c r="L2776">
        <v>52.590336666666701</v>
      </c>
      <c r="M2776">
        <v>-13.152841666666699</v>
      </c>
      <c r="N2776" t="s">
        <v>129</v>
      </c>
      <c r="O2776" t="s">
        <v>61</v>
      </c>
      <c r="P2776">
        <v>3</v>
      </c>
      <c r="V2776">
        <v>3</v>
      </c>
      <c r="Y2776" t="s">
        <v>47</v>
      </c>
      <c r="Z2776" t="s">
        <v>82</v>
      </c>
      <c r="AA2776" t="s">
        <v>49</v>
      </c>
      <c r="AC2776" t="s">
        <v>50</v>
      </c>
    </row>
    <row r="2777" spans="1:29" x14ac:dyDescent="0.3">
      <c r="A2777" s="1">
        <v>43652</v>
      </c>
      <c r="B2777" s="2">
        <v>0.33011574074074074</v>
      </c>
      <c r="C2777" t="s">
        <v>39</v>
      </c>
      <c r="D2777" t="s">
        <v>13</v>
      </c>
      <c r="E2777">
        <v>121</v>
      </c>
      <c r="F2777" t="s">
        <v>40</v>
      </c>
      <c r="G2777" t="s">
        <v>276</v>
      </c>
      <c r="H2777" t="s">
        <v>41</v>
      </c>
      <c r="I2777">
        <v>300</v>
      </c>
      <c r="J2777" t="s">
        <v>42</v>
      </c>
      <c r="K2777" t="s">
        <v>276</v>
      </c>
      <c r="L2777">
        <v>52.737758333333304</v>
      </c>
      <c r="M2777">
        <v>-12.622344999999999</v>
      </c>
      <c r="N2777" t="s">
        <v>129</v>
      </c>
      <c r="O2777" t="s">
        <v>61</v>
      </c>
      <c r="P2777">
        <v>5</v>
      </c>
      <c r="V2777">
        <v>5</v>
      </c>
      <c r="Y2777" t="s">
        <v>47</v>
      </c>
      <c r="Z2777" t="s">
        <v>82</v>
      </c>
      <c r="AA2777" t="s">
        <v>49</v>
      </c>
      <c r="AC2777" t="s">
        <v>50</v>
      </c>
    </row>
    <row r="2778" spans="1:29" x14ac:dyDescent="0.3">
      <c r="A2778" s="1">
        <v>43652</v>
      </c>
      <c r="B2778" s="2">
        <v>0.71991898148148159</v>
      </c>
      <c r="C2778" t="s">
        <v>39</v>
      </c>
      <c r="D2778" t="s">
        <v>13</v>
      </c>
      <c r="E2778">
        <v>127</v>
      </c>
      <c r="F2778" t="s">
        <v>40</v>
      </c>
      <c r="G2778" t="s">
        <v>276</v>
      </c>
      <c r="H2778" t="s">
        <v>41</v>
      </c>
      <c r="I2778">
        <v>300</v>
      </c>
      <c r="J2778" t="s">
        <v>42</v>
      </c>
      <c r="K2778" t="s">
        <v>276</v>
      </c>
      <c r="L2778">
        <v>52.640338333333297</v>
      </c>
      <c r="M2778">
        <v>-14.614921666666699</v>
      </c>
      <c r="N2778" t="s">
        <v>129</v>
      </c>
      <c r="O2778" t="s">
        <v>61</v>
      </c>
      <c r="S2778">
        <v>1</v>
      </c>
      <c r="V2778">
        <v>1</v>
      </c>
      <c r="Y2778" t="s">
        <v>47</v>
      </c>
      <c r="Z2778" t="s">
        <v>82</v>
      </c>
      <c r="AA2778" t="s">
        <v>49</v>
      </c>
      <c r="AC2778" t="s">
        <v>50</v>
      </c>
    </row>
    <row r="2779" spans="1:29" x14ac:dyDescent="0.3">
      <c r="A2779" s="1">
        <v>43652</v>
      </c>
      <c r="B2779" s="2">
        <v>0.37304398148148149</v>
      </c>
      <c r="C2779" t="s">
        <v>39</v>
      </c>
      <c r="D2779" t="s">
        <v>13</v>
      </c>
      <c r="E2779">
        <v>122</v>
      </c>
      <c r="F2779" t="s">
        <v>40</v>
      </c>
      <c r="G2779" t="s">
        <v>276</v>
      </c>
      <c r="H2779" t="s">
        <v>41</v>
      </c>
      <c r="I2779">
        <v>300</v>
      </c>
      <c r="J2779" t="s">
        <v>42</v>
      </c>
      <c r="K2779" t="s">
        <v>276</v>
      </c>
      <c r="L2779">
        <v>52.643171666666703</v>
      </c>
      <c r="M2779">
        <v>-12.866723333333301</v>
      </c>
      <c r="N2779" t="s">
        <v>129</v>
      </c>
      <c r="O2779" t="s">
        <v>61</v>
      </c>
      <c r="P2779">
        <v>7</v>
      </c>
      <c r="V2779">
        <v>7</v>
      </c>
      <c r="Y2779" t="s">
        <v>47</v>
      </c>
      <c r="Z2779" t="s">
        <v>82</v>
      </c>
      <c r="AA2779" t="s">
        <v>49</v>
      </c>
      <c r="AC2779" t="s">
        <v>50</v>
      </c>
    </row>
    <row r="2780" spans="1:29" x14ac:dyDescent="0.3">
      <c r="A2780" s="1">
        <v>43652</v>
      </c>
      <c r="B2780" s="2">
        <v>0.37354166666666666</v>
      </c>
      <c r="C2780" t="s">
        <v>39</v>
      </c>
      <c r="D2780" t="s">
        <v>13</v>
      </c>
      <c r="E2780">
        <v>122</v>
      </c>
      <c r="F2780" t="s">
        <v>40</v>
      </c>
      <c r="G2780" t="s">
        <v>276</v>
      </c>
      <c r="H2780" t="s">
        <v>41</v>
      </c>
      <c r="I2780">
        <v>300</v>
      </c>
      <c r="J2780" t="s">
        <v>42</v>
      </c>
      <c r="K2780" t="s">
        <v>276</v>
      </c>
      <c r="L2780">
        <v>52.642035</v>
      </c>
      <c r="M2780">
        <v>-12.8694633333333</v>
      </c>
      <c r="N2780" t="s">
        <v>129</v>
      </c>
      <c r="O2780" t="s">
        <v>61</v>
      </c>
      <c r="P2780">
        <v>3</v>
      </c>
      <c r="R2780">
        <v>1</v>
      </c>
      <c r="V2780">
        <v>4</v>
      </c>
      <c r="Y2780" t="s">
        <v>47</v>
      </c>
      <c r="Z2780" t="s">
        <v>82</v>
      </c>
      <c r="AA2780" t="s">
        <v>49</v>
      </c>
      <c r="AC2780" t="s">
        <v>57</v>
      </c>
    </row>
    <row r="2781" spans="1:29" x14ac:dyDescent="0.3">
      <c r="A2781" s="1">
        <v>43652</v>
      </c>
      <c r="B2781" s="2">
        <v>0.32351851851851854</v>
      </c>
      <c r="C2781" t="s">
        <v>39</v>
      </c>
      <c r="D2781" t="s">
        <v>13</v>
      </c>
      <c r="E2781">
        <v>121</v>
      </c>
      <c r="F2781" t="s">
        <v>40</v>
      </c>
      <c r="G2781" t="s">
        <v>276</v>
      </c>
      <c r="H2781" t="s">
        <v>41</v>
      </c>
      <c r="I2781">
        <v>300</v>
      </c>
      <c r="J2781" t="s">
        <v>42</v>
      </c>
      <c r="K2781" t="s">
        <v>276</v>
      </c>
      <c r="L2781">
        <v>52.752463333333303</v>
      </c>
      <c r="M2781">
        <v>-12.5849616666667</v>
      </c>
      <c r="N2781" t="s">
        <v>129</v>
      </c>
      <c r="O2781" t="s">
        <v>123</v>
      </c>
      <c r="V2781">
        <v>4</v>
      </c>
      <c r="W2781" t="s">
        <v>28</v>
      </c>
      <c r="X2781" t="s">
        <v>52</v>
      </c>
      <c r="Y2781" t="s">
        <v>47</v>
      </c>
      <c r="Z2781" t="s">
        <v>82</v>
      </c>
      <c r="AA2781" t="s">
        <v>49</v>
      </c>
      <c r="AC2781" t="s">
        <v>50</v>
      </c>
    </row>
    <row r="2782" spans="1:29" x14ac:dyDescent="0.3">
      <c r="A2782" s="1">
        <v>43652</v>
      </c>
      <c r="B2782" s="2">
        <v>0.3331944444444444</v>
      </c>
      <c r="C2782" t="s">
        <v>39</v>
      </c>
      <c r="D2782" t="s">
        <v>13</v>
      </c>
      <c r="E2782">
        <v>121</v>
      </c>
      <c r="F2782" t="s">
        <v>40</v>
      </c>
      <c r="G2782" t="s">
        <v>276</v>
      </c>
      <c r="H2782" t="s">
        <v>41</v>
      </c>
      <c r="I2782">
        <v>300</v>
      </c>
      <c r="J2782" t="s">
        <v>42</v>
      </c>
      <c r="K2782" t="s">
        <v>276</v>
      </c>
      <c r="L2782">
        <v>52.730840000000001</v>
      </c>
      <c r="M2782">
        <v>-12.639894999999999</v>
      </c>
      <c r="N2782" t="s">
        <v>129</v>
      </c>
      <c r="O2782" t="s">
        <v>123</v>
      </c>
      <c r="V2782">
        <v>1</v>
      </c>
      <c r="W2782" t="s">
        <v>28</v>
      </c>
      <c r="X2782" t="s">
        <v>52</v>
      </c>
      <c r="Y2782" t="s">
        <v>47</v>
      </c>
      <c r="Z2782" t="s">
        <v>82</v>
      </c>
      <c r="AA2782" t="s">
        <v>49</v>
      </c>
      <c r="AC2782" t="s">
        <v>50</v>
      </c>
    </row>
    <row r="2783" spans="1:29" x14ac:dyDescent="0.3">
      <c r="A2783" s="1">
        <v>43652</v>
      </c>
      <c r="B2783" s="2">
        <v>0.37465277777777778</v>
      </c>
      <c r="C2783" t="s">
        <v>39</v>
      </c>
      <c r="D2783" t="s">
        <v>13</v>
      </c>
      <c r="E2783">
        <v>122</v>
      </c>
      <c r="F2783" t="s">
        <v>40</v>
      </c>
      <c r="G2783" t="s">
        <v>276</v>
      </c>
      <c r="H2783" t="s">
        <v>41</v>
      </c>
      <c r="I2783">
        <v>300</v>
      </c>
      <c r="J2783" t="s">
        <v>42</v>
      </c>
      <c r="K2783" t="s">
        <v>276</v>
      </c>
      <c r="L2783">
        <v>52.639524999999999</v>
      </c>
      <c r="M2783">
        <v>-12.875665</v>
      </c>
      <c r="N2783" t="s">
        <v>129</v>
      </c>
      <c r="O2783" t="s">
        <v>123</v>
      </c>
      <c r="V2783">
        <v>2</v>
      </c>
      <c r="W2783" t="s">
        <v>28</v>
      </c>
      <c r="X2783" t="s">
        <v>52</v>
      </c>
      <c r="Y2783" t="s">
        <v>47</v>
      </c>
      <c r="Z2783" t="s">
        <v>82</v>
      </c>
      <c r="AA2783" t="s">
        <v>49</v>
      </c>
      <c r="AC2783" t="s">
        <v>50</v>
      </c>
    </row>
    <row r="2784" spans="1:29" x14ac:dyDescent="0.3">
      <c r="A2784" s="1">
        <v>43652</v>
      </c>
      <c r="B2784" s="2">
        <v>0.3145486111111111</v>
      </c>
      <c r="C2784" t="s">
        <v>39</v>
      </c>
      <c r="D2784" t="s">
        <v>13</v>
      </c>
      <c r="E2784">
        <v>121</v>
      </c>
      <c r="F2784" t="s">
        <v>40</v>
      </c>
      <c r="G2784" t="s">
        <v>276</v>
      </c>
      <c r="H2784" t="s">
        <v>41</v>
      </c>
      <c r="I2784">
        <v>300</v>
      </c>
      <c r="J2784" t="s">
        <v>42</v>
      </c>
      <c r="K2784" t="s">
        <v>276</v>
      </c>
      <c r="L2784">
        <v>52.772086666666702</v>
      </c>
      <c r="M2784">
        <v>-12.537485</v>
      </c>
      <c r="N2784" t="s">
        <v>43</v>
      </c>
      <c r="O2784" t="s">
        <v>123</v>
      </c>
      <c r="V2784">
        <v>2</v>
      </c>
      <c r="W2784" t="s">
        <v>28</v>
      </c>
      <c r="X2784" t="s">
        <v>52</v>
      </c>
      <c r="Y2784" t="s">
        <v>47</v>
      </c>
      <c r="Z2784" t="s">
        <v>82</v>
      </c>
      <c r="AA2784" t="s">
        <v>49</v>
      </c>
      <c r="AC2784" t="s">
        <v>50</v>
      </c>
    </row>
    <row r="2785" spans="1:29" x14ac:dyDescent="0.3">
      <c r="A2785" s="1">
        <v>43652</v>
      </c>
      <c r="B2785" s="2">
        <v>0.3715162037037037</v>
      </c>
      <c r="C2785" t="s">
        <v>39</v>
      </c>
      <c r="D2785" t="s">
        <v>13</v>
      </c>
      <c r="E2785">
        <v>122</v>
      </c>
      <c r="F2785" t="s">
        <v>40</v>
      </c>
      <c r="G2785" t="s">
        <v>276</v>
      </c>
      <c r="H2785" t="s">
        <v>41</v>
      </c>
      <c r="I2785">
        <v>300</v>
      </c>
      <c r="J2785" t="s">
        <v>42</v>
      </c>
      <c r="K2785" t="s">
        <v>276</v>
      </c>
      <c r="L2785">
        <v>52.646738333333303</v>
      </c>
      <c r="M2785">
        <v>-12.858230000000001</v>
      </c>
      <c r="N2785" t="s">
        <v>129</v>
      </c>
      <c r="O2785" t="s">
        <v>51</v>
      </c>
      <c r="V2785">
        <v>9</v>
      </c>
      <c r="W2785" t="s">
        <v>28</v>
      </c>
      <c r="X2785" t="s">
        <v>52</v>
      </c>
      <c r="Y2785" t="s">
        <v>47</v>
      </c>
      <c r="Z2785" t="s">
        <v>82</v>
      </c>
      <c r="AA2785" t="s">
        <v>49</v>
      </c>
      <c r="AC2785" t="s">
        <v>50</v>
      </c>
    </row>
    <row r="2786" spans="1:29" x14ac:dyDescent="0.3">
      <c r="A2786" s="1">
        <v>43652</v>
      </c>
      <c r="B2786" s="2">
        <v>0.37320601851851848</v>
      </c>
      <c r="C2786" t="s">
        <v>39</v>
      </c>
      <c r="D2786" t="s">
        <v>13</v>
      </c>
      <c r="E2786">
        <v>122</v>
      </c>
      <c r="F2786" t="s">
        <v>40</v>
      </c>
      <c r="G2786" t="s">
        <v>276</v>
      </c>
      <c r="H2786" t="s">
        <v>41</v>
      </c>
      <c r="I2786">
        <v>300</v>
      </c>
      <c r="J2786" t="s">
        <v>42</v>
      </c>
      <c r="K2786" t="s">
        <v>276</v>
      </c>
      <c r="L2786">
        <v>52.642744999999998</v>
      </c>
      <c r="M2786">
        <v>-12.8676716666667</v>
      </c>
      <c r="N2786" t="s">
        <v>129</v>
      </c>
      <c r="O2786" t="s">
        <v>51</v>
      </c>
      <c r="V2786">
        <v>1</v>
      </c>
      <c r="W2786" t="s">
        <v>28</v>
      </c>
      <c r="X2786" t="s">
        <v>52</v>
      </c>
      <c r="Y2786" t="s">
        <v>47</v>
      </c>
      <c r="Z2786" t="s">
        <v>82</v>
      </c>
      <c r="AA2786" t="s">
        <v>49</v>
      </c>
      <c r="AC2786" t="s">
        <v>50</v>
      </c>
    </row>
    <row r="2787" spans="1:29" x14ac:dyDescent="0.3">
      <c r="A2787" s="1">
        <v>43652</v>
      </c>
      <c r="B2787" s="2">
        <v>0.32569444444444445</v>
      </c>
      <c r="C2787" t="s">
        <v>39</v>
      </c>
      <c r="D2787" t="s">
        <v>13</v>
      </c>
      <c r="E2787">
        <v>121</v>
      </c>
      <c r="F2787" t="s">
        <v>40</v>
      </c>
      <c r="G2787" t="s">
        <v>276</v>
      </c>
      <c r="H2787" t="s">
        <v>41</v>
      </c>
      <c r="I2787">
        <v>300</v>
      </c>
      <c r="J2787" t="s">
        <v>42</v>
      </c>
      <c r="K2787" t="s">
        <v>276</v>
      </c>
      <c r="L2787">
        <v>52.747588333333297</v>
      </c>
      <c r="M2787">
        <v>-12.5972733333333</v>
      </c>
      <c r="N2787" t="s">
        <v>129</v>
      </c>
      <c r="O2787" t="s">
        <v>100</v>
      </c>
      <c r="V2787">
        <v>1</v>
      </c>
      <c r="W2787" t="s">
        <v>28</v>
      </c>
      <c r="X2787" t="s">
        <v>52</v>
      </c>
      <c r="Y2787" t="s">
        <v>47</v>
      </c>
      <c r="Z2787" t="s">
        <v>82</v>
      </c>
      <c r="AA2787" t="s">
        <v>49</v>
      </c>
      <c r="AC2787" t="s">
        <v>50</v>
      </c>
    </row>
    <row r="2788" spans="1:29" x14ac:dyDescent="0.3">
      <c r="A2788" s="1">
        <v>43654</v>
      </c>
      <c r="B2788" s="2">
        <v>0.40969907407407408</v>
      </c>
      <c r="C2788" t="s">
        <v>39</v>
      </c>
      <c r="D2788" t="s">
        <v>13</v>
      </c>
      <c r="E2788">
        <v>135</v>
      </c>
      <c r="F2788" t="s">
        <v>40</v>
      </c>
      <c r="G2788" t="s">
        <v>276</v>
      </c>
      <c r="H2788" t="s">
        <v>41</v>
      </c>
      <c r="I2788">
        <v>300</v>
      </c>
      <c r="J2788" t="s">
        <v>42</v>
      </c>
      <c r="K2788" t="s">
        <v>276</v>
      </c>
      <c r="L2788">
        <v>53.858726666666698</v>
      </c>
      <c r="M2788">
        <v>-11.783673333333301</v>
      </c>
      <c r="N2788" t="s">
        <v>129</v>
      </c>
      <c r="O2788" t="s">
        <v>44</v>
      </c>
      <c r="V2788">
        <v>1</v>
      </c>
      <c r="X2788" t="s">
        <v>46</v>
      </c>
      <c r="Y2788" t="s">
        <v>47</v>
      </c>
      <c r="Z2788" t="s">
        <v>82</v>
      </c>
      <c r="AA2788" t="s">
        <v>49</v>
      </c>
      <c r="AC2788" t="s">
        <v>50</v>
      </c>
    </row>
    <row r="2789" spans="1:29" x14ac:dyDescent="0.3">
      <c r="A2789" s="1">
        <v>43654</v>
      </c>
      <c r="B2789" s="2">
        <v>0.40575231481481483</v>
      </c>
      <c r="C2789" t="s">
        <v>39</v>
      </c>
      <c r="D2789" t="s">
        <v>13</v>
      </c>
      <c r="E2789">
        <v>135</v>
      </c>
      <c r="F2789" t="s">
        <v>40</v>
      </c>
      <c r="G2789" t="s">
        <v>276</v>
      </c>
      <c r="H2789" t="s">
        <v>41</v>
      </c>
      <c r="I2789">
        <v>300</v>
      </c>
      <c r="J2789" t="s">
        <v>42</v>
      </c>
      <c r="K2789" t="s">
        <v>276</v>
      </c>
      <c r="L2789">
        <v>53.858591666666698</v>
      </c>
      <c r="M2789">
        <v>-11.811335</v>
      </c>
      <c r="N2789" t="s">
        <v>129</v>
      </c>
      <c r="O2789" t="s">
        <v>160</v>
      </c>
      <c r="V2789">
        <v>1</v>
      </c>
      <c r="W2789" t="s">
        <v>28</v>
      </c>
      <c r="X2789" t="s">
        <v>52</v>
      </c>
      <c r="Y2789" t="s">
        <v>47</v>
      </c>
      <c r="Z2789" t="s">
        <v>82</v>
      </c>
      <c r="AA2789" t="s">
        <v>49</v>
      </c>
      <c r="AC2789" t="s">
        <v>50</v>
      </c>
    </row>
    <row r="2790" spans="1:29" x14ac:dyDescent="0.3">
      <c r="A2790" s="1">
        <v>43654</v>
      </c>
      <c r="B2790" s="2">
        <v>0.40355324074074073</v>
      </c>
      <c r="C2790" t="s">
        <v>39</v>
      </c>
      <c r="D2790" t="s">
        <v>13</v>
      </c>
      <c r="E2790">
        <v>135</v>
      </c>
      <c r="F2790" t="s">
        <v>40</v>
      </c>
      <c r="G2790" t="s">
        <v>276</v>
      </c>
      <c r="H2790" t="s">
        <v>41</v>
      </c>
      <c r="I2790">
        <v>300</v>
      </c>
      <c r="J2790" t="s">
        <v>42</v>
      </c>
      <c r="K2790" t="s">
        <v>276</v>
      </c>
      <c r="L2790">
        <v>53.858575000000002</v>
      </c>
      <c r="M2790">
        <v>-11.826835000000001</v>
      </c>
      <c r="N2790" t="s">
        <v>129</v>
      </c>
      <c r="O2790" t="s">
        <v>100</v>
      </c>
      <c r="V2790">
        <v>9</v>
      </c>
      <c r="W2790" t="s">
        <v>28</v>
      </c>
      <c r="X2790" t="s">
        <v>52</v>
      </c>
      <c r="Y2790" t="s">
        <v>47</v>
      </c>
      <c r="Z2790" t="s">
        <v>82</v>
      </c>
      <c r="AA2790" t="s">
        <v>49</v>
      </c>
      <c r="AC2790" t="s">
        <v>57</v>
      </c>
    </row>
    <row r="2791" spans="1:29" x14ac:dyDescent="0.3">
      <c r="A2791" s="1">
        <v>43654</v>
      </c>
      <c r="B2791" s="2">
        <v>0.40918981481481481</v>
      </c>
      <c r="C2791" t="s">
        <v>39</v>
      </c>
      <c r="D2791" t="s">
        <v>13</v>
      </c>
      <c r="E2791">
        <v>135</v>
      </c>
      <c r="F2791" t="s">
        <v>40</v>
      </c>
      <c r="G2791" t="s">
        <v>276</v>
      </c>
      <c r="H2791" t="s">
        <v>41</v>
      </c>
      <c r="I2791">
        <v>300</v>
      </c>
      <c r="J2791" t="s">
        <v>42</v>
      </c>
      <c r="K2791" t="s">
        <v>276</v>
      </c>
      <c r="L2791">
        <v>53.858736666666701</v>
      </c>
      <c r="M2791">
        <v>-11.7872566666667</v>
      </c>
      <c r="N2791" t="s">
        <v>129</v>
      </c>
      <c r="O2791" t="s">
        <v>100</v>
      </c>
      <c r="V2791">
        <v>2</v>
      </c>
      <c r="W2791" t="s">
        <v>28</v>
      </c>
      <c r="X2791" t="s">
        <v>52</v>
      </c>
      <c r="Y2791" t="s">
        <v>47</v>
      </c>
      <c r="Z2791" t="s">
        <v>82</v>
      </c>
      <c r="AA2791" t="s">
        <v>49</v>
      </c>
      <c r="AC2791" t="s">
        <v>50</v>
      </c>
    </row>
    <row r="2792" spans="1:29" x14ac:dyDescent="0.3">
      <c r="A2792" s="1">
        <v>43654</v>
      </c>
      <c r="B2792" s="2">
        <v>0.40983796296296293</v>
      </c>
      <c r="C2792" t="s">
        <v>39</v>
      </c>
      <c r="D2792" t="s">
        <v>13</v>
      </c>
      <c r="E2792">
        <v>135</v>
      </c>
      <c r="F2792" t="s">
        <v>40</v>
      </c>
      <c r="G2792" t="s">
        <v>276</v>
      </c>
      <c r="H2792" t="s">
        <v>41</v>
      </c>
      <c r="I2792">
        <v>300</v>
      </c>
      <c r="J2792" t="s">
        <v>42</v>
      </c>
      <c r="K2792" t="s">
        <v>276</v>
      </c>
      <c r="L2792">
        <v>53.858723333333302</v>
      </c>
      <c r="M2792">
        <v>-11.7827866666667</v>
      </c>
      <c r="N2792" t="s">
        <v>129</v>
      </c>
      <c r="O2792" t="s">
        <v>100</v>
      </c>
      <c r="V2792">
        <v>2</v>
      </c>
      <c r="W2792" t="s">
        <v>28</v>
      </c>
      <c r="X2792" t="s">
        <v>52</v>
      </c>
      <c r="Y2792" t="s">
        <v>47</v>
      </c>
      <c r="Z2792" t="s">
        <v>82</v>
      </c>
      <c r="AA2792" t="s">
        <v>49</v>
      </c>
      <c r="AC2792" t="s">
        <v>50</v>
      </c>
    </row>
    <row r="2793" spans="1:29" x14ac:dyDescent="0.3">
      <c r="A2793" s="1">
        <v>43654</v>
      </c>
      <c r="B2793" s="2">
        <v>0.41859953703703701</v>
      </c>
      <c r="C2793" t="s">
        <v>39</v>
      </c>
      <c r="D2793" t="s">
        <v>13</v>
      </c>
      <c r="E2793">
        <v>135</v>
      </c>
      <c r="F2793" t="s">
        <v>40</v>
      </c>
      <c r="G2793" t="s">
        <v>276</v>
      </c>
      <c r="H2793" t="s">
        <v>41</v>
      </c>
      <c r="I2793">
        <v>300</v>
      </c>
      <c r="J2793" t="s">
        <v>42</v>
      </c>
      <c r="K2793" t="s">
        <v>276</v>
      </c>
      <c r="L2793">
        <v>53.858635</v>
      </c>
      <c r="M2793">
        <v>-11.7213383333333</v>
      </c>
      <c r="N2793" t="s">
        <v>129</v>
      </c>
      <c r="O2793" t="s">
        <v>100</v>
      </c>
      <c r="V2793">
        <v>19</v>
      </c>
      <c r="W2793" t="s">
        <v>28</v>
      </c>
      <c r="X2793" t="s">
        <v>52</v>
      </c>
      <c r="Y2793" t="s">
        <v>47</v>
      </c>
      <c r="Z2793" t="s">
        <v>82</v>
      </c>
      <c r="AA2793" t="s">
        <v>49</v>
      </c>
      <c r="AC2793" t="s">
        <v>50</v>
      </c>
    </row>
    <row r="2794" spans="1:29" x14ac:dyDescent="0.3">
      <c r="A2794" s="1">
        <v>43655</v>
      </c>
      <c r="B2794" s="2">
        <v>0.43065972222222221</v>
      </c>
      <c r="C2794" t="s">
        <v>39</v>
      </c>
      <c r="D2794" t="s">
        <v>13</v>
      </c>
      <c r="E2794">
        <v>145</v>
      </c>
      <c r="F2794" t="s">
        <v>95</v>
      </c>
      <c r="G2794" t="s">
        <v>276</v>
      </c>
      <c r="H2794" t="s">
        <v>41</v>
      </c>
      <c r="K2794" t="s">
        <v>276</v>
      </c>
      <c r="L2794">
        <v>54.441364999999998</v>
      </c>
      <c r="M2794">
        <v>-9.9153816666666703</v>
      </c>
      <c r="N2794" t="s">
        <v>129</v>
      </c>
      <c r="O2794" t="s">
        <v>44</v>
      </c>
      <c r="V2794">
        <v>1</v>
      </c>
      <c r="X2794" t="s">
        <v>46</v>
      </c>
      <c r="Y2794" t="s">
        <v>47</v>
      </c>
      <c r="Z2794" t="s">
        <v>82</v>
      </c>
      <c r="AA2794" t="s">
        <v>49</v>
      </c>
      <c r="AC2794" t="s">
        <v>50</v>
      </c>
    </row>
    <row r="2795" spans="1:29" x14ac:dyDescent="0.3">
      <c r="A2795" s="1">
        <v>43655</v>
      </c>
      <c r="B2795" s="2">
        <v>0.49612268518518521</v>
      </c>
      <c r="C2795" t="s">
        <v>39</v>
      </c>
      <c r="D2795" t="s">
        <v>13</v>
      </c>
      <c r="E2795">
        <v>147</v>
      </c>
      <c r="F2795" t="s">
        <v>40</v>
      </c>
      <c r="G2795" t="s">
        <v>276</v>
      </c>
      <c r="H2795" t="s">
        <v>41</v>
      </c>
      <c r="I2795">
        <v>300</v>
      </c>
      <c r="J2795" t="s">
        <v>42</v>
      </c>
      <c r="K2795" t="s">
        <v>276</v>
      </c>
      <c r="L2795">
        <v>54.442308333333301</v>
      </c>
      <c r="M2795">
        <v>-9.5345633333333293</v>
      </c>
      <c r="N2795" t="s">
        <v>129</v>
      </c>
      <c r="O2795" t="s">
        <v>44</v>
      </c>
      <c r="V2795">
        <v>1</v>
      </c>
      <c r="X2795" t="s">
        <v>46</v>
      </c>
      <c r="Y2795" t="s">
        <v>47</v>
      </c>
      <c r="Z2795" t="s">
        <v>82</v>
      </c>
      <c r="AA2795" t="s">
        <v>49</v>
      </c>
      <c r="AC2795" t="s">
        <v>57</v>
      </c>
    </row>
    <row r="2796" spans="1:29" x14ac:dyDescent="0.3">
      <c r="A2796" s="1">
        <v>43655</v>
      </c>
      <c r="B2796" s="2">
        <v>0.49853009259259262</v>
      </c>
      <c r="C2796" t="s">
        <v>39</v>
      </c>
      <c r="D2796" t="s">
        <v>13</v>
      </c>
      <c r="E2796">
        <v>147</v>
      </c>
      <c r="F2796" t="s">
        <v>40</v>
      </c>
      <c r="G2796" t="s">
        <v>276</v>
      </c>
      <c r="H2796" t="s">
        <v>41</v>
      </c>
      <c r="I2796">
        <v>300</v>
      </c>
      <c r="J2796" t="s">
        <v>42</v>
      </c>
      <c r="K2796" t="s">
        <v>276</v>
      </c>
      <c r="L2796">
        <v>54.442323333333299</v>
      </c>
      <c r="M2796">
        <v>-9.5166866666666703</v>
      </c>
      <c r="N2796" t="s">
        <v>129</v>
      </c>
      <c r="O2796" t="s">
        <v>44</v>
      </c>
      <c r="V2796">
        <v>1</v>
      </c>
      <c r="X2796" t="s">
        <v>46</v>
      </c>
      <c r="Y2796" t="s">
        <v>47</v>
      </c>
      <c r="Z2796" t="s">
        <v>82</v>
      </c>
      <c r="AA2796" t="s">
        <v>49</v>
      </c>
      <c r="AC2796" t="s">
        <v>50</v>
      </c>
    </row>
    <row r="2797" spans="1:29" x14ac:dyDescent="0.3">
      <c r="A2797" s="1">
        <v>43655</v>
      </c>
      <c r="B2797" s="2">
        <v>0.43490740740740735</v>
      </c>
      <c r="C2797" t="s">
        <v>39</v>
      </c>
      <c r="D2797" t="s">
        <v>13</v>
      </c>
      <c r="E2797">
        <v>145</v>
      </c>
      <c r="F2797" t="s">
        <v>95</v>
      </c>
      <c r="G2797" t="s">
        <v>276</v>
      </c>
      <c r="H2797" t="s">
        <v>41</v>
      </c>
      <c r="K2797" t="s">
        <v>276</v>
      </c>
      <c r="L2797">
        <v>54.441973333333301</v>
      </c>
      <c r="M2797">
        <v>-9.9247583333333296</v>
      </c>
      <c r="N2797" t="s">
        <v>129</v>
      </c>
      <c r="O2797" t="s">
        <v>61</v>
      </c>
      <c r="S2797">
        <v>1</v>
      </c>
      <c r="V2797">
        <v>1</v>
      </c>
      <c r="Y2797" t="s">
        <v>47</v>
      </c>
      <c r="Z2797" t="s">
        <v>82</v>
      </c>
      <c r="AA2797" t="s">
        <v>49</v>
      </c>
      <c r="AC2797" t="s">
        <v>50</v>
      </c>
    </row>
    <row r="2798" spans="1:29" x14ac:dyDescent="0.3">
      <c r="A2798" s="1">
        <v>43655</v>
      </c>
      <c r="B2798" s="2">
        <v>0.49488425925925927</v>
      </c>
      <c r="C2798" t="s">
        <v>39</v>
      </c>
      <c r="D2798" t="s">
        <v>13</v>
      </c>
      <c r="E2798">
        <v>147</v>
      </c>
      <c r="F2798" t="s">
        <v>40</v>
      </c>
      <c r="G2798" t="s">
        <v>276</v>
      </c>
      <c r="H2798" t="s">
        <v>41</v>
      </c>
      <c r="I2798">
        <v>300</v>
      </c>
      <c r="J2798" t="s">
        <v>42</v>
      </c>
      <c r="K2798" t="s">
        <v>276</v>
      </c>
      <c r="L2798">
        <v>54.442206666666699</v>
      </c>
      <c r="M2798">
        <v>-9.5438433333333297</v>
      </c>
      <c r="N2798" t="s">
        <v>129</v>
      </c>
      <c r="O2798" t="s">
        <v>85</v>
      </c>
      <c r="V2798">
        <v>1</v>
      </c>
      <c r="W2798" t="s">
        <v>28</v>
      </c>
      <c r="X2798" t="s">
        <v>52</v>
      </c>
      <c r="Y2798" t="s">
        <v>47</v>
      </c>
      <c r="Z2798" t="s">
        <v>82</v>
      </c>
      <c r="AA2798" t="s">
        <v>49</v>
      </c>
      <c r="AC2798" t="s">
        <v>57</v>
      </c>
    </row>
    <row r="2799" spans="1:29" x14ac:dyDescent="0.3">
      <c r="A2799" s="1">
        <v>43655</v>
      </c>
      <c r="B2799" s="2">
        <v>0.52607638888888886</v>
      </c>
      <c r="C2799" t="s">
        <v>39</v>
      </c>
      <c r="D2799" t="s">
        <v>13</v>
      </c>
      <c r="E2799">
        <v>147</v>
      </c>
      <c r="F2799" t="s">
        <v>40</v>
      </c>
      <c r="G2799" t="s">
        <v>276</v>
      </c>
      <c r="H2799" t="s">
        <v>41</v>
      </c>
      <c r="I2799">
        <v>300</v>
      </c>
      <c r="J2799" t="s">
        <v>42</v>
      </c>
      <c r="K2799" t="s">
        <v>276</v>
      </c>
      <c r="L2799">
        <v>54.441229999999997</v>
      </c>
      <c r="M2799">
        <v>-9.3164499999999997</v>
      </c>
      <c r="N2799" t="s">
        <v>129</v>
      </c>
      <c r="O2799" t="s">
        <v>123</v>
      </c>
      <c r="V2799">
        <v>1</v>
      </c>
      <c r="W2799" t="s">
        <v>28</v>
      </c>
      <c r="X2799" t="s">
        <v>52</v>
      </c>
      <c r="Y2799" t="s">
        <v>47</v>
      </c>
      <c r="Z2799" t="s">
        <v>82</v>
      </c>
      <c r="AA2799" t="s">
        <v>49</v>
      </c>
      <c r="AC2799" t="s">
        <v>57</v>
      </c>
    </row>
    <row r="2800" spans="1:29" x14ac:dyDescent="0.3">
      <c r="A2800" s="1">
        <v>43655</v>
      </c>
      <c r="B2800" s="2">
        <v>0.52449074074074076</v>
      </c>
      <c r="C2800" t="s">
        <v>39</v>
      </c>
      <c r="D2800" t="s">
        <v>13</v>
      </c>
      <c r="E2800">
        <v>147</v>
      </c>
      <c r="F2800" t="s">
        <v>40</v>
      </c>
      <c r="G2800" t="s">
        <v>276</v>
      </c>
      <c r="H2800" t="s">
        <v>41</v>
      </c>
      <c r="I2800">
        <v>300</v>
      </c>
      <c r="J2800" t="s">
        <v>42</v>
      </c>
      <c r="K2800" t="s">
        <v>276</v>
      </c>
      <c r="L2800">
        <v>54.441143333333301</v>
      </c>
      <c r="M2800">
        <v>-9.3279083333333297</v>
      </c>
      <c r="N2800" t="s">
        <v>129</v>
      </c>
      <c r="O2800" t="s">
        <v>100</v>
      </c>
      <c r="V2800">
        <v>2</v>
      </c>
      <c r="W2800" t="s">
        <v>28</v>
      </c>
      <c r="X2800" t="s">
        <v>52</v>
      </c>
      <c r="Y2800" t="s">
        <v>47</v>
      </c>
      <c r="Z2800" t="s">
        <v>82</v>
      </c>
      <c r="AA2800" t="s">
        <v>49</v>
      </c>
      <c r="AC2800" t="s">
        <v>57</v>
      </c>
    </row>
    <row r="2801" spans="1:29" x14ac:dyDescent="0.3">
      <c r="A2801" s="1">
        <v>43655</v>
      </c>
      <c r="B2801" s="2">
        <v>0.64048611111111109</v>
      </c>
      <c r="C2801" t="s">
        <v>39</v>
      </c>
      <c r="D2801" t="s">
        <v>13</v>
      </c>
      <c r="E2801">
        <v>149</v>
      </c>
      <c r="F2801" t="s">
        <v>40</v>
      </c>
      <c r="G2801" t="s">
        <v>276</v>
      </c>
      <c r="H2801" t="s">
        <v>41</v>
      </c>
      <c r="I2801">
        <v>300</v>
      </c>
      <c r="J2801" t="s">
        <v>42</v>
      </c>
      <c r="K2801" t="s">
        <v>276</v>
      </c>
      <c r="L2801">
        <v>54.6102116666667</v>
      </c>
      <c r="M2801">
        <v>-9.3659250000000007</v>
      </c>
      <c r="N2801" t="s">
        <v>129</v>
      </c>
      <c r="O2801" t="s">
        <v>100</v>
      </c>
      <c r="V2801">
        <v>1</v>
      </c>
      <c r="W2801" t="s">
        <v>28</v>
      </c>
      <c r="X2801" t="s">
        <v>52</v>
      </c>
      <c r="Y2801" t="s">
        <v>47</v>
      </c>
      <c r="Z2801" t="s">
        <v>82</v>
      </c>
      <c r="AA2801" t="s">
        <v>49</v>
      </c>
      <c r="AC2801" t="s">
        <v>50</v>
      </c>
    </row>
    <row r="2802" spans="1:29" x14ac:dyDescent="0.3">
      <c r="A2802" s="1">
        <v>43655</v>
      </c>
      <c r="B2802" s="2">
        <v>0.49327546296296299</v>
      </c>
      <c r="C2802" t="s">
        <v>39</v>
      </c>
      <c r="D2802" t="s">
        <v>13</v>
      </c>
      <c r="E2802">
        <v>147</v>
      </c>
      <c r="F2802" t="s">
        <v>40</v>
      </c>
      <c r="G2802" t="s">
        <v>276</v>
      </c>
      <c r="H2802" t="s">
        <v>41</v>
      </c>
      <c r="I2802">
        <v>300</v>
      </c>
      <c r="J2802" t="s">
        <v>42</v>
      </c>
      <c r="K2802" t="s">
        <v>276</v>
      </c>
      <c r="L2802">
        <v>54.442160000000001</v>
      </c>
      <c r="M2802">
        <v>-9.5558300000000003</v>
      </c>
      <c r="N2802" t="s">
        <v>129</v>
      </c>
      <c r="O2802" t="s">
        <v>118</v>
      </c>
      <c r="V2802">
        <v>1</v>
      </c>
      <c r="W2802" t="s">
        <v>28</v>
      </c>
      <c r="X2802" t="s">
        <v>52</v>
      </c>
      <c r="Y2802" t="s">
        <v>47</v>
      </c>
      <c r="Z2802" t="s">
        <v>82</v>
      </c>
      <c r="AA2802" t="s">
        <v>49</v>
      </c>
      <c r="AC2802" t="s">
        <v>50</v>
      </c>
    </row>
    <row r="2803" spans="1:29" x14ac:dyDescent="0.3">
      <c r="A2803" s="1">
        <v>43655</v>
      </c>
      <c r="B2803" s="2">
        <v>0.48202546296296295</v>
      </c>
      <c r="C2803" t="s">
        <v>39</v>
      </c>
      <c r="D2803" t="s">
        <v>13</v>
      </c>
      <c r="E2803">
        <v>147</v>
      </c>
      <c r="F2803" t="s">
        <v>40</v>
      </c>
      <c r="G2803" t="s">
        <v>276</v>
      </c>
      <c r="H2803" t="s">
        <v>41</v>
      </c>
      <c r="I2803">
        <v>300</v>
      </c>
      <c r="J2803" t="s">
        <v>42</v>
      </c>
      <c r="K2803" t="s">
        <v>276</v>
      </c>
      <c r="L2803">
        <v>54.442329999999998</v>
      </c>
      <c r="M2803">
        <v>-9.6390449999999994</v>
      </c>
      <c r="N2803" t="s">
        <v>129</v>
      </c>
      <c r="O2803" t="s">
        <v>54</v>
      </c>
      <c r="V2803">
        <v>4</v>
      </c>
      <c r="W2803" t="s">
        <v>28</v>
      </c>
      <c r="X2803" t="s">
        <v>52</v>
      </c>
      <c r="Y2803" t="s">
        <v>47</v>
      </c>
      <c r="Z2803" t="s">
        <v>82</v>
      </c>
      <c r="AA2803" t="s">
        <v>49</v>
      </c>
      <c r="AC2803" t="s">
        <v>57</v>
      </c>
    </row>
    <row r="2804" spans="1:29" x14ac:dyDescent="0.3">
      <c r="A2804" s="1">
        <v>43655</v>
      </c>
      <c r="B2804" s="2">
        <v>0.49596064814814816</v>
      </c>
      <c r="C2804" t="s">
        <v>39</v>
      </c>
      <c r="D2804" t="s">
        <v>13</v>
      </c>
      <c r="E2804">
        <v>147</v>
      </c>
      <c r="F2804" t="s">
        <v>40</v>
      </c>
      <c r="G2804" t="s">
        <v>276</v>
      </c>
      <c r="H2804" t="s">
        <v>41</v>
      </c>
      <c r="I2804">
        <v>300</v>
      </c>
      <c r="J2804" t="s">
        <v>42</v>
      </c>
      <c r="K2804" t="s">
        <v>276</v>
      </c>
      <c r="L2804">
        <v>54.4423033333333</v>
      </c>
      <c r="M2804">
        <v>-9.5357850000000006</v>
      </c>
      <c r="N2804" t="s">
        <v>129</v>
      </c>
      <c r="O2804" t="s">
        <v>54</v>
      </c>
      <c r="V2804">
        <v>11</v>
      </c>
      <c r="W2804" t="s">
        <v>28</v>
      </c>
      <c r="X2804" t="s">
        <v>52</v>
      </c>
      <c r="Y2804" t="s">
        <v>47</v>
      </c>
      <c r="Z2804" t="s">
        <v>82</v>
      </c>
      <c r="AA2804" t="s">
        <v>49</v>
      </c>
      <c r="AC2804" t="s">
        <v>57</v>
      </c>
    </row>
    <row r="2805" spans="1:29" x14ac:dyDescent="0.3">
      <c r="A2805" s="1">
        <v>43655</v>
      </c>
      <c r="B2805" s="2">
        <v>0.56604166666666667</v>
      </c>
      <c r="C2805" t="s">
        <v>39</v>
      </c>
      <c r="D2805" t="s">
        <v>13</v>
      </c>
      <c r="E2805">
        <v>148</v>
      </c>
      <c r="F2805" t="s">
        <v>40</v>
      </c>
      <c r="G2805" t="s">
        <v>276</v>
      </c>
      <c r="H2805" t="s">
        <v>41</v>
      </c>
      <c r="I2805">
        <v>300</v>
      </c>
      <c r="J2805" t="s">
        <v>42</v>
      </c>
      <c r="K2805" t="s">
        <v>276</v>
      </c>
      <c r="L2805">
        <v>54.474491666666701</v>
      </c>
      <c r="M2805">
        <v>-9.0815083333333302</v>
      </c>
      <c r="N2805" t="s">
        <v>129</v>
      </c>
      <c r="O2805" t="s">
        <v>54</v>
      </c>
      <c r="V2805">
        <v>2</v>
      </c>
      <c r="W2805" t="s">
        <v>28</v>
      </c>
      <c r="X2805" t="s">
        <v>52</v>
      </c>
      <c r="Y2805" t="s">
        <v>47</v>
      </c>
      <c r="Z2805" t="s">
        <v>82</v>
      </c>
      <c r="AA2805" t="s">
        <v>49</v>
      </c>
      <c r="AC2805" t="s">
        <v>57</v>
      </c>
    </row>
    <row r="2806" spans="1:29" x14ac:dyDescent="0.3">
      <c r="A2806" s="1">
        <v>43655</v>
      </c>
      <c r="B2806" s="2">
        <v>0.64009259259259255</v>
      </c>
      <c r="C2806" t="s">
        <v>39</v>
      </c>
      <c r="D2806" t="s">
        <v>13</v>
      </c>
      <c r="E2806">
        <v>149</v>
      </c>
      <c r="F2806" t="s">
        <v>40</v>
      </c>
      <c r="G2806" t="s">
        <v>276</v>
      </c>
      <c r="H2806" t="s">
        <v>41</v>
      </c>
      <c r="I2806">
        <v>300</v>
      </c>
      <c r="J2806" t="s">
        <v>42</v>
      </c>
      <c r="K2806" t="s">
        <v>276</v>
      </c>
      <c r="L2806">
        <v>54.61018</v>
      </c>
      <c r="M2806">
        <v>-9.3632483333333294</v>
      </c>
      <c r="N2806" t="s">
        <v>129</v>
      </c>
      <c r="O2806" t="s">
        <v>54</v>
      </c>
      <c r="V2806">
        <v>1</v>
      </c>
      <c r="W2806" t="s">
        <v>28</v>
      </c>
      <c r="X2806" t="s">
        <v>52</v>
      </c>
      <c r="Y2806" t="s">
        <v>47</v>
      </c>
      <c r="Z2806" t="s">
        <v>82</v>
      </c>
      <c r="AA2806" t="s">
        <v>49</v>
      </c>
      <c r="AC2806" t="s">
        <v>50</v>
      </c>
    </row>
    <row r="2807" spans="1:29" x14ac:dyDescent="0.3">
      <c r="A2807" s="1">
        <v>43656</v>
      </c>
      <c r="B2807" s="2">
        <v>0.68113425925925919</v>
      </c>
      <c r="C2807" t="s">
        <v>39</v>
      </c>
      <c r="D2807" t="s">
        <v>13</v>
      </c>
      <c r="E2807">
        <v>156</v>
      </c>
      <c r="F2807" t="s">
        <v>40</v>
      </c>
      <c r="G2807" t="s">
        <v>276</v>
      </c>
      <c r="H2807" t="s">
        <v>41</v>
      </c>
      <c r="I2807">
        <v>300</v>
      </c>
      <c r="J2807" t="s">
        <v>42</v>
      </c>
      <c r="K2807" t="s">
        <v>276</v>
      </c>
      <c r="L2807">
        <v>55.107579999999999</v>
      </c>
      <c r="M2807">
        <v>-9.9016800000000007</v>
      </c>
      <c r="N2807" t="s">
        <v>129</v>
      </c>
      <c r="O2807" t="s">
        <v>61</v>
      </c>
      <c r="P2807">
        <v>1</v>
      </c>
      <c r="V2807">
        <v>1</v>
      </c>
      <c r="Y2807" t="s">
        <v>47</v>
      </c>
      <c r="Z2807" t="s">
        <v>82</v>
      </c>
      <c r="AA2807" t="s">
        <v>49</v>
      </c>
      <c r="AC2807" t="s">
        <v>57</v>
      </c>
    </row>
    <row r="2808" spans="1:29" x14ac:dyDescent="0.3">
      <c r="A2808" s="1">
        <v>43656</v>
      </c>
      <c r="B2808" s="2">
        <v>0.54643518518518519</v>
      </c>
      <c r="C2808" t="s">
        <v>39</v>
      </c>
      <c r="D2808" t="s">
        <v>13</v>
      </c>
      <c r="E2808">
        <v>155</v>
      </c>
      <c r="F2808" t="s">
        <v>40</v>
      </c>
      <c r="G2808" t="s">
        <v>276</v>
      </c>
      <c r="H2808" t="s">
        <v>41</v>
      </c>
      <c r="I2808">
        <v>300</v>
      </c>
      <c r="J2808" t="s">
        <v>42</v>
      </c>
      <c r="K2808" t="s">
        <v>276</v>
      </c>
      <c r="L2808">
        <v>55.1078166666667</v>
      </c>
      <c r="M2808">
        <v>-8.9440716666666695</v>
      </c>
      <c r="N2808" t="s">
        <v>129</v>
      </c>
      <c r="O2808" t="s">
        <v>61</v>
      </c>
      <c r="P2808">
        <v>1</v>
      </c>
      <c r="V2808">
        <v>1</v>
      </c>
      <c r="Y2808" t="s">
        <v>47</v>
      </c>
      <c r="Z2808" t="s">
        <v>82</v>
      </c>
      <c r="AA2808" t="s">
        <v>49</v>
      </c>
      <c r="AC2808" t="s">
        <v>57</v>
      </c>
    </row>
    <row r="2809" spans="1:29" x14ac:dyDescent="0.3">
      <c r="A2809" s="1">
        <v>43656</v>
      </c>
      <c r="B2809" s="2">
        <v>0.55972222222222223</v>
      </c>
      <c r="C2809" t="s">
        <v>39</v>
      </c>
      <c r="D2809" t="s">
        <v>13</v>
      </c>
      <c r="E2809">
        <v>155</v>
      </c>
      <c r="F2809" t="s">
        <v>40</v>
      </c>
      <c r="G2809" t="s">
        <v>276</v>
      </c>
      <c r="H2809" t="s">
        <v>41</v>
      </c>
      <c r="I2809">
        <v>300</v>
      </c>
      <c r="J2809" t="s">
        <v>42</v>
      </c>
      <c r="K2809" t="s">
        <v>276</v>
      </c>
      <c r="L2809">
        <v>55.10669</v>
      </c>
      <c r="M2809">
        <v>-9.03715166666667</v>
      </c>
      <c r="N2809" t="s">
        <v>129</v>
      </c>
      <c r="O2809" t="s">
        <v>61</v>
      </c>
      <c r="P2809">
        <v>1</v>
      </c>
      <c r="V2809">
        <v>1</v>
      </c>
      <c r="Y2809" t="s">
        <v>47</v>
      </c>
      <c r="Z2809" t="s">
        <v>82</v>
      </c>
      <c r="AA2809" t="s">
        <v>49</v>
      </c>
      <c r="AC2809" t="s">
        <v>50</v>
      </c>
    </row>
    <row r="2810" spans="1:29" x14ac:dyDescent="0.3">
      <c r="A2810" s="1">
        <v>43657</v>
      </c>
      <c r="B2810" s="2">
        <v>0.68628472222222225</v>
      </c>
      <c r="C2810" t="s">
        <v>39</v>
      </c>
      <c r="D2810" t="s">
        <v>13</v>
      </c>
      <c r="E2810">
        <v>166</v>
      </c>
      <c r="F2810" t="s">
        <v>40</v>
      </c>
      <c r="G2810" t="s">
        <v>276</v>
      </c>
      <c r="H2810" t="s">
        <v>41</v>
      </c>
      <c r="I2810">
        <v>300</v>
      </c>
      <c r="J2810" t="s">
        <v>42</v>
      </c>
      <c r="K2810" t="s">
        <v>276</v>
      </c>
      <c r="L2810">
        <v>55.538188333333302</v>
      </c>
      <c r="M2810">
        <v>-7.3872783333333301</v>
      </c>
      <c r="N2810" t="s">
        <v>129</v>
      </c>
      <c r="O2810" t="s">
        <v>44</v>
      </c>
      <c r="V2810">
        <v>1</v>
      </c>
      <c r="X2810" t="s">
        <v>46</v>
      </c>
      <c r="Y2810" t="s">
        <v>47</v>
      </c>
      <c r="Z2810" t="s">
        <v>82</v>
      </c>
      <c r="AA2810" t="s">
        <v>49</v>
      </c>
      <c r="AC2810" t="s">
        <v>50</v>
      </c>
    </row>
    <row r="2811" spans="1:29" x14ac:dyDescent="0.3">
      <c r="A2811" s="1">
        <v>43657</v>
      </c>
      <c r="B2811" s="2">
        <v>0.71589120370370374</v>
      </c>
      <c r="C2811" t="s">
        <v>39</v>
      </c>
      <c r="D2811" t="s">
        <v>13</v>
      </c>
      <c r="E2811">
        <v>166</v>
      </c>
      <c r="F2811" t="s">
        <v>40</v>
      </c>
      <c r="G2811" t="s">
        <v>276</v>
      </c>
      <c r="H2811" t="s">
        <v>41</v>
      </c>
      <c r="I2811">
        <v>300</v>
      </c>
      <c r="J2811" t="s">
        <v>42</v>
      </c>
      <c r="K2811" t="s">
        <v>276</v>
      </c>
      <c r="L2811">
        <v>55.539036666666703</v>
      </c>
      <c r="M2811">
        <v>-7.5743416666666699</v>
      </c>
      <c r="N2811" t="s">
        <v>129</v>
      </c>
      <c r="O2811" t="s">
        <v>44</v>
      </c>
      <c r="V2811">
        <v>3</v>
      </c>
      <c r="X2811" t="s">
        <v>46</v>
      </c>
      <c r="Y2811" t="s">
        <v>47</v>
      </c>
      <c r="Z2811" t="s">
        <v>82</v>
      </c>
      <c r="AA2811" t="s">
        <v>49</v>
      </c>
      <c r="AC2811" t="s">
        <v>57</v>
      </c>
    </row>
    <row r="2812" spans="1:29" x14ac:dyDescent="0.3">
      <c r="A2812" s="1">
        <v>43657</v>
      </c>
      <c r="B2812" s="2">
        <v>0.73929398148148151</v>
      </c>
      <c r="C2812" t="s">
        <v>39</v>
      </c>
      <c r="D2812" t="s">
        <v>13</v>
      </c>
      <c r="E2812">
        <v>166</v>
      </c>
      <c r="F2812" t="s">
        <v>40</v>
      </c>
      <c r="G2812" t="s">
        <v>276</v>
      </c>
      <c r="H2812" t="s">
        <v>41</v>
      </c>
      <c r="I2812">
        <v>300</v>
      </c>
      <c r="J2812" t="s">
        <v>42</v>
      </c>
      <c r="K2812" t="s">
        <v>276</v>
      </c>
      <c r="L2812">
        <v>55.5382866666667</v>
      </c>
      <c r="M2812">
        <v>-7.7276999999999996</v>
      </c>
      <c r="N2812" t="s">
        <v>129</v>
      </c>
      <c r="O2812" t="s">
        <v>44</v>
      </c>
      <c r="V2812">
        <v>1</v>
      </c>
      <c r="X2812" t="s">
        <v>46</v>
      </c>
      <c r="Y2812" t="s">
        <v>47</v>
      </c>
      <c r="Z2812" t="s">
        <v>82</v>
      </c>
      <c r="AA2812" t="s">
        <v>49</v>
      </c>
      <c r="AC2812" t="s">
        <v>57</v>
      </c>
    </row>
    <row r="2813" spans="1:29" x14ac:dyDescent="0.3">
      <c r="A2813" s="1">
        <v>43657</v>
      </c>
      <c r="B2813" s="2">
        <v>0.74238425925925933</v>
      </c>
      <c r="C2813" t="s">
        <v>39</v>
      </c>
      <c r="D2813" t="s">
        <v>13</v>
      </c>
      <c r="E2813">
        <v>166</v>
      </c>
      <c r="F2813" t="s">
        <v>40</v>
      </c>
      <c r="G2813" t="s">
        <v>276</v>
      </c>
      <c r="H2813" t="s">
        <v>41</v>
      </c>
      <c r="I2813">
        <v>300</v>
      </c>
      <c r="J2813" t="s">
        <v>42</v>
      </c>
      <c r="K2813" t="s">
        <v>276</v>
      </c>
      <c r="L2813">
        <v>55.538486666666699</v>
      </c>
      <c r="M2813">
        <v>-7.7485766666666702</v>
      </c>
      <c r="N2813" t="s">
        <v>129</v>
      </c>
      <c r="O2813" t="s">
        <v>61</v>
      </c>
      <c r="P2813">
        <v>1</v>
      </c>
      <c r="V2813">
        <v>1</v>
      </c>
      <c r="Y2813" t="s">
        <v>47</v>
      </c>
      <c r="Z2813" t="s">
        <v>82</v>
      </c>
      <c r="AA2813" t="s">
        <v>49</v>
      </c>
      <c r="AC2813" t="s">
        <v>57</v>
      </c>
    </row>
    <row r="2814" spans="1:29" x14ac:dyDescent="0.3">
      <c r="A2814" s="1">
        <v>43657</v>
      </c>
      <c r="B2814" s="2">
        <v>0.7047106481481481</v>
      </c>
      <c r="C2814" t="s">
        <v>39</v>
      </c>
      <c r="D2814" t="s">
        <v>13</v>
      </c>
      <c r="E2814">
        <v>166</v>
      </c>
      <c r="F2814" t="s">
        <v>40</v>
      </c>
      <c r="G2814" t="s">
        <v>276</v>
      </c>
      <c r="H2814" t="s">
        <v>41</v>
      </c>
      <c r="I2814">
        <v>300</v>
      </c>
      <c r="J2814" t="s">
        <v>42</v>
      </c>
      <c r="K2814" t="s">
        <v>276</v>
      </c>
      <c r="L2814">
        <v>55.539028333333299</v>
      </c>
      <c r="M2814">
        <v>-7.5024683333333302</v>
      </c>
      <c r="N2814" t="s">
        <v>129</v>
      </c>
      <c r="O2814" t="s">
        <v>51</v>
      </c>
      <c r="V2814">
        <v>1</v>
      </c>
      <c r="W2814" t="s">
        <v>28</v>
      </c>
      <c r="X2814" t="s">
        <v>52</v>
      </c>
      <c r="Y2814" t="s">
        <v>47</v>
      </c>
      <c r="Z2814" t="s">
        <v>82</v>
      </c>
      <c r="AA2814" t="s">
        <v>49</v>
      </c>
      <c r="AC2814" t="s">
        <v>50</v>
      </c>
    </row>
    <row r="2815" spans="1:29" x14ac:dyDescent="0.3">
      <c r="A2815" s="1">
        <v>43658</v>
      </c>
      <c r="B2815" s="2">
        <v>0.58918981481481481</v>
      </c>
      <c r="C2815" t="s">
        <v>39</v>
      </c>
      <c r="D2815" t="s">
        <v>13</v>
      </c>
      <c r="E2815">
        <v>172</v>
      </c>
      <c r="F2815" t="s">
        <v>40</v>
      </c>
      <c r="G2815" t="s">
        <v>276</v>
      </c>
      <c r="H2815" t="s">
        <v>131</v>
      </c>
      <c r="I2815">
        <v>300</v>
      </c>
      <c r="J2815" t="s">
        <v>42</v>
      </c>
      <c r="K2815" t="s">
        <v>276</v>
      </c>
      <c r="L2815">
        <v>55.688409999999998</v>
      </c>
      <c r="M2815">
        <v>-7.5125766666666696</v>
      </c>
      <c r="N2815" t="s">
        <v>129</v>
      </c>
      <c r="O2815" t="s">
        <v>44</v>
      </c>
      <c r="V2815">
        <v>1</v>
      </c>
      <c r="X2815" t="s">
        <v>46</v>
      </c>
      <c r="Y2815" t="s">
        <v>47</v>
      </c>
      <c r="Z2815" t="s">
        <v>82</v>
      </c>
      <c r="AA2815" t="s">
        <v>49</v>
      </c>
      <c r="AC2815" t="s">
        <v>50</v>
      </c>
    </row>
    <row r="2816" spans="1:29" x14ac:dyDescent="0.3">
      <c r="A2816" s="1">
        <v>43658</v>
      </c>
      <c r="B2816" s="2">
        <v>0.58944444444444444</v>
      </c>
      <c r="C2816" t="s">
        <v>39</v>
      </c>
      <c r="D2816" t="s">
        <v>13</v>
      </c>
      <c r="E2816">
        <v>172</v>
      </c>
      <c r="F2816" t="s">
        <v>40</v>
      </c>
      <c r="G2816" t="s">
        <v>276</v>
      </c>
      <c r="H2816" t="s">
        <v>131</v>
      </c>
      <c r="I2816">
        <v>300</v>
      </c>
      <c r="J2816" t="s">
        <v>42</v>
      </c>
      <c r="K2816" t="s">
        <v>276</v>
      </c>
      <c r="L2816">
        <v>55.688360000000003</v>
      </c>
      <c r="M2816">
        <v>-7.5106299999999999</v>
      </c>
      <c r="N2816" t="s">
        <v>129</v>
      </c>
      <c r="O2816" t="s">
        <v>54</v>
      </c>
      <c r="V2816">
        <v>1</v>
      </c>
      <c r="W2816" t="s">
        <v>28</v>
      </c>
      <c r="X2816" t="s">
        <v>52</v>
      </c>
      <c r="Y2816" t="s">
        <v>47</v>
      </c>
      <c r="Z2816" t="s">
        <v>82</v>
      </c>
      <c r="AA2816" t="s">
        <v>49</v>
      </c>
      <c r="AC2816" t="s">
        <v>57</v>
      </c>
    </row>
    <row r="2817" spans="1:29" x14ac:dyDescent="0.3">
      <c r="A2817" s="1">
        <v>43659</v>
      </c>
      <c r="B2817" s="2">
        <v>0.7365856481481482</v>
      </c>
      <c r="C2817" t="s">
        <v>39</v>
      </c>
      <c r="D2817" t="s">
        <v>13</v>
      </c>
      <c r="E2817">
        <v>179</v>
      </c>
      <c r="F2817" t="s">
        <v>40</v>
      </c>
      <c r="G2817" t="s">
        <v>276</v>
      </c>
      <c r="H2817" t="s">
        <v>41</v>
      </c>
      <c r="I2817">
        <v>300</v>
      </c>
      <c r="J2817" t="s">
        <v>42</v>
      </c>
      <c r="K2817" t="s">
        <v>276</v>
      </c>
      <c r="L2817">
        <v>56.002171666666698</v>
      </c>
      <c r="M2817">
        <v>-9.2158683333333293</v>
      </c>
      <c r="N2817" t="s">
        <v>129</v>
      </c>
      <c r="O2817" t="s">
        <v>44</v>
      </c>
      <c r="V2817">
        <v>2</v>
      </c>
      <c r="X2817" t="s">
        <v>46</v>
      </c>
      <c r="Y2817" t="s">
        <v>47</v>
      </c>
      <c r="Z2817" t="s">
        <v>82</v>
      </c>
      <c r="AA2817" t="s">
        <v>49</v>
      </c>
      <c r="AC2817" t="s">
        <v>50</v>
      </c>
    </row>
    <row r="2818" spans="1:29" x14ac:dyDescent="0.3">
      <c r="A2818" s="1">
        <v>43659</v>
      </c>
      <c r="B2818" s="2">
        <v>0.74291666666666656</v>
      </c>
      <c r="C2818" t="s">
        <v>39</v>
      </c>
      <c r="D2818" t="s">
        <v>13</v>
      </c>
      <c r="E2818">
        <v>179</v>
      </c>
      <c r="F2818" t="s">
        <v>40</v>
      </c>
      <c r="G2818" t="s">
        <v>276</v>
      </c>
      <c r="H2818" t="s">
        <v>41</v>
      </c>
      <c r="I2818">
        <v>300</v>
      </c>
      <c r="J2818" t="s">
        <v>42</v>
      </c>
      <c r="K2818" t="s">
        <v>276</v>
      </c>
      <c r="L2818">
        <v>56.028268333333301</v>
      </c>
      <c r="M2818">
        <v>-9.2197233333333308</v>
      </c>
      <c r="N2818" t="s">
        <v>129</v>
      </c>
      <c r="O2818" t="s">
        <v>44</v>
      </c>
      <c r="V2818">
        <v>3</v>
      </c>
      <c r="X2818" t="s">
        <v>46</v>
      </c>
      <c r="Y2818" t="s">
        <v>47</v>
      </c>
      <c r="Z2818" t="s">
        <v>82</v>
      </c>
      <c r="AA2818" t="s">
        <v>49</v>
      </c>
      <c r="AC2818" t="s">
        <v>50</v>
      </c>
    </row>
    <row r="2819" spans="1:29" x14ac:dyDescent="0.3">
      <c r="A2819" s="1">
        <v>43661</v>
      </c>
      <c r="B2819" s="2">
        <v>0.80055555555555558</v>
      </c>
      <c r="C2819" t="s">
        <v>39</v>
      </c>
      <c r="D2819" t="s">
        <v>13</v>
      </c>
      <c r="E2819">
        <v>189</v>
      </c>
      <c r="F2819" t="s">
        <v>40</v>
      </c>
      <c r="G2819" t="s">
        <v>276</v>
      </c>
      <c r="H2819" t="s">
        <v>41</v>
      </c>
      <c r="I2819">
        <v>300</v>
      </c>
      <c r="J2819" t="s">
        <v>42</v>
      </c>
      <c r="K2819" t="s">
        <v>276</v>
      </c>
      <c r="L2819">
        <v>56.870228333333301</v>
      </c>
      <c r="M2819">
        <v>-9.0813316666666708</v>
      </c>
      <c r="N2819" t="s">
        <v>129</v>
      </c>
      <c r="O2819" t="s">
        <v>44</v>
      </c>
      <c r="V2819">
        <v>1</v>
      </c>
      <c r="X2819" t="s">
        <v>46</v>
      </c>
      <c r="Y2819" t="s">
        <v>47</v>
      </c>
      <c r="Z2819" t="s">
        <v>82</v>
      </c>
      <c r="AA2819" t="s">
        <v>49</v>
      </c>
      <c r="AC2819" t="s">
        <v>57</v>
      </c>
    </row>
    <row r="2820" spans="1:29" x14ac:dyDescent="0.3">
      <c r="A2820" s="1">
        <v>43661</v>
      </c>
      <c r="B2820" s="2">
        <v>0.36854166666666671</v>
      </c>
      <c r="C2820" t="s">
        <v>39</v>
      </c>
      <c r="D2820" t="s">
        <v>13</v>
      </c>
      <c r="E2820">
        <v>184</v>
      </c>
      <c r="F2820" t="s">
        <v>40</v>
      </c>
      <c r="G2820" t="s">
        <v>276</v>
      </c>
      <c r="H2820" t="s">
        <v>41</v>
      </c>
      <c r="I2820">
        <v>300</v>
      </c>
      <c r="J2820" t="s">
        <v>42</v>
      </c>
      <c r="K2820" t="s">
        <v>276</v>
      </c>
      <c r="L2820">
        <v>56.616628333333303</v>
      </c>
      <c r="M2820">
        <v>-7.7038733333333296</v>
      </c>
      <c r="N2820" t="s">
        <v>129</v>
      </c>
      <c r="O2820" t="s">
        <v>147</v>
      </c>
      <c r="V2820">
        <v>1</v>
      </c>
      <c r="W2820" t="s">
        <v>28</v>
      </c>
      <c r="X2820" t="s">
        <v>52</v>
      </c>
      <c r="Y2820" t="s">
        <v>47</v>
      </c>
      <c r="Z2820" t="s">
        <v>82</v>
      </c>
      <c r="AA2820" t="s">
        <v>49</v>
      </c>
      <c r="AC2820" t="s">
        <v>50</v>
      </c>
    </row>
    <row r="2821" spans="1:29" x14ac:dyDescent="0.3">
      <c r="A2821" s="1">
        <v>43661</v>
      </c>
      <c r="B2821" s="2">
        <v>0.3684027777777778</v>
      </c>
      <c r="C2821" t="s">
        <v>39</v>
      </c>
      <c r="D2821" t="s">
        <v>13</v>
      </c>
      <c r="E2821">
        <v>184</v>
      </c>
      <c r="F2821" t="s">
        <v>40</v>
      </c>
      <c r="G2821" t="s">
        <v>276</v>
      </c>
      <c r="H2821" t="s">
        <v>41</v>
      </c>
      <c r="I2821">
        <v>300</v>
      </c>
      <c r="J2821" t="s">
        <v>42</v>
      </c>
      <c r="K2821" t="s">
        <v>276</v>
      </c>
      <c r="L2821">
        <v>56.616638333333299</v>
      </c>
      <c r="M2821">
        <v>-7.7048800000000002</v>
      </c>
      <c r="N2821" t="s">
        <v>129</v>
      </c>
      <c r="O2821" t="s">
        <v>123</v>
      </c>
      <c r="V2821">
        <v>7</v>
      </c>
      <c r="W2821" t="s">
        <v>28</v>
      </c>
      <c r="X2821" t="s">
        <v>52</v>
      </c>
      <c r="Y2821" t="s">
        <v>47</v>
      </c>
      <c r="Z2821" t="s">
        <v>82</v>
      </c>
      <c r="AA2821" t="s">
        <v>49</v>
      </c>
      <c r="AC2821" t="s">
        <v>50</v>
      </c>
    </row>
    <row r="2822" spans="1:29" x14ac:dyDescent="0.3">
      <c r="A2822" s="1">
        <v>43661</v>
      </c>
      <c r="B2822" s="2">
        <v>0.37388888888888888</v>
      </c>
      <c r="C2822" t="s">
        <v>39</v>
      </c>
      <c r="D2822" t="s">
        <v>13</v>
      </c>
      <c r="E2822">
        <v>184</v>
      </c>
      <c r="F2822" t="s">
        <v>40</v>
      </c>
      <c r="G2822" t="s">
        <v>276</v>
      </c>
      <c r="H2822" t="s">
        <v>41</v>
      </c>
      <c r="I2822">
        <v>300</v>
      </c>
      <c r="J2822" t="s">
        <v>42</v>
      </c>
      <c r="K2822" t="s">
        <v>276</v>
      </c>
      <c r="L2822">
        <v>56.616541666666699</v>
      </c>
      <c r="M2822">
        <v>-7.6657299999999999</v>
      </c>
      <c r="N2822" t="s">
        <v>129</v>
      </c>
      <c r="O2822" t="s">
        <v>123</v>
      </c>
      <c r="V2822">
        <v>1</v>
      </c>
      <c r="W2822" t="s">
        <v>28</v>
      </c>
      <c r="X2822" t="s">
        <v>52</v>
      </c>
      <c r="Y2822" t="s">
        <v>47</v>
      </c>
      <c r="Z2822" t="s">
        <v>82</v>
      </c>
      <c r="AA2822" t="s">
        <v>49</v>
      </c>
      <c r="AC2822" t="s">
        <v>50</v>
      </c>
    </row>
    <row r="2823" spans="1:29" x14ac:dyDescent="0.3">
      <c r="A2823" s="1">
        <v>43661</v>
      </c>
      <c r="B2823" s="2">
        <v>0.83773148148148147</v>
      </c>
      <c r="C2823" t="s">
        <v>39</v>
      </c>
      <c r="D2823" t="s">
        <v>13</v>
      </c>
      <c r="E2823">
        <v>189</v>
      </c>
      <c r="F2823" t="s">
        <v>40</v>
      </c>
      <c r="G2823" t="s">
        <v>276</v>
      </c>
      <c r="H2823" t="s">
        <v>41</v>
      </c>
      <c r="I2823">
        <v>300</v>
      </c>
      <c r="J2823" t="s">
        <v>42</v>
      </c>
      <c r="K2823" t="s">
        <v>276</v>
      </c>
      <c r="L2823">
        <v>57.003895</v>
      </c>
      <c r="M2823">
        <v>-9.2048799999999993</v>
      </c>
      <c r="N2823" t="s">
        <v>129</v>
      </c>
      <c r="O2823" t="s">
        <v>100</v>
      </c>
      <c r="V2823">
        <v>1</v>
      </c>
      <c r="W2823" t="s">
        <v>28</v>
      </c>
      <c r="X2823" t="s">
        <v>52</v>
      </c>
      <c r="Y2823" t="s">
        <v>47</v>
      </c>
      <c r="Z2823" t="s">
        <v>82</v>
      </c>
      <c r="AA2823" t="s">
        <v>49</v>
      </c>
      <c r="AC2823" t="s">
        <v>57</v>
      </c>
    </row>
    <row r="2824" spans="1:29" x14ac:dyDescent="0.3">
      <c r="A2824" s="1">
        <v>43661</v>
      </c>
      <c r="B2824" s="2">
        <v>0.36303240740740739</v>
      </c>
      <c r="C2824" t="s">
        <v>39</v>
      </c>
      <c r="D2824" t="s">
        <v>13</v>
      </c>
      <c r="E2824">
        <v>184</v>
      </c>
      <c r="F2824" t="s">
        <v>40</v>
      </c>
      <c r="G2824" t="s">
        <v>276</v>
      </c>
      <c r="H2824" t="s">
        <v>41</v>
      </c>
      <c r="I2824">
        <v>300</v>
      </c>
      <c r="J2824" t="s">
        <v>42</v>
      </c>
      <c r="K2824" t="s">
        <v>276</v>
      </c>
      <c r="L2824">
        <v>56.616848333333301</v>
      </c>
      <c r="M2824">
        <v>-7.7431633333333298</v>
      </c>
      <c r="N2824" t="s">
        <v>129</v>
      </c>
      <c r="O2824" t="s">
        <v>100</v>
      </c>
      <c r="V2824">
        <v>1</v>
      </c>
      <c r="W2824" t="s">
        <v>28</v>
      </c>
      <c r="X2824" t="s">
        <v>52</v>
      </c>
      <c r="Y2824" t="s">
        <v>47</v>
      </c>
      <c r="Z2824" t="s">
        <v>82</v>
      </c>
      <c r="AA2824" t="s">
        <v>49</v>
      </c>
      <c r="AC2824" t="s">
        <v>57</v>
      </c>
    </row>
    <row r="2825" spans="1:29" x14ac:dyDescent="0.3">
      <c r="A2825" s="1">
        <v>43661</v>
      </c>
      <c r="B2825" s="2">
        <v>0.36586805555555557</v>
      </c>
      <c r="C2825" t="s">
        <v>39</v>
      </c>
      <c r="D2825" t="s">
        <v>13</v>
      </c>
      <c r="E2825">
        <v>184</v>
      </c>
      <c r="F2825" t="s">
        <v>40</v>
      </c>
      <c r="G2825" t="s">
        <v>276</v>
      </c>
      <c r="H2825" t="s">
        <v>41</v>
      </c>
      <c r="I2825">
        <v>300</v>
      </c>
      <c r="J2825" t="s">
        <v>42</v>
      </c>
      <c r="K2825" t="s">
        <v>276</v>
      </c>
      <c r="L2825">
        <v>56.616721666666699</v>
      </c>
      <c r="M2825">
        <v>-7.7229333333333301</v>
      </c>
      <c r="N2825" t="s">
        <v>129</v>
      </c>
      <c r="O2825" t="s">
        <v>118</v>
      </c>
      <c r="V2825">
        <v>1</v>
      </c>
      <c r="W2825" t="s">
        <v>28</v>
      </c>
      <c r="X2825" t="s">
        <v>52</v>
      </c>
      <c r="Y2825" t="s">
        <v>47</v>
      </c>
      <c r="Z2825" t="s">
        <v>82</v>
      </c>
      <c r="AA2825" t="s">
        <v>49</v>
      </c>
      <c r="AC2825" t="s">
        <v>57</v>
      </c>
    </row>
    <row r="2826" spans="1:29" x14ac:dyDescent="0.3">
      <c r="A2826" s="1">
        <v>43661</v>
      </c>
      <c r="B2826" s="2">
        <v>0.45693287037037034</v>
      </c>
      <c r="C2826" t="s">
        <v>39</v>
      </c>
      <c r="D2826" t="s">
        <v>13</v>
      </c>
      <c r="E2826">
        <v>185</v>
      </c>
      <c r="F2826" t="s">
        <v>40</v>
      </c>
      <c r="G2826" t="s">
        <v>276</v>
      </c>
      <c r="H2826" t="s">
        <v>41</v>
      </c>
      <c r="I2826">
        <v>300</v>
      </c>
      <c r="J2826" t="s">
        <v>42</v>
      </c>
      <c r="K2826" t="s">
        <v>276</v>
      </c>
      <c r="L2826">
        <v>56.712081666666698</v>
      </c>
      <c r="M2826">
        <v>-7.3956633333333297</v>
      </c>
      <c r="N2826" t="s">
        <v>129</v>
      </c>
      <c r="O2826" t="s">
        <v>118</v>
      </c>
      <c r="V2826">
        <v>1</v>
      </c>
      <c r="W2826" t="s">
        <v>28</v>
      </c>
      <c r="X2826" t="s">
        <v>52</v>
      </c>
      <c r="Y2826" t="s">
        <v>47</v>
      </c>
      <c r="Z2826" t="s">
        <v>82</v>
      </c>
      <c r="AA2826" t="s">
        <v>49</v>
      </c>
      <c r="AC2826" t="s">
        <v>50</v>
      </c>
    </row>
    <row r="2827" spans="1:29" x14ac:dyDescent="0.3">
      <c r="A2827" s="1">
        <v>43661</v>
      </c>
      <c r="B2827" s="2">
        <v>0.47924768518518518</v>
      </c>
      <c r="C2827" t="s">
        <v>39</v>
      </c>
      <c r="D2827" t="s">
        <v>13</v>
      </c>
      <c r="E2827">
        <v>185</v>
      </c>
      <c r="F2827" t="s">
        <v>40</v>
      </c>
      <c r="G2827" t="s">
        <v>276</v>
      </c>
      <c r="H2827" t="s">
        <v>41</v>
      </c>
      <c r="I2827">
        <v>300</v>
      </c>
      <c r="J2827" t="s">
        <v>42</v>
      </c>
      <c r="K2827" t="s">
        <v>276</v>
      </c>
      <c r="L2827">
        <v>56.786295000000003</v>
      </c>
      <c r="M2827">
        <v>-7.4923616666666701</v>
      </c>
      <c r="N2827" t="s">
        <v>129</v>
      </c>
      <c r="O2827" t="s">
        <v>118</v>
      </c>
      <c r="V2827">
        <v>1</v>
      </c>
      <c r="W2827" t="s">
        <v>28</v>
      </c>
      <c r="X2827" t="s">
        <v>52</v>
      </c>
      <c r="Y2827" t="s">
        <v>47</v>
      </c>
      <c r="Z2827" t="s">
        <v>82</v>
      </c>
      <c r="AA2827" t="s">
        <v>49</v>
      </c>
      <c r="AC2827" t="s">
        <v>50</v>
      </c>
    </row>
    <row r="2828" spans="1:29" x14ac:dyDescent="0.3">
      <c r="A2828" s="1">
        <v>43661</v>
      </c>
      <c r="B2828" s="2">
        <v>0.48342592592592593</v>
      </c>
      <c r="C2828" t="s">
        <v>39</v>
      </c>
      <c r="D2828" t="s">
        <v>13</v>
      </c>
      <c r="E2828">
        <v>185</v>
      </c>
      <c r="F2828" t="s">
        <v>40</v>
      </c>
      <c r="G2828" t="s">
        <v>276</v>
      </c>
      <c r="H2828" t="s">
        <v>41</v>
      </c>
      <c r="I2828">
        <v>300</v>
      </c>
      <c r="J2828" t="s">
        <v>42</v>
      </c>
      <c r="K2828" t="s">
        <v>276</v>
      </c>
      <c r="L2828">
        <v>56.799231666666699</v>
      </c>
      <c r="M2828">
        <v>-7.5134716666666703</v>
      </c>
      <c r="N2828" t="s">
        <v>129</v>
      </c>
      <c r="O2828" t="s">
        <v>118</v>
      </c>
      <c r="V2828">
        <v>3</v>
      </c>
      <c r="W2828" t="s">
        <v>28</v>
      </c>
      <c r="X2828" t="s">
        <v>52</v>
      </c>
      <c r="Y2828" t="s">
        <v>47</v>
      </c>
      <c r="Z2828" t="s">
        <v>82</v>
      </c>
      <c r="AA2828" t="s">
        <v>49</v>
      </c>
      <c r="AC2828" t="s">
        <v>57</v>
      </c>
    </row>
    <row r="2829" spans="1:29" x14ac:dyDescent="0.3">
      <c r="A2829" s="1">
        <v>43661</v>
      </c>
      <c r="B2829" s="2">
        <v>0.37346064814814817</v>
      </c>
      <c r="C2829" t="s">
        <v>39</v>
      </c>
      <c r="D2829" t="s">
        <v>13</v>
      </c>
      <c r="E2829">
        <v>184</v>
      </c>
      <c r="F2829" t="s">
        <v>40</v>
      </c>
      <c r="G2829" t="s">
        <v>276</v>
      </c>
      <c r="H2829" t="s">
        <v>41</v>
      </c>
      <c r="I2829">
        <v>300</v>
      </c>
      <c r="J2829" t="s">
        <v>42</v>
      </c>
      <c r="K2829" t="s">
        <v>276</v>
      </c>
      <c r="L2829">
        <v>56.616528333333299</v>
      </c>
      <c r="M2829">
        <v>-7.6688283333333302</v>
      </c>
      <c r="N2829" t="s">
        <v>129</v>
      </c>
      <c r="O2829" t="s">
        <v>148</v>
      </c>
      <c r="V2829">
        <v>2</v>
      </c>
      <c r="W2829" t="s">
        <v>28</v>
      </c>
      <c r="X2829" t="s">
        <v>52</v>
      </c>
      <c r="Y2829" t="s">
        <v>47</v>
      </c>
      <c r="Z2829" t="s">
        <v>82</v>
      </c>
      <c r="AA2829" t="s">
        <v>49</v>
      </c>
      <c r="AC2829" t="s">
        <v>50</v>
      </c>
    </row>
    <row r="2830" spans="1:29" x14ac:dyDescent="0.3">
      <c r="A2830" s="1">
        <v>43661</v>
      </c>
      <c r="B2830" s="2">
        <v>0.36535879629629631</v>
      </c>
      <c r="C2830" t="s">
        <v>39</v>
      </c>
      <c r="D2830" t="s">
        <v>13</v>
      </c>
      <c r="E2830">
        <v>184</v>
      </c>
      <c r="F2830" t="s">
        <v>40</v>
      </c>
      <c r="G2830" t="s">
        <v>276</v>
      </c>
      <c r="H2830" t="s">
        <v>41</v>
      </c>
      <c r="I2830">
        <v>300</v>
      </c>
      <c r="J2830" t="s">
        <v>42</v>
      </c>
      <c r="K2830" t="s">
        <v>276</v>
      </c>
      <c r="L2830">
        <v>56.616741666666698</v>
      </c>
      <c r="M2830">
        <v>-7.7265949999999997</v>
      </c>
      <c r="N2830" t="s">
        <v>129</v>
      </c>
      <c r="O2830" t="s">
        <v>54</v>
      </c>
      <c r="V2830">
        <v>1</v>
      </c>
      <c r="W2830" t="s">
        <v>28</v>
      </c>
      <c r="X2830" t="s">
        <v>52</v>
      </c>
      <c r="Y2830" t="s">
        <v>47</v>
      </c>
      <c r="Z2830" t="s">
        <v>82</v>
      </c>
      <c r="AA2830" t="s">
        <v>49</v>
      </c>
      <c r="AC2830" t="s">
        <v>50</v>
      </c>
    </row>
    <row r="2831" spans="1:29" x14ac:dyDescent="0.3">
      <c r="A2831" s="1">
        <v>43661</v>
      </c>
      <c r="B2831" s="2">
        <v>0.37415509259259255</v>
      </c>
      <c r="C2831" t="s">
        <v>39</v>
      </c>
      <c r="D2831" t="s">
        <v>13</v>
      </c>
      <c r="E2831">
        <v>184</v>
      </c>
      <c r="F2831" t="s">
        <v>40</v>
      </c>
      <c r="G2831" t="s">
        <v>276</v>
      </c>
      <c r="H2831" t="s">
        <v>41</v>
      </c>
      <c r="I2831">
        <v>300</v>
      </c>
      <c r="J2831" t="s">
        <v>42</v>
      </c>
      <c r="K2831" t="s">
        <v>276</v>
      </c>
      <c r="L2831">
        <v>56.616545000000002</v>
      </c>
      <c r="M2831">
        <v>-7.6638799999999998</v>
      </c>
      <c r="N2831" t="s">
        <v>129</v>
      </c>
      <c r="O2831" t="s">
        <v>54</v>
      </c>
      <c r="V2831">
        <v>1</v>
      </c>
      <c r="W2831" t="s">
        <v>28</v>
      </c>
      <c r="X2831" t="s">
        <v>52</v>
      </c>
      <c r="Y2831" t="s">
        <v>47</v>
      </c>
      <c r="Z2831" t="s">
        <v>82</v>
      </c>
      <c r="AA2831" t="s">
        <v>49</v>
      </c>
      <c r="AC2831" t="s">
        <v>50</v>
      </c>
    </row>
    <row r="2832" spans="1:29" x14ac:dyDescent="0.3">
      <c r="A2832" s="1">
        <v>43662</v>
      </c>
      <c r="B2832" s="2">
        <v>0.46739583333333329</v>
      </c>
      <c r="C2832" t="s">
        <v>39</v>
      </c>
      <c r="D2832" t="s">
        <v>13</v>
      </c>
      <c r="E2832">
        <v>192</v>
      </c>
      <c r="F2832" t="s">
        <v>40</v>
      </c>
      <c r="G2832" t="s">
        <v>276</v>
      </c>
      <c r="H2832" t="s">
        <v>41</v>
      </c>
      <c r="I2832">
        <v>300</v>
      </c>
      <c r="J2832" t="s">
        <v>42</v>
      </c>
      <c r="K2832" t="s">
        <v>276</v>
      </c>
      <c r="L2832">
        <v>57.368364999999997</v>
      </c>
      <c r="M2832">
        <v>-8.0858766666666693</v>
      </c>
      <c r="N2832" t="s">
        <v>129</v>
      </c>
      <c r="O2832" t="s">
        <v>44</v>
      </c>
      <c r="V2832">
        <v>1</v>
      </c>
      <c r="X2832" t="s">
        <v>46</v>
      </c>
      <c r="Y2832" t="s">
        <v>47</v>
      </c>
      <c r="Z2832" t="s">
        <v>82</v>
      </c>
      <c r="AA2832" t="s">
        <v>49</v>
      </c>
      <c r="AC2832" t="s">
        <v>57</v>
      </c>
    </row>
    <row r="2833" spans="1:29" x14ac:dyDescent="0.3">
      <c r="A2833" s="1">
        <v>43662</v>
      </c>
      <c r="B2833" s="2">
        <v>0.57593749999999999</v>
      </c>
      <c r="C2833" t="s">
        <v>39</v>
      </c>
      <c r="D2833" t="s">
        <v>13</v>
      </c>
      <c r="E2833">
        <v>1920</v>
      </c>
      <c r="F2833" t="s">
        <v>40</v>
      </c>
      <c r="G2833" t="s">
        <v>276</v>
      </c>
      <c r="H2833" t="s">
        <v>41</v>
      </c>
      <c r="I2833">
        <v>300</v>
      </c>
      <c r="J2833" t="s">
        <v>42</v>
      </c>
      <c r="K2833" t="s">
        <v>276</v>
      </c>
      <c r="L2833">
        <v>57.3676033333333</v>
      </c>
      <c r="M2833">
        <v>-8.7097350000000002</v>
      </c>
      <c r="N2833" t="s">
        <v>129</v>
      </c>
      <c r="O2833" t="s">
        <v>61</v>
      </c>
      <c r="R2833">
        <v>1</v>
      </c>
      <c r="V2833">
        <v>1</v>
      </c>
      <c r="Y2833" t="s">
        <v>47</v>
      </c>
      <c r="Z2833" t="s">
        <v>82</v>
      </c>
      <c r="AA2833" t="s">
        <v>49</v>
      </c>
      <c r="AC2833" t="s">
        <v>57</v>
      </c>
    </row>
    <row r="2834" spans="1:29" x14ac:dyDescent="0.3">
      <c r="A2834" s="1">
        <v>43662</v>
      </c>
      <c r="B2834" s="2">
        <v>0.40173611111111113</v>
      </c>
      <c r="C2834" t="s">
        <v>39</v>
      </c>
      <c r="D2834" t="s">
        <v>13</v>
      </c>
      <c r="E2834">
        <v>191</v>
      </c>
      <c r="F2834" t="s">
        <v>40</v>
      </c>
      <c r="G2834" t="s">
        <v>276</v>
      </c>
      <c r="H2834" t="s">
        <v>41</v>
      </c>
      <c r="I2834">
        <v>300</v>
      </c>
      <c r="J2834" t="s">
        <v>42</v>
      </c>
      <c r="K2834" t="s">
        <v>276</v>
      </c>
      <c r="L2834">
        <v>57.322221666666699</v>
      </c>
      <c r="M2834">
        <v>-7.6990666666666696</v>
      </c>
      <c r="N2834" t="s">
        <v>129</v>
      </c>
      <c r="O2834" t="s">
        <v>61</v>
      </c>
      <c r="P2834">
        <v>1</v>
      </c>
      <c r="V2834">
        <v>1</v>
      </c>
      <c r="Y2834" t="s">
        <v>47</v>
      </c>
      <c r="Z2834" t="s">
        <v>82</v>
      </c>
      <c r="AA2834" t="s">
        <v>49</v>
      </c>
      <c r="AC2834" t="s">
        <v>57</v>
      </c>
    </row>
    <row r="2835" spans="1:29" x14ac:dyDescent="0.3">
      <c r="A2835" s="1">
        <v>43662</v>
      </c>
      <c r="B2835" s="2">
        <v>0.42238425925925926</v>
      </c>
      <c r="C2835" t="s">
        <v>39</v>
      </c>
      <c r="D2835" t="s">
        <v>13</v>
      </c>
      <c r="E2835">
        <v>192</v>
      </c>
      <c r="F2835" t="s">
        <v>40</v>
      </c>
      <c r="G2835" t="s">
        <v>276</v>
      </c>
      <c r="H2835" t="s">
        <v>41</v>
      </c>
      <c r="I2835">
        <v>300</v>
      </c>
      <c r="J2835" t="s">
        <v>42</v>
      </c>
      <c r="K2835" t="s">
        <v>276</v>
      </c>
      <c r="L2835">
        <v>57.367838333333303</v>
      </c>
      <c r="M2835">
        <v>-7.7566566666666699</v>
      </c>
      <c r="N2835" t="s">
        <v>129</v>
      </c>
      <c r="O2835" t="s">
        <v>61</v>
      </c>
      <c r="P2835">
        <v>2</v>
      </c>
      <c r="V2835">
        <v>2</v>
      </c>
      <c r="Y2835" t="s">
        <v>47</v>
      </c>
      <c r="Z2835" t="s">
        <v>82</v>
      </c>
      <c r="AA2835" t="s">
        <v>49</v>
      </c>
      <c r="AC2835" t="s">
        <v>57</v>
      </c>
    </row>
    <row r="2836" spans="1:29" x14ac:dyDescent="0.3">
      <c r="A2836" s="1">
        <v>43662</v>
      </c>
      <c r="B2836" s="2">
        <v>0.46062500000000001</v>
      </c>
      <c r="C2836" t="s">
        <v>39</v>
      </c>
      <c r="D2836" t="s">
        <v>13</v>
      </c>
      <c r="E2836">
        <v>192</v>
      </c>
      <c r="F2836" t="s">
        <v>40</v>
      </c>
      <c r="G2836" t="s">
        <v>276</v>
      </c>
      <c r="H2836" t="s">
        <v>41</v>
      </c>
      <c r="I2836">
        <v>300</v>
      </c>
      <c r="J2836" t="s">
        <v>42</v>
      </c>
      <c r="K2836" t="s">
        <v>276</v>
      </c>
      <c r="L2836">
        <v>57.368081666666697</v>
      </c>
      <c r="M2836">
        <v>-8.0363050000000005</v>
      </c>
      <c r="N2836" t="s">
        <v>129</v>
      </c>
      <c r="O2836" t="s">
        <v>61</v>
      </c>
      <c r="P2836">
        <v>1</v>
      </c>
      <c r="V2836">
        <v>1</v>
      </c>
      <c r="Y2836" t="s">
        <v>47</v>
      </c>
      <c r="Z2836" t="s">
        <v>82</v>
      </c>
      <c r="AA2836" t="s">
        <v>49</v>
      </c>
      <c r="AC2836" t="s">
        <v>50</v>
      </c>
    </row>
    <row r="2837" spans="1:29" x14ac:dyDescent="0.3">
      <c r="A2837" s="1">
        <v>43662</v>
      </c>
      <c r="B2837" s="2">
        <v>0.46680555555555553</v>
      </c>
      <c r="C2837" t="s">
        <v>39</v>
      </c>
      <c r="D2837" t="s">
        <v>13</v>
      </c>
      <c r="E2837">
        <v>192</v>
      </c>
      <c r="F2837" t="s">
        <v>40</v>
      </c>
      <c r="G2837" t="s">
        <v>276</v>
      </c>
      <c r="H2837" t="s">
        <v>41</v>
      </c>
      <c r="I2837">
        <v>300</v>
      </c>
      <c r="J2837" t="s">
        <v>42</v>
      </c>
      <c r="K2837" t="s">
        <v>276</v>
      </c>
      <c r="L2837">
        <v>57.36842</v>
      </c>
      <c r="M2837">
        <v>-8.0816549999999996</v>
      </c>
      <c r="N2837" t="s">
        <v>129</v>
      </c>
      <c r="O2837" t="s">
        <v>61</v>
      </c>
      <c r="P2837">
        <v>3</v>
      </c>
      <c r="V2837">
        <v>3</v>
      </c>
      <c r="Y2837" t="s">
        <v>47</v>
      </c>
      <c r="Z2837" t="s">
        <v>82</v>
      </c>
      <c r="AA2837" t="s">
        <v>49</v>
      </c>
      <c r="AC2837" t="s">
        <v>50</v>
      </c>
    </row>
    <row r="2838" spans="1:29" x14ac:dyDescent="0.3">
      <c r="A2838" s="1">
        <v>43662</v>
      </c>
      <c r="B2838" s="2">
        <v>0.46756944444444448</v>
      </c>
      <c r="C2838" t="s">
        <v>39</v>
      </c>
      <c r="D2838" t="s">
        <v>13</v>
      </c>
      <c r="E2838">
        <v>192</v>
      </c>
      <c r="F2838" t="s">
        <v>40</v>
      </c>
      <c r="G2838" t="s">
        <v>276</v>
      </c>
      <c r="H2838" t="s">
        <v>41</v>
      </c>
      <c r="I2838">
        <v>300</v>
      </c>
      <c r="J2838" t="s">
        <v>42</v>
      </c>
      <c r="K2838" t="s">
        <v>276</v>
      </c>
      <c r="L2838">
        <v>57.368344999999998</v>
      </c>
      <c r="M2838">
        <v>-8.0870533333333299</v>
      </c>
      <c r="N2838" t="s">
        <v>129</v>
      </c>
      <c r="O2838" t="s">
        <v>61</v>
      </c>
      <c r="P2838">
        <v>2</v>
      </c>
      <c r="V2838">
        <v>2</v>
      </c>
      <c r="Y2838" t="s">
        <v>47</v>
      </c>
      <c r="Z2838" t="s">
        <v>82</v>
      </c>
      <c r="AA2838" t="s">
        <v>49</v>
      </c>
      <c r="AC2838" t="s">
        <v>50</v>
      </c>
    </row>
    <row r="2839" spans="1:29" x14ac:dyDescent="0.3">
      <c r="A2839" s="1">
        <v>43662</v>
      </c>
      <c r="B2839" s="2">
        <v>0.56539351851851849</v>
      </c>
      <c r="C2839" t="s">
        <v>39</v>
      </c>
      <c r="D2839" t="s">
        <v>13</v>
      </c>
      <c r="E2839">
        <v>1920</v>
      </c>
      <c r="F2839" t="s">
        <v>40</v>
      </c>
      <c r="G2839" t="s">
        <v>276</v>
      </c>
      <c r="H2839" t="s">
        <v>41</v>
      </c>
      <c r="I2839">
        <v>300</v>
      </c>
      <c r="J2839" t="s">
        <v>42</v>
      </c>
      <c r="K2839" t="s">
        <v>276</v>
      </c>
      <c r="L2839">
        <v>57.366205000000001</v>
      </c>
      <c r="M2839">
        <v>-8.6334883333333305</v>
      </c>
      <c r="N2839" t="s">
        <v>129</v>
      </c>
      <c r="O2839" t="s">
        <v>118</v>
      </c>
      <c r="V2839">
        <v>6</v>
      </c>
      <c r="W2839" t="s">
        <v>28</v>
      </c>
      <c r="X2839" t="s">
        <v>52</v>
      </c>
      <c r="Y2839" t="s">
        <v>47</v>
      </c>
      <c r="Z2839" t="s">
        <v>82</v>
      </c>
      <c r="AA2839" t="s">
        <v>49</v>
      </c>
      <c r="AC2839" t="s">
        <v>57</v>
      </c>
    </row>
    <row r="2840" spans="1:29" x14ac:dyDescent="0.3">
      <c r="A2840" s="1">
        <v>43662</v>
      </c>
      <c r="B2840" s="2">
        <v>0.47458333333333336</v>
      </c>
      <c r="C2840" t="s">
        <v>39</v>
      </c>
      <c r="D2840" t="s">
        <v>13</v>
      </c>
      <c r="E2840">
        <v>192</v>
      </c>
      <c r="F2840" t="s">
        <v>40</v>
      </c>
      <c r="G2840" t="s">
        <v>276</v>
      </c>
      <c r="H2840" t="s">
        <v>41</v>
      </c>
      <c r="I2840">
        <v>300</v>
      </c>
      <c r="J2840" t="s">
        <v>42</v>
      </c>
      <c r="K2840" t="s">
        <v>276</v>
      </c>
      <c r="L2840">
        <v>57.367725</v>
      </c>
      <c r="M2840">
        <v>-8.1379966666666697</v>
      </c>
      <c r="N2840" t="s">
        <v>129</v>
      </c>
      <c r="O2840" t="s">
        <v>148</v>
      </c>
      <c r="V2840">
        <v>1</v>
      </c>
      <c r="W2840" t="s">
        <v>28</v>
      </c>
      <c r="X2840" t="s">
        <v>52</v>
      </c>
      <c r="Y2840" t="s">
        <v>47</v>
      </c>
      <c r="Z2840" t="s">
        <v>82</v>
      </c>
      <c r="AA2840" t="s">
        <v>49</v>
      </c>
      <c r="AC2840" t="s">
        <v>57</v>
      </c>
    </row>
    <row r="2841" spans="1:29" x14ac:dyDescent="0.3">
      <c r="A2841" s="1">
        <v>43663</v>
      </c>
      <c r="B2841" s="2">
        <v>0.63760416666666664</v>
      </c>
      <c r="C2841" t="s">
        <v>39</v>
      </c>
      <c r="D2841" t="s">
        <v>13</v>
      </c>
      <c r="E2841">
        <v>205</v>
      </c>
      <c r="F2841" t="s">
        <v>40</v>
      </c>
      <c r="G2841" t="s">
        <v>276</v>
      </c>
      <c r="H2841" t="s">
        <v>41</v>
      </c>
      <c r="I2841">
        <v>300</v>
      </c>
      <c r="J2841" t="s">
        <v>42</v>
      </c>
      <c r="K2841" t="s">
        <v>276</v>
      </c>
      <c r="L2841">
        <v>57.973548333333298</v>
      </c>
      <c r="M2841">
        <v>-9.4097266666666695</v>
      </c>
      <c r="N2841" t="s">
        <v>129</v>
      </c>
      <c r="O2841" t="s">
        <v>61</v>
      </c>
      <c r="P2841">
        <v>2</v>
      </c>
      <c r="V2841">
        <v>2</v>
      </c>
      <c r="Y2841" t="s">
        <v>47</v>
      </c>
      <c r="Z2841" t="s">
        <v>82</v>
      </c>
      <c r="AA2841" t="s">
        <v>49</v>
      </c>
      <c r="AC2841" t="s">
        <v>50</v>
      </c>
    </row>
    <row r="2842" spans="1:29" x14ac:dyDescent="0.3">
      <c r="A2842" s="1">
        <v>43663</v>
      </c>
      <c r="B2842" s="2">
        <v>0.7356597222222222</v>
      </c>
      <c r="C2842" t="s">
        <v>39</v>
      </c>
      <c r="D2842" t="s">
        <v>13</v>
      </c>
      <c r="E2842">
        <v>206</v>
      </c>
      <c r="F2842" t="s">
        <v>40</v>
      </c>
      <c r="G2842" t="s">
        <v>276</v>
      </c>
      <c r="H2842" t="s">
        <v>41</v>
      </c>
      <c r="I2842">
        <v>300</v>
      </c>
      <c r="J2842" t="s">
        <v>42</v>
      </c>
      <c r="K2842" t="s">
        <v>276</v>
      </c>
      <c r="L2842">
        <v>58.123766666666697</v>
      </c>
      <c r="M2842">
        <v>-8.9289366666666705</v>
      </c>
      <c r="N2842" t="s">
        <v>129</v>
      </c>
      <c r="O2842" t="s">
        <v>61</v>
      </c>
      <c r="P2842">
        <v>6</v>
      </c>
      <c r="V2842">
        <v>6</v>
      </c>
      <c r="Y2842" t="s">
        <v>47</v>
      </c>
      <c r="Z2842" t="s">
        <v>82</v>
      </c>
      <c r="AA2842" t="s">
        <v>49</v>
      </c>
      <c r="AC2842" t="s">
        <v>50</v>
      </c>
    </row>
    <row r="2843" spans="1:29" x14ac:dyDescent="0.3">
      <c r="A2843" s="1">
        <v>43663</v>
      </c>
      <c r="B2843" s="2">
        <v>0.72829861111111116</v>
      </c>
      <c r="C2843" t="s">
        <v>39</v>
      </c>
      <c r="D2843" t="s">
        <v>13</v>
      </c>
      <c r="E2843">
        <v>206</v>
      </c>
      <c r="F2843" t="s">
        <v>40</v>
      </c>
      <c r="G2843" t="s">
        <v>276</v>
      </c>
      <c r="H2843" t="s">
        <v>41</v>
      </c>
      <c r="I2843">
        <v>300</v>
      </c>
      <c r="J2843" t="s">
        <v>42</v>
      </c>
      <c r="K2843" t="s">
        <v>276</v>
      </c>
      <c r="L2843">
        <v>58.123198333333299</v>
      </c>
      <c r="M2843">
        <v>-8.9859466666666705</v>
      </c>
      <c r="N2843" t="s">
        <v>129</v>
      </c>
      <c r="O2843" t="s">
        <v>86</v>
      </c>
      <c r="V2843">
        <v>1</v>
      </c>
      <c r="W2843" t="s">
        <v>88</v>
      </c>
      <c r="X2843" t="s">
        <v>52</v>
      </c>
      <c r="Y2843" t="s">
        <v>47</v>
      </c>
      <c r="Z2843" t="s">
        <v>82</v>
      </c>
      <c r="AA2843" t="s">
        <v>49</v>
      </c>
      <c r="AC2843" t="s">
        <v>50</v>
      </c>
    </row>
    <row r="2844" spans="1:29" x14ac:dyDescent="0.3">
      <c r="A2844" s="1">
        <v>43663</v>
      </c>
      <c r="B2844" s="2">
        <v>0.59725694444444444</v>
      </c>
      <c r="C2844" t="s">
        <v>39</v>
      </c>
      <c r="D2844" t="s">
        <v>13</v>
      </c>
      <c r="E2844">
        <v>204</v>
      </c>
      <c r="F2844" t="s">
        <v>40</v>
      </c>
      <c r="G2844" t="s">
        <v>276</v>
      </c>
      <c r="H2844" t="s">
        <v>131</v>
      </c>
      <c r="I2844">
        <v>300</v>
      </c>
      <c r="J2844" t="s">
        <v>42</v>
      </c>
      <c r="K2844" t="s">
        <v>276</v>
      </c>
      <c r="L2844">
        <v>57.867276666666697</v>
      </c>
      <c r="M2844">
        <v>-9.3287233333333308</v>
      </c>
      <c r="N2844" t="s">
        <v>129</v>
      </c>
      <c r="O2844" t="s">
        <v>54</v>
      </c>
      <c r="V2844">
        <v>1</v>
      </c>
      <c r="W2844" t="s">
        <v>28</v>
      </c>
      <c r="X2844" t="s">
        <v>52</v>
      </c>
      <c r="Y2844" t="s">
        <v>47</v>
      </c>
      <c r="Z2844" t="s">
        <v>82</v>
      </c>
      <c r="AA2844" t="s">
        <v>49</v>
      </c>
      <c r="AC2844" t="s">
        <v>57</v>
      </c>
    </row>
    <row r="2845" spans="1:29" x14ac:dyDescent="0.3">
      <c r="A2845" s="1">
        <v>43664</v>
      </c>
      <c r="B2845" s="2">
        <v>0.48962962962962964</v>
      </c>
      <c r="C2845" t="s">
        <v>39</v>
      </c>
      <c r="D2845" t="s">
        <v>13</v>
      </c>
      <c r="E2845">
        <v>208</v>
      </c>
      <c r="F2845" t="s">
        <v>40</v>
      </c>
      <c r="G2845" t="s">
        <v>276</v>
      </c>
      <c r="H2845" t="s">
        <v>41</v>
      </c>
      <c r="K2845" t="s">
        <v>276</v>
      </c>
      <c r="L2845">
        <v>58.253979999999999</v>
      </c>
      <c r="M2845">
        <v>-8.7350700000000003</v>
      </c>
      <c r="N2845" t="s">
        <v>129</v>
      </c>
      <c r="O2845" t="s">
        <v>44</v>
      </c>
      <c r="V2845">
        <v>2</v>
      </c>
      <c r="X2845" t="s">
        <v>46</v>
      </c>
      <c r="Y2845" t="s">
        <v>47</v>
      </c>
      <c r="Z2845" t="s">
        <v>82</v>
      </c>
      <c r="AA2845" t="s">
        <v>49</v>
      </c>
      <c r="AC2845" t="s">
        <v>50</v>
      </c>
    </row>
    <row r="2846" spans="1:29" x14ac:dyDescent="0.3">
      <c r="A2846" s="1">
        <v>43664</v>
      </c>
      <c r="B2846" s="2">
        <v>0.48900462962962959</v>
      </c>
      <c r="C2846" t="s">
        <v>39</v>
      </c>
      <c r="D2846" t="s">
        <v>13</v>
      </c>
      <c r="E2846">
        <v>208</v>
      </c>
      <c r="F2846" t="s">
        <v>40</v>
      </c>
      <c r="G2846" t="s">
        <v>276</v>
      </c>
      <c r="H2846" t="s">
        <v>41</v>
      </c>
      <c r="K2846" t="s">
        <v>276</v>
      </c>
      <c r="L2846">
        <v>58.253779999999999</v>
      </c>
      <c r="M2846">
        <v>-8.7399400000000007</v>
      </c>
      <c r="N2846" t="s">
        <v>129</v>
      </c>
      <c r="O2846" t="s">
        <v>61</v>
      </c>
      <c r="P2846">
        <v>3</v>
      </c>
      <c r="V2846">
        <v>3</v>
      </c>
      <c r="Y2846" t="s">
        <v>47</v>
      </c>
      <c r="Z2846" t="s">
        <v>82</v>
      </c>
      <c r="AA2846" t="s">
        <v>49</v>
      </c>
      <c r="AC2846" t="s">
        <v>50</v>
      </c>
    </row>
    <row r="2847" spans="1:29" x14ac:dyDescent="0.3">
      <c r="A2847" s="1">
        <v>43664</v>
      </c>
      <c r="B2847" s="2">
        <v>0.49026620370370372</v>
      </c>
      <c r="C2847" t="s">
        <v>39</v>
      </c>
      <c r="D2847" t="s">
        <v>13</v>
      </c>
      <c r="E2847">
        <v>208</v>
      </c>
      <c r="F2847" t="s">
        <v>40</v>
      </c>
      <c r="G2847" t="s">
        <v>276</v>
      </c>
      <c r="H2847" t="s">
        <v>41</v>
      </c>
      <c r="K2847" t="s">
        <v>276</v>
      </c>
      <c r="L2847">
        <v>58.254073333333302</v>
      </c>
      <c r="M2847">
        <v>-8.7301066666666696</v>
      </c>
      <c r="N2847" t="s">
        <v>129</v>
      </c>
      <c r="O2847" t="s">
        <v>61</v>
      </c>
      <c r="P2847">
        <v>1</v>
      </c>
      <c r="V2847">
        <v>1</v>
      </c>
      <c r="Y2847" t="s">
        <v>47</v>
      </c>
      <c r="Z2847" t="s">
        <v>82</v>
      </c>
      <c r="AA2847" t="s">
        <v>49</v>
      </c>
      <c r="AC2847" t="s">
        <v>50</v>
      </c>
    </row>
    <row r="2848" spans="1:29" x14ac:dyDescent="0.3">
      <c r="A2848" s="1">
        <v>43664</v>
      </c>
      <c r="B2848" s="2">
        <v>0.50224537037037031</v>
      </c>
      <c r="C2848" t="s">
        <v>39</v>
      </c>
      <c r="D2848" t="s">
        <v>13</v>
      </c>
      <c r="E2848">
        <v>208</v>
      </c>
      <c r="F2848" t="s">
        <v>40</v>
      </c>
      <c r="G2848" t="s">
        <v>276</v>
      </c>
      <c r="H2848" t="s">
        <v>41</v>
      </c>
      <c r="K2848" t="s">
        <v>276</v>
      </c>
      <c r="L2848">
        <v>58.253895</v>
      </c>
      <c r="M2848">
        <v>-8.6312149999999992</v>
      </c>
      <c r="N2848" t="s">
        <v>129</v>
      </c>
      <c r="O2848" t="s">
        <v>61</v>
      </c>
      <c r="P2848">
        <v>2</v>
      </c>
      <c r="V2848">
        <v>2</v>
      </c>
      <c r="Y2848" t="s">
        <v>47</v>
      </c>
      <c r="Z2848" t="s">
        <v>82</v>
      </c>
      <c r="AA2848" t="s">
        <v>49</v>
      </c>
      <c r="AC2848" t="s">
        <v>50</v>
      </c>
    </row>
    <row r="2849" spans="1:29" x14ac:dyDescent="0.3">
      <c r="A2849" s="1">
        <v>43664</v>
      </c>
      <c r="B2849" s="2">
        <v>0.50658564814814822</v>
      </c>
      <c r="C2849" t="s">
        <v>39</v>
      </c>
      <c r="D2849" t="s">
        <v>13</v>
      </c>
      <c r="E2849">
        <v>208</v>
      </c>
      <c r="F2849" t="s">
        <v>40</v>
      </c>
      <c r="G2849" t="s">
        <v>276</v>
      </c>
      <c r="H2849" t="s">
        <v>41</v>
      </c>
      <c r="K2849" t="s">
        <v>276</v>
      </c>
      <c r="L2849">
        <v>58.2535666666667</v>
      </c>
      <c r="M2849">
        <v>-8.5952966666666697</v>
      </c>
      <c r="N2849" t="s">
        <v>129</v>
      </c>
      <c r="O2849" t="s">
        <v>61</v>
      </c>
      <c r="P2849">
        <v>3</v>
      </c>
      <c r="V2849">
        <v>3</v>
      </c>
      <c r="Y2849" t="s">
        <v>47</v>
      </c>
      <c r="Z2849" t="s">
        <v>82</v>
      </c>
      <c r="AA2849" t="s">
        <v>49</v>
      </c>
      <c r="AC2849" t="s">
        <v>50</v>
      </c>
    </row>
    <row r="2850" spans="1:29" x14ac:dyDescent="0.3">
      <c r="A2850" s="1">
        <v>43664</v>
      </c>
      <c r="B2850" s="2">
        <v>0.50711805555555556</v>
      </c>
      <c r="C2850" t="s">
        <v>39</v>
      </c>
      <c r="D2850" t="s">
        <v>13</v>
      </c>
      <c r="E2850">
        <v>208</v>
      </c>
      <c r="F2850" t="s">
        <v>40</v>
      </c>
      <c r="G2850" t="s">
        <v>276</v>
      </c>
      <c r="H2850" t="s">
        <v>41</v>
      </c>
      <c r="K2850" t="s">
        <v>276</v>
      </c>
      <c r="L2850">
        <v>58.253523333333298</v>
      </c>
      <c r="M2850">
        <v>-8.5908416666666696</v>
      </c>
      <c r="N2850" t="s">
        <v>129</v>
      </c>
      <c r="O2850" t="s">
        <v>61</v>
      </c>
      <c r="P2850">
        <v>10</v>
      </c>
      <c r="V2850">
        <v>10</v>
      </c>
      <c r="Y2850" t="s">
        <v>47</v>
      </c>
      <c r="Z2850" t="s">
        <v>82</v>
      </c>
      <c r="AA2850" t="s">
        <v>49</v>
      </c>
      <c r="AC2850" t="s">
        <v>50</v>
      </c>
    </row>
    <row r="2851" spans="1:29" x14ac:dyDescent="0.3">
      <c r="A2851" s="1">
        <v>43664</v>
      </c>
      <c r="B2851" s="2">
        <v>0.50846064814814818</v>
      </c>
      <c r="C2851" t="s">
        <v>39</v>
      </c>
      <c r="D2851" t="s">
        <v>13</v>
      </c>
      <c r="E2851">
        <v>208</v>
      </c>
      <c r="F2851" t="s">
        <v>40</v>
      </c>
      <c r="G2851" t="s">
        <v>276</v>
      </c>
      <c r="H2851" t="s">
        <v>41</v>
      </c>
      <c r="K2851" t="s">
        <v>276</v>
      </c>
      <c r="L2851">
        <v>58.253426666666698</v>
      </c>
      <c r="M2851">
        <v>-8.5797249999999998</v>
      </c>
      <c r="N2851" t="s">
        <v>129</v>
      </c>
      <c r="O2851" t="s">
        <v>61</v>
      </c>
      <c r="P2851">
        <v>3</v>
      </c>
      <c r="V2851">
        <v>3</v>
      </c>
      <c r="Y2851" t="s">
        <v>47</v>
      </c>
      <c r="Z2851" t="s">
        <v>82</v>
      </c>
      <c r="AA2851" t="s">
        <v>49</v>
      </c>
      <c r="AC2851" t="s">
        <v>50</v>
      </c>
    </row>
    <row r="2852" spans="1:29" x14ac:dyDescent="0.3">
      <c r="A2852" s="1">
        <v>43664</v>
      </c>
      <c r="B2852" s="2">
        <v>0.51384259259259257</v>
      </c>
      <c r="C2852" t="s">
        <v>39</v>
      </c>
      <c r="D2852" t="s">
        <v>13</v>
      </c>
      <c r="E2852">
        <v>208</v>
      </c>
      <c r="F2852" t="s">
        <v>40</v>
      </c>
      <c r="G2852" t="s">
        <v>276</v>
      </c>
      <c r="H2852" t="s">
        <v>41</v>
      </c>
      <c r="K2852" t="s">
        <v>276</v>
      </c>
      <c r="L2852">
        <v>58.253028333333297</v>
      </c>
      <c r="M2852">
        <v>-8.5349516666666698</v>
      </c>
      <c r="N2852" t="s">
        <v>129</v>
      </c>
      <c r="O2852" t="s">
        <v>61</v>
      </c>
      <c r="P2852">
        <v>10</v>
      </c>
      <c r="V2852">
        <v>10</v>
      </c>
      <c r="Y2852" t="s">
        <v>47</v>
      </c>
      <c r="Z2852" t="s">
        <v>82</v>
      </c>
      <c r="AA2852" t="s">
        <v>49</v>
      </c>
      <c r="AC2852" t="s">
        <v>50</v>
      </c>
    </row>
    <row r="2853" spans="1:29" x14ac:dyDescent="0.3">
      <c r="A2853" s="1">
        <v>43664</v>
      </c>
      <c r="B2853" s="2">
        <v>0.51501157407407405</v>
      </c>
      <c r="C2853" t="s">
        <v>39</v>
      </c>
      <c r="D2853" t="s">
        <v>13</v>
      </c>
      <c r="E2853">
        <v>208</v>
      </c>
      <c r="F2853" t="s">
        <v>40</v>
      </c>
      <c r="G2853" t="s">
        <v>276</v>
      </c>
      <c r="H2853" t="s">
        <v>41</v>
      </c>
      <c r="K2853" t="s">
        <v>276</v>
      </c>
      <c r="L2853">
        <v>58.252976666666697</v>
      </c>
      <c r="M2853">
        <v>-8.52515</v>
      </c>
      <c r="N2853" t="s">
        <v>129</v>
      </c>
      <c r="O2853" t="s">
        <v>61</v>
      </c>
      <c r="P2853">
        <v>2</v>
      </c>
      <c r="V2853">
        <v>2</v>
      </c>
      <c r="Y2853" t="s">
        <v>47</v>
      </c>
      <c r="Z2853" t="s">
        <v>82</v>
      </c>
      <c r="AA2853" t="s">
        <v>49</v>
      </c>
      <c r="AC2853" t="s">
        <v>50</v>
      </c>
    </row>
    <row r="2854" spans="1:29" x14ac:dyDescent="0.3">
      <c r="A2854" s="1">
        <v>43664</v>
      </c>
      <c r="B2854" s="2">
        <v>0.51644675925925931</v>
      </c>
      <c r="C2854" t="s">
        <v>39</v>
      </c>
      <c r="D2854" t="s">
        <v>13</v>
      </c>
      <c r="E2854">
        <v>208</v>
      </c>
      <c r="F2854" t="s">
        <v>40</v>
      </c>
      <c r="G2854" t="s">
        <v>276</v>
      </c>
      <c r="H2854" t="s">
        <v>41</v>
      </c>
      <c r="K2854" t="s">
        <v>276</v>
      </c>
      <c r="L2854">
        <v>58.252965000000003</v>
      </c>
      <c r="M2854">
        <v>-8.5166950000000003</v>
      </c>
      <c r="N2854" t="s">
        <v>129</v>
      </c>
      <c r="O2854" t="s">
        <v>61</v>
      </c>
      <c r="P2854">
        <v>1</v>
      </c>
      <c r="V2854">
        <v>1</v>
      </c>
      <c r="Y2854" t="s">
        <v>47</v>
      </c>
      <c r="Z2854" t="s">
        <v>82</v>
      </c>
      <c r="AA2854" t="s">
        <v>49</v>
      </c>
      <c r="AC2854" t="s">
        <v>50</v>
      </c>
    </row>
    <row r="2855" spans="1:29" x14ac:dyDescent="0.3">
      <c r="A2855" s="1">
        <v>43664</v>
      </c>
      <c r="B2855" s="2">
        <v>0.52785879629629628</v>
      </c>
      <c r="C2855" t="s">
        <v>39</v>
      </c>
      <c r="D2855" t="s">
        <v>13</v>
      </c>
      <c r="E2855">
        <v>208</v>
      </c>
      <c r="F2855" t="s">
        <v>40</v>
      </c>
      <c r="G2855" t="s">
        <v>276</v>
      </c>
      <c r="H2855" t="s">
        <v>41</v>
      </c>
      <c r="K2855" t="s">
        <v>276</v>
      </c>
      <c r="L2855">
        <v>58.254621666666701</v>
      </c>
      <c r="M2855">
        <v>-8.4984950000000001</v>
      </c>
      <c r="N2855" t="s">
        <v>129</v>
      </c>
      <c r="O2855" t="s">
        <v>61</v>
      </c>
      <c r="P2855">
        <v>9</v>
      </c>
      <c r="V2855">
        <v>9</v>
      </c>
      <c r="Y2855" t="s">
        <v>47</v>
      </c>
      <c r="Z2855" t="s">
        <v>82</v>
      </c>
      <c r="AA2855" t="s">
        <v>49</v>
      </c>
      <c r="AC2855" t="s">
        <v>50</v>
      </c>
    </row>
    <row r="2856" spans="1:29" x14ac:dyDescent="0.3">
      <c r="A2856" s="1">
        <v>43665</v>
      </c>
      <c r="B2856" s="2">
        <v>0.41975694444444445</v>
      </c>
      <c r="C2856" t="s">
        <v>39</v>
      </c>
      <c r="D2856" t="s">
        <v>13</v>
      </c>
      <c r="E2856">
        <v>211</v>
      </c>
      <c r="F2856" t="s">
        <v>40</v>
      </c>
      <c r="G2856" t="s">
        <v>276</v>
      </c>
      <c r="H2856" t="s">
        <v>41</v>
      </c>
      <c r="I2856">
        <v>300</v>
      </c>
      <c r="J2856" t="s">
        <v>42</v>
      </c>
      <c r="K2856" t="s">
        <v>276</v>
      </c>
      <c r="L2856">
        <v>58.629321666666698</v>
      </c>
      <c r="M2856">
        <v>-6.5520800000000001</v>
      </c>
      <c r="N2856" t="s">
        <v>129</v>
      </c>
      <c r="O2856" t="s">
        <v>61</v>
      </c>
      <c r="T2856">
        <v>1</v>
      </c>
      <c r="V2856">
        <v>1</v>
      </c>
      <c r="Y2856" t="s">
        <v>47</v>
      </c>
      <c r="Z2856" t="s">
        <v>82</v>
      </c>
      <c r="AA2856" t="s">
        <v>49</v>
      </c>
      <c r="AC2856" t="s">
        <v>57</v>
      </c>
    </row>
    <row r="2857" spans="1:29" x14ac:dyDescent="0.3">
      <c r="A2857" s="1">
        <v>43665</v>
      </c>
      <c r="B2857" s="2">
        <v>0.59434027777777776</v>
      </c>
      <c r="C2857" t="s">
        <v>39</v>
      </c>
      <c r="D2857" t="s">
        <v>13</v>
      </c>
      <c r="E2857">
        <v>212</v>
      </c>
      <c r="F2857" t="s">
        <v>40</v>
      </c>
      <c r="G2857" t="s">
        <v>276</v>
      </c>
      <c r="H2857" t="s">
        <v>41</v>
      </c>
      <c r="I2857">
        <v>300</v>
      </c>
      <c r="J2857" t="s">
        <v>42</v>
      </c>
      <c r="K2857" t="s">
        <v>276</v>
      </c>
      <c r="L2857">
        <v>58.628621666666703</v>
      </c>
      <c r="M2857">
        <v>-5.2540649999999998</v>
      </c>
      <c r="N2857" t="s">
        <v>129</v>
      </c>
      <c r="O2857" t="s">
        <v>61</v>
      </c>
      <c r="P2857">
        <v>1</v>
      </c>
      <c r="V2857">
        <v>1</v>
      </c>
      <c r="Y2857" t="s">
        <v>47</v>
      </c>
      <c r="Z2857" t="s">
        <v>82</v>
      </c>
      <c r="AA2857" t="s">
        <v>49</v>
      </c>
      <c r="AC2857" t="s">
        <v>50</v>
      </c>
    </row>
    <row r="2858" spans="1:29" x14ac:dyDescent="0.3">
      <c r="A2858" s="1">
        <v>43665</v>
      </c>
      <c r="B2858" s="2">
        <v>0.59299768518518514</v>
      </c>
      <c r="C2858" t="s">
        <v>39</v>
      </c>
      <c r="D2858" t="s">
        <v>13</v>
      </c>
      <c r="E2858">
        <v>212</v>
      </c>
      <c r="F2858" t="s">
        <v>40</v>
      </c>
      <c r="G2858" t="s">
        <v>276</v>
      </c>
      <c r="H2858" t="s">
        <v>41</v>
      </c>
      <c r="I2858">
        <v>300</v>
      </c>
      <c r="J2858" t="s">
        <v>42</v>
      </c>
      <c r="K2858" t="s">
        <v>276</v>
      </c>
      <c r="L2858">
        <v>58.628306666666703</v>
      </c>
      <c r="M2858">
        <v>-5.26464833333333</v>
      </c>
      <c r="N2858" t="s">
        <v>129</v>
      </c>
      <c r="O2858" t="s">
        <v>86</v>
      </c>
      <c r="V2858">
        <v>1</v>
      </c>
      <c r="W2858" t="s">
        <v>28</v>
      </c>
      <c r="X2858" t="s">
        <v>52</v>
      </c>
      <c r="Y2858" t="s">
        <v>47</v>
      </c>
      <c r="Z2858" t="s">
        <v>82</v>
      </c>
      <c r="AA2858" t="s">
        <v>49</v>
      </c>
      <c r="AC2858" t="s">
        <v>57</v>
      </c>
    </row>
    <row r="2859" spans="1:29" x14ac:dyDescent="0.3">
      <c r="A2859" s="1">
        <v>43666</v>
      </c>
      <c r="B2859" s="2">
        <v>0.68405092592592587</v>
      </c>
      <c r="C2859" t="s">
        <v>39</v>
      </c>
      <c r="D2859" t="s">
        <v>13</v>
      </c>
      <c r="E2859">
        <v>220</v>
      </c>
      <c r="F2859" t="s">
        <v>40</v>
      </c>
      <c r="G2859" t="s">
        <v>276</v>
      </c>
      <c r="H2859" t="s">
        <v>41</v>
      </c>
      <c r="I2859">
        <v>300</v>
      </c>
      <c r="J2859" t="s">
        <v>42</v>
      </c>
      <c r="K2859" t="s">
        <v>276</v>
      </c>
      <c r="L2859">
        <v>56.789888333333302</v>
      </c>
      <c r="M2859">
        <v>-7.2456866666666704</v>
      </c>
      <c r="N2859" t="s">
        <v>129</v>
      </c>
      <c r="O2859" t="s">
        <v>121</v>
      </c>
      <c r="V2859">
        <v>1</v>
      </c>
      <c r="W2859" t="s">
        <v>28</v>
      </c>
      <c r="X2859" t="s">
        <v>52</v>
      </c>
      <c r="Y2859" t="s">
        <v>47</v>
      </c>
      <c r="Z2859" t="s">
        <v>82</v>
      </c>
      <c r="AA2859" t="s">
        <v>49</v>
      </c>
      <c r="AC2859" t="s">
        <v>57</v>
      </c>
    </row>
    <row r="2860" spans="1:29" x14ac:dyDescent="0.3">
      <c r="A2860" s="1">
        <v>43666</v>
      </c>
      <c r="B2860" s="2">
        <v>0.68425925925925923</v>
      </c>
      <c r="C2860" t="s">
        <v>39</v>
      </c>
      <c r="D2860" t="s">
        <v>13</v>
      </c>
      <c r="E2860">
        <v>220</v>
      </c>
      <c r="F2860" t="s">
        <v>40</v>
      </c>
      <c r="G2860" t="s">
        <v>276</v>
      </c>
      <c r="H2860" t="s">
        <v>41</v>
      </c>
      <c r="I2860">
        <v>300</v>
      </c>
      <c r="J2860" t="s">
        <v>42</v>
      </c>
      <c r="K2860" t="s">
        <v>276</v>
      </c>
      <c r="L2860">
        <v>56.789738333333297</v>
      </c>
      <c r="M2860">
        <v>-7.2440383333333296</v>
      </c>
      <c r="N2860" t="s">
        <v>129</v>
      </c>
      <c r="O2860" t="s">
        <v>121</v>
      </c>
      <c r="V2860">
        <v>1</v>
      </c>
      <c r="W2860" t="s">
        <v>69</v>
      </c>
      <c r="X2860" t="s">
        <v>52</v>
      </c>
      <c r="Y2860" t="s">
        <v>47</v>
      </c>
      <c r="Z2860" t="s">
        <v>82</v>
      </c>
      <c r="AA2860" t="s">
        <v>49</v>
      </c>
      <c r="AC2860" t="s">
        <v>50</v>
      </c>
    </row>
    <row r="2861" spans="1:29" x14ac:dyDescent="0.3">
      <c r="A2861" s="1">
        <v>43666</v>
      </c>
      <c r="B2861" s="2">
        <v>0.56251157407407404</v>
      </c>
      <c r="C2861" t="s">
        <v>39</v>
      </c>
      <c r="D2861" t="s">
        <v>13</v>
      </c>
      <c r="E2861">
        <v>219</v>
      </c>
      <c r="F2861" t="s">
        <v>40</v>
      </c>
      <c r="G2861" t="s">
        <v>276</v>
      </c>
      <c r="H2861" t="s">
        <v>41</v>
      </c>
      <c r="I2861">
        <v>300</v>
      </c>
      <c r="J2861" t="s">
        <v>42</v>
      </c>
      <c r="K2861" t="s">
        <v>276</v>
      </c>
      <c r="L2861">
        <v>57.060040000000001</v>
      </c>
      <c r="M2861">
        <v>-6.9907783333333304</v>
      </c>
      <c r="N2861" t="s">
        <v>129</v>
      </c>
      <c r="O2861" t="s">
        <v>44</v>
      </c>
      <c r="V2861">
        <v>2</v>
      </c>
      <c r="X2861" t="s">
        <v>46</v>
      </c>
      <c r="Y2861" t="s">
        <v>47</v>
      </c>
      <c r="Z2861" t="s">
        <v>82</v>
      </c>
      <c r="AA2861" t="s">
        <v>49</v>
      </c>
      <c r="AC2861" t="s">
        <v>57</v>
      </c>
    </row>
    <row r="2862" spans="1:29" x14ac:dyDescent="0.3">
      <c r="A2862" s="1">
        <v>43666</v>
      </c>
      <c r="B2862" s="2">
        <v>0.46908564814814818</v>
      </c>
      <c r="C2862" t="s">
        <v>39</v>
      </c>
      <c r="D2862" t="s">
        <v>13</v>
      </c>
      <c r="E2862">
        <v>218</v>
      </c>
      <c r="F2862" t="s">
        <v>40</v>
      </c>
      <c r="G2862" t="s">
        <v>276</v>
      </c>
      <c r="H2862" t="s">
        <v>41</v>
      </c>
      <c r="I2862">
        <v>300</v>
      </c>
      <c r="J2862" t="s">
        <v>42</v>
      </c>
      <c r="K2862" t="s">
        <v>276</v>
      </c>
      <c r="L2862">
        <v>57.289138333333298</v>
      </c>
      <c r="M2862">
        <v>-6.7306616666666699</v>
      </c>
      <c r="N2862" t="s">
        <v>129</v>
      </c>
      <c r="O2862" t="s">
        <v>61</v>
      </c>
      <c r="P2862">
        <v>2</v>
      </c>
      <c r="V2862">
        <v>2</v>
      </c>
      <c r="Y2862" t="s">
        <v>47</v>
      </c>
      <c r="Z2862" t="s">
        <v>82</v>
      </c>
      <c r="AA2862" t="s">
        <v>49</v>
      </c>
      <c r="AC2862" t="s">
        <v>50</v>
      </c>
    </row>
    <row r="2863" spans="1:29" x14ac:dyDescent="0.3">
      <c r="A2863" s="1">
        <v>43666</v>
      </c>
      <c r="B2863" s="2">
        <v>0.30421296296296296</v>
      </c>
      <c r="C2863" t="s">
        <v>39</v>
      </c>
      <c r="D2863" t="s">
        <v>13</v>
      </c>
      <c r="E2863">
        <v>216</v>
      </c>
      <c r="F2863" t="s">
        <v>40</v>
      </c>
      <c r="G2863" t="s">
        <v>276</v>
      </c>
      <c r="H2863" t="s">
        <v>41</v>
      </c>
      <c r="I2863">
        <v>300</v>
      </c>
      <c r="J2863" t="s">
        <v>42</v>
      </c>
      <c r="K2863" t="s">
        <v>276</v>
      </c>
      <c r="L2863">
        <v>57.478988333333298</v>
      </c>
      <c r="M2863">
        <v>-6.8812816666666698</v>
      </c>
      <c r="N2863" t="s">
        <v>129</v>
      </c>
      <c r="O2863" t="s">
        <v>61</v>
      </c>
      <c r="P2863">
        <v>1</v>
      </c>
      <c r="V2863">
        <v>1</v>
      </c>
      <c r="Y2863" t="s">
        <v>47</v>
      </c>
      <c r="Z2863" t="s">
        <v>82</v>
      </c>
      <c r="AA2863" t="s">
        <v>49</v>
      </c>
      <c r="AC2863" t="s">
        <v>50</v>
      </c>
    </row>
    <row r="2864" spans="1:29" x14ac:dyDescent="0.3">
      <c r="A2864" s="1">
        <v>43666</v>
      </c>
      <c r="B2864" s="2">
        <v>0.702662037037037</v>
      </c>
      <c r="C2864" t="s">
        <v>39</v>
      </c>
      <c r="D2864" t="s">
        <v>13</v>
      </c>
      <c r="E2864">
        <v>220</v>
      </c>
      <c r="F2864" t="s">
        <v>40</v>
      </c>
      <c r="G2864" t="s">
        <v>276</v>
      </c>
      <c r="H2864" t="s">
        <v>41</v>
      </c>
      <c r="I2864">
        <v>300</v>
      </c>
      <c r="J2864" t="s">
        <v>42</v>
      </c>
      <c r="K2864" t="s">
        <v>276</v>
      </c>
      <c r="L2864">
        <v>56.777143333333299</v>
      </c>
      <c r="M2864">
        <v>-7.10541</v>
      </c>
      <c r="N2864" t="s">
        <v>129</v>
      </c>
      <c r="O2864" t="s">
        <v>147</v>
      </c>
      <c r="V2864">
        <v>1</v>
      </c>
      <c r="W2864" t="s">
        <v>28</v>
      </c>
      <c r="X2864" t="s">
        <v>52</v>
      </c>
      <c r="Y2864" t="s">
        <v>47</v>
      </c>
      <c r="Z2864" t="s">
        <v>82</v>
      </c>
      <c r="AA2864" t="s">
        <v>49</v>
      </c>
      <c r="AC2864" t="s">
        <v>57</v>
      </c>
    </row>
    <row r="2865" spans="1:29" x14ac:dyDescent="0.3">
      <c r="A2865" s="1">
        <v>43666</v>
      </c>
      <c r="B2865" s="2">
        <v>0.69861111111111107</v>
      </c>
      <c r="C2865" t="s">
        <v>39</v>
      </c>
      <c r="D2865" t="s">
        <v>13</v>
      </c>
      <c r="E2865">
        <v>220</v>
      </c>
      <c r="F2865" t="s">
        <v>40</v>
      </c>
      <c r="G2865" t="s">
        <v>276</v>
      </c>
      <c r="H2865" t="s">
        <v>41</v>
      </c>
      <c r="I2865">
        <v>300</v>
      </c>
      <c r="J2865" t="s">
        <v>42</v>
      </c>
      <c r="K2865" t="s">
        <v>276</v>
      </c>
      <c r="L2865">
        <v>56.780025000000002</v>
      </c>
      <c r="M2865">
        <v>-7.1366566666666698</v>
      </c>
      <c r="N2865" t="s">
        <v>129</v>
      </c>
      <c r="O2865" t="s">
        <v>123</v>
      </c>
      <c r="V2865">
        <v>1</v>
      </c>
      <c r="W2865" t="s">
        <v>28</v>
      </c>
      <c r="X2865" t="s">
        <v>52</v>
      </c>
      <c r="Y2865" t="s">
        <v>47</v>
      </c>
      <c r="Z2865" t="s">
        <v>82</v>
      </c>
      <c r="AA2865" t="s">
        <v>49</v>
      </c>
      <c r="AC2865" t="s">
        <v>57</v>
      </c>
    </row>
    <row r="2866" spans="1:29" x14ac:dyDescent="0.3">
      <c r="A2866" s="1">
        <v>43666</v>
      </c>
      <c r="B2866" s="2">
        <v>0.27752314814814816</v>
      </c>
      <c r="C2866" t="s">
        <v>39</v>
      </c>
      <c r="D2866" t="s">
        <v>13</v>
      </c>
      <c r="E2866">
        <v>216</v>
      </c>
      <c r="F2866" t="s">
        <v>40</v>
      </c>
      <c r="G2866" t="s">
        <v>276</v>
      </c>
      <c r="H2866" t="s">
        <v>41</v>
      </c>
      <c r="I2866">
        <v>300</v>
      </c>
      <c r="J2866" t="s">
        <v>42</v>
      </c>
      <c r="K2866" t="s">
        <v>276</v>
      </c>
      <c r="L2866">
        <v>57.582641666666703</v>
      </c>
      <c r="M2866">
        <v>-6.9317466666666698</v>
      </c>
      <c r="N2866" t="s">
        <v>129</v>
      </c>
      <c r="O2866" t="s">
        <v>123</v>
      </c>
      <c r="V2866">
        <v>1</v>
      </c>
      <c r="W2866" t="s">
        <v>28</v>
      </c>
      <c r="X2866" t="s">
        <v>52</v>
      </c>
      <c r="Y2866" t="s">
        <v>47</v>
      </c>
      <c r="Z2866" t="s">
        <v>82</v>
      </c>
      <c r="AA2866" t="s">
        <v>49</v>
      </c>
      <c r="AC2866" t="s">
        <v>50</v>
      </c>
    </row>
    <row r="2867" spans="1:29" x14ac:dyDescent="0.3">
      <c r="A2867" s="1">
        <v>43666</v>
      </c>
      <c r="B2867" s="2">
        <v>0.36249999999999999</v>
      </c>
      <c r="C2867" t="s">
        <v>39</v>
      </c>
      <c r="D2867" t="s">
        <v>13</v>
      </c>
      <c r="E2867">
        <v>217</v>
      </c>
      <c r="F2867" t="s">
        <v>95</v>
      </c>
      <c r="G2867" t="s">
        <v>276</v>
      </c>
      <c r="H2867" t="s">
        <v>41</v>
      </c>
      <c r="K2867" t="s">
        <v>276</v>
      </c>
      <c r="L2867">
        <v>57.497488333333301</v>
      </c>
      <c r="M2867">
        <v>-6.8652249999999997</v>
      </c>
      <c r="N2867" t="s">
        <v>129</v>
      </c>
      <c r="O2867" t="s">
        <v>118</v>
      </c>
      <c r="V2867">
        <v>5</v>
      </c>
      <c r="W2867" t="s">
        <v>28</v>
      </c>
      <c r="X2867" t="s">
        <v>52</v>
      </c>
      <c r="Y2867" t="s">
        <v>47</v>
      </c>
      <c r="Z2867" t="s">
        <v>82</v>
      </c>
      <c r="AA2867" t="s">
        <v>49</v>
      </c>
      <c r="AC2867" t="s">
        <v>50</v>
      </c>
    </row>
    <row r="2868" spans="1:29" x14ac:dyDescent="0.3">
      <c r="A2868" s="1">
        <v>43632</v>
      </c>
      <c r="B2868" s="2">
        <v>0.6196990740740741</v>
      </c>
      <c r="C2868" t="s">
        <v>39</v>
      </c>
      <c r="D2868" t="s">
        <v>13</v>
      </c>
      <c r="E2868">
        <v>12</v>
      </c>
      <c r="F2868" t="s">
        <v>40</v>
      </c>
      <c r="G2868" t="s">
        <v>276</v>
      </c>
      <c r="H2868" t="s">
        <v>41</v>
      </c>
      <c r="I2868">
        <v>300</v>
      </c>
      <c r="J2868" t="s">
        <v>42</v>
      </c>
      <c r="K2868" t="s">
        <v>276</v>
      </c>
      <c r="L2868">
        <v>48.2471033333333</v>
      </c>
      <c r="M2868">
        <v>-8.7682549999999999</v>
      </c>
      <c r="N2868" t="s">
        <v>43</v>
      </c>
      <c r="O2868" t="s">
        <v>54</v>
      </c>
      <c r="V2868">
        <v>1</v>
      </c>
      <c r="W2868" t="s">
        <v>28</v>
      </c>
      <c r="X2868" t="s">
        <v>52</v>
      </c>
      <c r="Y2868" t="s">
        <v>47</v>
      </c>
      <c r="Z2868" t="s">
        <v>72</v>
      </c>
      <c r="AA2868" t="s">
        <v>58</v>
      </c>
      <c r="AC2868" t="s">
        <v>50</v>
      </c>
    </row>
    <row r="2869" spans="1:29" x14ac:dyDescent="0.3">
      <c r="A2869" s="1">
        <v>43633</v>
      </c>
      <c r="B2869" s="2">
        <v>0.64142361111111112</v>
      </c>
      <c r="C2869" t="s">
        <v>39</v>
      </c>
      <c r="D2869" t="s">
        <v>13</v>
      </c>
      <c r="E2869">
        <v>18</v>
      </c>
      <c r="F2869" t="s">
        <v>40</v>
      </c>
      <c r="G2869" t="s">
        <v>276</v>
      </c>
      <c r="H2869" t="s">
        <v>41</v>
      </c>
      <c r="I2869">
        <v>300</v>
      </c>
      <c r="J2869" t="s">
        <v>42</v>
      </c>
      <c r="K2869" t="s">
        <v>276</v>
      </c>
      <c r="L2869">
        <v>48.561720000000001</v>
      </c>
      <c r="M2869">
        <v>-6.8005300000000002</v>
      </c>
      <c r="N2869" t="s">
        <v>43</v>
      </c>
      <c r="O2869" t="s">
        <v>61</v>
      </c>
      <c r="P2869">
        <v>1</v>
      </c>
      <c r="V2869">
        <v>1</v>
      </c>
      <c r="Y2869" t="s">
        <v>47</v>
      </c>
      <c r="Z2869" t="s">
        <v>72</v>
      </c>
      <c r="AA2869" t="s">
        <v>58</v>
      </c>
      <c r="AC2869" t="s">
        <v>50</v>
      </c>
    </row>
    <row r="2870" spans="1:29" x14ac:dyDescent="0.3">
      <c r="A2870" s="1">
        <v>43645</v>
      </c>
      <c r="B2870" s="2">
        <v>0.30931712962962959</v>
      </c>
      <c r="C2870" t="s">
        <v>39</v>
      </c>
      <c r="D2870" t="s">
        <v>13</v>
      </c>
      <c r="E2870">
        <v>760</v>
      </c>
      <c r="F2870" t="s">
        <v>40</v>
      </c>
      <c r="G2870" t="s">
        <v>276</v>
      </c>
      <c r="H2870" t="s">
        <v>41</v>
      </c>
      <c r="I2870">
        <v>300</v>
      </c>
      <c r="J2870" t="s">
        <v>42</v>
      </c>
      <c r="K2870" t="s">
        <v>276</v>
      </c>
      <c r="L2870">
        <v>51.062156666666702</v>
      </c>
      <c r="M2870">
        <v>-9.3281983333333294</v>
      </c>
      <c r="N2870" t="s">
        <v>43</v>
      </c>
      <c r="O2870" t="s">
        <v>61</v>
      </c>
      <c r="P2870">
        <v>1</v>
      </c>
      <c r="V2870">
        <v>1</v>
      </c>
      <c r="Y2870" t="s">
        <v>47</v>
      </c>
      <c r="Z2870" t="s">
        <v>72</v>
      </c>
      <c r="AA2870" t="s">
        <v>58</v>
      </c>
      <c r="AC2870" t="s">
        <v>50</v>
      </c>
    </row>
    <row r="2871" spans="1:29" x14ac:dyDescent="0.3">
      <c r="A2871" s="1">
        <v>43646</v>
      </c>
      <c r="B2871" s="2">
        <v>0.49133101851851851</v>
      </c>
      <c r="C2871" t="s">
        <v>39</v>
      </c>
      <c r="D2871" t="s">
        <v>13</v>
      </c>
      <c r="E2871">
        <v>83</v>
      </c>
      <c r="F2871" t="s">
        <v>40</v>
      </c>
      <c r="G2871" t="s">
        <v>276</v>
      </c>
      <c r="H2871" t="s">
        <v>41</v>
      </c>
      <c r="I2871">
        <v>300</v>
      </c>
      <c r="J2871" t="s">
        <v>42</v>
      </c>
      <c r="K2871" t="s">
        <v>276</v>
      </c>
      <c r="L2871">
        <v>51.815995000000001</v>
      </c>
      <c r="M2871">
        <v>-11.049569999999999</v>
      </c>
      <c r="N2871" t="s">
        <v>43</v>
      </c>
      <c r="O2871" t="s">
        <v>54</v>
      </c>
      <c r="V2871">
        <v>3</v>
      </c>
      <c r="W2871" t="s">
        <v>28</v>
      </c>
      <c r="X2871" t="s">
        <v>52</v>
      </c>
      <c r="Y2871" t="s">
        <v>47</v>
      </c>
      <c r="Z2871" t="s">
        <v>72</v>
      </c>
      <c r="AA2871" t="s">
        <v>58</v>
      </c>
      <c r="AC2871" t="s">
        <v>50</v>
      </c>
    </row>
    <row r="2872" spans="1:29" x14ac:dyDescent="0.3">
      <c r="A2872" s="1">
        <v>43658</v>
      </c>
      <c r="B2872" s="2">
        <v>0.69055555555555559</v>
      </c>
      <c r="C2872" t="s">
        <v>39</v>
      </c>
      <c r="D2872" t="s">
        <v>13</v>
      </c>
      <c r="E2872">
        <v>173</v>
      </c>
      <c r="F2872" t="s">
        <v>95</v>
      </c>
      <c r="G2872" t="s">
        <v>276</v>
      </c>
      <c r="H2872" t="s">
        <v>131</v>
      </c>
      <c r="I2872">
        <v>300</v>
      </c>
      <c r="J2872" t="s">
        <v>42</v>
      </c>
      <c r="K2872" t="s">
        <v>276</v>
      </c>
      <c r="L2872">
        <v>55.608899999999998</v>
      </c>
      <c r="M2872">
        <v>-8.0308866666666692</v>
      </c>
      <c r="N2872" t="s">
        <v>43</v>
      </c>
      <c r="O2872" t="s">
        <v>54</v>
      </c>
      <c r="V2872">
        <v>1</v>
      </c>
      <c r="W2872" t="s">
        <v>28</v>
      </c>
      <c r="X2872" t="s">
        <v>52</v>
      </c>
      <c r="Y2872" t="s">
        <v>47</v>
      </c>
      <c r="Z2872" t="s">
        <v>72</v>
      </c>
      <c r="AA2872" t="s">
        <v>58</v>
      </c>
      <c r="AC2872" t="s">
        <v>50</v>
      </c>
    </row>
    <row r="2873" spans="1:29" x14ac:dyDescent="0.3">
      <c r="A2873" s="1">
        <v>43662</v>
      </c>
      <c r="B2873" s="2">
        <v>0.31106481481481479</v>
      </c>
      <c r="C2873" t="s">
        <v>39</v>
      </c>
      <c r="D2873" t="s">
        <v>13</v>
      </c>
      <c r="E2873">
        <v>190</v>
      </c>
      <c r="F2873" t="s">
        <v>95</v>
      </c>
      <c r="G2873" t="s">
        <v>276</v>
      </c>
      <c r="H2873" t="s">
        <v>41</v>
      </c>
      <c r="K2873" t="s">
        <v>276</v>
      </c>
      <c r="L2873">
        <v>57.116565000000001</v>
      </c>
      <c r="M2873">
        <v>-7.8328616666666697</v>
      </c>
      <c r="N2873" t="s">
        <v>43</v>
      </c>
      <c r="O2873" t="s">
        <v>148</v>
      </c>
      <c r="V2873">
        <v>6</v>
      </c>
      <c r="W2873" t="s">
        <v>28</v>
      </c>
      <c r="X2873" t="s">
        <v>52</v>
      </c>
      <c r="Y2873" t="s">
        <v>47</v>
      </c>
      <c r="Z2873" t="s">
        <v>72</v>
      </c>
      <c r="AA2873" t="s">
        <v>58</v>
      </c>
      <c r="AC2873" t="s">
        <v>50</v>
      </c>
    </row>
    <row r="2874" spans="1:29" x14ac:dyDescent="0.3">
      <c r="A2874" s="1">
        <v>43630</v>
      </c>
      <c r="B2874" s="2">
        <v>0.46754629629629635</v>
      </c>
      <c r="C2874" t="s">
        <v>39</v>
      </c>
      <c r="D2874" t="s">
        <v>13</v>
      </c>
      <c r="E2874">
        <v>1</v>
      </c>
      <c r="F2874" t="s">
        <v>40</v>
      </c>
      <c r="G2874" t="s">
        <v>276</v>
      </c>
      <c r="H2874" t="s">
        <v>41</v>
      </c>
      <c r="I2874">
        <v>300</v>
      </c>
      <c r="J2874" t="s">
        <v>42</v>
      </c>
      <c r="K2874" t="s">
        <v>276</v>
      </c>
      <c r="L2874">
        <v>47.693694999999998</v>
      </c>
      <c r="M2874">
        <v>-5.5842283333333302</v>
      </c>
      <c r="N2874" t="s">
        <v>43</v>
      </c>
      <c r="O2874" t="s">
        <v>61</v>
      </c>
      <c r="S2874">
        <v>1</v>
      </c>
      <c r="V2874">
        <v>1</v>
      </c>
      <c r="Y2874" t="s">
        <v>47</v>
      </c>
      <c r="Z2874" t="s">
        <v>72</v>
      </c>
      <c r="AA2874" t="s">
        <v>49</v>
      </c>
      <c r="AC2874" t="s">
        <v>50</v>
      </c>
    </row>
    <row r="2875" spans="1:29" x14ac:dyDescent="0.3">
      <c r="A2875" s="1">
        <v>43630</v>
      </c>
      <c r="B2875" s="2">
        <v>0.43472222222222223</v>
      </c>
      <c r="C2875" t="s">
        <v>39</v>
      </c>
      <c r="D2875" t="s">
        <v>13</v>
      </c>
      <c r="E2875">
        <v>1</v>
      </c>
      <c r="F2875" t="s">
        <v>40</v>
      </c>
      <c r="G2875" t="s">
        <v>276</v>
      </c>
      <c r="H2875" t="s">
        <v>41</v>
      </c>
      <c r="I2875">
        <v>300</v>
      </c>
      <c r="J2875" t="s">
        <v>42</v>
      </c>
      <c r="K2875" t="s">
        <v>276</v>
      </c>
      <c r="L2875">
        <v>47.815874999999998</v>
      </c>
      <c r="M2875">
        <v>-5.6513816666666701</v>
      </c>
      <c r="N2875" t="s">
        <v>43</v>
      </c>
      <c r="O2875" t="s">
        <v>51</v>
      </c>
      <c r="V2875">
        <v>1</v>
      </c>
      <c r="W2875" t="s">
        <v>28</v>
      </c>
      <c r="X2875" t="s">
        <v>52</v>
      </c>
      <c r="Y2875" t="s">
        <v>47</v>
      </c>
      <c r="Z2875" t="s">
        <v>72</v>
      </c>
      <c r="AA2875" t="s">
        <v>49</v>
      </c>
      <c r="AC2875" t="s">
        <v>57</v>
      </c>
    </row>
    <row r="2876" spans="1:29" x14ac:dyDescent="0.3">
      <c r="A2876" s="1">
        <v>43631</v>
      </c>
      <c r="B2876" s="2">
        <v>0.67712962962962964</v>
      </c>
      <c r="C2876" t="s">
        <v>39</v>
      </c>
      <c r="D2876" t="s">
        <v>13</v>
      </c>
      <c r="E2876">
        <v>9</v>
      </c>
      <c r="F2876" t="s">
        <v>40</v>
      </c>
      <c r="G2876" t="s">
        <v>276</v>
      </c>
      <c r="H2876" t="s">
        <v>41</v>
      </c>
      <c r="I2876">
        <v>300</v>
      </c>
      <c r="J2876" t="s">
        <v>42</v>
      </c>
      <c r="K2876" t="s">
        <v>276</v>
      </c>
      <c r="L2876">
        <v>48.064023333333303</v>
      </c>
      <c r="M2876">
        <v>-5.5102316666666704</v>
      </c>
      <c r="N2876" t="s">
        <v>43</v>
      </c>
      <c r="O2876" t="s">
        <v>61</v>
      </c>
      <c r="R2876">
        <v>1</v>
      </c>
      <c r="V2876">
        <v>1</v>
      </c>
      <c r="Y2876" t="s">
        <v>47</v>
      </c>
      <c r="Z2876" t="s">
        <v>72</v>
      </c>
      <c r="AA2876" t="s">
        <v>49</v>
      </c>
      <c r="AB2876" t="s">
        <v>87</v>
      </c>
      <c r="AC2876" t="s">
        <v>57</v>
      </c>
    </row>
    <row r="2877" spans="1:29" x14ac:dyDescent="0.3">
      <c r="A2877" s="1">
        <v>43632</v>
      </c>
      <c r="B2877" s="2">
        <v>0.83717592592592593</v>
      </c>
      <c r="C2877" t="s">
        <v>39</v>
      </c>
      <c r="D2877" t="s">
        <v>13</v>
      </c>
      <c r="E2877">
        <v>16</v>
      </c>
      <c r="F2877" t="s">
        <v>40</v>
      </c>
      <c r="G2877" t="s">
        <v>276</v>
      </c>
      <c r="H2877" t="s">
        <v>41</v>
      </c>
      <c r="I2877">
        <v>300</v>
      </c>
      <c r="J2877" t="s">
        <v>42</v>
      </c>
      <c r="K2877" t="s">
        <v>276</v>
      </c>
      <c r="L2877">
        <v>48.3158733333333</v>
      </c>
      <c r="M2877">
        <v>-8.6017849999999996</v>
      </c>
      <c r="N2877" t="s">
        <v>43</v>
      </c>
      <c r="O2877" t="s">
        <v>44</v>
      </c>
      <c r="V2877">
        <v>2</v>
      </c>
      <c r="W2877" t="s">
        <v>45</v>
      </c>
      <c r="X2877" t="s">
        <v>46</v>
      </c>
      <c r="Y2877" t="s">
        <v>47</v>
      </c>
      <c r="Z2877" t="s">
        <v>72</v>
      </c>
      <c r="AA2877" t="s">
        <v>49</v>
      </c>
      <c r="AC2877" t="s">
        <v>50</v>
      </c>
    </row>
    <row r="2878" spans="1:29" x14ac:dyDescent="0.3">
      <c r="A2878" s="1">
        <v>43632</v>
      </c>
      <c r="B2878" s="2">
        <v>0.39437499999999998</v>
      </c>
      <c r="C2878" t="s">
        <v>39</v>
      </c>
      <c r="D2878" t="s">
        <v>13</v>
      </c>
      <c r="E2878">
        <v>11</v>
      </c>
      <c r="F2878" t="s">
        <v>40</v>
      </c>
      <c r="G2878" t="s">
        <v>276</v>
      </c>
      <c r="H2878" t="s">
        <v>41</v>
      </c>
      <c r="I2878">
        <v>300</v>
      </c>
      <c r="J2878" t="s">
        <v>42</v>
      </c>
      <c r="K2878" t="s">
        <v>276</v>
      </c>
      <c r="L2878">
        <v>48.061413333333299</v>
      </c>
      <c r="M2878">
        <v>-7.6399633333333297</v>
      </c>
      <c r="N2878" t="s">
        <v>43</v>
      </c>
      <c r="O2878" t="s">
        <v>61</v>
      </c>
      <c r="R2878">
        <v>1</v>
      </c>
      <c r="V2878">
        <v>1</v>
      </c>
      <c r="Y2878" t="s">
        <v>47</v>
      </c>
      <c r="Z2878" t="s">
        <v>72</v>
      </c>
      <c r="AA2878" t="s">
        <v>49</v>
      </c>
      <c r="AC2878" t="s">
        <v>50</v>
      </c>
    </row>
    <row r="2879" spans="1:29" x14ac:dyDescent="0.3">
      <c r="A2879" s="1">
        <v>43632</v>
      </c>
      <c r="B2879" s="2">
        <v>0.51385416666666661</v>
      </c>
      <c r="C2879" t="s">
        <v>39</v>
      </c>
      <c r="D2879" t="s">
        <v>13</v>
      </c>
      <c r="E2879">
        <v>12</v>
      </c>
      <c r="F2879" t="s">
        <v>40</v>
      </c>
      <c r="G2879" t="s">
        <v>276</v>
      </c>
      <c r="H2879" t="s">
        <v>41</v>
      </c>
      <c r="I2879">
        <v>300</v>
      </c>
      <c r="J2879" t="s">
        <v>42</v>
      </c>
      <c r="K2879" t="s">
        <v>276</v>
      </c>
      <c r="L2879">
        <v>48.102751666666698</v>
      </c>
      <c r="M2879">
        <v>-8.2417833333333306</v>
      </c>
      <c r="N2879" t="s">
        <v>43</v>
      </c>
      <c r="O2879" t="s">
        <v>54</v>
      </c>
      <c r="V2879">
        <v>1</v>
      </c>
      <c r="W2879" t="s">
        <v>28</v>
      </c>
      <c r="X2879" t="s">
        <v>52</v>
      </c>
      <c r="Y2879" t="s">
        <v>47</v>
      </c>
      <c r="Z2879" t="s">
        <v>72</v>
      </c>
      <c r="AA2879" t="s">
        <v>49</v>
      </c>
      <c r="AB2879" t="s">
        <v>87</v>
      </c>
      <c r="AC2879" t="s">
        <v>57</v>
      </c>
    </row>
    <row r="2880" spans="1:29" x14ac:dyDescent="0.3">
      <c r="A2880" s="1">
        <v>43633</v>
      </c>
      <c r="B2880" s="2">
        <v>0.58041666666666669</v>
      </c>
      <c r="C2880" t="s">
        <v>39</v>
      </c>
      <c r="D2880" t="s">
        <v>13</v>
      </c>
      <c r="E2880">
        <v>18</v>
      </c>
      <c r="F2880" t="s">
        <v>40</v>
      </c>
      <c r="G2880" t="s">
        <v>276</v>
      </c>
      <c r="H2880" t="s">
        <v>41</v>
      </c>
      <c r="I2880">
        <v>300</v>
      </c>
      <c r="J2880" t="s">
        <v>42</v>
      </c>
      <c r="K2880" t="s">
        <v>276</v>
      </c>
      <c r="L2880">
        <v>48.561574999999998</v>
      </c>
      <c r="M2880">
        <v>-6.4805950000000001</v>
      </c>
      <c r="N2880" t="s">
        <v>43</v>
      </c>
      <c r="O2880" t="s">
        <v>44</v>
      </c>
      <c r="V2880">
        <v>1</v>
      </c>
      <c r="W2880" t="s">
        <v>45</v>
      </c>
      <c r="X2880" t="s">
        <v>46</v>
      </c>
      <c r="Y2880" t="s">
        <v>47</v>
      </c>
      <c r="Z2880" t="s">
        <v>72</v>
      </c>
      <c r="AA2880" t="s">
        <v>49</v>
      </c>
      <c r="AB2880" t="s">
        <v>87</v>
      </c>
      <c r="AC2880" t="s">
        <v>57</v>
      </c>
    </row>
    <row r="2881" spans="1:29" x14ac:dyDescent="0.3">
      <c r="A2881" s="1">
        <v>43633</v>
      </c>
      <c r="B2881" s="2">
        <v>0.38186342592592593</v>
      </c>
      <c r="C2881" t="s">
        <v>39</v>
      </c>
      <c r="D2881" t="s">
        <v>13</v>
      </c>
      <c r="E2881">
        <v>17</v>
      </c>
      <c r="F2881" t="s">
        <v>40</v>
      </c>
      <c r="G2881" t="s">
        <v>276</v>
      </c>
      <c r="H2881" t="s">
        <v>41</v>
      </c>
      <c r="I2881">
        <v>300</v>
      </c>
      <c r="J2881" t="s">
        <v>42</v>
      </c>
      <c r="K2881" t="s">
        <v>276</v>
      </c>
      <c r="L2881">
        <v>48.317578333333302</v>
      </c>
      <c r="M2881">
        <v>-6.431305</v>
      </c>
      <c r="N2881" t="s">
        <v>43</v>
      </c>
      <c r="O2881" t="s">
        <v>61</v>
      </c>
      <c r="P2881">
        <v>1</v>
      </c>
      <c r="V2881">
        <v>1</v>
      </c>
      <c r="Y2881" t="s">
        <v>47</v>
      </c>
      <c r="Z2881" t="s">
        <v>72</v>
      </c>
      <c r="AA2881" t="s">
        <v>49</v>
      </c>
      <c r="AC2881" t="s">
        <v>50</v>
      </c>
    </row>
    <row r="2882" spans="1:29" x14ac:dyDescent="0.3">
      <c r="A2882" s="1">
        <v>43633</v>
      </c>
      <c r="B2882" s="2">
        <v>0.5533217592592593</v>
      </c>
      <c r="C2882" t="s">
        <v>39</v>
      </c>
      <c r="D2882" t="s">
        <v>13</v>
      </c>
      <c r="E2882">
        <v>18</v>
      </c>
      <c r="F2882" t="s">
        <v>40</v>
      </c>
      <c r="G2882" t="s">
        <v>276</v>
      </c>
      <c r="H2882" t="s">
        <v>41</v>
      </c>
      <c r="I2882">
        <v>300</v>
      </c>
      <c r="J2882" t="s">
        <v>42</v>
      </c>
      <c r="K2882" t="s">
        <v>276</v>
      </c>
      <c r="L2882">
        <v>48.560571666666704</v>
      </c>
      <c r="M2882">
        <v>-6.3263383333333296</v>
      </c>
      <c r="N2882" t="s">
        <v>43</v>
      </c>
      <c r="O2882" t="s">
        <v>61</v>
      </c>
      <c r="R2882">
        <v>1</v>
      </c>
      <c r="V2882">
        <v>1</v>
      </c>
      <c r="Y2882" t="s">
        <v>47</v>
      </c>
      <c r="Z2882" t="s">
        <v>72</v>
      </c>
      <c r="AA2882" t="s">
        <v>49</v>
      </c>
      <c r="AC2882" t="s">
        <v>50</v>
      </c>
    </row>
    <row r="2883" spans="1:29" x14ac:dyDescent="0.3">
      <c r="A2883" s="1">
        <v>43633</v>
      </c>
      <c r="B2883" s="2">
        <v>0.66218750000000004</v>
      </c>
      <c r="C2883" t="s">
        <v>39</v>
      </c>
      <c r="D2883" t="s">
        <v>13</v>
      </c>
      <c r="E2883">
        <v>18</v>
      </c>
      <c r="F2883" t="s">
        <v>40</v>
      </c>
      <c r="G2883" t="s">
        <v>276</v>
      </c>
      <c r="H2883" t="s">
        <v>41</v>
      </c>
      <c r="I2883">
        <v>300</v>
      </c>
      <c r="J2883" t="s">
        <v>42</v>
      </c>
      <c r="K2883" t="s">
        <v>276</v>
      </c>
      <c r="L2883">
        <v>48.560863333333302</v>
      </c>
      <c r="M2883">
        <v>-6.9028833333333299</v>
      </c>
      <c r="N2883" t="s">
        <v>43</v>
      </c>
      <c r="O2883" t="s">
        <v>61</v>
      </c>
      <c r="P2883">
        <v>1</v>
      </c>
      <c r="V2883">
        <v>1</v>
      </c>
      <c r="Y2883" t="s">
        <v>47</v>
      </c>
      <c r="Z2883" t="s">
        <v>72</v>
      </c>
      <c r="AA2883" t="s">
        <v>49</v>
      </c>
      <c r="AC2883" t="s">
        <v>50</v>
      </c>
    </row>
    <row r="2884" spans="1:29" x14ac:dyDescent="0.3">
      <c r="A2884" s="1">
        <v>43633</v>
      </c>
      <c r="B2884" s="2">
        <v>0.49407407407407411</v>
      </c>
      <c r="C2884" t="s">
        <v>39</v>
      </c>
      <c r="D2884" t="s">
        <v>13</v>
      </c>
      <c r="E2884">
        <v>1717</v>
      </c>
      <c r="F2884" t="s">
        <v>40</v>
      </c>
      <c r="G2884" t="s">
        <v>276</v>
      </c>
      <c r="H2884" t="s">
        <v>41</v>
      </c>
      <c r="I2884">
        <v>300</v>
      </c>
      <c r="J2884" t="s">
        <v>42</v>
      </c>
      <c r="K2884" t="s">
        <v>276</v>
      </c>
      <c r="L2884">
        <v>48.474020000000003</v>
      </c>
      <c r="M2884">
        <v>-6.2255133333333301</v>
      </c>
      <c r="N2884" t="s">
        <v>43</v>
      </c>
      <c r="O2884" t="s">
        <v>51</v>
      </c>
      <c r="V2884">
        <v>1</v>
      </c>
      <c r="W2884" t="s">
        <v>28</v>
      </c>
      <c r="X2884" t="s">
        <v>52</v>
      </c>
      <c r="Y2884" t="s">
        <v>47</v>
      </c>
      <c r="Z2884" t="s">
        <v>72</v>
      </c>
      <c r="AA2884" t="s">
        <v>49</v>
      </c>
      <c r="AC2884" t="s">
        <v>50</v>
      </c>
    </row>
    <row r="2885" spans="1:29" x14ac:dyDescent="0.3">
      <c r="A2885" s="1">
        <v>43633</v>
      </c>
      <c r="B2885" s="2">
        <v>0.54792824074074076</v>
      </c>
      <c r="C2885" t="s">
        <v>39</v>
      </c>
      <c r="D2885" t="s">
        <v>13</v>
      </c>
      <c r="E2885">
        <v>18</v>
      </c>
      <c r="F2885" t="s">
        <v>40</v>
      </c>
      <c r="G2885" t="s">
        <v>276</v>
      </c>
      <c r="H2885" t="s">
        <v>41</v>
      </c>
      <c r="I2885">
        <v>300</v>
      </c>
      <c r="J2885" t="s">
        <v>42</v>
      </c>
      <c r="K2885" t="s">
        <v>276</v>
      </c>
      <c r="L2885">
        <v>48.560746666666702</v>
      </c>
      <c r="M2885">
        <v>-6.2947649999999999</v>
      </c>
      <c r="N2885" t="s">
        <v>43</v>
      </c>
      <c r="O2885" t="s">
        <v>51</v>
      </c>
      <c r="V2885">
        <v>2</v>
      </c>
      <c r="W2885" t="s">
        <v>28</v>
      </c>
      <c r="X2885" t="s">
        <v>52</v>
      </c>
      <c r="Y2885" t="s">
        <v>47</v>
      </c>
      <c r="Z2885" t="s">
        <v>72</v>
      </c>
      <c r="AA2885" t="s">
        <v>49</v>
      </c>
      <c r="AC2885" t="s">
        <v>50</v>
      </c>
    </row>
    <row r="2886" spans="1:29" x14ac:dyDescent="0.3">
      <c r="A2886" s="1">
        <v>43633</v>
      </c>
      <c r="B2886" s="2">
        <v>0.54023148148148148</v>
      </c>
      <c r="C2886" t="s">
        <v>39</v>
      </c>
      <c r="D2886" t="s">
        <v>13</v>
      </c>
      <c r="E2886">
        <v>18</v>
      </c>
      <c r="F2886" t="s">
        <v>40</v>
      </c>
      <c r="G2886" t="s">
        <v>276</v>
      </c>
      <c r="H2886" t="s">
        <v>41</v>
      </c>
      <c r="I2886">
        <v>300</v>
      </c>
      <c r="J2886" t="s">
        <v>42</v>
      </c>
      <c r="K2886" t="s">
        <v>276</v>
      </c>
      <c r="L2886">
        <v>48.561401666666697</v>
      </c>
      <c r="M2886">
        <v>-6.2501966666666702</v>
      </c>
      <c r="N2886" t="s">
        <v>43</v>
      </c>
      <c r="O2886" t="s">
        <v>54</v>
      </c>
      <c r="V2886">
        <v>1</v>
      </c>
      <c r="W2886" t="s">
        <v>28</v>
      </c>
      <c r="X2886" t="s">
        <v>52</v>
      </c>
      <c r="Y2886" t="s">
        <v>47</v>
      </c>
      <c r="Z2886" t="s">
        <v>72</v>
      </c>
      <c r="AA2886" t="s">
        <v>49</v>
      </c>
      <c r="AB2886" t="s">
        <v>87</v>
      </c>
      <c r="AC2886" t="s">
        <v>57</v>
      </c>
    </row>
    <row r="2887" spans="1:29" x14ac:dyDescent="0.3">
      <c r="A2887" s="1">
        <v>43633</v>
      </c>
      <c r="B2887" s="2">
        <v>0.6694444444444444</v>
      </c>
      <c r="C2887" t="s">
        <v>39</v>
      </c>
      <c r="D2887" t="s">
        <v>13</v>
      </c>
      <c r="E2887">
        <v>18</v>
      </c>
      <c r="F2887" t="s">
        <v>40</v>
      </c>
      <c r="G2887" t="s">
        <v>276</v>
      </c>
      <c r="H2887" t="s">
        <v>41</v>
      </c>
      <c r="I2887">
        <v>300</v>
      </c>
      <c r="J2887" t="s">
        <v>42</v>
      </c>
      <c r="K2887" t="s">
        <v>276</v>
      </c>
      <c r="L2887">
        <v>48.560920000000003</v>
      </c>
      <c r="M2887">
        <v>-6.9387133333333297</v>
      </c>
      <c r="N2887" t="s">
        <v>43</v>
      </c>
      <c r="O2887" t="s">
        <v>54</v>
      </c>
      <c r="V2887">
        <v>1</v>
      </c>
      <c r="W2887" t="s">
        <v>28</v>
      </c>
      <c r="X2887" t="s">
        <v>52</v>
      </c>
      <c r="Y2887" t="s">
        <v>47</v>
      </c>
      <c r="Z2887" t="s">
        <v>72</v>
      </c>
      <c r="AA2887" t="s">
        <v>49</v>
      </c>
      <c r="AC2887" t="s">
        <v>50</v>
      </c>
    </row>
    <row r="2888" spans="1:29" x14ac:dyDescent="0.3">
      <c r="A2888" s="1">
        <v>43633</v>
      </c>
      <c r="B2888" s="2">
        <v>0.67988425925925933</v>
      </c>
      <c r="C2888" t="s">
        <v>39</v>
      </c>
      <c r="D2888" t="s">
        <v>13</v>
      </c>
      <c r="E2888">
        <v>18</v>
      </c>
      <c r="F2888" t="s">
        <v>40</v>
      </c>
      <c r="G2888" t="s">
        <v>276</v>
      </c>
      <c r="H2888" t="s">
        <v>41</v>
      </c>
      <c r="I2888">
        <v>300</v>
      </c>
      <c r="J2888" t="s">
        <v>42</v>
      </c>
      <c r="K2888" t="s">
        <v>276</v>
      </c>
      <c r="L2888">
        <v>48.560741666666701</v>
      </c>
      <c r="M2888">
        <v>-6.990545</v>
      </c>
      <c r="N2888" t="s">
        <v>43</v>
      </c>
      <c r="O2888" t="s">
        <v>54</v>
      </c>
      <c r="V2888">
        <v>1</v>
      </c>
      <c r="W2888" t="s">
        <v>28</v>
      </c>
      <c r="X2888" t="s">
        <v>52</v>
      </c>
      <c r="Y2888" t="s">
        <v>47</v>
      </c>
      <c r="Z2888" t="s">
        <v>72</v>
      </c>
      <c r="AA2888" t="s">
        <v>49</v>
      </c>
      <c r="AC2888" t="s">
        <v>50</v>
      </c>
    </row>
    <row r="2889" spans="1:29" x14ac:dyDescent="0.3">
      <c r="A2889" s="1">
        <v>43634</v>
      </c>
      <c r="B2889" s="2">
        <v>0.59127314814814813</v>
      </c>
      <c r="C2889" t="s">
        <v>39</v>
      </c>
      <c r="D2889" t="s">
        <v>13</v>
      </c>
      <c r="E2889">
        <v>20</v>
      </c>
      <c r="F2889" t="s">
        <v>40</v>
      </c>
      <c r="G2889" t="s">
        <v>276</v>
      </c>
      <c r="H2889" t="s">
        <v>41</v>
      </c>
      <c r="I2889">
        <v>300</v>
      </c>
      <c r="J2889" t="s">
        <v>42</v>
      </c>
      <c r="K2889" t="s">
        <v>276</v>
      </c>
      <c r="L2889">
        <v>48.561543333333297</v>
      </c>
      <c r="M2889">
        <v>-9.2076866666666692</v>
      </c>
      <c r="N2889" t="s">
        <v>43</v>
      </c>
      <c r="O2889" t="s">
        <v>44</v>
      </c>
      <c r="V2889">
        <v>1</v>
      </c>
      <c r="W2889" t="s">
        <v>45</v>
      </c>
      <c r="X2889" t="s">
        <v>46</v>
      </c>
      <c r="Y2889" t="s">
        <v>47</v>
      </c>
      <c r="Z2889" t="s">
        <v>72</v>
      </c>
      <c r="AA2889" t="s">
        <v>49</v>
      </c>
      <c r="AB2889" t="s">
        <v>87</v>
      </c>
      <c r="AC2889" t="s">
        <v>57</v>
      </c>
    </row>
    <row r="2890" spans="1:29" x14ac:dyDescent="0.3">
      <c r="A2890" s="1">
        <v>43634</v>
      </c>
      <c r="B2890" s="2">
        <v>0.81547453703703709</v>
      </c>
      <c r="C2890" t="s">
        <v>39</v>
      </c>
      <c r="D2890" t="s">
        <v>13</v>
      </c>
      <c r="E2890">
        <v>22</v>
      </c>
      <c r="F2890" t="s">
        <v>40</v>
      </c>
      <c r="G2890" t="s">
        <v>276</v>
      </c>
      <c r="H2890" t="s">
        <v>41</v>
      </c>
      <c r="I2890">
        <v>300</v>
      </c>
      <c r="J2890" t="s">
        <v>42</v>
      </c>
      <c r="K2890" t="s">
        <v>276</v>
      </c>
      <c r="L2890">
        <v>48.799905000000003</v>
      </c>
      <c r="M2890">
        <v>-10.4976516666667</v>
      </c>
      <c r="N2890" t="s">
        <v>43</v>
      </c>
      <c r="O2890" t="s">
        <v>44</v>
      </c>
      <c r="V2890">
        <v>1</v>
      </c>
      <c r="W2890" t="s">
        <v>45</v>
      </c>
      <c r="X2890" t="s">
        <v>120</v>
      </c>
      <c r="Y2890" t="s">
        <v>47</v>
      </c>
      <c r="Z2890" t="s">
        <v>72</v>
      </c>
      <c r="AA2890" t="s">
        <v>49</v>
      </c>
      <c r="AC2890" t="s">
        <v>50</v>
      </c>
    </row>
    <row r="2891" spans="1:29" x14ac:dyDescent="0.3">
      <c r="A2891" s="1">
        <v>43634</v>
      </c>
      <c r="B2891" s="2">
        <v>0.81587962962962957</v>
      </c>
      <c r="C2891" t="s">
        <v>39</v>
      </c>
      <c r="D2891" t="s">
        <v>13</v>
      </c>
      <c r="E2891">
        <v>22</v>
      </c>
      <c r="F2891" t="s">
        <v>40</v>
      </c>
      <c r="G2891" t="s">
        <v>276</v>
      </c>
      <c r="H2891" t="s">
        <v>41</v>
      </c>
      <c r="I2891">
        <v>300</v>
      </c>
      <c r="J2891" t="s">
        <v>42</v>
      </c>
      <c r="K2891" t="s">
        <v>276</v>
      </c>
      <c r="L2891">
        <v>48.800935000000003</v>
      </c>
      <c r="M2891">
        <v>-10.4997333333333</v>
      </c>
      <c r="N2891" t="s">
        <v>43</v>
      </c>
      <c r="O2891" t="s">
        <v>44</v>
      </c>
      <c r="V2891">
        <v>1</v>
      </c>
      <c r="W2891" t="s">
        <v>45</v>
      </c>
      <c r="X2891" t="s">
        <v>46</v>
      </c>
      <c r="Y2891" t="s">
        <v>47</v>
      </c>
      <c r="Z2891" t="s">
        <v>72</v>
      </c>
      <c r="AA2891" t="s">
        <v>49</v>
      </c>
      <c r="AC2891" t="s">
        <v>50</v>
      </c>
    </row>
    <row r="2892" spans="1:29" x14ac:dyDescent="0.3">
      <c r="A2892" s="1">
        <v>43634</v>
      </c>
      <c r="B2892" s="2">
        <v>0.81613425925925931</v>
      </c>
      <c r="C2892" t="s">
        <v>39</v>
      </c>
      <c r="D2892" t="s">
        <v>13</v>
      </c>
      <c r="E2892">
        <v>22</v>
      </c>
      <c r="F2892" t="s">
        <v>40</v>
      </c>
      <c r="G2892" t="s">
        <v>276</v>
      </c>
      <c r="H2892" t="s">
        <v>41</v>
      </c>
      <c r="I2892">
        <v>300</v>
      </c>
      <c r="J2892" t="s">
        <v>42</v>
      </c>
      <c r="K2892" t="s">
        <v>276</v>
      </c>
      <c r="L2892">
        <v>48.801626666666699</v>
      </c>
      <c r="M2892">
        <v>-10.5009833333333</v>
      </c>
      <c r="N2892" t="s">
        <v>43</v>
      </c>
      <c r="O2892" t="s">
        <v>61</v>
      </c>
      <c r="S2892">
        <v>1</v>
      </c>
      <c r="V2892">
        <v>1</v>
      </c>
      <c r="Y2892" t="s">
        <v>47</v>
      </c>
      <c r="Z2892" t="s">
        <v>72</v>
      </c>
      <c r="AA2892" t="s">
        <v>49</v>
      </c>
      <c r="AC2892" t="s">
        <v>50</v>
      </c>
    </row>
    <row r="2893" spans="1:29" x14ac:dyDescent="0.3">
      <c r="A2893" s="1">
        <v>43634</v>
      </c>
      <c r="B2893" s="2">
        <v>0.63385416666666672</v>
      </c>
      <c r="C2893" t="s">
        <v>39</v>
      </c>
      <c r="D2893" t="s">
        <v>13</v>
      </c>
      <c r="E2893">
        <v>20</v>
      </c>
      <c r="F2893" t="s">
        <v>40</v>
      </c>
      <c r="G2893" t="s">
        <v>276</v>
      </c>
      <c r="H2893" t="s">
        <v>41</v>
      </c>
      <c r="I2893">
        <v>300</v>
      </c>
      <c r="J2893" t="s">
        <v>42</v>
      </c>
      <c r="K2893" t="s">
        <v>276</v>
      </c>
      <c r="L2893">
        <v>48.5605166666667</v>
      </c>
      <c r="M2893">
        <v>-9.4760583333333308</v>
      </c>
      <c r="N2893" t="s">
        <v>43</v>
      </c>
      <c r="O2893" t="s">
        <v>54</v>
      </c>
      <c r="V2893">
        <v>1</v>
      </c>
      <c r="W2893" t="s">
        <v>28</v>
      </c>
      <c r="X2893" t="s">
        <v>52</v>
      </c>
      <c r="Y2893" t="s">
        <v>47</v>
      </c>
      <c r="Z2893" t="s">
        <v>72</v>
      </c>
      <c r="AA2893" t="s">
        <v>49</v>
      </c>
      <c r="AC2893" t="s">
        <v>50</v>
      </c>
    </row>
    <row r="2894" spans="1:29" x14ac:dyDescent="0.3">
      <c r="A2894" s="1">
        <v>43634</v>
      </c>
      <c r="B2894" s="2">
        <v>0.64266203703703706</v>
      </c>
      <c r="C2894" t="s">
        <v>39</v>
      </c>
      <c r="D2894" t="s">
        <v>13</v>
      </c>
      <c r="E2894">
        <v>20</v>
      </c>
      <c r="F2894" t="s">
        <v>40</v>
      </c>
      <c r="G2894" t="s">
        <v>276</v>
      </c>
      <c r="H2894" t="s">
        <v>41</v>
      </c>
      <c r="I2894">
        <v>300</v>
      </c>
      <c r="J2894" t="s">
        <v>42</v>
      </c>
      <c r="K2894" t="s">
        <v>276</v>
      </c>
      <c r="L2894">
        <v>48.560295000000004</v>
      </c>
      <c r="M2894">
        <v>-9.5324383333333298</v>
      </c>
      <c r="N2894" t="s">
        <v>43</v>
      </c>
      <c r="O2894" t="s">
        <v>54</v>
      </c>
      <c r="V2894">
        <v>1</v>
      </c>
      <c r="W2894" t="s">
        <v>28</v>
      </c>
      <c r="X2894" t="s">
        <v>52</v>
      </c>
      <c r="Y2894" t="s">
        <v>47</v>
      </c>
      <c r="Z2894" t="s">
        <v>72</v>
      </c>
      <c r="AA2894" t="s">
        <v>49</v>
      </c>
      <c r="AC2894" t="s">
        <v>50</v>
      </c>
    </row>
    <row r="2895" spans="1:29" x14ac:dyDescent="0.3">
      <c r="A2895" s="1">
        <v>43634</v>
      </c>
      <c r="B2895" s="2">
        <v>0.64833333333333332</v>
      </c>
      <c r="C2895" t="s">
        <v>39</v>
      </c>
      <c r="D2895" t="s">
        <v>13</v>
      </c>
      <c r="E2895">
        <v>20</v>
      </c>
      <c r="F2895" t="s">
        <v>40</v>
      </c>
      <c r="G2895" t="s">
        <v>276</v>
      </c>
      <c r="H2895" t="s">
        <v>41</v>
      </c>
      <c r="I2895">
        <v>300</v>
      </c>
      <c r="J2895" t="s">
        <v>42</v>
      </c>
      <c r="K2895" t="s">
        <v>276</v>
      </c>
      <c r="L2895">
        <v>48.561246666666698</v>
      </c>
      <c r="M2895">
        <v>-9.5675849999999993</v>
      </c>
      <c r="N2895" t="s">
        <v>43</v>
      </c>
      <c r="O2895" t="s">
        <v>54</v>
      </c>
      <c r="V2895">
        <v>2</v>
      </c>
      <c r="W2895" t="s">
        <v>28</v>
      </c>
      <c r="X2895" t="s">
        <v>52</v>
      </c>
      <c r="Y2895" t="s">
        <v>47</v>
      </c>
      <c r="Z2895" t="s">
        <v>72</v>
      </c>
      <c r="AA2895" t="s">
        <v>49</v>
      </c>
      <c r="AC2895" t="s">
        <v>50</v>
      </c>
    </row>
    <row r="2896" spans="1:29" x14ac:dyDescent="0.3">
      <c r="A2896" s="1">
        <v>43634</v>
      </c>
      <c r="B2896" s="2">
        <v>0.65479166666666666</v>
      </c>
      <c r="C2896" t="s">
        <v>39</v>
      </c>
      <c r="D2896" t="s">
        <v>13</v>
      </c>
      <c r="E2896">
        <v>20</v>
      </c>
      <c r="F2896" t="s">
        <v>40</v>
      </c>
      <c r="G2896" t="s">
        <v>276</v>
      </c>
      <c r="H2896" t="s">
        <v>41</v>
      </c>
      <c r="I2896">
        <v>300</v>
      </c>
      <c r="J2896" t="s">
        <v>42</v>
      </c>
      <c r="K2896" t="s">
        <v>276</v>
      </c>
      <c r="L2896">
        <v>48.563266666666699</v>
      </c>
      <c r="M2896">
        <v>-9.6072616666666697</v>
      </c>
      <c r="N2896" t="s">
        <v>43</v>
      </c>
      <c r="O2896" t="s">
        <v>54</v>
      </c>
      <c r="V2896">
        <v>4</v>
      </c>
      <c r="W2896" t="s">
        <v>28</v>
      </c>
      <c r="X2896" t="s">
        <v>52</v>
      </c>
      <c r="Y2896" t="s">
        <v>47</v>
      </c>
      <c r="Z2896" t="s">
        <v>72</v>
      </c>
      <c r="AA2896" t="s">
        <v>49</v>
      </c>
      <c r="AC2896" t="s">
        <v>50</v>
      </c>
    </row>
    <row r="2897" spans="1:29" x14ac:dyDescent="0.3">
      <c r="A2897" s="1">
        <v>43634</v>
      </c>
      <c r="B2897" s="2">
        <v>0.65775462962962961</v>
      </c>
      <c r="C2897" t="s">
        <v>39</v>
      </c>
      <c r="D2897" t="s">
        <v>13</v>
      </c>
      <c r="E2897">
        <v>20</v>
      </c>
      <c r="F2897" t="s">
        <v>40</v>
      </c>
      <c r="G2897" t="s">
        <v>276</v>
      </c>
      <c r="H2897" t="s">
        <v>41</v>
      </c>
      <c r="I2897">
        <v>300</v>
      </c>
      <c r="J2897" t="s">
        <v>42</v>
      </c>
      <c r="K2897" t="s">
        <v>276</v>
      </c>
      <c r="L2897">
        <v>48.563049999999997</v>
      </c>
      <c r="M2897">
        <v>-9.6249066666666696</v>
      </c>
      <c r="N2897" t="s">
        <v>43</v>
      </c>
      <c r="O2897" t="s">
        <v>54</v>
      </c>
      <c r="V2897">
        <v>1</v>
      </c>
      <c r="W2897" t="s">
        <v>28</v>
      </c>
      <c r="X2897" t="s">
        <v>52</v>
      </c>
      <c r="Y2897" t="s">
        <v>47</v>
      </c>
      <c r="Z2897" t="s">
        <v>72</v>
      </c>
      <c r="AA2897" t="s">
        <v>49</v>
      </c>
      <c r="AC2897" t="s">
        <v>50</v>
      </c>
    </row>
    <row r="2898" spans="1:29" x14ac:dyDescent="0.3">
      <c r="A2898" s="1">
        <v>43634</v>
      </c>
      <c r="B2898" s="2">
        <v>0.68553240740740751</v>
      </c>
      <c r="C2898" t="s">
        <v>39</v>
      </c>
      <c r="D2898" t="s">
        <v>13</v>
      </c>
      <c r="E2898">
        <v>20</v>
      </c>
      <c r="F2898" t="s">
        <v>40</v>
      </c>
      <c r="G2898" t="s">
        <v>276</v>
      </c>
      <c r="H2898" t="s">
        <v>41</v>
      </c>
      <c r="I2898">
        <v>300</v>
      </c>
      <c r="J2898" t="s">
        <v>42</v>
      </c>
      <c r="K2898" t="s">
        <v>276</v>
      </c>
      <c r="L2898">
        <v>48.559048333333301</v>
      </c>
      <c r="M2898">
        <v>-9.7881466666666697</v>
      </c>
      <c r="N2898" t="s">
        <v>43</v>
      </c>
      <c r="O2898" t="s">
        <v>54</v>
      </c>
      <c r="V2898">
        <v>1</v>
      </c>
      <c r="W2898" t="s">
        <v>28</v>
      </c>
      <c r="X2898" t="s">
        <v>52</v>
      </c>
      <c r="Y2898" t="s">
        <v>47</v>
      </c>
      <c r="Z2898" t="s">
        <v>72</v>
      </c>
      <c r="AA2898" t="s">
        <v>49</v>
      </c>
      <c r="AC2898" t="s">
        <v>50</v>
      </c>
    </row>
    <row r="2899" spans="1:29" x14ac:dyDescent="0.3">
      <c r="A2899" s="1">
        <v>43635</v>
      </c>
      <c r="B2899" s="2">
        <v>0.64363425925925932</v>
      </c>
      <c r="C2899" t="s">
        <v>39</v>
      </c>
      <c r="D2899" t="s">
        <v>13</v>
      </c>
      <c r="E2899">
        <v>26</v>
      </c>
      <c r="F2899" t="s">
        <v>40</v>
      </c>
      <c r="G2899" t="s">
        <v>276</v>
      </c>
      <c r="H2899" t="s">
        <v>41</v>
      </c>
      <c r="I2899">
        <v>300</v>
      </c>
      <c r="J2899" t="s">
        <v>42</v>
      </c>
      <c r="K2899" t="s">
        <v>276</v>
      </c>
      <c r="L2899">
        <v>48.814540000000001</v>
      </c>
      <c r="M2899">
        <v>-7.3341666666666701</v>
      </c>
      <c r="N2899" t="s">
        <v>43</v>
      </c>
      <c r="O2899" t="s">
        <v>61</v>
      </c>
      <c r="R2899">
        <v>1</v>
      </c>
      <c r="V2899">
        <v>1</v>
      </c>
      <c r="Y2899" t="s">
        <v>47</v>
      </c>
      <c r="Z2899" t="s">
        <v>72</v>
      </c>
      <c r="AA2899" t="s">
        <v>49</v>
      </c>
      <c r="AC2899" t="s">
        <v>50</v>
      </c>
    </row>
    <row r="2900" spans="1:29" x14ac:dyDescent="0.3">
      <c r="A2900" s="1">
        <v>43636</v>
      </c>
      <c r="B2900" s="2">
        <v>0.42387731481481478</v>
      </c>
      <c r="C2900" t="s">
        <v>39</v>
      </c>
      <c r="D2900" t="s">
        <v>13</v>
      </c>
      <c r="E2900">
        <v>31</v>
      </c>
      <c r="F2900" t="s">
        <v>40</v>
      </c>
      <c r="G2900" t="s">
        <v>276</v>
      </c>
      <c r="H2900" t="s">
        <v>41</v>
      </c>
      <c r="I2900">
        <v>300</v>
      </c>
      <c r="J2900" t="s">
        <v>42</v>
      </c>
      <c r="K2900" t="s">
        <v>276</v>
      </c>
      <c r="L2900">
        <v>49.060803333333297</v>
      </c>
      <c r="M2900">
        <v>-9.5340516666666701</v>
      </c>
      <c r="N2900" t="s">
        <v>43</v>
      </c>
      <c r="O2900" t="s">
        <v>44</v>
      </c>
      <c r="V2900">
        <v>1</v>
      </c>
      <c r="W2900" t="s">
        <v>45</v>
      </c>
      <c r="X2900" t="s">
        <v>46</v>
      </c>
      <c r="Y2900" t="s">
        <v>47</v>
      </c>
      <c r="Z2900" t="s">
        <v>72</v>
      </c>
      <c r="AA2900" t="s">
        <v>49</v>
      </c>
      <c r="AC2900" t="s">
        <v>57</v>
      </c>
    </row>
    <row r="2901" spans="1:29" x14ac:dyDescent="0.3">
      <c r="A2901" s="1">
        <v>43636</v>
      </c>
      <c r="B2901" s="2">
        <v>0.42648148148148146</v>
      </c>
      <c r="C2901" t="s">
        <v>39</v>
      </c>
      <c r="D2901" t="s">
        <v>13</v>
      </c>
      <c r="E2901">
        <v>31</v>
      </c>
      <c r="F2901" t="s">
        <v>40</v>
      </c>
      <c r="G2901" t="s">
        <v>276</v>
      </c>
      <c r="H2901" t="s">
        <v>41</v>
      </c>
      <c r="I2901">
        <v>300</v>
      </c>
      <c r="J2901" t="s">
        <v>42</v>
      </c>
      <c r="K2901" t="s">
        <v>276</v>
      </c>
      <c r="L2901">
        <v>49.061243333333302</v>
      </c>
      <c r="M2901">
        <v>-9.5483466666666708</v>
      </c>
      <c r="N2901" t="s">
        <v>43</v>
      </c>
      <c r="O2901" t="s">
        <v>44</v>
      </c>
      <c r="V2901">
        <v>1</v>
      </c>
      <c r="W2901" t="s">
        <v>45</v>
      </c>
      <c r="X2901" t="s">
        <v>46</v>
      </c>
      <c r="Y2901" t="s">
        <v>47</v>
      </c>
      <c r="Z2901" t="s">
        <v>72</v>
      </c>
      <c r="AA2901" t="s">
        <v>49</v>
      </c>
      <c r="AC2901" t="s">
        <v>50</v>
      </c>
    </row>
    <row r="2902" spans="1:29" x14ac:dyDescent="0.3">
      <c r="A2902" s="1">
        <v>43636</v>
      </c>
      <c r="B2902" s="2">
        <v>0.47587962962962965</v>
      </c>
      <c r="C2902" t="s">
        <v>39</v>
      </c>
      <c r="D2902" t="s">
        <v>13</v>
      </c>
      <c r="E2902">
        <v>32</v>
      </c>
      <c r="F2902" t="s">
        <v>95</v>
      </c>
      <c r="G2902" t="s">
        <v>276</v>
      </c>
      <c r="H2902" t="s">
        <v>41</v>
      </c>
      <c r="I2902">
        <v>300</v>
      </c>
      <c r="J2902" t="s">
        <v>42</v>
      </c>
      <c r="K2902" t="s">
        <v>276</v>
      </c>
      <c r="L2902">
        <v>49.060843333333302</v>
      </c>
      <c r="M2902">
        <v>-9.7018983333333306</v>
      </c>
      <c r="N2902" t="s">
        <v>43</v>
      </c>
      <c r="O2902" t="s">
        <v>44</v>
      </c>
      <c r="V2902">
        <v>1</v>
      </c>
      <c r="W2902" t="s">
        <v>45</v>
      </c>
      <c r="X2902" t="s">
        <v>46</v>
      </c>
      <c r="Y2902" t="s">
        <v>47</v>
      </c>
      <c r="Z2902" t="s">
        <v>72</v>
      </c>
      <c r="AA2902" t="s">
        <v>49</v>
      </c>
      <c r="AC2902" t="s">
        <v>50</v>
      </c>
    </row>
    <row r="2903" spans="1:29" x14ac:dyDescent="0.3">
      <c r="A2903" s="1">
        <v>43636</v>
      </c>
      <c r="B2903" s="2">
        <v>0.49935185185185182</v>
      </c>
      <c r="C2903" t="s">
        <v>39</v>
      </c>
      <c r="D2903" t="s">
        <v>13</v>
      </c>
      <c r="E2903">
        <v>32</v>
      </c>
      <c r="F2903" t="s">
        <v>95</v>
      </c>
      <c r="G2903" t="s">
        <v>276</v>
      </c>
      <c r="H2903" t="s">
        <v>41</v>
      </c>
      <c r="I2903">
        <v>300</v>
      </c>
      <c r="J2903" t="s">
        <v>42</v>
      </c>
      <c r="K2903" t="s">
        <v>276</v>
      </c>
      <c r="L2903">
        <v>49.060425000000002</v>
      </c>
      <c r="M2903">
        <v>-9.6478300000000008</v>
      </c>
      <c r="N2903" t="s">
        <v>43</v>
      </c>
      <c r="O2903" t="s">
        <v>44</v>
      </c>
      <c r="V2903">
        <v>1</v>
      </c>
      <c r="W2903" t="s">
        <v>45</v>
      </c>
      <c r="X2903" t="s">
        <v>46</v>
      </c>
      <c r="Y2903" t="s">
        <v>47</v>
      </c>
      <c r="Z2903" t="s">
        <v>72</v>
      </c>
      <c r="AA2903" t="s">
        <v>49</v>
      </c>
      <c r="AC2903" t="s">
        <v>50</v>
      </c>
    </row>
    <row r="2904" spans="1:29" x14ac:dyDescent="0.3">
      <c r="A2904" s="1">
        <v>43636</v>
      </c>
      <c r="B2904" s="2">
        <v>0.61327546296296298</v>
      </c>
      <c r="C2904" t="s">
        <v>39</v>
      </c>
      <c r="D2904" t="s">
        <v>13</v>
      </c>
      <c r="E2904">
        <v>34</v>
      </c>
      <c r="F2904" t="s">
        <v>40</v>
      </c>
      <c r="G2904" t="s">
        <v>276</v>
      </c>
      <c r="H2904" t="s">
        <v>41</v>
      </c>
      <c r="I2904">
        <v>300</v>
      </c>
      <c r="J2904" t="s">
        <v>42</v>
      </c>
      <c r="K2904" t="s">
        <v>276</v>
      </c>
      <c r="L2904">
        <v>49.061576666666703</v>
      </c>
      <c r="M2904">
        <v>-10.1607133333333</v>
      </c>
      <c r="N2904" t="s">
        <v>43</v>
      </c>
      <c r="O2904" t="s">
        <v>61</v>
      </c>
      <c r="R2904">
        <v>1</v>
      </c>
      <c r="V2904">
        <v>1</v>
      </c>
      <c r="Y2904" t="s">
        <v>47</v>
      </c>
      <c r="Z2904" t="s">
        <v>72</v>
      </c>
      <c r="AA2904" t="s">
        <v>49</v>
      </c>
      <c r="AC2904" t="s">
        <v>50</v>
      </c>
    </row>
    <row r="2905" spans="1:29" x14ac:dyDescent="0.3">
      <c r="A2905" s="1">
        <v>43636</v>
      </c>
      <c r="B2905" s="2">
        <v>0.63642361111111112</v>
      </c>
      <c r="C2905" t="s">
        <v>39</v>
      </c>
      <c r="D2905" t="s">
        <v>13</v>
      </c>
      <c r="E2905">
        <v>34</v>
      </c>
      <c r="F2905" t="s">
        <v>40</v>
      </c>
      <c r="G2905" t="s">
        <v>276</v>
      </c>
      <c r="H2905" t="s">
        <v>41</v>
      </c>
      <c r="I2905">
        <v>300</v>
      </c>
      <c r="J2905" t="s">
        <v>42</v>
      </c>
      <c r="K2905" t="s">
        <v>276</v>
      </c>
      <c r="L2905">
        <v>49.061970000000002</v>
      </c>
      <c r="M2905">
        <v>-10.29696</v>
      </c>
      <c r="N2905" t="s">
        <v>43</v>
      </c>
      <c r="O2905" t="s">
        <v>61</v>
      </c>
      <c r="R2905">
        <v>1</v>
      </c>
      <c r="V2905">
        <v>1</v>
      </c>
      <c r="Y2905" t="s">
        <v>47</v>
      </c>
      <c r="Z2905" t="s">
        <v>72</v>
      </c>
      <c r="AA2905" t="s">
        <v>49</v>
      </c>
      <c r="AC2905" t="s">
        <v>50</v>
      </c>
    </row>
    <row r="2906" spans="1:29" x14ac:dyDescent="0.3">
      <c r="A2906" s="1">
        <v>43636</v>
      </c>
      <c r="B2906" s="2">
        <v>0.63820601851851855</v>
      </c>
      <c r="C2906" t="s">
        <v>39</v>
      </c>
      <c r="D2906" t="s">
        <v>13</v>
      </c>
      <c r="E2906">
        <v>34</v>
      </c>
      <c r="F2906" t="s">
        <v>40</v>
      </c>
      <c r="G2906" t="s">
        <v>276</v>
      </c>
      <c r="H2906" t="s">
        <v>41</v>
      </c>
      <c r="I2906">
        <v>300</v>
      </c>
      <c r="J2906" t="s">
        <v>42</v>
      </c>
      <c r="K2906" t="s">
        <v>276</v>
      </c>
      <c r="L2906">
        <v>49.062073333333302</v>
      </c>
      <c r="M2906">
        <v>-10.307458333333299</v>
      </c>
      <c r="N2906" t="s">
        <v>43</v>
      </c>
      <c r="O2906" t="s">
        <v>61</v>
      </c>
      <c r="R2906">
        <v>1</v>
      </c>
      <c r="V2906">
        <v>1</v>
      </c>
      <c r="Y2906" t="s">
        <v>47</v>
      </c>
      <c r="Z2906" t="s">
        <v>72</v>
      </c>
      <c r="AA2906" t="s">
        <v>49</v>
      </c>
      <c r="AC2906" t="s">
        <v>50</v>
      </c>
    </row>
    <row r="2907" spans="1:29" x14ac:dyDescent="0.3">
      <c r="A2907" s="1">
        <v>43636</v>
      </c>
      <c r="B2907" s="2">
        <v>0.63837962962962969</v>
      </c>
      <c r="C2907" t="s">
        <v>39</v>
      </c>
      <c r="D2907" t="s">
        <v>13</v>
      </c>
      <c r="E2907">
        <v>34</v>
      </c>
      <c r="F2907" t="s">
        <v>40</v>
      </c>
      <c r="G2907" t="s">
        <v>276</v>
      </c>
      <c r="H2907" t="s">
        <v>41</v>
      </c>
      <c r="I2907">
        <v>300</v>
      </c>
      <c r="J2907" t="s">
        <v>42</v>
      </c>
      <c r="K2907" t="s">
        <v>276</v>
      </c>
      <c r="L2907">
        <v>49.062101666666699</v>
      </c>
      <c r="M2907">
        <v>-10.308396666666701</v>
      </c>
      <c r="N2907" t="s">
        <v>43</v>
      </c>
      <c r="O2907" t="s">
        <v>61</v>
      </c>
      <c r="P2907">
        <v>1</v>
      </c>
      <c r="V2907">
        <v>1</v>
      </c>
      <c r="Y2907" t="s">
        <v>47</v>
      </c>
      <c r="Z2907" t="s">
        <v>72</v>
      </c>
      <c r="AA2907" t="s">
        <v>49</v>
      </c>
      <c r="AC2907" t="s">
        <v>50</v>
      </c>
    </row>
    <row r="2908" spans="1:29" x14ac:dyDescent="0.3">
      <c r="A2908" s="1">
        <v>43636</v>
      </c>
      <c r="B2908" s="2">
        <v>0.6466898148148148</v>
      </c>
      <c r="C2908" t="s">
        <v>39</v>
      </c>
      <c r="D2908" t="s">
        <v>13</v>
      </c>
      <c r="E2908">
        <v>34</v>
      </c>
      <c r="F2908" t="s">
        <v>40</v>
      </c>
      <c r="G2908" t="s">
        <v>276</v>
      </c>
      <c r="H2908" t="s">
        <v>41</v>
      </c>
      <c r="I2908">
        <v>300</v>
      </c>
      <c r="J2908" t="s">
        <v>42</v>
      </c>
      <c r="K2908" t="s">
        <v>276</v>
      </c>
      <c r="L2908">
        <v>49.0629566666667</v>
      </c>
      <c r="M2908">
        <v>-10.356521666666699</v>
      </c>
      <c r="N2908" t="s">
        <v>43</v>
      </c>
      <c r="O2908" t="s">
        <v>61</v>
      </c>
      <c r="P2908">
        <v>1</v>
      </c>
      <c r="V2908">
        <v>1</v>
      </c>
      <c r="Y2908" t="s">
        <v>47</v>
      </c>
      <c r="Z2908" t="s">
        <v>72</v>
      </c>
      <c r="AA2908" t="s">
        <v>49</v>
      </c>
      <c r="AC2908" t="s">
        <v>50</v>
      </c>
    </row>
    <row r="2909" spans="1:29" x14ac:dyDescent="0.3">
      <c r="A2909" s="1">
        <v>43637</v>
      </c>
      <c r="B2909" s="2">
        <v>0.38996527777777779</v>
      </c>
      <c r="C2909" t="s">
        <v>39</v>
      </c>
      <c r="D2909" t="s">
        <v>13</v>
      </c>
      <c r="E2909">
        <v>37</v>
      </c>
      <c r="F2909" t="s">
        <v>40</v>
      </c>
      <c r="G2909" t="s">
        <v>276</v>
      </c>
      <c r="H2909" t="s">
        <v>41</v>
      </c>
      <c r="I2909">
        <v>300</v>
      </c>
      <c r="J2909" t="s">
        <v>42</v>
      </c>
      <c r="K2909" t="s">
        <v>276</v>
      </c>
      <c r="L2909">
        <v>49.313645000000001</v>
      </c>
      <c r="M2909">
        <v>-9.5682133333333308</v>
      </c>
      <c r="N2909" t="s">
        <v>43</v>
      </c>
      <c r="O2909" t="s">
        <v>44</v>
      </c>
      <c r="V2909">
        <v>1</v>
      </c>
      <c r="W2909" t="s">
        <v>45</v>
      </c>
      <c r="X2909" t="s">
        <v>46</v>
      </c>
      <c r="Y2909" t="s">
        <v>47</v>
      </c>
      <c r="Z2909" t="s">
        <v>72</v>
      </c>
      <c r="AA2909" t="s">
        <v>49</v>
      </c>
      <c r="AC2909" t="s">
        <v>50</v>
      </c>
    </row>
    <row r="2910" spans="1:29" x14ac:dyDescent="0.3">
      <c r="A2910" s="1">
        <v>43638</v>
      </c>
      <c r="B2910" s="2">
        <v>0.55196759259259254</v>
      </c>
      <c r="C2910" t="s">
        <v>39</v>
      </c>
      <c r="D2910" t="s">
        <v>13</v>
      </c>
      <c r="E2910">
        <v>50</v>
      </c>
      <c r="F2910" t="s">
        <v>40</v>
      </c>
      <c r="G2910" t="s">
        <v>276</v>
      </c>
      <c r="H2910" t="s">
        <v>41</v>
      </c>
      <c r="I2910">
        <v>300</v>
      </c>
      <c r="J2910" t="s">
        <v>42</v>
      </c>
      <c r="K2910" t="s">
        <v>276</v>
      </c>
      <c r="L2910">
        <v>49.562350000000002</v>
      </c>
      <c r="M2910">
        <v>-9.9197933333333292</v>
      </c>
      <c r="N2910" t="s">
        <v>43</v>
      </c>
      <c r="O2910" t="s">
        <v>44</v>
      </c>
      <c r="V2910">
        <v>1</v>
      </c>
      <c r="X2910" t="s">
        <v>46</v>
      </c>
      <c r="Y2910" t="s">
        <v>47</v>
      </c>
      <c r="Z2910" t="s">
        <v>72</v>
      </c>
      <c r="AA2910" t="s">
        <v>49</v>
      </c>
      <c r="AC2910" t="s">
        <v>50</v>
      </c>
    </row>
    <row r="2911" spans="1:29" x14ac:dyDescent="0.3">
      <c r="A2911" s="1">
        <v>43638</v>
      </c>
      <c r="B2911" s="2">
        <v>0.55069444444444449</v>
      </c>
      <c r="C2911" t="s">
        <v>39</v>
      </c>
      <c r="D2911" t="s">
        <v>13</v>
      </c>
      <c r="E2911">
        <v>50</v>
      </c>
      <c r="F2911" t="s">
        <v>40</v>
      </c>
      <c r="G2911" t="s">
        <v>276</v>
      </c>
      <c r="H2911" t="s">
        <v>41</v>
      </c>
      <c r="I2911">
        <v>300</v>
      </c>
      <c r="J2911" t="s">
        <v>42</v>
      </c>
      <c r="K2911" t="s">
        <v>276</v>
      </c>
      <c r="L2911">
        <v>49.562276666666698</v>
      </c>
      <c r="M2911">
        <v>-9.9119299999999999</v>
      </c>
      <c r="N2911" t="s">
        <v>43</v>
      </c>
      <c r="O2911" t="s">
        <v>61</v>
      </c>
      <c r="P2911">
        <v>1</v>
      </c>
      <c r="V2911">
        <v>1</v>
      </c>
      <c r="Y2911" t="s">
        <v>47</v>
      </c>
      <c r="Z2911" t="s">
        <v>72</v>
      </c>
      <c r="AA2911" t="s">
        <v>49</v>
      </c>
      <c r="AC2911" t="s">
        <v>50</v>
      </c>
    </row>
    <row r="2912" spans="1:29" x14ac:dyDescent="0.3">
      <c r="A2912" s="1">
        <v>43638</v>
      </c>
      <c r="B2912" s="2">
        <v>0.73621527777777773</v>
      </c>
      <c r="C2912" t="s">
        <v>39</v>
      </c>
      <c r="D2912" t="s">
        <v>13</v>
      </c>
      <c r="E2912">
        <v>51</v>
      </c>
      <c r="F2912" t="s">
        <v>40</v>
      </c>
      <c r="G2912" t="s">
        <v>276</v>
      </c>
      <c r="H2912" t="s">
        <v>41</v>
      </c>
      <c r="I2912">
        <v>300</v>
      </c>
      <c r="J2912" t="s">
        <v>42</v>
      </c>
      <c r="K2912" t="s">
        <v>276</v>
      </c>
      <c r="L2912">
        <v>49.562836666666698</v>
      </c>
      <c r="M2912">
        <v>-10.883703333333299</v>
      </c>
      <c r="N2912" t="s">
        <v>43</v>
      </c>
      <c r="O2912" t="s">
        <v>61</v>
      </c>
      <c r="P2912">
        <v>1</v>
      </c>
      <c r="V2912">
        <v>1</v>
      </c>
      <c r="Y2912" t="s">
        <v>47</v>
      </c>
      <c r="Z2912" t="s">
        <v>72</v>
      </c>
      <c r="AA2912" t="s">
        <v>49</v>
      </c>
      <c r="AC2912" t="s">
        <v>50</v>
      </c>
    </row>
    <row r="2913" spans="1:29" x14ac:dyDescent="0.3">
      <c r="A2913" s="1">
        <v>43638</v>
      </c>
      <c r="B2913" s="2">
        <v>0.73653935185185182</v>
      </c>
      <c r="C2913" t="s">
        <v>39</v>
      </c>
      <c r="D2913" t="s">
        <v>13</v>
      </c>
      <c r="E2913">
        <v>51</v>
      </c>
      <c r="F2913" t="s">
        <v>40</v>
      </c>
      <c r="G2913" t="s">
        <v>276</v>
      </c>
      <c r="H2913" t="s">
        <v>41</v>
      </c>
      <c r="I2913">
        <v>300</v>
      </c>
      <c r="J2913" t="s">
        <v>42</v>
      </c>
      <c r="K2913" t="s">
        <v>276</v>
      </c>
      <c r="L2913">
        <v>49.562854999999999</v>
      </c>
      <c r="M2913">
        <v>-10.8856</v>
      </c>
      <c r="N2913" t="s">
        <v>43</v>
      </c>
      <c r="O2913" t="s">
        <v>61</v>
      </c>
      <c r="P2913">
        <v>1</v>
      </c>
      <c r="V2913">
        <v>1</v>
      </c>
      <c r="Y2913" t="s">
        <v>47</v>
      </c>
      <c r="Z2913" t="s">
        <v>72</v>
      </c>
      <c r="AA2913" t="s">
        <v>49</v>
      </c>
      <c r="AC2913" t="s">
        <v>50</v>
      </c>
    </row>
    <row r="2914" spans="1:29" x14ac:dyDescent="0.3">
      <c r="A2914" s="1">
        <v>43638</v>
      </c>
      <c r="B2914" s="2">
        <v>0.54008101851851853</v>
      </c>
      <c r="C2914" t="s">
        <v>39</v>
      </c>
      <c r="D2914" t="s">
        <v>13</v>
      </c>
      <c r="E2914">
        <v>50</v>
      </c>
      <c r="F2914" t="s">
        <v>40</v>
      </c>
      <c r="G2914" t="s">
        <v>276</v>
      </c>
      <c r="H2914" t="s">
        <v>41</v>
      </c>
      <c r="I2914">
        <v>300</v>
      </c>
      <c r="J2914" t="s">
        <v>42</v>
      </c>
      <c r="K2914" t="s">
        <v>276</v>
      </c>
      <c r="L2914">
        <v>49.5619983333333</v>
      </c>
      <c r="M2914">
        <v>-9.8476483333333302</v>
      </c>
      <c r="N2914" t="s">
        <v>43</v>
      </c>
      <c r="O2914" t="s">
        <v>54</v>
      </c>
      <c r="V2914">
        <v>1</v>
      </c>
      <c r="W2914" t="s">
        <v>69</v>
      </c>
      <c r="X2914" t="s">
        <v>52</v>
      </c>
      <c r="Y2914" t="s">
        <v>47</v>
      </c>
      <c r="Z2914" t="s">
        <v>72</v>
      </c>
      <c r="AA2914" t="s">
        <v>49</v>
      </c>
      <c r="AC2914" t="s">
        <v>50</v>
      </c>
    </row>
    <row r="2915" spans="1:29" x14ac:dyDescent="0.3">
      <c r="A2915" s="1">
        <v>43638</v>
      </c>
      <c r="B2915" s="2">
        <v>0.54421296296296295</v>
      </c>
      <c r="C2915" t="s">
        <v>39</v>
      </c>
      <c r="D2915" t="s">
        <v>13</v>
      </c>
      <c r="E2915">
        <v>50</v>
      </c>
      <c r="F2915" t="s">
        <v>40</v>
      </c>
      <c r="G2915" t="s">
        <v>276</v>
      </c>
      <c r="H2915" t="s">
        <v>41</v>
      </c>
      <c r="I2915">
        <v>300</v>
      </c>
      <c r="J2915" t="s">
        <v>42</v>
      </c>
      <c r="K2915" t="s">
        <v>276</v>
      </c>
      <c r="L2915">
        <v>49.562019999999997</v>
      </c>
      <c r="M2915">
        <v>-9.87269166666667</v>
      </c>
      <c r="N2915" t="s">
        <v>43</v>
      </c>
      <c r="O2915" t="s">
        <v>54</v>
      </c>
      <c r="V2915">
        <v>1</v>
      </c>
      <c r="W2915" t="s">
        <v>28</v>
      </c>
      <c r="X2915" t="s">
        <v>52</v>
      </c>
      <c r="Y2915" t="s">
        <v>47</v>
      </c>
      <c r="Z2915" t="s">
        <v>72</v>
      </c>
      <c r="AA2915" t="s">
        <v>49</v>
      </c>
      <c r="AC2915" t="s">
        <v>50</v>
      </c>
    </row>
    <row r="2916" spans="1:29" x14ac:dyDescent="0.3">
      <c r="A2916" s="1">
        <v>43639</v>
      </c>
      <c r="B2916" s="2">
        <v>0.72868055555555555</v>
      </c>
      <c r="C2916" t="s">
        <v>39</v>
      </c>
      <c r="D2916" t="s">
        <v>13</v>
      </c>
      <c r="E2916">
        <v>57</v>
      </c>
      <c r="F2916" t="s">
        <v>40</v>
      </c>
      <c r="G2916" t="s">
        <v>276</v>
      </c>
      <c r="H2916" t="s">
        <v>131</v>
      </c>
      <c r="I2916">
        <v>300</v>
      </c>
      <c r="J2916" t="s">
        <v>42</v>
      </c>
      <c r="K2916" t="s">
        <v>276</v>
      </c>
      <c r="L2916">
        <v>49.813236666666697</v>
      </c>
      <c r="M2916">
        <v>-7.9102416666666704</v>
      </c>
      <c r="N2916" t="s">
        <v>43</v>
      </c>
      <c r="O2916" t="s">
        <v>44</v>
      </c>
      <c r="V2916">
        <v>1</v>
      </c>
      <c r="X2916" t="s">
        <v>46</v>
      </c>
      <c r="Y2916" t="s">
        <v>47</v>
      </c>
      <c r="Z2916" t="s">
        <v>72</v>
      </c>
      <c r="AA2916" t="s">
        <v>49</v>
      </c>
      <c r="AC2916" t="s">
        <v>57</v>
      </c>
    </row>
    <row r="2917" spans="1:29" x14ac:dyDescent="0.3">
      <c r="A2917" s="1">
        <v>43640</v>
      </c>
      <c r="B2917" s="2">
        <v>0.8106712962962962</v>
      </c>
      <c r="C2917" t="s">
        <v>39</v>
      </c>
      <c r="D2917" t="s">
        <v>13</v>
      </c>
      <c r="E2917">
        <v>602</v>
      </c>
      <c r="F2917" t="s">
        <v>40</v>
      </c>
      <c r="G2917" t="s">
        <v>276</v>
      </c>
      <c r="H2917" t="s">
        <v>41</v>
      </c>
      <c r="I2917">
        <v>300</v>
      </c>
      <c r="J2917" t="s">
        <v>42</v>
      </c>
      <c r="K2917" t="s">
        <v>276</v>
      </c>
      <c r="L2917">
        <v>50.063065000000002</v>
      </c>
      <c r="M2917">
        <v>-10.883611666666701</v>
      </c>
      <c r="N2917" t="s">
        <v>43</v>
      </c>
      <c r="O2917" t="s">
        <v>44</v>
      </c>
      <c r="V2917">
        <v>1</v>
      </c>
      <c r="X2917" t="s">
        <v>46</v>
      </c>
      <c r="Y2917" t="s">
        <v>47</v>
      </c>
      <c r="Z2917" t="s">
        <v>72</v>
      </c>
      <c r="AA2917" t="s">
        <v>49</v>
      </c>
      <c r="AC2917" t="s">
        <v>50</v>
      </c>
    </row>
    <row r="2918" spans="1:29" x14ac:dyDescent="0.3">
      <c r="A2918" s="1">
        <v>43640</v>
      </c>
      <c r="B2918" s="2">
        <v>0.41766203703703703</v>
      </c>
      <c r="C2918" t="s">
        <v>39</v>
      </c>
      <c r="D2918" t="s">
        <v>13</v>
      </c>
      <c r="E2918">
        <v>555</v>
      </c>
      <c r="F2918" t="s">
        <v>40</v>
      </c>
      <c r="G2918" t="s">
        <v>276</v>
      </c>
      <c r="H2918" t="s">
        <v>41</v>
      </c>
      <c r="I2918">
        <v>300</v>
      </c>
      <c r="J2918" t="s">
        <v>42</v>
      </c>
      <c r="K2918" t="s">
        <v>276</v>
      </c>
      <c r="L2918">
        <v>50.062901666666697</v>
      </c>
      <c r="M2918">
        <v>-9.5234450000000006</v>
      </c>
      <c r="N2918" t="s">
        <v>43</v>
      </c>
      <c r="O2918" t="s">
        <v>44</v>
      </c>
      <c r="V2918">
        <v>1</v>
      </c>
      <c r="X2918" t="s">
        <v>46</v>
      </c>
      <c r="Y2918" t="s">
        <v>47</v>
      </c>
      <c r="Z2918" t="s">
        <v>72</v>
      </c>
      <c r="AA2918" t="s">
        <v>49</v>
      </c>
      <c r="AC2918" t="s">
        <v>50</v>
      </c>
    </row>
    <row r="2919" spans="1:29" x14ac:dyDescent="0.3">
      <c r="A2919" s="1">
        <v>43640</v>
      </c>
      <c r="B2919" s="2">
        <v>0.63491898148148151</v>
      </c>
      <c r="C2919" t="s">
        <v>39</v>
      </c>
      <c r="D2919" t="s">
        <v>13</v>
      </c>
      <c r="E2919">
        <v>557</v>
      </c>
      <c r="F2919" t="s">
        <v>40</v>
      </c>
      <c r="G2919" t="s">
        <v>276</v>
      </c>
      <c r="H2919" t="s">
        <v>41</v>
      </c>
      <c r="I2919">
        <v>300</v>
      </c>
      <c r="J2919" t="s">
        <v>42</v>
      </c>
      <c r="K2919" t="s">
        <v>276</v>
      </c>
      <c r="L2919">
        <v>50.063091666666701</v>
      </c>
      <c r="M2919">
        <v>-10.499418333333301</v>
      </c>
      <c r="N2919" t="s">
        <v>43</v>
      </c>
      <c r="O2919" t="s">
        <v>44</v>
      </c>
      <c r="V2919">
        <v>1</v>
      </c>
      <c r="X2919" t="s">
        <v>46</v>
      </c>
      <c r="Y2919" t="s">
        <v>47</v>
      </c>
      <c r="Z2919" t="s">
        <v>72</v>
      </c>
      <c r="AA2919" t="s">
        <v>49</v>
      </c>
      <c r="AC2919" t="s">
        <v>57</v>
      </c>
    </row>
    <row r="2920" spans="1:29" x14ac:dyDescent="0.3">
      <c r="A2920" s="1">
        <v>43640</v>
      </c>
      <c r="B2920" s="2">
        <v>0.62765046296296301</v>
      </c>
      <c r="C2920" t="s">
        <v>39</v>
      </c>
      <c r="D2920" t="s">
        <v>13</v>
      </c>
      <c r="E2920">
        <v>557</v>
      </c>
      <c r="F2920" t="s">
        <v>40</v>
      </c>
      <c r="G2920" t="s">
        <v>276</v>
      </c>
      <c r="H2920" t="s">
        <v>41</v>
      </c>
      <c r="I2920">
        <v>300</v>
      </c>
      <c r="J2920" t="s">
        <v>42</v>
      </c>
      <c r="K2920" t="s">
        <v>276</v>
      </c>
      <c r="L2920">
        <v>50.063061666666698</v>
      </c>
      <c r="M2920">
        <v>-10.453975</v>
      </c>
      <c r="N2920" t="s">
        <v>43</v>
      </c>
      <c r="O2920" t="s">
        <v>61</v>
      </c>
      <c r="P2920">
        <v>1</v>
      </c>
      <c r="V2920">
        <v>1</v>
      </c>
      <c r="Y2920" t="s">
        <v>47</v>
      </c>
      <c r="Z2920" t="s">
        <v>72</v>
      </c>
      <c r="AA2920" t="s">
        <v>49</v>
      </c>
      <c r="AC2920" t="s">
        <v>57</v>
      </c>
    </row>
    <row r="2921" spans="1:29" x14ac:dyDescent="0.3">
      <c r="A2921" s="1">
        <v>43640</v>
      </c>
      <c r="B2921" s="2">
        <v>0.62780092592592596</v>
      </c>
      <c r="C2921" t="s">
        <v>39</v>
      </c>
      <c r="D2921" t="s">
        <v>13</v>
      </c>
      <c r="E2921">
        <v>557</v>
      </c>
      <c r="F2921" t="s">
        <v>40</v>
      </c>
      <c r="G2921" t="s">
        <v>276</v>
      </c>
      <c r="H2921" t="s">
        <v>41</v>
      </c>
      <c r="I2921">
        <v>300</v>
      </c>
      <c r="J2921" t="s">
        <v>42</v>
      </c>
      <c r="K2921" t="s">
        <v>276</v>
      </c>
      <c r="L2921">
        <v>50.063096666666702</v>
      </c>
      <c r="M2921">
        <v>-10.4549116666667</v>
      </c>
      <c r="N2921" t="s">
        <v>43</v>
      </c>
      <c r="O2921" t="s">
        <v>61</v>
      </c>
      <c r="P2921">
        <v>1</v>
      </c>
      <c r="V2921">
        <v>1</v>
      </c>
      <c r="Y2921" t="s">
        <v>47</v>
      </c>
      <c r="Z2921" t="s">
        <v>72</v>
      </c>
      <c r="AA2921" t="s">
        <v>49</v>
      </c>
      <c r="AC2921" t="s">
        <v>50</v>
      </c>
    </row>
    <row r="2922" spans="1:29" x14ac:dyDescent="0.3">
      <c r="A2922" s="1">
        <v>43640</v>
      </c>
      <c r="B2922" s="2">
        <v>0.63069444444444445</v>
      </c>
      <c r="C2922" t="s">
        <v>39</v>
      </c>
      <c r="D2922" t="s">
        <v>13</v>
      </c>
      <c r="E2922">
        <v>557</v>
      </c>
      <c r="F2922" t="s">
        <v>40</v>
      </c>
      <c r="G2922" t="s">
        <v>276</v>
      </c>
      <c r="H2922" t="s">
        <v>41</v>
      </c>
      <c r="I2922">
        <v>300</v>
      </c>
      <c r="J2922" t="s">
        <v>42</v>
      </c>
      <c r="K2922" t="s">
        <v>276</v>
      </c>
      <c r="L2922">
        <v>50.063079999999999</v>
      </c>
      <c r="M2922">
        <v>-10.472773333333301</v>
      </c>
      <c r="N2922" t="s">
        <v>43</v>
      </c>
      <c r="O2922" t="s">
        <v>61</v>
      </c>
      <c r="P2922">
        <v>1</v>
      </c>
      <c r="V2922">
        <v>1</v>
      </c>
      <c r="Y2922" t="s">
        <v>47</v>
      </c>
      <c r="Z2922" t="s">
        <v>72</v>
      </c>
      <c r="AA2922" t="s">
        <v>49</v>
      </c>
      <c r="AC2922" t="s">
        <v>50</v>
      </c>
    </row>
    <row r="2923" spans="1:29" x14ac:dyDescent="0.3">
      <c r="A2923" s="1">
        <v>43640</v>
      </c>
      <c r="B2923" s="2">
        <v>0.63321759259259258</v>
      </c>
      <c r="C2923" t="s">
        <v>39</v>
      </c>
      <c r="D2923" t="s">
        <v>13</v>
      </c>
      <c r="E2923">
        <v>557</v>
      </c>
      <c r="F2923" t="s">
        <v>40</v>
      </c>
      <c r="G2923" t="s">
        <v>276</v>
      </c>
      <c r="H2923" t="s">
        <v>41</v>
      </c>
      <c r="I2923">
        <v>300</v>
      </c>
      <c r="J2923" t="s">
        <v>42</v>
      </c>
      <c r="K2923" t="s">
        <v>276</v>
      </c>
      <c r="L2923">
        <v>50.063068333333298</v>
      </c>
      <c r="M2923">
        <v>-10.488751666666699</v>
      </c>
      <c r="N2923" t="s">
        <v>43</v>
      </c>
      <c r="O2923" t="s">
        <v>61</v>
      </c>
      <c r="P2923">
        <v>1</v>
      </c>
      <c r="V2923">
        <v>1</v>
      </c>
      <c r="Y2923" t="s">
        <v>47</v>
      </c>
      <c r="Z2923" t="s">
        <v>72</v>
      </c>
      <c r="AA2923" t="s">
        <v>49</v>
      </c>
      <c r="AC2923" t="s">
        <v>50</v>
      </c>
    </row>
    <row r="2924" spans="1:29" x14ac:dyDescent="0.3">
      <c r="A2924" s="1">
        <v>43640</v>
      </c>
      <c r="B2924" s="2">
        <v>0.63611111111111118</v>
      </c>
      <c r="C2924" t="s">
        <v>39</v>
      </c>
      <c r="D2924" t="s">
        <v>13</v>
      </c>
      <c r="E2924">
        <v>557</v>
      </c>
      <c r="F2924" t="s">
        <v>40</v>
      </c>
      <c r="G2924" t="s">
        <v>276</v>
      </c>
      <c r="H2924" t="s">
        <v>41</v>
      </c>
      <c r="I2924">
        <v>300</v>
      </c>
      <c r="J2924" t="s">
        <v>42</v>
      </c>
      <c r="K2924" t="s">
        <v>276</v>
      </c>
      <c r="L2924">
        <v>50.063085000000001</v>
      </c>
      <c r="M2924">
        <v>-10.5069083333333</v>
      </c>
      <c r="N2924" t="s">
        <v>43</v>
      </c>
      <c r="O2924" t="s">
        <v>61</v>
      </c>
      <c r="P2924">
        <v>1</v>
      </c>
      <c r="V2924">
        <v>1</v>
      </c>
      <c r="Y2924" t="s">
        <v>47</v>
      </c>
      <c r="Z2924" t="s">
        <v>72</v>
      </c>
      <c r="AA2924" t="s">
        <v>49</v>
      </c>
      <c r="AC2924" t="s">
        <v>57</v>
      </c>
    </row>
    <row r="2925" spans="1:29" x14ac:dyDescent="0.3">
      <c r="A2925" s="1">
        <v>43640</v>
      </c>
      <c r="B2925" s="2">
        <v>0.63978009259259261</v>
      </c>
      <c r="C2925" t="s">
        <v>39</v>
      </c>
      <c r="D2925" t="s">
        <v>13</v>
      </c>
      <c r="E2925">
        <v>557</v>
      </c>
      <c r="F2925" t="s">
        <v>40</v>
      </c>
      <c r="G2925" t="s">
        <v>276</v>
      </c>
      <c r="H2925" t="s">
        <v>41</v>
      </c>
      <c r="I2925">
        <v>300</v>
      </c>
      <c r="J2925" t="s">
        <v>42</v>
      </c>
      <c r="K2925" t="s">
        <v>276</v>
      </c>
      <c r="L2925">
        <v>50.063026666666701</v>
      </c>
      <c r="M2925">
        <v>-10.529685000000001</v>
      </c>
      <c r="N2925" t="s">
        <v>43</v>
      </c>
      <c r="O2925" t="s">
        <v>61</v>
      </c>
      <c r="P2925">
        <v>2</v>
      </c>
      <c r="V2925">
        <v>2</v>
      </c>
      <c r="Y2925" t="s">
        <v>47</v>
      </c>
      <c r="Z2925" t="s">
        <v>72</v>
      </c>
      <c r="AA2925" t="s">
        <v>49</v>
      </c>
      <c r="AC2925" t="s">
        <v>57</v>
      </c>
    </row>
    <row r="2926" spans="1:29" x14ac:dyDescent="0.3">
      <c r="A2926" s="1">
        <v>43640</v>
      </c>
      <c r="B2926" s="2">
        <v>0.64311342592592591</v>
      </c>
      <c r="C2926" t="s">
        <v>39</v>
      </c>
      <c r="D2926" t="s">
        <v>13</v>
      </c>
      <c r="E2926">
        <v>557</v>
      </c>
      <c r="F2926" t="s">
        <v>40</v>
      </c>
      <c r="G2926" t="s">
        <v>276</v>
      </c>
      <c r="H2926" t="s">
        <v>41</v>
      </c>
      <c r="I2926">
        <v>300</v>
      </c>
      <c r="J2926" t="s">
        <v>42</v>
      </c>
      <c r="K2926" t="s">
        <v>276</v>
      </c>
      <c r="L2926">
        <v>50.0631183333333</v>
      </c>
      <c r="M2926">
        <v>-10.550560000000001</v>
      </c>
      <c r="N2926" t="s">
        <v>43</v>
      </c>
      <c r="O2926" t="s">
        <v>61</v>
      </c>
      <c r="P2926">
        <v>2</v>
      </c>
      <c r="V2926">
        <v>2</v>
      </c>
      <c r="Y2926" t="s">
        <v>47</v>
      </c>
      <c r="Z2926" t="s">
        <v>72</v>
      </c>
      <c r="AA2926" t="s">
        <v>49</v>
      </c>
      <c r="AC2926" t="s">
        <v>57</v>
      </c>
    </row>
    <row r="2927" spans="1:29" x14ac:dyDescent="0.3">
      <c r="A2927" s="1">
        <v>43640</v>
      </c>
      <c r="B2927" s="2">
        <v>0.6514699074074074</v>
      </c>
      <c r="C2927" t="s">
        <v>39</v>
      </c>
      <c r="D2927" t="s">
        <v>13</v>
      </c>
      <c r="E2927">
        <v>557</v>
      </c>
      <c r="F2927" t="s">
        <v>40</v>
      </c>
      <c r="G2927" t="s">
        <v>276</v>
      </c>
      <c r="H2927" t="s">
        <v>41</v>
      </c>
      <c r="I2927">
        <v>300</v>
      </c>
      <c r="J2927" t="s">
        <v>42</v>
      </c>
      <c r="K2927" t="s">
        <v>276</v>
      </c>
      <c r="L2927">
        <v>50.063090000000003</v>
      </c>
      <c r="M2927">
        <v>-10.602895</v>
      </c>
      <c r="N2927" t="s">
        <v>43</v>
      </c>
      <c r="O2927" t="s">
        <v>61</v>
      </c>
      <c r="P2927">
        <v>2</v>
      </c>
      <c r="V2927">
        <v>2</v>
      </c>
      <c r="Y2927" t="s">
        <v>47</v>
      </c>
      <c r="Z2927" t="s">
        <v>72</v>
      </c>
      <c r="AA2927" t="s">
        <v>49</v>
      </c>
      <c r="AC2927" t="s">
        <v>50</v>
      </c>
    </row>
    <row r="2928" spans="1:29" x14ac:dyDescent="0.3">
      <c r="A2928" s="1">
        <v>43640</v>
      </c>
      <c r="B2928" s="2">
        <v>0.43556712962962968</v>
      </c>
      <c r="C2928" t="s">
        <v>39</v>
      </c>
      <c r="D2928" t="s">
        <v>13</v>
      </c>
      <c r="E2928">
        <v>555</v>
      </c>
      <c r="F2928" t="s">
        <v>40</v>
      </c>
      <c r="G2928" t="s">
        <v>276</v>
      </c>
      <c r="H2928" t="s">
        <v>41</v>
      </c>
      <c r="I2928">
        <v>300</v>
      </c>
      <c r="J2928" t="s">
        <v>42</v>
      </c>
      <c r="K2928" t="s">
        <v>276</v>
      </c>
      <c r="L2928">
        <v>50.062919999999998</v>
      </c>
      <c r="M2928">
        <v>-9.6334916666666697</v>
      </c>
      <c r="N2928" t="s">
        <v>43</v>
      </c>
      <c r="O2928" t="s">
        <v>54</v>
      </c>
      <c r="V2928">
        <v>1</v>
      </c>
      <c r="W2928" t="s">
        <v>28</v>
      </c>
      <c r="X2928" t="s">
        <v>52</v>
      </c>
      <c r="Y2928" t="s">
        <v>47</v>
      </c>
      <c r="Z2928" t="s">
        <v>72</v>
      </c>
      <c r="AA2928" t="s">
        <v>49</v>
      </c>
      <c r="AC2928" t="s">
        <v>57</v>
      </c>
    </row>
    <row r="2929" spans="1:29" x14ac:dyDescent="0.3">
      <c r="A2929" s="1">
        <v>43640</v>
      </c>
      <c r="B2929" s="2">
        <v>0.43797453703703698</v>
      </c>
      <c r="C2929" t="s">
        <v>39</v>
      </c>
      <c r="D2929" t="s">
        <v>13</v>
      </c>
      <c r="E2929">
        <v>555</v>
      </c>
      <c r="F2929" t="s">
        <v>40</v>
      </c>
      <c r="G2929" t="s">
        <v>276</v>
      </c>
      <c r="H2929" t="s">
        <v>41</v>
      </c>
      <c r="I2929">
        <v>300</v>
      </c>
      <c r="J2929" t="s">
        <v>42</v>
      </c>
      <c r="K2929" t="s">
        <v>276</v>
      </c>
      <c r="L2929">
        <v>50.062881666666698</v>
      </c>
      <c r="M2929">
        <v>-9.6486883333333306</v>
      </c>
      <c r="N2929" t="s">
        <v>43</v>
      </c>
      <c r="O2929" t="s">
        <v>54</v>
      </c>
      <c r="V2929">
        <v>1</v>
      </c>
      <c r="W2929" t="s">
        <v>28</v>
      </c>
      <c r="X2929" t="s">
        <v>52</v>
      </c>
      <c r="Y2929" t="s">
        <v>47</v>
      </c>
      <c r="Z2929" t="s">
        <v>72</v>
      </c>
      <c r="AA2929" t="s">
        <v>49</v>
      </c>
      <c r="AC2929" t="s">
        <v>57</v>
      </c>
    </row>
    <row r="2930" spans="1:29" x14ac:dyDescent="0.3">
      <c r="A2930" s="1">
        <v>43640</v>
      </c>
      <c r="B2930" s="2">
        <v>0.62973379629629633</v>
      </c>
      <c r="C2930" t="s">
        <v>39</v>
      </c>
      <c r="D2930" t="s">
        <v>13</v>
      </c>
      <c r="E2930">
        <v>557</v>
      </c>
      <c r="F2930" t="s">
        <v>40</v>
      </c>
      <c r="G2930" t="s">
        <v>276</v>
      </c>
      <c r="H2930" t="s">
        <v>41</v>
      </c>
      <c r="I2930">
        <v>300</v>
      </c>
      <c r="J2930" t="s">
        <v>42</v>
      </c>
      <c r="K2930" t="s">
        <v>276</v>
      </c>
      <c r="L2930">
        <v>50.063081666666697</v>
      </c>
      <c r="M2930">
        <v>-10.466851666666701</v>
      </c>
      <c r="N2930" t="s">
        <v>43</v>
      </c>
      <c r="O2930" t="s">
        <v>54</v>
      </c>
      <c r="V2930">
        <v>2</v>
      </c>
      <c r="W2930" t="s">
        <v>28</v>
      </c>
      <c r="X2930" t="s">
        <v>52</v>
      </c>
      <c r="Y2930" t="s">
        <v>47</v>
      </c>
      <c r="Z2930" t="s">
        <v>72</v>
      </c>
      <c r="AA2930" t="s">
        <v>49</v>
      </c>
      <c r="AC2930" t="s">
        <v>50</v>
      </c>
    </row>
    <row r="2931" spans="1:29" x14ac:dyDescent="0.3">
      <c r="A2931" s="1">
        <v>43641</v>
      </c>
      <c r="B2931" s="2">
        <v>0.5710763888888889</v>
      </c>
      <c r="C2931" t="s">
        <v>39</v>
      </c>
      <c r="D2931" t="s">
        <v>13</v>
      </c>
      <c r="E2931">
        <v>62</v>
      </c>
      <c r="F2931" t="s">
        <v>40</v>
      </c>
      <c r="G2931" t="s">
        <v>276</v>
      </c>
      <c r="H2931" t="s">
        <v>41</v>
      </c>
      <c r="I2931">
        <v>300</v>
      </c>
      <c r="J2931" t="s">
        <v>42</v>
      </c>
      <c r="K2931" t="s">
        <v>276</v>
      </c>
      <c r="L2931">
        <v>50.311574999999998</v>
      </c>
      <c r="M2931">
        <v>-9.0433850000000007</v>
      </c>
      <c r="N2931" t="s">
        <v>43</v>
      </c>
      <c r="O2931" t="s">
        <v>54</v>
      </c>
      <c r="V2931">
        <v>1</v>
      </c>
      <c r="W2931" t="s">
        <v>28</v>
      </c>
      <c r="X2931" t="s">
        <v>52</v>
      </c>
      <c r="Y2931" t="s">
        <v>47</v>
      </c>
      <c r="Z2931" t="s">
        <v>72</v>
      </c>
      <c r="AA2931" t="s">
        <v>49</v>
      </c>
      <c r="AC2931" t="s">
        <v>50</v>
      </c>
    </row>
    <row r="2932" spans="1:29" x14ac:dyDescent="0.3">
      <c r="A2932" s="1">
        <v>43641</v>
      </c>
      <c r="B2932" s="2">
        <v>0.59310185185185182</v>
      </c>
      <c r="C2932" t="s">
        <v>39</v>
      </c>
      <c r="D2932" t="s">
        <v>13</v>
      </c>
      <c r="E2932">
        <v>63</v>
      </c>
      <c r="F2932" t="s">
        <v>40</v>
      </c>
      <c r="G2932" t="s">
        <v>276</v>
      </c>
      <c r="H2932" t="s">
        <v>41</v>
      </c>
      <c r="I2932">
        <v>300</v>
      </c>
      <c r="J2932" t="s">
        <v>42</v>
      </c>
      <c r="K2932" t="s">
        <v>276</v>
      </c>
      <c r="L2932">
        <v>50.312199999999997</v>
      </c>
      <c r="M2932">
        <v>-8.9697966666666709</v>
      </c>
      <c r="N2932" t="s">
        <v>43</v>
      </c>
      <c r="O2932" t="s">
        <v>54</v>
      </c>
      <c r="V2932">
        <v>1</v>
      </c>
      <c r="W2932" t="s">
        <v>28</v>
      </c>
      <c r="X2932" t="s">
        <v>52</v>
      </c>
      <c r="Y2932" t="s">
        <v>47</v>
      </c>
      <c r="Z2932" t="s">
        <v>72</v>
      </c>
      <c r="AA2932" t="s">
        <v>49</v>
      </c>
      <c r="AC2932" t="s">
        <v>50</v>
      </c>
    </row>
    <row r="2933" spans="1:29" x14ac:dyDescent="0.3">
      <c r="A2933" s="1">
        <v>43641</v>
      </c>
      <c r="B2933" s="2">
        <v>0.60548611111111106</v>
      </c>
      <c r="C2933" t="s">
        <v>39</v>
      </c>
      <c r="D2933" t="s">
        <v>13</v>
      </c>
      <c r="E2933">
        <v>63</v>
      </c>
      <c r="F2933" t="s">
        <v>40</v>
      </c>
      <c r="G2933" t="s">
        <v>276</v>
      </c>
      <c r="H2933" t="s">
        <v>41</v>
      </c>
      <c r="I2933">
        <v>300</v>
      </c>
      <c r="J2933" t="s">
        <v>42</v>
      </c>
      <c r="K2933" t="s">
        <v>276</v>
      </c>
      <c r="L2933">
        <v>50.312098333333303</v>
      </c>
      <c r="M2933">
        <v>-8.8909050000000001</v>
      </c>
      <c r="N2933" t="s">
        <v>43</v>
      </c>
      <c r="O2933" t="s">
        <v>54</v>
      </c>
      <c r="V2933">
        <v>1</v>
      </c>
      <c r="W2933" t="s">
        <v>28</v>
      </c>
      <c r="X2933" t="s">
        <v>52</v>
      </c>
      <c r="Y2933" t="s">
        <v>47</v>
      </c>
      <c r="Z2933" t="s">
        <v>72</v>
      </c>
      <c r="AA2933" t="s">
        <v>49</v>
      </c>
      <c r="AC2933" t="s">
        <v>50</v>
      </c>
    </row>
    <row r="2934" spans="1:29" x14ac:dyDescent="0.3">
      <c r="A2934" s="1">
        <v>43641</v>
      </c>
      <c r="B2934" s="2">
        <v>0.61083333333333334</v>
      </c>
      <c r="C2934" t="s">
        <v>39</v>
      </c>
      <c r="D2934" t="s">
        <v>13</v>
      </c>
      <c r="E2934">
        <v>63</v>
      </c>
      <c r="F2934" t="s">
        <v>40</v>
      </c>
      <c r="G2934" t="s">
        <v>276</v>
      </c>
      <c r="H2934" t="s">
        <v>41</v>
      </c>
      <c r="I2934">
        <v>300</v>
      </c>
      <c r="J2934" t="s">
        <v>42</v>
      </c>
      <c r="K2934" t="s">
        <v>276</v>
      </c>
      <c r="L2934">
        <v>50.311734999999999</v>
      </c>
      <c r="M2934">
        <v>-8.8571349999999995</v>
      </c>
      <c r="N2934" t="s">
        <v>43</v>
      </c>
      <c r="O2934" t="s">
        <v>54</v>
      </c>
      <c r="V2934">
        <v>1</v>
      </c>
      <c r="W2934" t="s">
        <v>28</v>
      </c>
      <c r="X2934" t="s">
        <v>52</v>
      </c>
      <c r="Y2934" t="s">
        <v>47</v>
      </c>
      <c r="Z2934" t="s">
        <v>72</v>
      </c>
      <c r="AA2934" t="s">
        <v>49</v>
      </c>
      <c r="AC2934" t="s">
        <v>50</v>
      </c>
    </row>
    <row r="2935" spans="1:29" x14ac:dyDescent="0.3">
      <c r="A2935" s="1">
        <v>43644</v>
      </c>
      <c r="B2935" s="2">
        <v>0.65258101851851846</v>
      </c>
      <c r="C2935" t="s">
        <v>39</v>
      </c>
      <c r="D2935" t="s">
        <v>13</v>
      </c>
      <c r="E2935">
        <v>71</v>
      </c>
      <c r="F2935" t="s">
        <v>40</v>
      </c>
      <c r="G2935" t="s">
        <v>276</v>
      </c>
      <c r="H2935" t="s">
        <v>41</v>
      </c>
      <c r="I2935">
        <v>300</v>
      </c>
      <c r="J2935" t="s">
        <v>42</v>
      </c>
      <c r="K2935" t="s">
        <v>276</v>
      </c>
      <c r="L2935">
        <v>50.906648333333301</v>
      </c>
      <c r="M2935">
        <v>-6.5964166666666699</v>
      </c>
      <c r="N2935" t="s">
        <v>145</v>
      </c>
      <c r="O2935" t="s">
        <v>100</v>
      </c>
      <c r="V2935">
        <v>1</v>
      </c>
      <c r="W2935" t="s">
        <v>28</v>
      </c>
      <c r="X2935" t="s">
        <v>52</v>
      </c>
      <c r="Y2935" t="s">
        <v>47</v>
      </c>
      <c r="Z2935" t="s">
        <v>72</v>
      </c>
      <c r="AA2935" t="s">
        <v>49</v>
      </c>
      <c r="AC2935" t="s">
        <v>50</v>
      </c>
    </row>
    <row r="2936" spans="1:29" x14ac:dyDescent="0.3">
      <c r="A2936" s="1">
        <v>43645</v>
      </c>
      <c r="B2936" s="2">
        <v>0.37607638888888889</v>
      </c>
      <c r="C2936" t="s">
        <v>39</v>
      </c>
      <c r="D2936" t="s">
        <v>13</v>
      </c>
      <c r="E2936">
        <v>75</v>
      </c>
      <c r="F2936" t="s">
        <v>40</v>
      </c>
      <c r="G2936" t="s">
        <v>276</v>
      </c>
      <c r="H2936" t="s">
        <v>41</v>
      </c>
      <c r="I2936">
        <v>300</v>
      </c>
      <c r="J2936" t="s">
        <v>42</v>
      </c>
      <c r="K2936" t="s">
        <v>276</v>
      </c>
      <c r="L2936">
        <v>51.062113333333301</v>
      </c>
      <c r="M2936">
        <v>-9.7894766666666708</v>
      </c>
      <c r="N2936" t="s">
        <v>43</v>
      </c>
      <c r="O2936" t="s">
        <v>61</v>
      </c>
      <c r="P2936">
        <v>1</v>
      </c>
      <c r="V2936">
        <v>1</v>
      </c>
      <c r="Y2936" t="s">
        <v>47</v>
      </c>
      <c r="Z2936" t="s">
        <v>72</v>
      </c>
      <c r="AA2936" t="s">
        <v>49</v>
      </c>
      <c r="AC2936" t="s">
        <v>50</v>
      </c>
    </row>
    <row r="2937" spans="1:29" x14ac:dyDescent="0.3">
      <c r="A2937" s="1">
        <v>43645</v>
      </c>
      <c r="B2937" s="2">
        <v>0.81616898148148154</v>
      </c>
      <c r="C2937" t="s">
        <v>39</v>
      </c>
      <c r="D2937" t="s">
        <v>13</v>
      </c>
      <c r="E2937">
        <v>79</v>
      </c>
      <c r="F2937" t="s">
        <v>40</v>
      </c>
      <c r="G2937" t="s">
        <v>276</v>
      </c>
      <c r="H2937" t="s">
        <v>41</v>
      </c>
      <c r="I2937">
        <v>300</v>
      </c>
      <c r="J2937" t="s">
        <v>42</v>
      </c>
      <c r="K2937" t="s">
        <v>276</v>
      </c>
      <c r="L2937">
        <v>51.19332</v>
      </c>
      <c r="M2937">
        <v>-11.217874999999999</v>
      </c>
      <c r="N2937" t="s">
        <v>43</v>
      </c>
      <c r="O2937" t="s">
        <v>61</v>
      </c>
      <c r="P2937">
        <v>3</v>
      </c>
      <c r="V2937">
        <v>3</v>
      </c>
      <c r="Y2937" t="s">
        <v>47</v>
      </c>
      <c r="Z2937" t="s">
        <v>72</v>
      </c>
      <c r="AA2937" t="s">
        <v>49</v>
      </c>
      <c r="AC2937" t="s">
        <v>57</v>
      </c>
    </row>
    <row r="2938" spans="1:29" x14ac:dyDescent="0.3">
      <c r="A2938" s="1">
        <v>43645</v>
      </c>
      <c r="B2938" s="2">
        <v>0.30783564814814818</v>
      </c>
      <c r="C2938" t="s">
        <v>39</v>
      </c>
      <c r="D2938" t="s">
        <v>13</v>
      </c>
      <c r="E2938">
        <v>760</v>
      </c>
      <c r="F2938" t="s">
        <v>40</v>
      </c>
      <c r="G2938" t="s">
        <v>276</v>
      </c>
      <c r="H2938" t="s">
        <v>41</v>
      </c>
      <c r="I2938">
        <v>300</v>
      </c>
      <c r="J2938" t="s">
        <v>42</v>
      </c>
      <c r="K2938" t="s">
        <v>276</v>
      </c>
      <c r="L2938">
        <v>51.062154999999997</v>
      </c>
      <c r="M2938">
        <v>-9.3179099999999995</v>
      </c>
      <c r="N2938" t="s">
        <v>43</v>
      </c>
      <c r="O2938" t="s">
        <v>61</v>
      </c>
      <c r="P2938">
        <v>3</v>
      </c>
      <c r="V2938">
        <v>3</v>
      </c>
      <c r="Y2938" t="s">
        <v>47</v>
      </c>
      <c r="Z2938" t="s">
        <v>72</v>
      </c>
      <c r="AA2938" t="s">
        <v>49</v>
      </c>
      <c r="AC2938" t="s">
        <v>50</v>
      </c>
    </row>
    <row r="2939" spans="1:29" x14ac:dyDescent="0.3">
      <c r="A2939" s="1">
        <v>43645</v>
      </c>
      <c r="B2939" s="2">
        <v>0.23840277777777777</v>
      </c>
      <c r="C2939" t="s">
        <v>39</v>
      </c>
      <c r="D2939" t="s">
        <v>13</v>
      </c>
      <c r="E2939">
        <v>74</v>
      </c>
      <c r="F2939" t="s">
        <v>40</v>
      </c>
      <c r="G2939" t="s">
        <v>276</v>
      </c>
      <c r="H2939" t="s">
        <v>41</v>
      </c>
      <c r="I2939">
        <v>300</v>
      </c>
      <c r="J2939" t="s">
        <v>42</v>
      </c>
      <c r="K2939" t="s">
        <v>276</v>
      </c>
      <c r="L2939">
        <v>51.061078333333299</v>
      </c>
      <c r="M2939">
        <v>-8.9745866666666707</v>
      </c>
      <c r="N2939" t="s">
        <v>43</v>
      </c>
      <c r="O2939" t="s">
        <v>51</v>
      </c>
      <c r="V2939">
        <v>1</v>
      </c>
      <c r="W2939" t="s">
        <v>28</v>
      </c>
      <c r="X2939" t="s">
        <v>52</v>
      </c>
      <c r="Y2939" t="s">
        <v>47</v>
      </c>
      <c r="Z2939" t="s">
        <v>72</v>
      </c>
      <c r="AA2939" t="s">
        <v>49</v>
      </c>
      <c r="AC2939" t="s">
        <v>57</v>
      </c>
    </row>
    <row r="2940" spans="1:29" x14ac:dyDescent="0.3">
      <c r="A2940" s="1">
        <v>43645</v>
      </c>
      <c r="B2940" s="2">
        <v>0.24504629629629629</v>
      </c>
      <c r="C2940" t="s">
        <v>39</v>
      </c>
      <c r="D2940" t="s">
        <v>13</v>
      </c>
      <c r="E2940">
        <v>74</v>
      </c>
      <c r="F2940" t="s">
        <v>40</v>
      </c>
      <c r="G2940" t="s">
        <v>276</v>
      </c>
      <c r="H2940" t="s">
        <v>41</v>
      </c>
      <c r="I2940">
        <v>300</v>
      </c>
      <c r="J2940" t="s">
        <v>42</v>
      </c>
      <c r="K2940" t="s">
        <v>276</v>
      </c>
      <c r="L2940">
        <v>51.061846666666703</v>
      </c>
      <c r="M2940">
        <v>-9.0193983333333296</v>
      </c>
      <c r="N2940" t="s">
        <v>43</v>
      </c>
      <c r="O2940" t="s">
        <v>51</v>
      </c>
      <c r="V2940">
        <v>3</v>
      </c>
      <c r="W2940" t="s">
        <v>28</v>
      </c>
      <c r="X2940" t="s">
        <v>52</v>
      </c>
      <c r="Y2940" t="s">
        <v>47</v>
      </c>
      <c r="Z2940" t="s">
        <v>72</v>
      </c>
      <c r="AA2940" t="s">
        <v>49</v>
      </c>
      <c r="AC2940" t="s">
        <v>57</v>
      </c>
    </row>
    <row r="2941" spans="1:29" x14ac:dyDescent="0.3">
      <c r="A2941" s="1">
        <v>43645</v>
      </c>
      <c r="B2941" s="2">
        <v>0.24527777777777779</v>
      </c>
      <c r="C2941" t="s">
        <v>39</v>
      </c>
      <c r="D2941" t="s">
        <v>13</v>
      </c>
      <c r="E2941">
        <v>74</v>
      </c>
      <c r="F2941" t="s">
        <v>40</v>
      </c>
      <c r="G2941" t="s">
        <v>276</v>
      </c>
      <c r="H2941" t="s">
        <v>41</v>
      </c>
      <c r="I2941">
        <v>300</v>
      </c>
      <c r="J2941" t="s">
        <v>42</v>
      </c>
      <c r="K2941" t="s">
        <v>276</v>
      </c>
      <c r="L2941">
        <v>51.0618883333333</v>
      </c>
      <c r="M2941">
        <v>-9.0209983333333295</v>
      </c>
      <c r="N2941" t="s">
        <v>43</v>
      </c>
      <c r="O2941" t="s">
        <v>51</v>
      </c>
      <c r="V2941">
        <v>1</v>
      </c>
      <c r="W2941" t="s">
        <v>91</v>
      </c>
      <c r="X2941" t="s">
        <v>63</v>
      </c>
      <c r="Y2941" t="s">
        <v>47</v>
      </c>
      <c r="Z2941" t="s">
        <v>72</v>
      </c>
      <c r="AA2941" t="s">
        <v>49</v>
      </c>
      <c r="AC2941" t="s">
        <v>50</v>
      </c>
    </row>
    <row r="2942" spans="1:29" x14ac:dyDescent="0.3">
      <c r="A2942" s="1">
        <v>43645</v>
      </c>
      <c r="B2942" s="2">
        <v>0.24002314814814815</v>
      </c>
      <c r="C2942" t="s">
        <v>39</v>
      </c>
      <c r="D2942" t="s">
        <v>13</v>
      </c>
      <c r="E2942">
        <v>74</v>
      </c>
      <c r="F2942" t="s">
        <v>40</v>
      </c>
      <c r="G2942" t="s">
        <v>276</v>
      </c>
      <c r="H2942" t="s">
        <v>41</v>
      </c>
      <c r="I2942">
        <v>300</v>
      </c>
      <c r="J2942" t="s">
        <v>42</v>
      </c>
      <c r="K2942" t="s">
        <v>276</v>
      </c>
      <c r="L2942">
        <v>51.0610966666667</v>
      </c>
      <c r="M2942">
        <v>-8.9855549999999997</v>
      </c>
      <c r="N2942" t="s">
        <v>43</v>
      </c>
      <c r="O2942" t="s">
        <v>100</v>
      </c>
      <c r="V2942">
        <v>1</v>
      </c>
      <c r="W2942" t="s">
        <v>28</v>
      </c>
      <c r="X2942" t="s">
        <v>52</v>
      </c>
      <c r="Y2942" t="s">
        <v>47</v>
      </c>
      <c r="Z2942" t="s">
        <v>72</v>
      </c>
      <c r="AA2942" t="s">
        <v>49</v>
      </c>
      <c r="AC2942" t="s">
        <v>57</v>
      </c>
    </row>
    <row r="2943" spans="1:29" x14ac:dyDescent="0.3">
      <c r="A2943" s="1">
        <v>43645</v>
      </c>
      <c r="B2943" s="2">
        <v>0.55855324074074075</v>
      </c>
      <c r="C2943" t="s">
        <v>39</v>
      </c>
      <c r="D2943" t="s">
        <v>13</v>
      </c>
      <c r="E2943">
        <v>770</v>
      </c>
      <c r="F2943" t="s">
        <v>40</v>
      </c>
      <c r="G2943" t="s">
        <v>276</v>
      </c>
      <c r="H2943" t="s">
        <v>41</v>
      </c>
      <c r="I2943">
        <v>300</v>
      </c>
      <c r="J2943" t="s">
        <v>42</v>
      </c>
      <c r="K2943" t="s">
        <v>276</v>
      </c>
      <c r="L2943">
        <v>51.063058333333302</v>
      </c>
      <c r="M2943">
        <v>-10.524945000000001</v>
      </c>
      <c r="N2943" t="s">
        <v>43</v>
      </c>
      <c r="O2943" t="s">
        <v>118</v>
      </c>
      <c r="V2943">
        <v>1</v>
      </c>
      <c r="W2943" t="s">
        <v>28</v>
      </c>
      <c r="X2943" t="s">
        <v>52</v>
      </c>
      <c r="Y2943" t="s">
        <v>47</v>
      </c>
      <c r="Z2943" t="s">
        <v>72</v>
      </c>
      <c r="AA2943" t="s">
        <v>49</v>
      </c>
      <c r="AC2943" t="s">
        <v>50</v>
      </c>
    </row>
    <row r="2944" spans="1:29" x14ac:dyDescent="0.3">
      <c r="A2944" s="1">
        <v>43645</v>
      </c>
      <c r="B2944" s="2">
        <v>0.29171296296296295</v>
      </c>
      <c r="C2944" t="s">
        <v>39</v>
      </c>
      <c r="D2944" t="s">
        <v>13</v>
      </c>
      <c r="E2944">
        <v>760</v>
      </c>
      <c r="F2944" t="s">
        <v>40</v>
      </c>
      <c r="G2944" t="s">
        <v>276</v>
      </c>
      <c r="H2944" t="s">
        <v>41</v>
      </c>
      <c r="I2944">
        <v>300</v>
      </c>
      <c r="J2944" t="s">
        <v>42</v>
      </c>
      <c r="K2944" t="s">
        <v>276</v>
      </c>
      <c r="L2944">
        <v>51.062206666666697</v>
      </c>
      <c r="M2944">
        <v>-9.2049350000000008</v>
      </c>
      <c r="N2944" t="s">
        <v>43</v>
      </c>
      <c r="O2944" t="s">
        <v>54</v>
      </c>
      <c r="V2944">
        <v>1</v>
      </c>
      <c r="W2944" t="s">
        <v>28</v>
      </c>
      <c r="X2944" t="s">
        <v>52</v>
      </c>
      <c r="Y2944" t="s">
        <v>47</v>
      </c>
      <c r="Z2944" t="s">
        <v>72</v>
      </c>
      <c r="AA2944" t="s">
        <v>49</v>
      </c>
      <c r="AC2944" t="s">
        <v>50</v>
      </c>
    </row>
    <row r="2945" spans="1:29" x14ac:dyDescent="0.3">
      <c r="A2945" s="1">
        <v>43646</v>
      </c>
      <c r="B2945" s="2">
        <v>0.46129629629629632</v>
      </c>
      <c r="C2945" t="s">
        <v>39</v>
      </c>
      <c r="D2945" t="s">
        <v>13</v>
      </c>
      <c r="E2945">
        <v>83</v>
      </c>
      <c r="F2945" t="s">
        <v>40</v>
      </c>
      <c r="G2945" t="s">
        <v>276</v>
      </c>
      <c r="H2945" t="s">
        <v>41</v>
      </c>
      <c r="I2945">
        <v>300</v>
      </c>
      <c r="J2945" t="s">
        <v>42</v>
      </c>
      <c r="K2945" t="s">
        <v>276</v>
      </c>
      <c r="L2945">
        <v>51.815950000000001</v>
      </c>
      <c r="M2945">
        <v>-11.25629</v>
      </c>
      <c r="N2945" t="s">
        <v>43</v>
      </c>
      <c r="O2945" t="s">
        <v>44</v>
      </c>
      <c r="V2945">
        <v>1</v>
      </c>
      <c r="X2945" t="s">
        <v>46</v>
      </c>
      <c r="Y2945" t="s">
        <v>47</v>
      </c>
      <c r="Z2945" t="s">
        <v>72</v>
      </c>
      <c r="AA2945" t="s">
        <v>49</v>
      </c>
      <c r="AC2945" t="s">
        <v>57</v>
      </c>
    </row>
    <row r="2946" spans="1:29" x14ac:dyDescent="0.3">
      <c r="A2946" s="1">
        <v>43646</v>
      </c>
      <c r="B2946" s="2">
        <v>0.52578703703703711</v>
      </c>
      <c r="C2946" t="s">
        <v>39</v>
      </c>
      <c r="D2946" t="s">
        <v>13</v>
      </c>
      <c r="E2946">
        <v>84</v>
      </c>
      <c r="F2946" t="s">
        <v>40</v>
      </c>
      <c r="G2946" t="s">
        <v>276</v>
      </c>
      <c r="H2946" t="s">
        <v>41</v>
      </c>
      <c r="I2946">
        <v>300</v>
      </c>
      <c r="J2946" t="s">
        <v>42</v>
      </c>
      <c r="K2946" t="s">
        <v>276</v>
      </c>
      <c r="L2946">
        <v>51.815966666666696</v>
      </c>
      <c r="M2946">
        <v>-10.8099116666667</v>
      </c>
      <c r="N2946" t="s">
        <v>43</v>
      </c>
      <c r="O2946" t="s">
        <v>123</v>
      </c>
      <c r="V2946">
        <v>2</v>
      </c>
      <c r="W2946" t="s">
        <v>28</v>
      </c>
      <c r="X2946" t="s">
        <v>52</v>
      </c>
      <c r="Y2946" t="s">
        <v>47</v>
      </c>
      <c r="Z2946" t="s">
        <v>72</v>
      </c>
      <c r="AA2946" t="s">
        <v>49</v>
      </c>
      <c r="AC2946" t="s">
        <v>50</v>
      </c>
    </row>
    <row r="2947" spans="1:29" x14ac:dyDescent="0.3">
      <c r="A2947" s="1">
        <v>43646</v>
      </c>
      <c r="B2947" s="2">
        <v>0.72725694444444444</v>
      </c>
      <c r="C2947" t="s">
        <v>39</v>
      </c>
      <c r="D2947" t="s">
        <v>13</v>
      </c>
      <c r="E2947">
        <v>86</v>
      </c>
      <c r="F2947" t="s">
        <v>40</v>
      </c>
      <c r="G2947" t="s">
        <v>276</v>
      </c>
      <c r="H2947" t="s">
        <v>41</v>
      </c>
      <c r="I2947">
        <v>300</v>
      </c>
      <c r="J2947" t="s">
        <v>42</v>
      </c>
      <c r="K2947" t="s">
        <v>276</v>
      </c>
      <c r="L2947">
        <v>52.068241666666701</v>
      </c>
      <c r="M2947">
        <v>-10.9393766666667</v>
      </c>
      <c r="N2947" t="s">
        <v>43</v>
      </c>
      <c r="O2947" t="s">
        <v>54</v>
      </c>
      <c r="V2947">
        <v>1</v>
      </c>
      <c r="W2947" t="s">
        <v>28</v>
      </c>
      <c r="X2947" t="s">
        <v>52</v>
      </c>
      <c r="Y2947" t="s">
        <v>47</v>
      </c>
      <c r="Z2947" t="s">
        <v>72</v>
      </c>
      <c r="AA2947" t="s">
        <v>49</v>
      </c>
      <c r="AC2947" t="s">
        <v>57</v>
      </c>
    </row>
    <row r="2948" spans="1:29" x14ac:dyDescent="0.3">
      <c r="A2948" s="1">
        <v>43646</v>
      </c>
      <c r="B2948" s="2">
        <v>0.72958333333333336</v>
      </c>
      <c r="C2948" t="s">
        <v>39</v>
      </c>
      <c r="D2948" t="s">
        <v>13</v>
      </c>
      <c r="E2948">
        <v>86</v>
      </c>
      <c r="F2948" t="s">
        <v>40</v>
      </c>
      <c r="G2948" t="s">
        <v>276</v>
      </c>
      <c r="H2948" t="s">
        <v>41</v>
      </c>
      <c r="I2948">
        <v>300</v>
      </c>
      <c r="J2948" t="s">
        <v>42</v>
      </c>
      <c r="K2948" t="s">
        <v>276</v>
      </c>
      <c r="L2948">
        <v>52.068196666666701</v>
      </c>
      <c r="M2948">
        <v>-10.953298333333301</v>
      </c>
      <c r="N2948" t="s">
        <v>43</v>
      </c>
      <c r="O2948" t="s">
        <v>54</v>
      </c>
      <c r="V2948">
        <v>1</v>
      </c>
      <c r="W2948" t="s">
        <v>28</v>
      </c>
      <c r="X2948" t="s">
        <v>52</v>
      </c>
      <c r="Y2948" t="s">
        <v>47</v>
      </c>
      <c r="Z2948" t="s">
        <v>72</v>
      </c>
      <c r="AA2948" t="s">
        <v>49</v>
      </c>
      <c r="AC2948" t="s">
        <v>57</v>
      </c>
    </row>
    <row r="2949" spans="1:29" x14ac:dyDescent="0.3">
      <c r="A2949" s="1">
        <v>43646</v>
      </c>
      <c r="B2949" s="2">
        <v>0.49431712962962965</v>
      </c>
      <c r="C2949" t="s">
        <v>39</v>
      </c>
      <c r="D2949" t="s">
        <v>13</v>
      </c>
      <c r="E2949">
        <v>83</v>
      </c>
      <c r="F2949" t="s">
        <v>40</v>
      </c>
      <c r="G2949" t="s">
        <v>276</v>
      </c>
      <c r="H2949" t="s">
        <v>41</v>
      </c>
      <c r="I2949">
        <v>300</v>
      </c>
      <c r="J2949" t="s">
        <v>42</v>
      </c>
      <c r="K2949" t="s">
        <v>276</v>
      </c>
      <c r="L2949">
        <v>51.816463333333303</v>
      </c>
      <c r="M2949">
        <v>-11.028836666666701</v>
      </c>
      <c r="N2949" t="s">
        <v>43</v>
      </c>
      <c r="O2949" t="s">
        <v>54</v>
      </c>
      <c r="V2949">
        <v>1</v>
      </c>
      <c r="W2949" t="s">
        <v>28</v>
      </c>
      <c r="X2949" t="s">
        <v>52</v>
      </c>
      <c r="Y2949" t="s">
        <v>47</v>
      </c>
      <c r="Z2949" t="s">
        <v>72</v>
      </c>
      <c r="AA2949" t="s">
        <v>49</v>
      </c>
      <c r="AC2949" t="s">
        <v>50</v>
      </c>
    </row>
    <row r="2950" spans="1:29" x14ac:dyDescent="0.3">
      <c r="A2950" s="1">
        <v>43647</v>
      </c>
      <c r="B2950" s="2">
        <v>0.39599537037037041</v>
      </c>
      <c r="C2950" t="s">
        <v>39</v>
      </c>
      <c r="D2950" t="s">
        <v>13</v>
      </c>
      <c r="E2950">
        <v>89</v>
      </c>
      <c r="F2950" t="s">
        <v>40</v>
      </c>
      <c r="G2950" t="s">
        <v>276</v>
      </c>
      <c r="H2950" t="s">
        <v>41</v>
      </c>
      <c r="I2950">
        <v>300</v>
      </c>
      <c r="J2950" t="s">
        <v>42</v>
      </c>
      <c r="K2950" t="s">
        <v>276</v>
      </c>
      <c r="L2950">
        <v>52.5692983333333</v>
      </c>
      <c r="M2950">
        <v>-10.7730433333333</v>
      </c>
      <c r="N2950" t="s">
        <v>43</v>
      </c>
      <c r="O2950" t="s">
        <v>44</v>
      </c>
      <c r="V2950">
        <v>1</v>
      </c>
      <c r="X2950" t="s">
        <v>46</v>
      </c>
      <c r="Y2950" t="s">
        <v>47</v>
      </c>
      <c r="Z2950" t="s">
        <v>72</v>
      </c>
      <c r="AA2950" t="s">
        <v>49</v>
      </c>
      <c r="AC2950" t="s">
        <v>57</v>
      </c>
    </row>
    <row r="2951" spans="1:29" x14ac:dyDescent="0.3">
      <c r="A2951" s="1">
        <v>43647</v>
      </c>
      <c r="B2951" s="2">
        <v>0.30400462962962965</v>
      </c>
      <c r="C2951" t="s">
        <v>39</v>
      </c>
      <c r="D2951" t="s">
        <v>13</v>
      </c>
      <c r="E2951">
        <v>88</v>
      </c>
      <c r="F2951" t="s">
        <v>40</v>
      </c>
      <c r="G2951" t="s">
        <v>276</v>
      </c>
      <c r="H2951" t="s">
        <v>41</v>
      </c>
      <c r="I2951">
        <v>300</v>
      </c>
      <c r="J2951" t="s">
        <v>42</v>
      </c>
      <c r="K2951" t="s">
        <v>276</v>
      </c>
      <c r="L2951">
        <v>52.343521666666703</v>
      </c>
      <c r="M2951">
        <v>-10.6127583333333</v>
      </c>
      <c r="N2951" t="s">
        <v>43</v>
      </c>
      <c r="O2951" t="s">
        <v>61</v>
      </c>
      <c r="P2951">
        <v>1</v>
      </c>
      <c r="V2951">
        <v>1</v>
      </c>
      <c r="Y2951" t="s">
        <v>47</v>
      </c>
      <c r="Z2951" t="s">
        <v>72</v>
      </c>
      <c r="AA2951" t="s">
        <v>49</v>
      </c>
      <c r="AC2951" t="s">
        <v>57</v>
      </c>
    </row>
    <row r="2952" spans="1:29" x14ac:dyDescent="0.3">
      <c r="A2952" s="1">
        <v>43647</v>
      </c>
      <c r="B2952" s="2">
        <v>0.30574074074074076</v>
      </c>
      <c r="C2952" t="s">
        <v>39</v>
      </c>
      <c r="D2952" t="s">
        <v>13</v>
      </c>
      <c r="E2952">
        <v>88</v>
      </c>
      <c r="F2952" t="s">
        <v>40</v>
      </c>
      <c r="G2952" t="s">
        <v>276</v>
      </c>
      <c r="H2952" t="s">
        <v>41</v>
      </c>
      <c r="I2952">
        <v>300</v>
      </c>
      <c r="J2952" t="s">
        <v>42</v>
      </c>
      <c r="K2952" t="s">
        <v>276</v>
      </c>
      <c r="L2952">
        <v>52.349519999999998</v>
      </c>
      <c r="M2952">
        <v>-10.609109999999999</v>
      </c>
      <c r="N2952" t="s">
        <v>43</v>
      </c>
      <c r="O2952" t="s">
        <v>61</v>
      </c>
      <c r="P2952">
        <v>1</v>
      </c>
      <c r="V2952">
        <v>1</v>
      </c>
      <c r="Y2952" t="s">
        <v>47</v>
      </c>
      <c r="Z2952" t="s">
        <v>72</v>
      </c>
      <c r="AA2952" t="s">
        <v>49</v>
      </c>
      <c r="AC2952" t="s">
        <v>57</v>
      </c>
    </row>
    <row r="2953" spans="1:29" x14ac:dyDescent="0.3">
      <c r="A2953" s="1">
        <v>43647</v>
      </c>
      <c r="B2953" s="2">
        <v>0.30769675925925927</v>
      </c>
      <c r="C2953" t="s">
        <v>39</v>
      </c>
      <c r="D2953" t="s">
        <v>13</v>
      </c>
      <c r="E2953">
        <v>88</v>
      </c>
      <c r="F2953" t="s">
        <v>40</v>
      </c>
      <c r="G2953" t="s">
        <v>276</v>
      </c>
      <c r="H2953" t="s">
        <v>41</v>
      </c>
      <c r="I2953">
        <v>300</v>
      </c>
      <c r="J2953" t="s">
        <v>42</v>
      </c>
      <c r="K2953" t="s">
        <v>276</v>
      </c>
      <c r="L2953">
        <v>52.356381666666699</v>
      </c>
      <c r="M2953">
        <v>-10.60586</v>
      </c>
      <c r="N2953" t="s">
        <v>43</v>
      </c>
      <c r="O2953" t="s">
        <v>61</v>
      </c>
      <c r="P2953">
        <v>11</v>
      </c>
      <c r="V2953">
        <v>11</v>
      </c>
      <c r="Y2953" t="s">
        <v>47</v>
      </c>
      <c r="Z2953" t="s">
        <v>72</v>
      </c>
      <c r="AA2953" t="s">
        <v>49</v>
      </c>
      <c r="AC2953" t="s">
        <v>57</v>
      </c>
    </row>
    <row r="2954" spans="1:29" x14ac:dyDescent="0.3">
      <c r="A2954" s="1">
        <v>43647</v>
      </c>
      <c r="B2954" s="2">
        <v>0.27565972222222224</v>
      </c>
      <c r="C2954" t="s">
        <v>39</v>
      </c>
      <c r="D2954" t="s">
        <v>13</v>
      </c>
      <c r="E2954">
        <v>87</v>
      </c>
      <c r="F2954" t="s">
        <v>40</v>
      </c>
      <c r="G2954" t="s">
        <v>276</v>
      </c>
      <c r="H2954" t="s">
        <v>41</v>
      </c>
      <c r="I2954">
        <v>300</v>
      </c>
      <c r="J2954" t="s">
        <v>42</v>
      </c>
      <c r="K2954" t="s">
        <v>276</v>
      </c>
      <c r="L2954">
        <v>52.320095000000002</v>
      </c>
      <c r="M2954">
        <v>-10.686225</v>
      </c>
      <c r="N2954" t="s">
        <v>43</v>
      </c>
      <c r="O2954" t="s">
        <v>61</v>
      </c>
      <c r="P2954">
        <v>1</v>
      </c>
      <c r="V2954">
        <v>1</v>
      </c>
      <c r="Y2954" t="s">
        <v>47</v>
      </c>
      <c r="Z2954" t="s">
        <v>72</v>
      </c>
      <c r="AA2954" t="s">
        <v>49</v>
      </c>
      <c r="AC2954" t="s">
        <v>57</v>
      </c>
    </row>
    <row r="2955" spans="1:29" x14ac:dyDescent="0.3">
      <c r="A2955" s="1">
        <v>43647</v>
      </c>
      <c r="B2955" s="2">
        <v>0.39503472222222219</v>
      </c>
      <c r="C2955" t="s">
        <v>39</v>
      </c>
      <c r="D2955" t="s">
        <v>13</v>
      </c>
      <c r="E2955">
        <v>89</v>
      </c>
      <c r="F2955" t="s">
        <v>40</v>
      </c>
      <c r="G2955" t="s">
        <v>276</v>
      </c>
      <c r="H2955" t="s">
        <v>41</v>
      </c>
      <c r="I2955">
        <v>300</v>
      </c>
      <c r="J2955" t="s">
        <v>42</v>
      </c>
      <c r="K2955" t="s">
        <v>276</v>
      </c>
      <c r="L2955">
        <v>52.569338333333299</v>
      </c>
      <c r="M2955">
        <v>-10.76782</v>
      </c>
      <c r="N2955" t="s">
        <v>43</v>
      </c>
      <c r="O2955" t="s">
        <v>123</v>
      </c>
      <c r="V2955">
        <v>1</v>
      </c>
      <c r="W2955" t="s">
        <v>28</v>
      </c>
      <c r="X2955" t="s">
        <v>52</v>
      </c>
      <c r="Y2955" t="s">
        <v>47</v>
      </c>
      <c r="Z2955" t="s">
        <v>72</v>
      </c>
      <c r="AA2955" t="s">
        <v>49</v>
      </c>
      <c r="AC2955" t="s">
        <v>50</v>
      </c>
    </row>
    <row r="2956" spans="1:29" x14ac:dyDescent="0.3">
      <c r="A2956" s="1">
        <v>43647</v>
      </c>
      <c r="B2956" s="2">
        <v>0.82247685185185182</v>
      </c>
      <c r="C2956" t="s">
        <v>39</v>
      </c>
      <c r="D2956" t="s">
        <v>13</v>
      </c>
      <c r="E2956">
        <v>93</v>
      </c>
      <c r="F2956" t="s">
        <v>40</v>
      </c>
      <c r="G2956" t="s">
        <v>276</v>
      </c>
      <c r="H2956" t="s">
        <v>41</v>
      </c>
      <c r="I2956">
        <v>300</v>
      </c>
      <c r="J2956" t="s">
        <v>42</v>
      </c>
      <c r="K2956" t="s">
        <v>276</v>
      </c>
      <c r="L2956">
        <v>52.703481666666697</v>
      </c>
      <c r="M2956">
        <v>-12.027288333333299</v>
      </c>
      <c r="N2956" t="s">
        <v>43</v>
      </c>
      <c r="O2956" t="s">
        <v>123</v>
      </c>
      <c r="V2956">
        <v>1</v>
      </c>
      <c r="W2956" t="s">
        <v>28</v>
      </c>
      <c r="X2956" t="s">
        <v>52</v>
      </c>
      <c r="Y2956" t="s">
        <v>47</v>
      </c>
      <c r="Z2956" t="s">
        <v>72</v>
      </c>
      <c r="AA2956" t="s">
        <v>49</v>
      </c>
      <c r="AC2956" t="s">
        <v>50</v>
      </c>
    </row>
    <row r="2957" spans="1:29" x14ac:dyDescent="0.3">
      <c r="A2957" s="1">
        <v>43647</v>
      </c>
      <c r="B2957" s="2">
        <v>0.31694444444444442</v>
      </c>
      <c r="C2957" t="s">
        <v>39</v>
      </c>
      <c r="D2957" t="s">
        <v>13</v>
      </c>
      <c r="E2957">
        <v>88</v>
      </c>
      <c r="F2957" t="s">
        <v>40</v>
      </c>
      <c r="G2957" t="s">
        <v>276</v>
      </c>
      <c r="H2957" t="s">
        <v>41</v>
      </c>
      <c r="I2957">
        <v>300</v>
      </c>
      <c r="J2957" t="s">
        <v>42</v>
      </c>
      <c r="K2957" t="s">
        <v>276</v>
      </c>
      <c r="L2957">
        <v>52.388746666666698</v>
      </c>
      <c r="M2957">
        <v>-10.6081633333333</v>
      </c>
      <c r="N2957" t="s">
        <v>43</v>
      </c>
      <c r="O2957" t="s">
        <v>118</v>
      </c>
      <c r="V2957">
        <v>2</v>
      </c>
      <c r="W2957" t="s">
        <v>28</v>
      </c>
      <c r="X2957" t="s">
        <v>52</v>
      </c>
      <c r="Y2957" t="s">
        <v>47</v>
      </c>
      <c r="Z2957" t="s">
        <v>72</v>
      </c>
      <c r="AA2957" t="s">
        <v>49</v>
      </c>
      <c r="AC2957" t="s">
        <v>57</v>
      </c>
    </row>
    <row r="2958" spans="1:29" x14ac:dyDescent="0.3">
      <c r="A2958" s="1">
        <v>43647</v>
      </c>
      <c r="B2958" s="2">
        <v>0.84846064814814814</v>
      </c>
      <c r="C2958" t="s">
        <v>39</v>
      </c>
      <c r="D2958" t="s">
        <v>13</v>
      </c>
      <c r="E2958">
        <v>93</v>
      </c>
      <c r="F2958" t="s">
        <v>40</v>
      </c>
      <c r="G2958" t="s">
        <v>276</v>
      </c>
      <c r="H2958" t="s">
        <v>41</v>
      </c>
      <c r="I2958">
        <v>300</v>
      </c>
      <c r="J2958" t="s">
        <v>42</v>
      </c>
      <c r="K2958" t="s">
        <v>276</v>
      </c>
      <c r="L2958">
        <v>52.798428333333298</v>
      </c>
      <c r="M2958">
        <v>-12.030049999999999</v>
      </c>
      <c r="N2958" t="s">
        <v>43</v>
      </c>
      <c r="O2958" t="s">
        <v>113</v>
      </c>
      <c r="V2958">
        <v>1</v>
      </c>
      <c r="W2958" t="s">
        <v>69</v>
      </c>
      <c r="X2958" t="s">
        <v>63</v>
      </c>
      <c r="Y2958" t="s">
        <v>47</v>
      </c>
      <c r="Z2958" t="s">
        <v>72</v>
      </c>
      <c r="AA2958" t="s">
        <v>49</v>
      </c>
      <c r="AC2958" t="s">
        <v>50</v>
      </c>
    </row>
    <row r="2959" spans="1:29" x14ac:dyDescent="0.3">
      <c r="A2959" s="1">
        <v>43648</v>
      </c>
      <c r="B2959" s="2">
        <v>0.52174768518518522</v>
      </c>
      <c r="C2959" t="s">
        <v>39</v>
      </c>
      <c r="D2959" t="s">
        <v>13</v>
      </c>
      <c r="E2959">
        <v>1020</v>
      </c>
      <c r="F2959" t="s">
        <v>40</v>
      </c>
      <c r="G2959" t="s">
        <v>276</v>
      </c>
      <c r="H2959" t="s">
        <v>41</v>
      </c>
      <c r="I2959">
        <v>300</v>
      </c>
      <c r="J2959" t="s">
        <v>42</v>
      </c>
      <c r="K2959" t="s">
        <v>276</v>
      </c>
      <c r="L2959">
        <v>53.099703333333302</v>
      </c>
      <c r="M2959">
        <v>-10.360751666666699</v>
      </c>
      <c r="N2959" t="s">
        <v>43</v>
      </c>
      <c r="O2959" t="s">
        <v>61</v>
      </c>
      <c r="P2959">
        <v>3</v>
      </c>
      <c r="V2959">
        <v>3</v>
      </c>
      <c r="Y2959" t="s">
        <v>47</v>
      </c>
      <c r="Z2959" t="s">
        <v>72</v>
      </c>
      <c r="AA2959" t="s">
        <v>49</v>
      </c>
      <c r="AC2959" t="s">
        <v>50</v>
      </c>
    </row>
    <row r="2960" spans="1:29" x14ac:dyDescent="0.3">
      <c r="A2960" s="1">
        <v>43648</v>
      </c>
      <c r="B2960" s="2">
        <v>0.65913194444444445</v>
      </c>
      <c r="C2960" t="s">
        <v>39</v>
      </c>
      <c r="D2960" t="s">
        <v>13</v>
      </c>
      <c r="E2960">
        <v>103</v>
      </c>
      <c r="F2960" t="s">
        <v>40</v>
      </c>
      <c r="G2960" t="s">
        <v>276</v>
      </c>
      <c r="H2960" t="s">
        <v>41</v>
      </c>
      <c r="I2960">
        <v>300</v>
      </c>
      <c r="J2960" t="s">
        <v>42</v>
      </c>
      <c r="K2960" t="s">
        <v>276</v>
      </c>
      <c r="L2960">
        <v>53.099213333333303</v>
      </c>
      <c r="M2960">
        <v>-11.13232</v>
      </c>
      <c r="N2960" t="s">
        <v>43</v>
      </c>
      <c r="O2960" t="s">
        <v>100</v>
      </c>
      <c r="V2960">
        <v>1</v>
      </c>
      <c r="W2960" t="s">
        <v>28</v>
      </c>
      <c r="X2960" t="s">
        <v>52</v>
      </c>
      <c r="Y2960" t="s">
        <v>47</v>
      </c>
      <c r="Z2960" t="s">
        <v>72</v>
      </c>
      <c r="AA2960" t="s">
        <v>49</v>
      </c>
      <c r="AC2960" t="s">
        <v>50</v>
      </c>
    </row>
    <row r="2961" spans="1:29" x14ac:dyDescent="0.3">
      <c r="A2961" s="1">
        <v>43648</v>
      </c>
      <c r="B2961" s="2">
        <v>0.53557870370370375</v>
      </c>
      <c r="C2961" t="s">
        <v>39</v>
      </c>
      <c r="D2961" t="s">
        <v>13</v>
      </c>
      <c r="E2961">
        <v>1020</v>
      </c>
      <c r="F2961" t="s">
        <v>40</v>
      </c>
      <c r="G2961" t="s">
        <v>276</v>
      </c>
      <c r="H2961" t="s">
        <v>41</v>
      </c>
      <c r="I2961">
        <v>300</v>
      </c>
      <c r="J2961" t="s">
        <v>42</v>
      </c>
      <c r="K2961" t="s">
        <v>276</v>
      </c>
      <c r="L2961">
        <v>53.099728333333303</v>
      </c>
      <c r="M2961">
        <v>-10.449108333333299</v>
      </c>
      <c r="N2961" t="s">
        <v>43</v>
      </c>
      <c r="O2961" t="s">
        <v>118</v>
      </c>
      <c r="V2961">
        <v>2</v>
      </c>
      <c r="W2961" t="s">
        <v>28</v>
      </c>
      <c r="X2961" t="s">
        <v>52</v>
      </c>
      <c r="Y2961" t="s">
        <v>47</v>
      </c>
      <c r="Z2961" t="s">
        <v>72</v>
      </c>
      <c r="AA2961" t="s">
        <v>49</v>
      </c>
      <c r="AC2961" t="s">
        <v>50</v>
      </c>
    </row>
    <row r="2962" spans="1:29" x14ac:dyDescent="0.3">
      <c r="A2962" s="1">
        <v>43648</v>
      </c>
      <c r="B2962" s="2">
        <v>0.4949884259259259</v>
      </c>
      <c r="C2962" t="s">
        <v>39</v>
      </c>
      <c r="D2962" t="s">
        <v>13</v>
      </c>
      <c r="E2962">
        <v>102</v>
      </c>
      <c r="F2962" t="s">
        <v>95</v>
      </c>
      <c r="G2962" t="s">
        <v>276</v>
      </c>
      <c r="H2962" t="s">
        <v>41</v>
      </c>
      <c r="K2962" t="s">
        <v>276</v>
      </c>
      <c r="L2962">
        <v>53.097601666666698</v>
      </c>
      <c r="M2962">
        <v>-10.188275000000001</v>
      </c>
      <c r="N2962" t="s">
        <v>43</v>
      </c>
      <c r="O2962" t="s">
        <v>113</v>
      </c>
      <c r="V2962">
        <v>1</v>
      </c>
      <c r="W2962" t="s">
        <v>28</v>
      </c>
      <c r="X2962" t="s">
        <v>52</v>
      </c>
      <c r="Y2962" t="s">
        <v>47</v>
      </c>
      <c r="Z2962" t="s">
        <v>72</v>
      </c>
      <c r="AA2962" t="s">
        <v>49</v>
      </c>
      <c r="AC2962" t="s">
        <v>50</v>
      </c>
    </row>
    <row r="2963" spans="1:29" x14ac:dyDescent="0.3">
      <c r="A2963" s="1">
        <v>43649</v>
      </c>
      <c r="B2963" s="2">
        <v>0.53104166666666663</v>
      </c>
      <c r="C2963" t="s">
        <v>39</v>
      </c>
      <c r="D2963" t="s">
        <v>13</v>
      </c>
      <c r="E2963">
        <v>108</v>
      </c>
      <c r="F2963" t="s">
        <v>40</v>
      </c>
      <c r="G2963" t="s">
        <v>276</v>
      </c>
      <c r="H2963" t="s">
        <v>41</v>
      </c>
      <c r="I2963">
        <v>300</v>
      </c>
      <c r="J2963" t="s">
        <v>42</v>
      </c>
      <c r="K2963" t="s">
        <v>276</v>
      </c>
      <c r="L2963">
        <v>53.601019999999998</v>
      </c>
      <c r="M2963">
        <v>-10.7132966666667</v>
      </c>
      <c r="N2963" t="s">
        <v>43</v>
      </c>
      <c r="O2963" t="s">
        <v>44</v>
      </c>
      <c r="V2963">
        <v>1</v>
      </c>
      <c r="X2963" t="s">
        <v>46</v>
      </c>
      <c r="Y2963" t="s">
        <v>47</v>
      </c>
      <c r="Z2963" t="s">
        <v>72</v>
      </c>
      <c r="AA2963" t="s">
        <v>49</v>
      </c>
      <c r="AC2963" t="s">
        <v>50</v>
      </c>
    </row>
    <row r="2964" spans="1:29" x14ac:dyDescent="0.3">
      <c r="A2964" s="1">
        <v>43649</v>
      </c>
      <c r="B2964" s="2">
        <v>0.53660879629629632</v>
      </c>
      <c r="C2964" t="s">
        <v>39</v>
      </c>
      <c r="D2964" t="s">
        <v>13</v>
      </c>
      <c r="E2964">
        <v>108</v>
      </c>
      <c r="F2964" t="s">
        <v>40</v>
      </c>
      <c r="G2964" t="s">
        <v>276</v>
      </c>
      <c r="H2964" t="s">
        <v>41</v>
      </c>
      <c r="I2964">
        <v>300</v>
      </c>
      <c r="J2964" t="s">
        <v>42</v>
      </c>
      <c r="K2964" t="s">
        <v>276</v>
      </c>
      <c r="L2964">
        <v>53.599589999999999</v>
      </c>
      <c r="M2964">
        <v>-10.751098333333299</v>
      </c>
      <c r="N2964" t="s">
        <v>43</v>
      </c>
      <c r="O2964" t="s">
        <v>44</v>
      </c>
      <c r="V2964">
        <v>1</v>
      </c>
      <c r="X2964" t="s">
        <v>46</v>
      </c>
      <c r="Y2964" t="s">
        <v>47</v>
      </c>
      <c r="Z2964" t="s">
        <v>72</v>
      </c>
      <c r="AA2964" t="s">
        <v>49</v>
      </c>
      <c r="AC2964" t="s">
        <v>57</v>
      </c>
    </row>
    <row r="2965" spans="1:29" x14ac:dyDescent="0.3">
      <c r="A2965" s="1">
        <v>43649</v>
      </c>
      <c r="B2965" s="2">
        <v>0.53692129629629626</v>
      </c>
      <c r="C2965" t="s">
        <v>39</v>
      </c>
      <c r="D2965" t="s">
        <v>13</v>
      </c>
      <c r="E2965">
        <v>108</v>
      </c>
      <c r="F2965" t="s">
        <v>40</v>
      </c>
      <c r="G2965" t="s">
        <v>276</v>
      </c>
      <c r="H2965" t="s">
        <v>41</v>
      </c>
      <c r="I2965">
        <v>300</v>
      </c>
      <c r="J2965" t="s">
        <v>42</v>
      </c>
      <c r="K2965" t="s">
        <v>276</v>
      </c>
      <c r="L2965">
        <v>53.599566666666703</v>
      </c>
      <c r="M2965">
        <v>-10.753204999999999</v>
      </c>
      <c r="N2965" t="s">
        <v>43</v>
      </c>
      <c r="O2965" t="s">
        <v>44</v>
      </c>
      <c r="V2965">
        <v>1</v>
      </c>
      <c r="X2965" t="s">
        <v>46</v>
      </c>
      <c r="Y2965" t="s">
        <v>47</v>
      </c>
      <c r="Z2965" t="s">
        <v>72</v>
      </c>
      <c r="AA2965" t="s">
        <v>49</v>
      </c>
      <c r="AC2965" t="s">
        <v>50</v>
      </c>
    </row>
    <row r="2966" spans="1:29" x14ac:dyDescent="0.3">
      <c r="A2966" s="1">
        <v>43649</v>
      </c>
      <c r="B2966" s="2">
        <v>0.3255439814814815</v>
      </c>
      <c r="C2966" t="s">
        <v>39</v>
      </c>
      <c r="D2966" t="s">
        <v>13</v>
      </c>
      <c r="E2966">
        <v>104</v>
      </c>
      <c r="F2966" t="s">
        <v>40</v>
      </c>
      <c r="G2966" t="s">
        <v>276</v>
      </c>
      <c r="H2966" t="s">
        <v>41</v>
      </c>
      <c r="I2966">
        <v>300</v>
      </c>
      <c r="J2966" t="s">
        <v>42</v>
      </c>
      <c r="K2966" t="s">
        <v>276</v>
      </c>
      <c r="L2966">
        <v>53.348763333333302</v>
      </c>
      <c r="M2966">
        <v>-10.5587083333333</v>
      </c>
      <c r="N2966" t="s">
        <v>43</v>
      </c>
      <c r="O2966" t="s">
        <v>61</v>
      </c>
      <c r="P2966">
        <v>1</v>
      </c>
      <c r="V2966">
        <v>1</v>
      </c>
      <c r="Y2966" t="s">
        <v>47</v>
      </c>
      <c r="Z2966" t="s">
        <v>72</v>
      </c>
      <c r="AA2966" t="s">
        <v>49</v>
      </c>
      <c r="AC2966" t="s">
        <v>50</v>
      </c>
    </row>
    <row r="2967" spans="1:29" x14ac:dyDescent="0.3">
      <c r="A2967" s="1">
        <v>43649</v>
      </c>
      <c r="B2967" s="2">
        <v>0.49612268518518521</v>
      </c>
      <c r="C2967" t="s">
        <v>39</v>
      </c>
      <c r="D2967" t="s">
        <v>13</v>
      </c>
      <c r="E2967">
        <v>107</v>
      </c>
      <c r="F2967" t="s">
        <v>95</v>
      </c>
      <c r="G2967" t="s">
        <v>276</v>
      </c>
      <c r="H2967" t="s">
        <v>41</v>
      </c>
      <c r="K2967" t="s">
        <v>276</v>
      </c>
      <c r="L2967">
        <v>53.599991666666703</v>
      </c>
      <c r="M2967">
        <v>-10.709353333333301</v>
      </c>
      <c r="N2967" t="s">
        <v>43</v>
      </c>
      <c r="O2967" t="s">
        <v>61</v>
      </c>
      <c r="P2967">
        <v>4</v>
      </c>
      <c r="R2967">
        <v>1</v>
      </c>
      <c r="S2967">
        <v>3</v>
      </c>
      <c r="V2967">
        <v>8</v>
      </c>
      <c r="Y2967" t="s">
        <v>47</v>
      </c>
      <c r="Z2967" t="s">
        <v>72</v>
      </c>
      <c r="AA2967" t="s">
        <v>49</v>
      </c>
      <c r="AC2967" t="s">
        <v>50</v>
      </c>
    </row>
    <row r="2968" spans="1:29" x14ac:dyDescent="0.3">
      <c r="A2968" s="1">
        <v>43649</v>
      </c>
      <c r="B2968" s="2">
        <v>0.58196759259259256</v>
      </c>
      <c r="C2968" t="s">
        <v>39</v>
      </c>
      <c r="D2968" t="s">
        <v>13</v>
      </c>
      <c r="E2968">
        <v>108</v>
      </c>
      <c r="F2968" t="s">
        <v>40</v>
      </c>
      <c r="G2968" t="s">
        <v>276</v>
      </c>
      <c r="H2968" t="s">
        <v>41</v>
      </c>
      <c r="I2968">
        <v>300</v>
      </c>
      <c r="J2968" t="s">
        <v>42</v>
      </c>
      <c r="K2968" t="s">
        <v>276</v>
      </c>
      <c r="L2968">
        <v>53.600848333333303</v>
      </c>
      <c r="M2968">
        <v>-11.059953333333301</v>
      </c>
      <c r="N2968" t="s">
        <v>43</v>
      </c>
      <c r="O2968" t="s">
        <v>61</v>
      </c>
      <c r="P2968">
        <v>1</v>
      </c>
      <c r="V2968">
        <v>1</v>
      </c>
      <c r="Y2968" t="s">
        <v>47</v>
      </c>
      <c r="Z2968" t="s">
        <v>72</v>
      </c>
      <c r="AA2968" t="s">
        <v>49</v>
      </c>
      <c r="AC2968" t="s">
        <v>50</v>
      </c>
    </row>
    <row r="2969" spans="1:29" x14ac:dyDescent="0.3">
      <c r="A2969" s="1">
        <v>43649</v>
      </c>
      <c r="B2969" s="2">
        <v>0.49584490740740739</v>
      </c>
      <c r="C2969" t="s">
        <v>39</v>
      </c>
      <c r="D2969" t="s">
        <v>13</v>
      </c>
      <c r="E2969">
        <v>107</v>
      </c>
      <c r="F2969" t="s">
        <v>95</v>
      </c>
      <c r="G2969" t="s">
        <v>276</v>
      </c>
      <c r="H2969" t="s">
        <v>41</v>
      </c>
      <c r="K2969" t="s">
        <v>276</v>
      </c>
      <c r="L2969">
        <v>53.600001666666699</v>
      </c>
      <c r="M2969">
        <v>-10.7101183333333</v>
      </c>
      <c r="N2969" t="s">
        <v>43</v>
      </c>
      <c r="O2969" t="s">
        <v>100</v>
      </c>
      <c r="V2969">
        <v>1</v>
      </c>
      <c r="W2969" t="s">
        <v>28</v>
      </c>
      <c r="X2969" t="s">
        <v>52</v>
      </c>
      <c r="Y2969" t="s">
        <v>47</v>
      </c>
      <c r="Z2969" t="s">
        <v>72</v>
      </c>
      <c r="AA2969" t="s">
        <v>49</v>
      </c>
      <c r="AC2969" t="s">
        <v>50</v>
      </c>
    </row>
    <row r="2970" spans="1:29" x14ac:dyDescent="0.3">
      <c r="A2970" s="1">
        <v>43649</v>
      </c>
      <c r="B2970" s="2">
        <v>0.53087962962962965</v>
      </c>
      <c r="C2970" t="s">
        <v>39</v>
      </c>
      <c r="D2970" t="s">
        <v>13</v>
      </c>
      <c r="E2970">
        <v>108</v>
      </c>
      <c r="F2970" t="s">
        <v>40</v>
      </c>
      <c r="G2970" t="s">
        <v>276</v>
      </c>
      <c r="H2970" t="s">
        <v>41</v>
      </c>
      <c r="I2970">
        <v>300</v>
      </c>
      <c r="J2970" t="s">
        <v>42</v>
      </c>
      <c r="K2970" t="s">
        <v>276</v>
      </c>
      <c r="L2970">
        <v>53.601073333333296</v>
      </c>
      <c r="M2970">
        <v>-10.712203333333299</v>
      </c>
      <c r="N2970" t="s">
        <v>43</v>
      </c>
      <c r="O2970" t="s">
        <v>100</v>
      </c>
      <c r="V2970">
        <v>1</v>
      </c>
      <c r="W2970" t="s">
        <v>28</v>
      </c>
      <c r="X2970" t="s">
        <v>52</v>
      </c>
      <c r="Y2970" t="s">
        <v>47</v>
      </c>
      <c r="Z2970" t="s">
        <v>72</v>
      </c>
      <c r="AA2970" t="s">
        <v>49</v>
      </c>
      <c r="AC2970" t="s">
        <v>50</v>
      </c>
    </row>
    <row r="2971" spans="1:29" x14ac:dyDescent="0.3">
      <c r="A2971" s="1">
        <v>43649</v>
      </c>
      <c r="B2971" s="2">
        <v>0.55752314814814818</v>
      </c>
      <c r="C2971" t="s">
        <v>39</v>
      </c>
      <c r="D2971" t="s">
        <v>13</v>
      </c>
      <c r="E2971">
        <v>108</v>
      </c>
      <c r="F2971" t="s">
        <v>40</v>
      </c>
      <c r="G2971" t="s">
        <v>276</v>
      </c>
      <c r="H2971" t="s">
        <v>41</v>
      </c>
      <c r="I2971">
        <v>300</v>
      </c>
      <c r="J2971" t="s">
        <v>42</v>
      </c>
      <c r="K2971" t="s">
        <v>276</v>
      </c>
      <c r="L2971">
        <v>53.599696666666702</v>
      </c>
      <c r="M2971">
        <v>-10.895845</v>
      </c>
      <c r="N2971" t="s">
        <v>43</v>
      </c>
      <c r="O2971" t="s">
        <v>100</v>
      </c>
      <c r="V2971">
        <v>1</v>
      </c>
      <c r="W2971" t="s">
        <v>28</v>
      </c>
      <c r="X2971" t="s">
        <v>52</v>
      </c>
      <c r="Y2971" t="s">
        <v>47</v>
      </c>
      <c r="Z2971" t="s">
        <v>72</v>
      </c>
      <c r="AA2971" t="s">
        <v>49</v>
      </c>
      <c r="AC2971" t="s">
        <v>50</v>
      </c>
    </row>
    <row r="2972" spans="1:29" x14ac:dyDescent="0.3">
      <c r="A2972" s="1">
        <v>43649</v>
      </c>
      <c r="B2972" s="2">
        <v>0.58072916666666663</v>
      </c>
      <c r="C2972" t="s">
        <v>39</v>
      </c>
      <c r="D2972" t="s">
        <v>13</v>
      </c>
      <c r="E2972">
        <v>108</v>
      </c>
      <c r="F2972" t="s">
        <v>40</v>
      </c>
      <c r="G2972" t="s">
        <v>276</v>
      </c>
      <c r="H2972" t="s">
        <v>41</v>
      </c>
      <c r="I2972">
        <v>300</v>
      </c>
      <c r="J2972" t="s">
        <v>42</v>
      </c>
      <c r="K2972" t="s">
        <v>276</v>
      </c>
      <c r="L2972">
        <v>53.600749999999998</v>
      </c>
      <c r="M2972">
        <v>-11.0517133333333</v>
      </c>
      <c r="N2972" t="s">
        <v>43</v>
      </c>
      <c r="O2972" t="s">
        <v>100</v>
      </c>
      <c r="V2972">
        <v>1</v>
      </c>
      <c r="W2972" t="s">
        <v>28</v>
      </c>
      <c r="X2972" t="s">
        <v>52</v>
      </c>
      <c r="Y2972" t="s">
        <v>47</v>
      </c>
      <c r="Z2972" t="s">
        <v>72</v>
      </c>
      <c r="AA2972" t="s">
        <v>49</v>
      </c>
      <c r="AC2972" t="s">
        <v>57</v>
      </c>
    </row>
    <row r="2973" spans="1:29" x14ac:dyDescent="0.3">
      <c r="A2973" s="1">
        <v>43652</v>
      </c>
      <c r="B2973" s="2">
        <v>0.69671296296296292</v>
      </c>
      <c r="C2973" t="s">
        <v>39</v>
      </c>
      <c r="D2973" t="s">
        <v>13</v>
      </c>
      <c r="E2973">
        <v>126</v>
      </c>
      <c r="F2973" t="s">
        <v>95</v>
      </c>
      <c r="G2973" t="s">
        <v>276</v>
      </c>
      <c r="H2973" t="s">
        <v>41</v>
      </c>
      <c r="I2973">
        <v>300</v>
      </c>
      <c r="J2973" t="s">
        <v>42</v>
      </c>
      <c r="K2973" t="s">
        <v>276</v>
      </c>
      <c r="L2973">
        <v>52.604478333333297</v>
      </c>
      <c r="M2973">
        <v>-14.6138716666667</v>
      </c>
      <c r="N2973" t="s">
        <v>43</v>
      </c>
      <c r="O2973" t="s">
        <v>136</v>
      </c>
      <c r="V2973">
        <v>1</v>
      </c>
      <c r="W2973" t="s">
        <v>28</v>
      </c>
      <c r="X2973" t="s">
        <v>52</v>
      </c>
      <c r="Y2973" t="s">
        <v>47</v>
      </c>
      <c r="Z2973" t="s">
        <v>72</v>
      </c>
      <c r="AA2973" t="s">
        <v>49</v>
      </c>
      <c r="AC2973" t="s">
        <v>50</v>
      </c>
    </row>
    <row r="2974" spans="1:29" x14ac:dyDescent="0.3">
      <c r="A2974" s="1">
        <v>43653</v>
      </c>
      <c r="B2974" s="2">
        <v>0.68017361111111108</v>
      </c>
      <c r="C2974" t="s">
        <v>39</v>
      </c>
      <c r="D2974" t="s">
        <v>13</v>
      </c>
      <c r="E2974">
        <v>134</v>
      </c>
      <c r="F2974" t="s">
        <v>40</v>
      </c>
      <c r="G2974" t="s">
        <v>276</v>
      </c>
      <c r="H2974" t="s">
        <v>41</v>
      </c>
      <c r="I2974">
        <v>300</v>
      </c>
      <c r="J2974" t="s">
        <v>42</v>
      </c>
      <c r="K2974" t="s">
        <v>276</v>
      </c>
      <c r="L2974">
        <v>53.349735000000003</v>
      </c>
      <c r="M2974">
        <v>-13.519485</v>
      </c>
      <c r="N2974" t="s">
        <v>43</v>
      </c>
      <c r="O2974" t="s">
        <v>44</v>
      </c>
      <c r="V2974">
        <v>1</v>
      </c>
      <c r="X2974" t="s">
        <v>46</v>
      </c>
      <c r="Y2974" t="s">
        <v>47</v>
      </c>
      <c r="Z2974" t="s">
        <v>72</v>
      </c>
      <c r="AA2974" t="s">
        <v>49</v>
      </c>
      <c r="AC2974" t="s">
        <v>50</v>
      </c>
    </row>
    <row r="2975" spans="1:29" x14ac:dyDescent="0.3">
      <c r="A2975" s="1">
        <v>43653</v>
      </c>
      <c r="B2975" s="2">
        <v>0.69483796296296296</v>
      </c>
      <c r="C2975" t="s">
        <v>39</v>
      </c>
      <c r="D2975" t="s">
        <v>13</v>
      </c>
      <c r="E2975">
        <v>134</v>
      </c>
      <c r="F2975" t="s">
        <v>40</v>
      </c>
      <c r="G2975" t="s">
        <v>276</v>
      </c>
      <c r="H2975" t="s">
        <v>41</v>
      </c>
      <c r="I2975">
        <v>300</v>
      </c>
      <c r="J2975" t="s">
        <v>42</v>
      </c>
      <c r="K2975" t="s">
        <v>276</v>
      </c>
      <c r="L2975">
        <v>53.349604999999997</v>
      </c>
      <c r="M2975">
        <v>-13.4185466666667</v>
      </c>
      <c r="N2975" t="s">
        <v>43</v>
      </c>
      <c r="O2975" t="s">
        <v>54</v>
      </c>
      <c r="V2975">
        <v>1</v>
      </c>
      <c r="W2975" t="s">
        <v>28</v>
      </c>
      <c r="X2975" t="s">
        <v>52</v>
      </c>
      <c r="Y2975" t="s">
        <v>47</v>
      </c>
      <c r="Z2975" t="s">
        <v>72</v>
      </c>
      <c r="AA2975" t="s">
        <v>49</v>
      </c>
      <c r="AC2975" t="s">
        <v>50</v>
      </c>
    </row>
    <row r="2976" spans="1:29" x14ac:dyDescent="0.3">
      <c r="A2976" s="1">
        <v>43654</v>
      </c>
      <c r="B2976" s="2">
        <v>0.68866898148148159</v>
      </c>
      <c r="C2976" t="s">
        <v>39</v>
      </c>
      <c r="D2976" t="s">
        <v>13</v>
      </c>
      <c r="E2976">
        <v>140</v>
      </c>
      <c r="F2976" t="s">
        <v>95</v>
      </c>
      <c r="G2976" t="s">
        <v>276</v>
      </c>
      <c r="H2976" t="s">
        <v>41</v>
      </c>
      <c r="I2976">
        <v>300</v>
      </c>
      <c r="J2976" t="s">
        <v>42</v>
      </c>
      <c r="K2976" t="s">
        <v>276</v>
      </c>
      <c r="L2976">
        <v>53.857521666666699</v>
      </c>
      <c r="M2976">
        <v>-11.0444833333333</v>
      </c>
      <c r="N2976" t="s">
        <v>43</v>
      </c>
      <c r="O2976" t="s">
        <v>44</v>
      </c>
      <c r="V2976">
        <v>1</v>
      </c>
      <c r="X2976" t="s">
        <v>46</v>
      </c>
      <c r="Y2976" t="s">
        <v>47</v>
      </c>
      <c r="Z2976" t="s">
        <v>72</v>
      </c>
      <c r="AA2976" t="s">
        <v>49</v>
      </c>
      <c r="AC2976" t="s">
        <v>50</v>
      </c>
    </row>
    <row r="2977" spans="1:29" x14ac:dyDescent="0.3">
      <c r="A2977" s="1">
        <v>43654</v>
      </c>
      <c r="B2977" s="2">
        <v>0.68850694444444438</v>
      </c>
      <c r="C2977" t="s">
        <v>39</v>
      </c>
      <c r="D2977" t="s">
        <v>13</v>
      </c>
      <c r="E2977">
        <v>140</v>
      </c>
      <c r="F2977" t="s">
        <v>95</v>
      </c>
      <c r="G2977" t="s">
        <v>276</v>
      </c>
      <c r="H2977" t="s">
        <v>41</v>
      </c>
      <c r="I2977">
        <v>300</v>
      </c>
      <c r="J2977" t="s">
        <v>42</v>
      </c>
      <c r="K2977" t="s">
        <v>276</v>
      </c>
      <c r="L2977">
        <v>53.857673333333302</v>
      </c>
      <c r="M2977">
        <v>-11.044658333333301</v>
      </c>
      <c r="N2977" t="s">
        <v>43</v>
      </c>
      <c r="O2977" t="s">
        <v>61</v>
      </c>
      <c r="P2977">
        <v>2</v>
      </c>
      <c r="V2977">
        <v>2</v>
      </c>
      <c r="Y2977" t="s">
        <v>47</v>
      </c>
      <c r="Z2977" t="s">
        <v>72</v>
      </c>
      <c r="AA2977" t="s">
        <v>49</v>
      </c>
      <c r="AC2977" t="s">
        <v>50</v>
      </c>
    </row>
    <row r="2978" spans="1:29" x14ac:dyDescent="0.3">
      <c r="A2978" s="1">
        <v>43654</v>
      </c>
      <c r="B2978" s="2">
        <v>0.59547453703703701</v>
      </c>
      <c r="C2978" t="s">
        <v>39</v>
      </c>
      <c r="D2978" t="s">
        <v>13</v>
      </c>
      <c r="E2978">
        <v>138</v>
      </c>
      <c r="F2978" t="s">
        <v>40</v>
      </c>
      <c r="G2978" t="s">
        <v>276</v>
      </c>
      <c r="H2978" t="s">
        <v>41</v>
      </c>
      <c r="K2978" t="s">
        <v>276</v>
      </c>
      <c r="L2978">
        <v>53.858878333333301</v>
      </c>
      <c r="M2978">
        <v>-11.2817683333333</v>
      </c>
      <c r="N2978" t="s">
        <v>43</v>
      </c>
      <c r="O2978" t="s">
        <v>61</v>
      </c>
      <c r="P2978">
        <v>1</v>
      </c>
      <c r="V2978">
        <v>1</v>
      </c>
      <c r="Y2978" t="s">
        <v>47</v>
      </c>
      <c r="Z2978" t="s">
        <v>72</v>
      </c>
      <c r="AA2978" t="s">
        <v>49</v>
      </c>
      <c r="AC2978" t="s">
        <v>57</v>
      </c>
    </row>
    <row r="2979" spans="1:29" x14ac:dyDescent="0.3">
      <c r="A2979" s="1">
        <v>43654</v>
      </c>
      <c r="B2979" s="2">
        <v>0.67939814814814825</v>
      </c>
      <c r="C2979" t="s">
        <v>39</v>
      </c>
      <c r="D2979" t="s">
        <v>13</v>
      </c>
      <c r="E2979">
        <v>139</v>
      </c>
      <c r="F2979" t="s">
        <v>40</v>
      </c>
      <c r="G2979" t="s">
        <v>276</v>
      </c>
      <c r="H2979" t="s">
        <v>41</v>
      </c>
      <c r="I2979">
        <v>300</v>
      </c>
      <c r="J2979" t="s">
        <v>42</v>
      </c>
      <c r="K2979" t="s">
        <v>276</v>
      </c>
      <c r="L2979">
        <v>53.857856666666699</v>
      </c>
      <c r="M2979">
        <v>-11.106586666666701</v>
      </c>
      <c r="N2979" t="s">
        <v>43</v>
      </c>
      <c r="O2979" t="s">
        <v>147</v>
      </c>
      <c r="V2979">
        <v>1</v>
      </c>
      <c r="W2979" t="s">
        <v>28</v>
      </c>
      <c r="X2979" t="s">
        <v>52</v>
      </c>
      <c r="Y2979" t="s">
        <v>47</v>
      </c>
      <c r="Z2979" t="s">
        <v>72</v>
      </c>
      <c r="AA2979" t="s">
        <v>49</v>
      </c>
      <c r="AC2979" t="s">
        <v>57</v>
      </c>
    </row>
    <row r="2980" spans="1:29" x14ac:dyDescent="0.3">
      <c r="A2980" s="1">
        <v>43654</v>
      </c>
      <c r="B2980" s="2">
        <v>0.58805555555555555</v>
      </c>
      <c r="C2980" t="s">
        <v>39</v>
      </c>
      <c r="D2980" t="s">
        <v>13</v>
      </c>
      <c r="E2980">
        <v>138</v>
      </c>
      <c r="F2980" t="s">
        <v>40</v>
      </c>
      <c r="G2980" t="s">
        <v>276</v>
      </c>
      <c r="H2980" t="s">
        <v>41</v>
      </c>
      <c r="K2980" t="s">
        <v>276</v>
      </c>
      <c r="L2980">
        <v>53.858468333333299</v>
      </c>
      <c r="M2980">
        <v>-11.263431666666699</v>
      </c>
      <c r="N2980" t="s">
        <v>43</v>
      </c>
      <c r="O2980" t="s">
        <v>100</v>
      </c>
      <c r="V2980">
        <v>1</v>
      </c>
      <c r="W2980" t="s">
        <v>28</v>
      </c>
      <c r="X2980" t="s">
        <v>52</v>
      </c>
      <c r="Y2980" t="s">
        <v>47</v>
      </c>
      <c r="Z2980" t="s">
        <v>72</v>
      </c>
      <c r="AA2980" t="s">
        <v>49</v>
      </c>
      <c r="AC2980" t="s">
        <v>57</v>
      </c>
    </row>
    <row r="2981" spans="1:29" x14ac:dyDescent="0.3">
      <c r="A2981" s="1">
        <v>43655</v>
      </c>
      <c r="B2981" s="2">
        <v>0.80383101851851846</v>
      </c>
      <c r="C2981" t="s">
        <v>39</v>
      </c>
      <c r="D2981" t="s">
        <v>13</v>
      </c>
      <c r="E2981">
        <v>150</v>
      </c>
      <c r="F2981" t="s">
        <v>40</v>
      </c>
      <c r="G2981" t="s">
        <v>276</v>
      </c>
      <c r="H2981" t="s">
        <v>41</v>
      </c>
      <c r="I2981">
        <v>300</v>
      </c>
      <c r="J2981" t="s">
        <v>42</v>
      </c>
      <c r="K2981" t="s">
        <v>276</v>
      </c>
      <c r="L2981">
        <v>54.609283333333302</v>
      </c>
      <c r="M2981">
        <v>-10.431048333333299</v>
      </c>
      <c r="N2981" t="s">
        <v>43</v>
      </c>
      <c r="O2981" t="s">
        <v>61</v>
      </c>
      <c r="P2981">
        <v>1</v>
      </c>
      <c r="V2981">
        <v>1</v>
      </c>
      <c r="Y2981" t="s">
        <v>47</v>
      </c>
      <c r="Z2981" t="s">
        <v>72</v>
      </c>
      <c r="AA2981" t="s">
        <v>49</v>
      </c>
      <c r="AC2981" t="s">
        <v>50</v>
      </c>
    </row>
    <row r="2982" spans="1:29" x14ac:dyDescent="0.3">
      <c r="A2982" s="1">
        <v>43656</v>
      </c>
      <c r="B2982" s="2">
        <v>0.71534722222222225</v>
      </c>
      <c r="C2982" t="s">
        <v>39</v>
      </c>
      <c r="D2982" t="s">
        <v>13</v>
      </c>
      <c r="E2982">
        <v>157</v>
      </c>
      <c r="F2982" t="s">
        <v>95</v>
      </c>
      <c r="G2982" t="s">
        <v>276</v>
      </c>
      <c r="H2982" t="s">
        <v>41</v>
      </c>
      <c r="K2982" t="s">
        <v>276</v>
      </c>
      <c r="L2982">
        <v>55.107410000000002</v>
      </c>
      <c r="M2982">
        <v>-10.019914999999999</v>
      </c>
      <c r="N2982" t="s">
        <v>43</v>
      </c>
      <c r="O2982" t="s">
        <v>61</v>
      </c>
      <c r="P2982">
        <v>1</v>
      </c>
      <c r="V2982">
        <v>1</v>
      </c>
      <c r="Y2982" t="s">
        <v>47</v>
      </c>
      <c r="Z2982" t="s">
        <v>72</v>
      </c>
      <c r="AA2982" t="s">
        <v>49</v>
      </c>
      <c r="AC2982" t="s">
        <v>50</v>
      </c>
    </row>
    <row r="2983" spans="1:29" x14ac:dyDescent="0.3">
      <c r="A2983" s="1">
        <v>43656</v>
      </c>
      <c r="B2983" s="2">
        <v>0.52255787037037038</v>
      </c>
      <c r="C2983" t="s">
        <v>39</v>
      </c>
      <c r="D2983" t="s">
        <v>13</v>
      </c>
      <c r="E2983">
        <v>154</v>
      </c>
      <c r="F2983" t="s">
        <v>40</v>
      </c>
      <c r="G2983" t="s">
        <v>276</v>
      </c>
      <c r="H2983" t="s">
        <v>41</v>
      </c>
      <c r="I2983">
        <v>300</v>
      </c>
      <c r="J2983" t="s">
        <v>42</v>
      </c>
      <c r="K2983" t="s">
        <v>276</v>
      </c>
      <c r="L2983">
        <v>55.106133333333297</v>
      </c>
      <c r="M2983">
        <v>-8.7786983333333293</v>
      </c>
      <c r="N2983" t="s">
        <v>43</v>
      </c>
      <c r="O2983" t="s">
        <v>61</v>
      </c>
      <c r="P2983">
        <v>3</v>
      </c>
      <c r="V2983">
        <v>3</v>
      </c>
      <c r="Y2983" t="s">
        <v>47</v>
      </c>
      <c r="Z2983" t="s">
        <v>72</v>
      </c>
      <c r="AA2983" t="s">
        <v>49</v>
      </c>
      <c r="AC2983" t="s">
        <v>50</v>
      </c>
    </row>
    <row r="2984" spans="1:29" x14ac:dyDescent="0.3">
      <c r="A2984" s="1">
        <v>43656</v>
      </c>
      <c r="B2984" s="2">
        <v>0.70057870370370379</v>
      </c>
      <c r="C2984" t="s">
        <v>39</v>
      </c>
      <c r="D2984" t="s">
        <v>13</v>
      </c>
      <c r="E2984">
        <v>157</v>
      </c>
      <c r="F2984" t="s">
        <v>95</v>
      </c>
      <c r="G2984" t="s">
        <v>276</v>
      </c>
      <c r="H2984" t="s">
        <v>41</v>
      </c>
      <c r="K2984" t="s">
        <v>276</v>
      </c>
      <c r="L2984">
        <v>55.107586666666698</v>
      </c>
      <c r="M2984">
        <v>-10.042785</v>
      </c>
      <c r="N2984" t="s">
        <v>43</v>
      </c>
      <c r="O2984" t="s">
        <v>100</v>
      </c>
      <c r="V2984">
        <v>1</v>
      </c>
      <c r="W2984" t="s">
        <v>28</v>
      </c>
      <c r="X2984" t="s">
        <v>52</v>
      </c>
      <c r="Y2984" t="s">
        <v>47</v>
      </c>
      <c r="Z2984" t="s">
        <v>72</v>
      </c>
      <c r="AA2984" t="s">
        <v>49</v>
      </c>
      <c r="AC2984" t="s">
        <v>50</v>
      </c>
    </row>
    <row r="2985" spans="1:29" x14ac:dyDescent="0.3">
      <c r="A2985" s="1">
        <v>43656</v>
      </c>
      <c r="B2985" s="2">
        <v>0.65268518518518526</v>
      </c>
      <c r="C2985" t="s">
        <v>39</v>
      </c>
      <c r="D2985" t="s">
        <v>13</v>
      </c>
      <c r="E2985">
        <v>156</v>
      </c>
      <c r="F2985" t="s">
        <v>40</v>
      </c>
      <c r="G2985" t="s">
        <v>276</v>
      </c>
      <c r="H2985" t="s">
        <v>41</v>
      </c>
      <c r="I2985">
        <v>300</v>
      </c>
      <c r="J2985" t="s">
        <v>42</v>
      </c>
      <c r="K2985" t="s">
        <v>276</v>
      </c>
      <c r="L2985">
        <v>55.103920000000002</v>
      </c>
      <c r="M2985">
        <v>-9.6903683333333301</v>
      </c>
      <c r="N2985" t="s">
        <v>43</v>
      </c>
      <c r="O2985" t="s">
        <v>54</v>
      </c>
      <c r="V2985">
        <v>1</v>
      </c>
      <c r="W2985" t="s">
        <v>28</v>
      </c>
      <c r="X2985" t="s">
        <v>52</v>
      </c>
      <c r="Y2985" t="s">
        <v>47</v>
      </c>
      <c r="Z2985" t="s">
        <v>72</v>
      </c>
      <c r="AA2985" t="s">
        <v>49</v>
      </c>
      <c r="AC2985" t="s">
        <v>50</v>
      </c>
    </row>
    <row r="2986" spans="1:29" x14ac:dyDescent="0.3">
      <c r="A2986" s="1">
        <v>43656</v>
      </c>
      <c r="B2986" s="2">
        <v>0.74157407407407405</v>
      </c>
      <c r="C2986" t="s">
        <v>39</v>
      </c>
      <c r="D2986" t="s">
        <v>13</v>
      </c>
      <c r="E2986">
        <v>157</v>
      </c>
      <c r="F2986" t="s">
        <v>95</v>
      </c>
      <c r="G2986" t="s">
        <v>276</v>
      </c>
      <c r="H2986" t="s">
        <v>41</v>
      </c>
      <c r="K2986" t="s">
        <v>276</v>
      </c>
      <c r="L2986">
        <v>55.110583333333302</v>
      </c>
      <c r="M2986">
        <v>-9.9510666666666694</v>
      </c>
      <c r="N2986" t="s">
        <v>43</v>
      </c>
      <c r="O2986" t="s">
        <v>54</v>
      </c>
      <c r="V2986">
        <v>2</v>
      </c>
      <c r="W2986" t="s">
        <v>28</v>
      </c>
      <c r="X2986" t="s">
        <v>52</v>
      </c>
      <c r="Y2986" t="s">
        <v>47</v>
      </c>
      <c r="Z2986" t="s">
        <v>72</v>
      </c>
      <c r="AA2986" t="s">
        <v>49</v>
      </c>
      <c r="AC2986" t="s">
        <v>50</v>
      </c>
    </row>
    <row r="2987" spans="1:29" x14ac:dyDescent="0.3">
      <c r="A2987" s="1">
        <v>43657</v>
      </c>
      <c r="B2987" s="2">
        <v>0.68138888888888882</v>
      </c>
      <c r="C2987" t="s">
        <v>39</v>
      </c>
      <c r="D2987" t="s">
        <v>13</v>
      </c>
      <c r="E2987">
        <v>166</v>
      </c>
      <c r="F2987" t="s">
        <v>40</v>
      </c>
      <c r="G2987" t="s">
        <v>276</v>
      </c>
      <c r="H2987" t="s">
        <v>41</v>
      </c>
      <c r="I2987">
        <v>300</v>
      </c>
      <c r="J2987" t="s">
        <v>42</v>
      </c>
      <c r="K2987" t="s">
        <v>276</v>
      </c>
      <c r="L2987">
        <v>55.538326666666698</v>
      </c>
      <c r="M2987">
        <v>-7.3575216666666696</v>
      </c>
      <c r="N2987" t="s">
        <v>43</v>
      </c>
      <c r="O2987" t="s">
        <v>44</v>
      </c>
      <c r="V2987">
        <v>1</v>
      </c>
      <c r="X2987" t="s">
        <v>46</v>
      </c>
      <c r="Y2987" t="s">
        <v>47</v>
      </c>
      <c r="Z2987" t="s">
        <v>72</v>
      </c>
      <c r="AA2987" t="s">
        <v>49</v>
      </c>
      <c r="AC2987" t="s">
        <v>50</v>
      </c>
    </row>
    <row r="2988" spans="1:29" x14ac:dyDescent="0.3">
      <c r="A2988" s="1">
        <v>43658</v>
      </c>
      <c r="B2988" s="2">
        <v>0.23968749999999997</v>
      </c>
      <c r="C2988" t="s">
        <v>39</v>
      </c>
      <c r="D2988" t="s">
        <v>13</v>
      </c>
      <c r="E2988">
        <v>169</v>
      </c>
      <c r="F2988" t="s">
        <v>40</v>
      </c>
      <c r="G2988" t="s">
        <v>276</v>
      </c>
      <c r="H2988" t="s">
        <v>41</v>
      </c>
      <c r="I2988">
        <v>300</v>
      </c>
      <c r="J2988" t="s">
        <v>42</v>
      </c>
      <c r="K2988" t="s">
        <v>276</v>
      </c>
      <c r="L2988">
        <v>55.541941666666702</v>
      </c>
      <c r="M2988">
        <v>-9.1714149999999997</v>
      </c>
      <c r="N2988" t="s">
        <v>43</v>
      </c>
      <c r="O2988" t="s">
        <v>44</v>
      </c>
      <c r="V2988">
        <v>1</v>
      </c>
      <c r="X2988" t="s">
        <v>46</v>
      </c>
      <c r="Y2988" t="s">
        <v>47</v>
      </c>
      <c r="Z2988" t="s">
        <v>72</v>
      </c>
      <c r="AA2988" t="s">
        <v>49</v>
      </c>
      <c r="AC2988" t="s">
        <v>57</v>
      </c>
    </row>
    <row r="2989" spans="1:29" x14ac:dyDescent="0.3">
      <c r="A2989" s="1">
        <v>43658</v>
      </c>
      <c r="B2989" s="2">
        <v>0.26537037037037037</v>
      </c>
      <c r="C2989" t="s">
        <v>39</v>
      </c>
      <c r="D2989" t="s">
        <v>13</v>
      </c>
      <c r="E2989">
        <v>169</v>
      </c>
      <c r="F2989" t="s">
        <v>40</v>
      </c>
      <c r="G2989" t="s">
        <v>276</v>
      </c>
      <c r="H2989" t="s">
        <v>41</v>
      </c>
      <c r="I2989">
        <v>300</v>
      </c>
      <c r="J2989" t="s">
        <v>42</v>
      </c>
      <c r="K2989" t="s">
        <v>276</v>
      </c>
      <c r="L2989">
        <v>55.539498333333299</v>
      </c>
      <c r="M2989">
        <v>-9.3379700000000003</v>
      </c>
      <c r="N2989" t="s">
        <v>43</v>
      </c>
      <c r="O2989" t="s">
        <v>44</v>
      </c>
      <c r="V2989">
        <v>1</v>
      </c>
      <c r="X2989" t="s">
        <v>46</v>
      </c>
      <c r="Y2989" t="s">
        <v>47</v>
      </c>
      <c r="Z2989" t="s">
        <v>72</v>
      </c>
      <c r="AA2989" t="s">
        <v>49</v>
      </c>
      <c r="AC2989" t="s">
        <v>50</v>
      </c>
    </row>
    <row r="2990" spans="1:29" x14ac:dyDescent="0.3">
      <c r="A2990" s="1">
        <v>43658</v>
      </c>
      <c r="B2990" s="2">
        <v>0.63121527777777775</v>
      </c>
      <c r="C2990" t="s">
        <v>39</v>
      </c>
      <c r="D2990" t="s">
        <v>13</v>
      </c>
      <c r="E2990">
        <v>173</v>
      </c>
      <c r="F2990" t="s">
        <v>95</v>
      </c>
      <c r="G2990" t="s">
        <v>276</v>
      </c>
      <c r="H2990" t="s">
        <v>131</v>
      </c>
      <c r="I2990">
        <v>300</v>
      </c>
      <c r="J2990" t="s">
        <v>42</v>
      </c>
      <c r="K2990" t="s">
        <v>276</v>
      </c>
      <c r="L2990">
        <v>55.608823333333298</v>
      </c>
      <c r="M2990">
        <v>-7.6410200000000001</v>
      </c>
      <c r="N2990" t="s">
        <v>43</v>
      </c>
      <c r="O2990" t="s">
        <v>44</v>
      </c>
      <c r="V2990">
        <v>1</v>
      </c>
      <c r="X2990" t="s">
        <v>46</v>
      </c>
      <c r="Y2990" t="s">
        <v>47</v>
      </c>
      <c r="Z2990" t="s">
        <v>72</v>
      </c>
      <c r="AA2990" t="s">
        <v>49</v>
      </c>
      <c r="AC2990" t="s">
        <v>50</v>
      </c>
    </row>
    <row r="2991" spans="1:29" x14ac:dyDescent="0.3">
      <c r="A2991" s="1">
        <v>43658</v>
      </c>
      <c r="B2991" s="2">
        <v>0.28931712962962963</v>
      </c>
      <c r="C2991" t="s">
        <v>39</v>
      </c>
      <c r="D2991" t="s">
        <v>13</v>
      </c>
      <c r="E2991">
        <v>169</v>
      </c>
      <c r="F2991" t="s">
        <v>40</v>
      </c>
      <c r="G2991" t="s">
        <v>276</v>
      </c>
      <c r="H2991" t="s">
        <v>41</v>
      </c>
      <c r="I2991">
        <v>300</v>
      </c>
      <c r="J2991" t="s">
        <v>42</v>
      </c>
      <c r="K2991" t="s">
        <v>276</v>
      </c>
      <c r="L2991">
        <v>55.5473966666667</v>
      </c>
      <c r="M2991">
        <v>-9.4752566666666702</v>
      </c>
      <c r="N2991" t="s">
        <v>43</v>
      </c>
      <c r="O2991" t="s">
        <v>44</v>
      </c>
      <c r="V2991">
        <v>1</v>
      </c>
      <c r="X2991" t="s">
        <v>46</v>
      </c>
      <c r="Y2991" t="s">
        <v>47</v>
      </c>
      <c r="Z2991" t="s">
        <v>72</v>
      </c>
      <c r="AA2991" t="s">
        <v>49</v>
      </c>
      <c r="AC2991" t="s">
        <v>50</v>
      </c>
    </row>
    <row r="2992" spans="1:29" x14ac:dyDescent="0.3">
      <c r="A2992" s="1">
        <v>43658</v>
      </c>
      <c r="B2992" s="2">
        <v>0.29887731481481483</v>
      </c>
      <c r="C2992" t="s">
        <v>39</v>
      </c>
      <c r="D2992" t="s">
        <v>13</v>
      </c>
      <c r="E2992">
        <v>170</v>
      </c>
      <c r="F2992" t="s">
        <v>40</v>
      </c>
      <c r="G2992" t="s">
        <v>276</v>
      </c>
      <c r="H2992" t="s">
        <v>41</v>
      </c>
      <c r="I2992">
        <v>300</v>
      </c>
      <c r="J2992" t="s">
        <v>42</v>
      </c>
      <c r="K2992" t="s">
        <v>276</v>
      </c>
      <c r="L2992">
        <v>55.583226666666697</v>
      </c>
      <c r="M2992">
        <v>-9.4492616666666702</v>
      </c>
      <c r="N2992" t="s">
        <v>43</v>
      </c>
      <c r="O2992" t="s">
        <v>44</v>
      </c>
      <c r="V2992">
        <v>2</v>
      </c>
      <c r="X2992" t="s">
        <v>46</v>
      </c>
      <c r="Y2992" t="s">
        <v>47</v>
      </c>
      <c r="Z2992" t="s">
        <v>72</v>
      </c>
      <c r="AA2992" t="s">
        <v>49</v>
      </c>
      <c r="AC2992" t="s">
        <v>50</v>
      </c>
    </row>
    <row r="2993" spans="1:29" x14ac:dyDescent="0.3">
      <c r="A2993" s="1">
        <v>43658</v>
      </c>
      <c r="B2993" s="2">
        <v>0.30244212962962963</v>
      </c>
      <c r="C2993" t="s">
        <v>39</v>
      </c>
      <c r="D2993" t="s">
        <v>13</v>
      </c>
      <c r="E2993">
        <v>170</v>
      </c>
      <c r="F2993" t="s">
        <v>40</v>
      </c>
      <c r="G2993" t="s">
        <v>276</v>
      </c>
      <c r="H2993" t="s">
        <v>41</v>
      </c>
      <c r="I2993">
        <v>300</v>
      </c>
      <c r="J2993" t="s">
        <v>42</v>
      </c>
      <c r="K2993" t="s">
        <v>276</v>
      </c>
      <c r="L2993">
        <v>55.596903333333302</v>
      </c>
      <c r="M2993">
        <v>-9.4395766666666692</v>
      </c>
      <c r="N2993" t="s">
        <v>43</v>
      </c>
      <c r="O2993" t="s">
        <v>44</v>
      </c>
      <c r="V2993">
        <v>1</v>
      </c>
      <c r="X2993" t="s">
        <v>46</v>
      </c>
      <c r="Y2993" t="s">
        <v>47</v>
      </c>
      <c r="Z2993" t="s">
        <v>72</v>
      </c>
      <c r="AA2993" t="s">
        <v>49</v>
      </c>
      <c r="AC2993" t="s">
        <v>50</v>
      </c>
    </row>
    <row r="2994" spans="1:29" x14ac:dyDescent="0.3">
      <c r="A2994" s="1">
        <v>43658</v>
      </c>
      <c r="B2994" s="2">
        <v>0.30262731481481481</v>
      </c>
      <c r="C2994" t="s">
        <v>39</v>
      </c>
      <c r="D2994" t="s">
        <v>13</v>
      </c>
      <c r="E2994">
        <v>170</v>
      </c>
      <c r="F2994" t="s">
        <v>40</v>
      </c>
      <c r="G2994" t="s">
        <v>276</v>
      </c>
      <c r="H2994" t="s">
        <v>41</v>
      </c>
      <c r="I2994">
        <v>300</v>
      </c>
      <c r="J2994" t="s">
        <v>42</v>
      </c>
      <c r="K2994" t="s">
        <v>276</v>
      </c>
      <c r="L2994">
        <v>55.5976316666667</v>
      </c>
      <c r="M2994">
        <v>-9.4390633333333298</v>
      </c>
      <c r="N2994" t="s">
        <v>43</v>
      </c>
      <c r="O2994" t="s">
        <v>44</v>
      </c>
      <c r="V2994">
        <v>1</v>
      </c>
      <c r="X2994" t="s">
        <v>46</v>
      </c>
      <c r="Y2994" t="s">
        <v>47</v>
      </c>
      <c r="Z2994" t="s">
        <v>72</v>
      </c>
      <c r="AA2994" t="s">
        <v>49</v>
      </c>
      <c r="AC2994" t="s">
        <v>50</v>
      </c>
    </row>
    <row r="2995" spans="1:29" x14ac:dyDescent="0.3">
      <c r="A2995" s="1">
        <v>43658</v>
      </c>
      <c r="B2995" s="2">
        <v>0.30842592592592594</v>
      </c>
      <c r="C2995" t="s">
        <v>39</v>
      </c>
      <c r="D2995" t="s">
        <v>13</v>
      </c>
      <c r="E2995">
        <v>170</v>
      </c>
      <c r="F2995" t="s">
        <v>40</v>
      </c>
      <c r="G2995" t="s">
        <v>276</v>
      </c>
      <c r="H2995" t="s">
        <v>41</v>
      </c>
      <c r="I2995">
        <v>300</v>
      </c>
      <c r="J2995" t="s">
        <v>42</v>
      </c>
      <c r="K2995" t="s">
        <v>276</v>
      </c>
      <c r="L2995">
        <v>55.619583333333303</v>
      </c>
      <c r="M2995">
        <v>-9.4228566666666698</v>
      </c>
      <c r="N2995" t="s">
        <v>43</v>
      </c>
      <c r="O2995" t="s">
        <v>44</v>
      </c>
      <c r="V2995">
        <v>1</v>
      </c>
      <c r="X2995" t="s">
        <v>46</v>
      </c>
      <c r="Y2995" t="s">
        <v>47</v>
      </c>
      <c r="Z2995" t="s">
        <v>72</v>
      </c>
      <c r="AA2995" t="s">
        <v>49</v>
      </c>
      <c r="AC2995" t="s">
        <v>57</v>
      </c>
    </row>
    <row r="2996" spans="1:29" x14ac:dyDescent="0.3">
      <c r="A2996" s="1">
        <v>43658</v>
      </c>
      <c r="B2996" s="2">
        <v>0.30943287037037037</v>
      </c>
      <c r="C2996" t="s">
        <v>39</v>
      </c>
      <c r="D2996" t="s">
        <v>13</v>
      </c>
      <c r="E2996">
        <v>170</v>
      </c>
      <c r="F2996" t="s">
        <v>40</v>
      </c>
      <c r="G2996" t="s">
        <v>276</v>
      </c>
      <c r="H2996" t="s">
        <v>41</v>
      </c>
      <c r="I2996">
        <v>300</v>
      </c>
      <c r="J2996" t="s">
        <v>42</v>
      </c>
      <c r="K2996" t="s">
        <v>276</v>
      </c>
      <c r="L2996">
        <v>55.623356666666702</v>
      </c>
      <c r="M2996">
        <v>-9.4200250000000008</v>
      </c>
      <c r="N2996" t="s">
        <v>43</v>
      </c>
      <c r="O2996" t="s">
        <v>44</v>
      </c>
      <c r="V2996">
        <v>1</v>
      </c>
      <c r="X2996" t="s">
        <v>46</v>
      </c>
      <c r="Y2996" t="s">
        <v>47</v>
      </c>
      <c r="Z2996" t="s">
        <v>72</v>
      </c>
      <c r="AA2996" t="s">
        <v>49</v>
      </c>
      <c r="AC2996" t="s">
        <v>57</v>
      </c>
    </row>
    <row r="2997" spans="1:29" x14ac:dyDescent="0.3">
      <c r="A2997" s="1">
        <v>43658</v>
      </c>
      <c r="B2997" s="2">
        <v>0.62116898148148147</v>
      </c>
      <c r="C2997" t="s">
        <v>39</v>
      </c>
      <c r="D2997" t="s">
        <v>13</v>
      </c>
      <c r="E2997">
        <v>173</v>
      </c>
      <c r="F2997" t="s">
        <v>95</v>
      </c>
      <c r="G2997" t="s">
        <v>276</v>
      </c>
      <c r="H2997" t="s">
        <v>131</v>
      </c>
      <c r="I2997">
        <v>300</v>
      </c>
      <c r="J2997" t="s">
        <v>42</v>
      </c>
      <c r="K2997" t="s">
        <v>276</v>
      </c>
      <c r="L2997">
        <v>55.608601666666701</v>
      </c>
      <c r="M2997">
        <v>-7.5738283333333296</v>
      </c>
      <c r="N2997" t="s">
        <v>43</v>
      </c>
      <c r="O2997" t="s">
        <v>61</v>
      </c>
      <c r="P2997">
        <v>2</v>
      </c>
      <c r="V2997">
        <v>2</v>
      </c>
      <c r="Y2997" t="s">
        <v>47</v>
      </c>
      <c r="Z2997" t="s">
        <v>72</v>
      </c>
      <c r="AA2997" t="s">
        <v>49</v>
      </c>
      <c r="AC2997" t="s">
        <v>50</v>
      </c>
    </row>
    <row r="2998" spans="1:29" x14ac:dyDescent="0.3">
      <c r="A2998" s="1">
        <v>43658</v>
      </c>
      <c r="B2998" s="2">
        <v>0.69123842592592588</v>
      </c>
      <c r="C2998" t="s">
        <v>39</v>
      </c>
      <c r="D2998" t="s">
        <v>13</v>
      </c>
      <c r="E2998">
        <v>173</v>
      </c>
      <c r="F2998" t="s">
        <v>95</v>
      </c>
      <c r="G2998" t="s">
        <v>276</v>
      </c>
      <c r="H2998" t="s">
        <v>131</v>
      </c>
      <c r="I2998">
        <v>300</v>
      </c>
      <c r="J2998" t="s">
        <v>42</v>
      </c>
      <c r="K2998" t="s">
        <v>276</v>
      </c>
      <c r="L2998">
        <v>55.608939999999997</v>
      </c>
      <c r="M2998">
        <v>-8.0354866666666709</v>
      </c>
      <c r="N2998" t="s">
        <v>43</v>
      </c>
      <c r="O2998" t="s">
        <v>61</v>
      </c>
      <c r="P2998">
        <v>1</v>
      </c>
      <c r="V2998">
        <v>1</v>
      </c>
      <c r="Y2998" t="s">
        <v>47</v>
      </c>
      <c r="Z2998" t="s">
        <v>72</v>
      </c>
      <c r="AA2998" t="s">
        <v>49</v>
      </c>
      <c r="AC2998" t="s">
        <v>50</v>
      </c>
    </row>
    <row r="2999" spans="1:29" x14ac:dyDescent="0.3">
      <c r="A2999" s="1">
        <v>43658</v>
      </c>
      <c r="B2999" s="2">
        <v>0.69226851851851856</v>
      </c>
      <c r="C2999" t="s">
        <v>39</v>
      </c>
      <c r="D2999" t="s">
        <v>13</v>
      </c>
      <c r="E2999">
        <v>173</v>
      </c>
      <c r="F2999" t="s">
        <v>95</v>
      </c>
      <c r="G2999" t="s">
        <v>276</v>
      </c>
      <c r="H2999" t="s">
        <v>131</v>
      </c>
      <c r="I2999">
        <v>300</v>
      </c>
      <c r="J2999" t="s">
        <v>42</v>
      </c>
      <c r="K2999" t="s">
        <v>276</v>
      </c>
      <c r="L2999">
        <v>55.608849999999997</v>
      </c>
      <c r="M2999">
        <v>-8.0425483333333307</v>
      </c>
      <c r="N2999" t="s">
        <v>43</v>
      </c>
      <c r="O2999" t="s">
        <v>61</v>
      </c>
      <c r="P2999">
        <v>2</v>
      </c>
      <c r="V2999">
        <v>2</v>
      </c>
      <c r="Y2999" t="s">
        <v>47</v>
      </c>
      <c r="Z2999" t="s">
        <v>72</v>
      </c>
      <c r="AA2999" t="s">
        <v>49</v>
      </c>
      <c r="AC2999" t="s">
        <v>50</v>
      </c>
    </row>
    <row r="3000" spans="1:29" x14ac:dyDescent="0.3">
      <c r="A3000" s="1">
        <v>43658</v>
      </c>
      <c r="B3000" s="2">
        <v>0.69407407407407407</v>
      </c>
      <c r="C3000" t="s">
        <v>39</v>
      </c>
      <c r="D3000" t="s">
        <v>13</v>
      </c>
      <c r="E3000">
        <v>173</v>
      </c>
      <c r="F3000" t="s">
        <v>95</v>
      </c>
      <c r="G3000" t="s">
        <v>276</v>
      </c>
      <c r="H3000" t="s">
        <v>131</v>
      </c>
      <c r="I3000">
        <v>300</v>
      </c>
      <c r="J3000" t="s">
        <v>42</v>
      </c>
      <c r="K3000" t="s">
        <v>276</v>
      </c>
      <c r="L3000">
        <v>55.608879999999999</v>
      </c>
      <c r="M3000">
        <v>-8.0548816666666703</v>
      </c>
      <c r="N3000" t="s">
        <v>43</v>
      </c>
      <c r="O3000" t="s">
        <v>61</v>
      </c>
      <c r="P3000">
        <v>2</v>
      </c>
      <c r="V3000">
        <v>2</v>
      </c>
      <c r="Y3000" t="s">
        <v>47</v>
      </c>
      <c r="Z3000" t="s">
        <v>72</v>
      </c>
      <c r="AA3000" t="s">
        <v>49</v>
      </c>
      <c r="AC3000" t="s">
        <v>50</v>
      </c>
    </row>
    <row r="3001" spans="1:29" x14ac:dyDescent="0.3">
      <c r="A3001" s="1">
        <v>43658</v>
      </c>
      <c r="B3001" s="2">
        <v>0.6995717592592593</v>
      </c>
      <c r="C3001" t="s">
        <v>39</v>
      </c>
      <c r="D3001" t="s">
        <v>13</v>
      </c>
      <c r="E3001">
        <v>173</v>
      </c>
      <c r="F3001" t="s">
        <v>95</v>
      </c>
      <c r="G3001" t="s">
        <v>276</v>
      </c>
      <c r="H3001" t="s">
        <v>131</v>
      </c>
      <c r="I3001">
        <v>300</v>
      </c>
      <c r="J3001" t="s">
        <v>42</v>
      </c>
      <c r="K3001" t="s">
        <v>276</v>
      </c>
      <c r="L3001">
        <v>55.609248333333298</v>
      </c>
      <c r="M3001">
        <v>-8.0931933333333301</v>
      </c>
      <c r="N3001" t="s">
        <v>43</v>
      </c>
      <c r="O3001" t="s">
        <v>61</v>
      </c>
      <c r="P3001">
        <v>2</v>
      </c>
      <c r="V3001">
        <v>2</v>
      </c>
      <c r="Y3001" t="s">
        <v>47</v>
      </c>
      <c r="Z3001" t="s">
        <v>72</v>
      </c>
      <c r="AA3001" t="s">
        <v>49</v>
      </c>
      <c r="AC3001" t="s">
        <v>50</v>
      </c>
    </row>
    <row r="3002" spans="1:29" x14ac:dyDescent="0.3">
      <c r="A3002" s="1">
        <v>43658</v>
      </c>
      <c r="B3002" s="2">
        <v>0.70515046296296291</v>
      </c>
      <c r="C3002" t="s">
        <v>39</v>
      </c>
      <c r="D3002" t="s">
        <v>13</v>
      </c>
      <c r="E3002">
        <v>173</v>
      </c>
      <c r="F3002" t="s">
        <v>95</v>
      </c>
      <c r="G3002" t="s">
        <v>276</v>
      </c>
      <c r="H3002" t="s">
        <v>131</v>
      </c>
      <c r="I3002">
        <v>300</v>
      </c>
      <c r="J3002" t="s">
        <v>42</v>
      </c>
      <c r="K3002" t="s">
        <v>276</v>
      </c>
      <c r="L3002">
        <v>55.609721666666701</v>
      </c>
      <c r="M3002">
        <v>-8.1318583333333301</v>
      </c>
      <c r="N3002" t="s">
        <v>43</v>
      </c>
      <c r="O3002" t="s">
        <v>61</v>
      </c>
      <c r="R3002">
        <v>1</v>
      </c>
      <c r="V3002">
        <v>1</v>
      </c>
      <c r="Y3002" t="s">
        <v>47</v>
      </c>
      <c r="Z3002" t="s">
        <v>72</v>
      </c>
      <c r="AA3002" t="s">
        <v>49</v>
      </c>
      <c r="AC3002" t="s">
        <v>50</v>
      </c>
    </row>
    <row r="3003" spans="1:29" x14ac:dyDescent="0.3">
      <c r="A3003" s="1">
        <v>43658</v>
      </c>
      <c r="B3003" s="2">
        <v>0.58373842592592595</v>
      </c>
      <c r="C3003" t="s">
        <v>39</v>
      </c>
      <c r="D3003" t="s">
        <v>13</v>
      </c>
      <c r="E3003">
        <v>172</v>
      </c>
      <c r="F3003" t="s">
        <v>40</v>
      </c>
      <c r="G3003" t="s">
        <v>276</v>
      </c>
      <c r="H3003" t="s">
        <v>131</v>
      </c>
      <c r="I3003">
        <v>300</v>
      </c>
      <c r="J3003" t="s">
        <v>42</v>
      </c>
      <c r="K3003" t="s">
        <v>276</v>
      </c>
      <c r="L3003">
        <v>55.689055000000003</v>
      </c>
      <c r="M3003">
        <v>-7.5540433333333299</v>
      </c>
      <c r="N3003" t="s">
        <v>43</v>
      </c>
      <c r="O3003" t="s">
        <v>123</v>
      </c>
      <c r="V3003">
        <v>1</v>
      </c>
      <c r="W3003" t="s">
        <v>28</v>
      </c>
      <c r="X3003" t="s">
        <v>52</v>
      </c>
      <c r="Y3003" t="s">
        <v>47</v>
      </c>
      <c r="Z3003" t="s">
        <v>72</v>
      </c>
      <c r="AA3003" t="s">
        <v>49</v>
      </c>
      <c r="AC3003" t="s">
        <v>50</v>
      </c>
    </row>
    <row r="3004" spans="1:29" x14ac:dyDescent="0.3">
      <c r="A3004" s="1">
        <v>43658</v>
      </c>
      <c r="B3004" s="2">
        <v>0.67733796296296289</v>
      </c>
      <c r="C3004" t="s">
        <v>39</v>
      </c>
      <c r="D3004" t="s">
        <v>13</v>
      </c>
      <c r="E3004">
        <v>173</v>
      </c>
      <c r="F3004" t="s">
        <v>95</v>
      </c>
      <c r="G3004" t="s">
        <v>276</v>
      </c>
      <c r="H3004" t="s">
        <v>131</v>
      </c>
      <c r="I3004">
        <v>300</v>
      </c>
      <c r="J3004" t="s">
        <v>42</v>
      </c>
      <c r="K3004" t="s">
        <v>276</v>
      </c>
      <c r="L3004">
        <v>55.609493333333297</v>
      </c>
      <c r="M3004">
        <v>-7.9407550000000002</v>
      </c>
      <c r="N3004" t="s">
        <v>43</v>
      </c>
      <c r="O3004" t="s">
        <v>123</v>
      </c>
      <c r="V3004">
        <v>1</v>
      </c>
      <c r="W3004" t="s">
        <v>28</v>
      </c>
      <c r="X3004" t="s">
        <v>52</v>
      </c>
      <c r="Y3004" t="s">
        <v>47</v>
      </c>
      <c r="Z3004" t="s">
        <v>72</v>
      </c>
      <c r="AA3004" t="s">
        <v>49</v>
      </c>
      <c r="AC3004" t="s">
        <v>50</v>
      </c>
    </row>
    <row r="3005" spans="1:29" x14ac:dyDescent="0.3">
      <c r="A3005" s="1">
        <v>43660</v>
      </c>
      <c r="B3005" s="2">
        <v>0.82909722222222226</v>
      </c>
      <c r="C3005" t="s">
        <v>39</v>
      </c>
      <c r="D3005" t="s">
        <v>13</v>
      </c>
      <c r="E3005">
        <v>183</v>
      </c>
      <c r="F3005" t="s">
        <v>40</v>
      </c>
      <c r="G3005" t="s">
        <v>276</v>
      </c>
      <c r="H3005" t="s">
        <v>41</v>
      </c>
      <c r="I3005">
        <v>300</v>
      </c>
      <c r="J3005" t="s">
        <v>42</v>
      </c>
      <c r="K3005" t="s">
        <v>276</v>
      </c>
      <c r="L3005">
        <v>56.362028333333299</v>
      </c>
      <c r="M3005">
        <v>-8.0906599999999997</v>
      </c>
      <c r="N3005" t="s">
        <v>43</v>
      </c>
      <c r="O3005" t="s">
        <v>123</v>
      </c>
      <c r="V3005">
        <v>1</v>
      </c>
      <c r="W3005" t="s">
        <v>28</v>
      </c>
      <c r="X3005" t="s">
        <v>52</v>
      </c>
      <c r="Y3005" t="s">
        <v>47</v>
      </c>
      <c r="Z3005" t="s">
        <v>72</v>
      </c>
      <c r="AA3005" t="s">
        <v>49</v>
      </c>
      <c r="AC3005" t="s">
        <v>57</v>
      </c>
    </row>
    <row r="3006" spans="1:29" x14ac:dyDescent="0.3">
      <c r="A3006" s="1">
        <v>43661</v>
      </c>
      <c r="B3006" s="2">
        <v>0.34775462962962966</v>
      </c>
      <c r="C3006" t="s">
        <v>39</v>
      </c>
      <c r="D3006" t="s">
        <v>13</v>
      </c>
      <c r="E3006">
        <v>184</v>
      </c>
      <c r="F3006" t="s">
        <v>40</v>
      </c>
      <c r="G3006" t="s">
        <v>276</v>
      </c>
      <c r="H3006" t="s">
        <v>41</v>
      </c>
      <c r="I3006">
        <v>300</v>
      </c>
      <c r="J3006" t="s">
        <v>42</v>
      </c>
      <c r="K3006" t="s">
        <v>276</v>
      </c>
      <c r="L3006">
        <v>56.617525000000001</v>
      </c>
      <c r="M3006">
        <v>-7.8528966666666697</v>
      </c>
      <c r="N3006" t="s">
        <v>43</v>
      </c>
      <c r="O3006" t="s">
        <v>86</v>
      </c>
      <c r="V3006">
        <v>2</v>
      </c>
      <c r="W3006" t="s">
        <v>88</v>
      </c>
      <c r="X3006" t="s">
        <v>52</v>
      </c>
      <c r="Y3006" t="s">
        <v>47</v>
      </c>
      <c r="Z3006" t="s">
        <v>72</v>
      </c>
      <c r="AA3006" t="s">
        <v>49</v>
      </c>
      <c r="AC3006" t="s">
        <v>57</v>
      </c>
    </row>
    <row r="3007" spans="1:29" x14ac:dyDescent="0.3">
      <c r="A3007" s="1">
        <v>43662</v>
      </c>
      <c r="B3007" s="2">
        <v>0.32979166666666665</v>
      </c>
      <c r="C3007" t="s">
        <v>39</v>
      </c>
      <c r="D3007" t="s">
        <v>13</v>
      </c>
      <c r="E3007">
        <v>190</v>
      </c>
      <c r="F3007" t="s">
        <v>95</v>
      </c>
      <c r="G3007" t="s">
        <v>276</v>
      </c>
      <c r="H3007" t="s">
        <v>41</v>
      </c>
      <c r="K3007" t="s">
        <v>276</v>
      </c>
      <c r="L3007">
        <v>57.121319999999997</v>
      </c>
      <c r="M3007">
        <v>-7.8784333333333301</v>
      </c>
      <c r="N3007" t="s">
        <v>43</v>
      </c>
      <c r="O3007" t="s">
        <v>170</v>
      </c>
      <c r="V3007">
        <v>14</v>
      </c>
      <c r="W3007" t="s">
        <v>28</v>
      </c>
      <c r="X3007" t="s">
        <v>52</v>
      </c>
      <c r="Y3007" t="s">
        <v>47</v>
      </c>
      <c r="Z3007" t="s">
        <v>72</v>
      </c>
      <c r="AA3007" t="s">
        <v>49</v>
      </c>
      <c r="AC3007" t="s">
        <v>50</v>
      </c>
    </row>
    <row r="3008" spans="1:29" x14ac:dyDescent="0.3">
      <c r="A3008" s="1">
        <v>43662</v>
      </c>
      <c r="B3008" s="2">
        <v>0.36846064814814811</v>
      </c>
      <c r="C3008" t="s">
        <v>39</v>
      </c>
      <c r="D3008" t="s">
        <v>13</v>
      </c>
      <c r="E3008">
        <v>191</v>
      </c>
      <c r="F3008" t="s">
        <v>40</v>
      </c>
      <c r="G3008" t="s">
        <v>276</v>
      </c>
      <c r="H3008" t="s">
        <v>41</v>
      </c>
      <c r="I3008">
        <v>300</v>
      </c>
      <c r="J3008" t="s">
        <v>42</v>
      </c>
      <c r="K3008" t="s">
        <v>276</v>
      </c>
      <c r="L3008">
        <v>57.180976666666702</v>
      </c>
      <c r="M3008">
        <v>-7.7346250000000003</v>
      </c>
      <c r="N3008" t="s">
        <v>43</v>
      </c>
      <c r="O3008" t="s">
        <v>61</v>
      </c>
      <c r="P3008">
        <v>1</v>
      </c>
      <c r="V3008">
        <v>1</v>
      </c>
      <c r="Y3008" t="s">
        <v>47</v>
      </c>
      <c r="Z3008" t="s">
        <v>72</v>
      </c>
      <c r="AA3008" t="s">
        <v>49</v>
      </c>
      <c r="AC3008" t="s">
        <v>50</v>
      </c>
    </row>
    <row r="3009" spans="1:29" x14ac:dyDescent="0.3">
      <c r="A3009" s="1">
        <v>43662</v>
      </c>
      <c r="B3009" s="2">
        <v>0.31246527777777777</v>
      </c>
      <c r="C3009" t="s">
        <v>39</v>
      </c>
      <c r="D3009" t="s">
        <v>13</v>
      </c>
      <c r="E3009">
        <v>190</v>
      </c>
      <c r="F3009" t="s">
        <v>95</v>
      </c>
      <c r="G3009" t="s">
        <v>276</v>
      </c>
      <c r="H3009" t="s">
        <v>41</v>
      </c>
      <c r="K3009" t="s">
        <v>276</v>
      </c>
      <c r="L3009">
        <v>57.116716666666697</v>
      </c>
      <c r="M3009">
        <v>-7.8373916666666696</v>
      </c>
      <c r="N3009" t="s">
        <v>43</v>
      </c>
      <c r="O3009" t="s">
        <v>118</v>
      </c>
      <c r="V3009">
        <v>1</v>
      </c>
      <c r="W3009" t="s">
        <v>28</v>
      </c>
      <c r="X3009" t="s">
        <v>52</v>
      </c>
      <c r="Y3009" t="s">
        <v>47</v>
      </c>
      <c r="Z3009" t="s">
        <v>72</v>
      </c>
      <c r="AA3009" t="s">
        <v>49</v>
      </c>
      <c r="AC3009" t="s">
        <v>50</v>
      </c>
    </row>
    <row r="3010" spans="1:29" x14ac:dyDescent="0.3">
      <c r="A3010" s="1">
        <v>43662</v>
      </c>
      <c r="B3010" s="2">
        <v>0.32809027777777777</v>
      </c>
      <c r="C3010" t="s">
        <v>39</v>
      </c>
      <c r="D3010" t="s">
        <v>13</v>
      </c>
      <c r="E3010">
        <v>190</v>
      </c>
      <c r="F3010" t="s">
        <v>95</v>
      </c>
      <c r="G3010" t="s">
        <v>276</v>
      </c>
      <c r="H3010" t="s">
        <v>41</v>
      </c>
      <c r="K3010" t="s">
        <v>276</v>
      </c>
      <c r="L3010">
        <v>57.120416666666699</v>
      </c>
      <c r="M3010">
        <v>-7.8754683333333304</v>
      </c>
      <c r="N3010" t="s">
        <v>43</v>
      </c>
      <c r="O3010" t="s">
        <v>118</v>
      </c>
      <c r="V3010">
        <v>2</v>
      </c>
      <c r="W3010" t="s">
        <v>28</v>
      </c>
      <c r="X3010" t="s">
        <v>52</v>
      </c>
      <c r="Y3010" t="s">
        <v>47</v>
      </c>
      <c r="Z3010" t="s">
        <v>72</v>
      </c>
      <c r="AA3010" t="s">
        <v>49</v>
      </c>
      <c r="AC3010" t="s">
        <v>50</v>
      </c>
    </row>
    <row r="3011" spans="1:29" x14ac:dyDescent="0.3">
      <c r="A3011" s="1">
        <v>43662</v>
      </c>
      <c r="B3011" s="2">
        <v>0.3286574074074074</v>
      </c>
      <c r="C3011" t="s">
        <v>39</v>
      </c>
      <c r="D3011" t="s">
        <v>13</v>
      </c>
      <c r="E3011">
        <v>190</v>
      </c>
      <c r="F3011" t="s">
        <v>95</v>
      </c>
      <c r="G3011" t="s">
        <v>276</v>
      </c>
      <c r="H3011" t="s">
        <v>41</v>
      </c>
      <c r="K3011" t="s">
        <v>276</v>
      </c>
      <c r="L3011">
        <v>57.120696666666703</v>
      </c>
      <c r="M3011">
        <v>-7.87639666666667</v>
      </c>
      <c r="N3011" t="s">
        <v>43</v>
      </c>
      <c r="O3011" t="s">
        <v>148</v>
      </c>
      <c r="V3011">
        <v>4</v>
      </c>
      <c r="W3011" t="s">
        <v>28</v>
      </c>
      <c r="X3011" t="s">
        <v>52</v>
      </c>
      <c r="Y3011" t="s">
        <v>47</v>
      </c>
      <c r="Z3011" t="s">
        <v>72</v>
      </c>
      <c r="AA3011" t="s">
        <v>49</v>
      </c>
      <c r="AC3011" t="s">
        <v>50</v>
      </c>
    </row>
    <row r="3012" spans="1:29" x14ac:dyDescent="0.3">
      <c r="A3012" s="1">
        <v>43662</v>
      </c>
      <c r="B3012" s="2">
        <v>0.377962962962963</v>
      </c>
      <c r="C3012" t="s">
        <v>39</v>
      </c>
      <c r="D3012" t="s">
        <v>13</v>
      </c>
      <c r="E3012">
        <v>191</v>
      </c>
      <c r="F3012" t="s">
        <v>40</v>
      </c>
      <c r="G3012" t="s">
        <v>276</v>
      </c>
      <c r="H3012" t="s">
        <v>41</v>
      </c>
      <c r="I3012">
        <v>300</v>
      </c>
      <c r="J3012" t="s">
        <v>42</v>
      </c>
      <c r="K3012" t="s">
        <v>276</v>
      </c>
      <c r="L3012">
        <v>57.221433333333302</v>
      </c>
      <c r="M3012">
        <v>-7.72570333333333</v>
      </c>
      <c r="N3012" t="s">
        <v>43</v>
      </c>
      <c r="O3012" t="s">
        <v>148</v>
      </c>
      <c r="V3012">
        <v>2</v>
      </c>
      <c r="W3012" t="s">
        <v>28</v>
      </c>
      <c r="X3012" t="s">
        <v>52</v>
      </c>
      <c r="Y3012" t="s">
        <v>47</v>
      </c>
      <c r="Z3012" t="s">
        <v>72</v>
      </c>
      <c r="AA3012" t="s">
        <v>49</v>
      </c>
      <c r="AC3012" t="s">
        <v>50</v>
      </c>
    </row>
    <row r="3013" spans="1:29" x14ac:dyDescent="0.3">
      <c r="A3013" s="1">
        <v>43632</v>
      </c>
      <c r="B3013" s="2">
        <v>0.5883680555555556</v>
      </c>
      <c r="C3013" t="s">
        <v>39</v>
      </c>
      <c r="D3013" t="s">
        <v>13</v>
      </c>
      <c r="E3013">
        <v>12</v>
      </c>
      <c r="F3013" t="s">
        <v>40</v>
      </c>
      <c r="G3013" t="s">
        <v>276</v>
      </c>
      <c r="H3013" t="s">
        <v>41</v>
      </c>
      <c r="I3013">
        <v>300</v>
      </c>
      <c r="J3013" t="s">
        <v>42</v>
      </c>
      <c r="K3013" t="s">
        <v>276</v>
      </c>
      <c r="L3013">
        <v>48.207473333333297</v>
      </c>
      <c r="M3013">
        <v>-8.6201433333333295</v>
      </c>
      <c r="N3013" t="s">
        <v>43</v>
      </c>
      <c r="O3013" t="s">
        <v>54</v>
      </c>
      <c r="V3013">
        <v>1</v>
      </c>
      <c r="W3013" t="s">
        <v>28</v>
      </c>
      <c r="X3013" t="s">
        <v>52</v>
      </c>
      <c r="Y3013" t="s">
        <v>47</v>
      </c>
      <c r="Z3013" t="s">
        <v>72</v>
      </c>
      <c r="AA3013" t="s">
        <v>49</v>
      </c>
      <c r="AC3013" t="s">
        <v>50</v>
      </c>
    </row>
    <row r="3014" spans="1:29" x14ac:dyDescent="0.3">
      <c r="A3014" s="1">
        <v>43634</v>
      </c>
      <c r="B3014" s="2">
        <v>0.64618055555555554</v>
      </c>
      <c r="C3014" t="s">
        <v>39</v>
      </c>
      <c r="D3014" t="s">
        <v>13</v>
      </c>
      <c r="E3014">
        <v>20</v>
      </c>
      <c r="F3014" t="s">
        <v>40</v>
      </c>
      <c r="G3014" t="s">
        <v>276</v>
      </c>
      <c r="H3014" t="s">
        <v>41</v>
      </c>
      <c r="I3014">
        <v>300</v>
      </c>
      <c r="J3014" t="s">
        <v>42</v>
      </c>
      <c r="K3014" t="s">
        <v>276</v>
      </c>
      <c r="L3014">
        <v>48.560870000000001</v>
      </c>
      <c r="M3014">
        <v>-9.5542750000000005</v>
      </c>
      <c r="N3014" t="s">
        <v>43</v>
      </c>
      <c r="O3014" t="s">
        <v>44</v>
      </c>
      <c r="V3014">
        <v>1</v>
      </c>
      <c r="W3014" t="s">
        <v>45</v>
      </c>
      <c r="X3014" t="s">
        <v>46</v>
      </c>
      <c r="Y3014" t="s">
        <v>47</v>
      </c>
      <c r="Z3014" t="s">
        <v>72</v>
      </c>
      <c r="AA3014" t="s">
        <v>49</v>
      </c>
      <c r="AC3014" t="s">
        <v>50</v>
      </c>
    </row>
    <row r="3015" spans="1:29" x14ac:dyDescent="0.3">
      <c r="A3015" s="1">
        <v>43634</v>
      </c>
      <c r="B3015" s="2">
        <v>0.65449074074074076</v>
      </c>
      <c r="C3015" t="s">
        <v>39</v>
      </c>
      <c r="D3015" t="s">
        <v>13</v>
      </c>
      <c r="E3015">
        <v>20</v>
      </c>
      <c r="F3015" t="s">
        <v>40</v>
      </c>
      <c r="G3015" t="s">
        <v>276</v>
      </c>
      <c r="H3015" t="s">
        <v>41</v>
      </c>
      <c r="I3015">
        <v>300</v>
      </c>
      <c r="J3015" t="s">
        <v>42</v>
      </c>
      <c r="K3015" t="s">
        <v>276</v>
      </c>
      <c r="L3015">
        <v>48.563234999999999</v>
      </c>
      <c r="M3015">
        <v>-9.6054516666666707</v>
      </c>
      <c r="N3015" t="s">
        <v>43</v>
      </c>
      <c r="O3015" t="s">
        <v>44</v>
      </c>
      <c r="V3015">
        <v>1</v>
      </c>
      <c r="W3015" t="s">
        <v>45</v>
      </c>
      <c r="X3015" t="s">
        <v>46</v>
      </c>
      <c r="Y3015" t="s">
        <v>47</v>
      </c>
      <c r="Z3015" t="s">
        <v>72</v>
      </c>
      <c r="AA3015" t="s">
        <v>49</v>
      </c>
      <c r="AC3015" t="s">
        <v>50</v>
      </c>
    </row>
    <row r="3016" spans="1:29" x14ac:dyDescent="0.3">
      <c r="A3016" s="1">
        <v>43634</v>
      </c>
      <c r="B3016" s="2">
        <v>0.60375000000000001</v>
      </c>
      <c r="C3016" t="s">
        <v>39</v>
      </c>
      <c r="D3016" t="s">
        <v>13</v>
      </c>
      <c r="E3016">
        <v>20</v>
      </c>
      <c r="F3016" t="s">
        <v>40</v>
      </c>
      <c r="G3016" t="s">
        <v>276</v>
      </c>
      <c r="H3016" t="s">
        <v>41</v>
      </c>
      <c r="I3016">
        <v>300</v>
      </c>
      <c r="J3016" t="s">
        <v>42</v>
      </c>
      <c r="K3016" t="s">
        <v>276</v>
      </c>
      <c r="L3016">
        <v>48.56174</v>
      </c>
      <c r="M3016">
        <v>-9.2862399999999994</v>
      </c>
      <c r="N3016" t="s">
        <v>43</v>
      </c>
      <c r="O3016" t="s">
        <v>54</v>
      </c>
      <c r="V3016">
        <v>1</v>
      </c>
      <c r="W3016" t="s">
        <v>28</v>
      </c>
      <c r="X3016" t="s">
        <v>52</v>
      </c>
      <c r="Y3016" t="s">
        <v>47</v>
      </c>
      <c r="Z3016" t="s">
        <v>72</v>
      </c>
      <c r="AA3016" t="s">
        <v>49</v>
      </c>
      <c r="AC3016" t="s">
        <v>57</v>
      </c>
    </row>
    <row r="3017" spans="1:29" x14ac:dyDescent="0.3">
      <c r="A3017" s="1">
        <v>43634</v>
      </c>
      <c r="B3017" s="2">
        <v>0.6088541666666667</v>
      </c>
      <c r="C3017" t="s">
        <v>39</v>
      </c>
      <c r="D3017" t="s">
        <v>13</v>
      </c>
      <c r="E3017">
        <v>20</v>
      </c>
      <c r="F3017" t="s">
        <v>40</v>
      </c>
      <c r="G3017" t="s">
        <v>276</v>
      </c>
      <c r="H3017" t="s">
        <v>41</v>
      </c>
      <c r="I3017">
        <v>300</v>
      </c>
      <c r="J3017" t="s">
        <v>42</v>
      </c>
      <c r="K3017" t="s">
        <v>276</v>
      </c>
      <c r="L3017">
        <v>48.561428333333303</v>
      </c>
      <c r="M3017">
        <v>-9.3189683333333306</v>
      </c>
      <c r="N3017" t="s">
        <v>43</v>
      </c>
      <c r="O3017" t="s">
        <v>54</v>
      </c>
      <c r="V3017">
        <v>1</v>
      </c>
      <c r="W3017" t="s">
        <v>28</v>
      </c>
      <c r="X3017" t="s">
        <v>52</v>
      </c>
      <c r="Y3017" t="s">
        <v>47</v>
      </c>
      <c r="Z3017" t="s">
        <v>72</v>
      </c>
      <c r="AA3017" t="s">
        <v>49</v>
      </c>
      <c r="AC3017" t="s">
        <v>50</v>
      </c>
    </row>
    <row r="3018" spans="1:29" x14ac:dyDescent="0.3">
      <c r="A3018" s="1">
        <v>43634</v>
      </c>
      <c r="B3018" s="2">
        <v>0.64284722222222224</v>
      </c>
      <c r="C3018" t="s">
        <v>39</v>
      </c>
      <c r="D3018" t="s">
        <v>13</v>
      </c>
      <c r="E3018">
        <v>20</v>
      </c>
      <c r="F3018" t="s">
        <v>40</v>
      </c>
      <c r="G3018" t="s">
        <v>276</v>
      </c>
      <c r="H3018" t="s">
        <v>41</v>
      </c>
      <c r="I3018">
        <v>300</v>
      </c>
      <c r="J3018" t="s">
        <v>42</v>
      </c>
      <c r="K3018" t="s">
        <v>276</v>
      </c>
      <c r="L3018">
        <v>48.560306666666698</v>
      </c>
      <c r="M3018">
        <v>-9.5336133333333297</v>
      </c>
      <c r="N3018" t="s">
        <v>43</v>
      </c>
      <c r="O3018" t="s">
        <v>54</v>
      </c>
      <c r="V3018">
        <v>1</v>
      </c>
      <c r="W3018" t="s">
        <v>28</v>
      </c>
      <c r="X3018" t="s">
        <v>52</v>
      </c>
      <c r="Y3018" t="s">
        <v>47</v>
      </c>
      <c r="Z3018" t="s">
        <v>72</v>
      </c>
      <c r="AA3018" t="s">
        <v>49</v>
      </c>
      <c r="AC3018" t="s">
        <v>57</v>
      </c>
    </row>
    <row r="3019" spans="1:29" x14ac:dyDescent="0.3">
      <c r="A3019" s="1">
        <v>43634</v>
      </c>
      <c r="B3019" s="2">
        <v>0.6587615740740741</v>
      </c>
      <c r="C3019" t="s">
        <v>39</v>
      </c>
      <c r="D3019" t="s">
        <v>13</v>
      </c>
      <c r="E3019">
        <v>20</v>
      </c>
      <c r="F3019" t="s">
        <v>40</v>
      </c>
      <c r="G3019" t="s">
        <v>276</v>
      </c>
      <c r="H3019" t="s">
        <v>41</v>
      </c>
      <c r="I3019">
        <v>300</v>
      </c>
      <c r="J3019" t="s">
        <v>42</v>
      </c>
      <c r="K3019" t="s">
        <v>276</v>
      </c>
      <c r="L3019">
        <v>48.562923333333302</v>
      </c>
      <c r="M3019">
        <v>-9.6310099999999998</v>
      </c>
      <c r="N3019" t="s">
        <v>43</v>
      </c>
      <c r="O3019" t="s">
        <v>54</v>
      </c>
      <c r="V3019">
        <v>3</v>
      </c>
      <c r="W3019" t="s">
        <v>28</v>
      </c>
      <c r="X3019" t="s">
        <v>52</v>
      </c>
      <c r="Y3019" t="s">
        <v>47</v>
      </c>
      <c r="Z3019" t="s">
        <v>72</v>
      </c>
      <c r="AA3019" t="s">
        <v>49</v>
      </c>
      <c r="AC3019" t="s">
        <v>57</v>
      </c>
    </row>
    <row r="3020" spans="1:29" x14ac:dyDescent="0.3">
      <c r="A3020" s="1">
        <v>43634</v>
      </c>
      <c r="B3020" s="2">
        <v>0.66305555555555562</v>
      </c>
      <c r="C3020" t="s">
        <v>39</v>
      </c>
      <c r="D3020" t="s">
        <v>13</v>
      </c>
      <c r="E3020">
        <v>20</v>
      </c>
      <c r="F3020" t="s">
        <v>40</v>
      </c>
      <c r="G3020" t="s">
        <v>276</v>
      </c>
      <c r="H3020" t="s">
        <v>41</v>
      </c>
      <c r="I3020">
        <v>300</v>
      </c>
      <c r="J3020" t="s">
        <v>42</v>
      </c>
      <c r="K3020" t="s">
        <v>276</v>
      </c>
      <c r="L3020">
        <v>48.562289999999997</v>
      </c>
      <c r="M3020">
        <v>-9.6569599999999998</v>
      </c>
      <c r="N3020" t="s">
        <v>43</v>
      </c>
      <c r="O3020" t="s">
        <v>54</v>
      </c>
      <c r="V3020">
        <v>1</v>
      </c>
      <c r="W3020" t="s">
        <v>28</v>
      </c>
      <c r="X3020" t="s">
        <v>52</v>
      </c>
      <c r="Y3020" t="s">
        <v>47</v>
      </c>
      <c r="Z3020" t="s">
        <v>72</v>
      </c>
      <c r="AA3020" t="s">
        <v>49</v>
      </c>
      <c r="AC3020" t="s">
        <v>57</v>
      </c>
    </row>
    <row r="3021" spans="1:29" x14ac:dyDescent="0.3">
      <c r="A3021" s="1">
        <v>43634</v>
      </c>
      <c r="B3021" s="2">
        <v>0.8156944444444445</v>
      </c>
      <c r="C3021" t="s">
        <v>39</v>
      </c>
      <c r="D3021" t="s">
        <v>13</v>
      </c>
      <c r="E3021">
        <v>22</v>
      </c>
      <c r="F3021" t="s">
        <v>40</v>
      </c>
      <c r="G3021" t="s">
        <v>276</v>
      </c>
      <c r="H3021" t="s">
        <v>41</v>
      </c>
      <c r="I3021">
        <v>300</v>
      </c>
      <c r="J3021" t="s">
        <v>42</v>
      </c>
      <c r="K3021" t="s">
        <v>276</v>
      </c>
      <c r="L3021">
        <v>48.8004483333333</v>
      </c>
      <c r="M3021">
        <v>-10.498799999999999</v>
      </c>
      <c r="N3021" t="s">
        <v>43</v>
      </c>
      <c r="O3021" t="s">
        <v>54</v>
      </c>
      <c r="V3021">
        <v>1</v>
      </c>
      <c r="W3021" t="s">
        <v>69</v>
      </c>
      <c r="X3021" t="s">
        <v>52</v>
      </c>
      <c r="Y3021" t="s">
        <v>47</v>
      </c>
      <c r="Z3021" t="s">
        <v>72</v>
      </c>
      <c r="AA3021" t="s">
        <v>49</v>
      </c>
      <c r="AC3021" t="s">
        <v>50</v>
      </c>
    </row>
    <row r="3022" spans="1:29" x14ac:dyDescent="0.3">
      <c r="A3022" s="1">
        <v>43636</v>
      </c>
      <c r="B3022" s="2">
        <v>0.65429398148148155</v>
      </c>
      <c r="C3022" t="s">
        <v>39</v>
      </c>
      <c r="D3022" t="s">
        <v>13</v>
      </c>
      <c r="E3022">
        <v>34</v>
      </c>
      <c r="F3022" t="s">
        <v>40</v>
      </c>
      <c r="G3022" t="s">
        <v>276</v>
      </c>
      <c r="H3022" t="s">
        <v>41</v>
      </c>
      <c r="I3022">
        <v>300</v>
      </c>
      <c r="J3022" t="s">
        <v>42</v>
      </c>
      <c r="K3022" t="s">
        <v>276</v>
      </c>
      <c r="L3022">
        <v>49.061958333333301</v>
      </c>
      <c r="M3022">
        <v>-10.4001933333333</v>
      </c>
      <c r="N3022" t="s">
        <v>43</v>
      </c>
      <c r="O3022" t="s">
        <v>61</v>
      </c>
      <c r="P3022">
        <v>2</v>
      </c>
      <c r="R3022">
        <v>1</v>
      </c>
      <c r="V3022">
        <v>3</v>
      </c>
      <c r="Y3022" t="s">
        <v>47</v>
      </c>
      <c r="Z3022" t="s">
        <v>72</v>
      </c>
      <c r="AA3022" t="s">
        <v>49</v>
      </c>
      <c r="AC3022" t="s">
        <v>50</v>
      </c>
    </row>
    <row r="3023" spans="1:29" x14ac:dyDescent="0.3">
      <c r="A3023" s="1">
        <v>43638</v>
      </c>
      <c r="B3023" s="2">
        <v>0.49462962962962959</v>
      </c>
      <c r="C3023" t="s">
        <v>39</v>
      </c>
      <c r="D3023" t="s">
        <v>13</v>
      </c>
      <c r="E3023">
        <v>50</v>
      </c>
      <c r="F3023" t="s">
        <v>40</v>
      </c>
      <c r="G3023" t="s">
        <v>276</v>
      </c>
      <c r="H3023" t="s">
        <v>41</v>
      </c>
      <c r="I3023">
        <v>300</v>
      </c>
      <c r="J3023" t="s">
        <v>42</v>
      </c>
      <c r="K3023" t="s">
        <v>276</v>
      </c>
      <c r="L3023">
        <v>49.563263333333303</v>
      </c>
      <c r="M3023">
        <v>-9.5707883333333292</v>
      </c>
      <c r="N3023" t="s">
        <v>129</v>
      </c>
      <c r="O3023" t="s">
        <v>44</v>
      </c>
      <c r="V3023">
        <v>1</v>
      </c>
      <c r="X3023" t="s">
        <v>46</v>
      </c>
      <c r="Y3023" t="s">
        <v>47</v>
      </c>
      <c r="Z3023" t="s">
        <v>72</v>
      </c>
      <c r="AA3023" t="s">
        <v>49</v>
      </c>
      <c r="AC3023" t="s">
        <v>57</v>
      </c>
    </row>
    <row r="3024" spans="1:29" x14ac:dyDescent="0.3">
      <c r="A3024" s="1">
        <v>43638</v>
      </c>
      <c r="B3024" s="2">
        <v>0.57807870370370373</v>
      </c>
      <c r="C3024" t="s">
        <v>39</v>
      </c>
      <c r="D3024" t="s">
        <v>13</v>
      </c>
      <c r="E3024">
        <v>50</v>
      </c>
      <c r="F3024" t="s">
        <v>40</v>
      </c>
      <c r="G3024" t="s">
        <v>276</v>
      </c>
      <c r="H3024" t="s">
        <v>41</v>
      </c>
      <c r="I3024">
        <v>300</v>
      </c>
      <c r="J3024" t="s">
        <v>42</v>
      </c>
      <c r="K3024" t="s">
        <v>276</v>
      </c>
      <c r="L3024">
        <v>49.564005000000002</v>
      </c>
      <c r="M3024">
        <v>-10.0800433333333</v>
      </c>
      <c r="N3024" t="s">
        <v>129</v>
      </c>
      <c r="O3024" t="s">
        <v>44</v>
      </c>
      <c r="V3024">
        <v>1</v>
      </c>
      <c r="X3024" t="s">
        <v>46</v>
      </c>
      <c r="Y3024" t="s">
        <v>47</v>
      </c>
      <c r="Z3024" t="s">
        <v>72</v>
      </c>
      <c r="AA3024" t="s">
        <v>49</v>
      </c>
      <c r="AC3024" t="s">
        <v>50</v>
      </c>
    </row>
    <row r="3025" spans="1:29" x14ac:dyDescent="0.3">
      <c r="A3025" s="1">
        <v>43638</v>
      </c>
      <c r="B3025" s="2">
        <v>0.49616898148148153</v>
      </c>
      <c r="C3025" t="s">
        <v>39</v>
      </c>
      <c r="D3025" t="s">
        <v>13</v>
      </c>
      <c r="E3025">
        <v>50</v>
      </c>
      <c r="F3025" t="s">
        <v>40</v>
      </c>
      <c r="G3025" t="s">
        <v>276</v>
      </c>
      <c r="H3025" t="s">
        <v>41</v>
      </c>
      <c r="I3025">
        <v>300</v>
      </c>
      <c r="J3025" t="s">
        <v>42</v>
      </c>
      <c r="K3025" t="s">
        <v>276</v>
      </c>
      <c r="L3025">
        <v>49.563499999999998</v>
      </c>
      <c r="M3025">
        <v>-9.5797899999999991</v>
      </c>
      <c r="N3025" t="s">
        <v>129</v>
      </c>
      <c r="O3025" t="s">
        <v>61</v>
      </c>
      <c r="P3025">
        <v>2</v>
      </c>
      <c r="R3025">
        <v>1</v>
      </c>
      <c r="V3025">
        <v>3</v>
      </c>
      <c r="Y3025" t="s">
        <v>47</v>
      </c>
      <c r="Z3025" t="s">
        <v>72</v>
      </c>
      <c r="AA3025" t="s">
        <v>49</v>
      </c>
      <c r="AC3025" t="s">
        <v>50</v>
      </c>
    </row>
    <row r="3026" spans="1:29" x14ac:dyDescent="0.3">
      <c r="A3026" s="1">
        <v>43638</v>
      </c>
      <c r="B3026" s="2">
        <v>0.52468749999999997</v>
      </c>
      <c r="C3026" t="s">
        <v>39</v>
      </c>
      <c r="D3026" t="s">
        <v>13</v>
      </c>
      <c r="E3026">
        <v>50</v>
      </c>
      <c r="F3026" t="s">
        <v>40</v>
      </c>
      <c r="G3026" t="s">
        <v>276</v>
      </c>
      <c r="H3026" t="s">
        <v>41</v>
      </c>
      <c r="I3026">
        <v>300</v>
      </c>
      <c r="J3026" t="s">
        <v>42</v>
      </c>
      <c r="K3026" t="s">
        <v>276</v>
      </c>
      <c r="L3026">
        <v>49.563736666666699</v>
      </c>
      <c r="M3026">
        <v>-9.7540983333333298</v>
      </c>
      <c r="N3026" t="s">
        <v>43</v>
      </c>
      <c r="O3026" t="s">
        <v>61</v>
      </c>
      <c r="P3026">
        <v>1</v>
      </c>
      <c r="R3026">
        <v>1</v>
      </c>
      <c r="V3026">
        <v>2</v>
      </c>
      <c r="Y3026" t="s">
        <v>47</v>
      </c>
      <c r="Z3026" t="s">
        <v>72</v>
      </c>
      <c r="AA3026" t="s">
        <v>49</v>
      </c>
      <c r="AC3026" t="s">
        <v>50</v>
      </c>
    </row>
    <row r="3027" spans="1:29" x14ac:dyDescent="0.3">
      <c r="A3027" s="1">
        <v>43638</v>
      </c>
      <c r="B3027" s="2">
        <v>0.55754629629629626</v>
      </c>
      <c r="C3027" t="s">
        <v>39</v>
      </c>
      <c r="D3027" t="s">
        <v>13</v>
      </c>
      <c r="E3027">
        <v>50</v>
      </c>
      <c r="F3027" t="s">
        <v>40</v>
      </c>
      <c r="G3027" t="s">
        <v>276</v>
      </c>
      <c r="H3027" t="s">
        <v>41</v>
      </c>
      <c r="I3027">
        <v>300</v>
      </c>
      <c r="J3027" t="s">
        <v>42</v>
      </c>
      <c r="K3027" t="s">
        <v>276</v>
      </c>
      <c r="L3027">
        <v>49.562986666666703</v>
      </c>
      <c r="M3027">
        <v>-9.9540783333333298</v>
      </c>
      <c r="N3027" t="s">
        <v>129</v>
      </c>
      <c r="O3027" t="s">
        <v>61</v>
      </c>
      <c r="P3027">
        <v>1</v>
      </c>
      <c r="V3027">
        <v>1</v>
      </c>
      <c r="Y3027" t="s">
        <v>47</v>
      </c>
      <c r="Z3027" t="s">
        <v>72</v>
      </c>
      <c r="AA3027" t="s">
        <v>49</v>
      </c>
      <c r="AC3027" t="s">
        <v>50</v>
      </c>
    </row>
    <row r="3028" spans="1:29" x14ac:dyDescent="0.3">
      <c r="A3028" s="1">
        <v>43638</v>
      </c>
      <c r="B3028" s="2">
        <v>0.62640046296296303</v>
      </c>
      <c r="C3028" t="s">
        <v>39</v>
      </c>
      <c r="D3028" t="s">
        <v>13</v>
      </c>
      <c r="E3028">
        <v>50</v>
      </c>
      <c r="F3028" t="s">
        <v>40</v>
      </c>
      <c r="G3028" t="s">
        <v>276</v>
      </c>
      <c r="H3028" t="s">
        <v>41</v>
      </c>
      <c r="I3028">
        <v>300</v>
      </c>
      <c r="J3028" t="s">
        <v>42</v>
      </c>
      <c r="K3028" t="s">
        <v>276</v>
      </c>
      <c r="L3028">
        <v>49.563226666666701</v>
      </c>
      <c r="M3028">
        <v>-10.3709233333333</v>
      </c>
      <c r="N3028" t="s">
        <v>129</v>
      </c>
      <c r="O3028" t="s">
        <v>61</v>
      </c>
      <c r="P3028">
        <v>2</v>
      </c>
      <c r="R3028">
        <v>1</v>
      </c>
      <c r="V3028">
        <v>3</v>
      </c>
      <c r="Y3028" t="s">
        <v>47</v>
      </c>
      <c r="Z3028" t="s">
        <v>72</v>
      </c>
      <c r="AA3028" t="s">
        <v>49</v>
      </c>
      <c r="AC3028" t="s">
        <v>50</v>
      </c>
    </row>
    <row r="3029" spans="1:29" x14ac:dyDescent="0.3">
      <c r="A3029" s="1">
        <v>43638</v>
      </c>
      <c r="B3029" s="2">
        <v>0.72773148148148159</v>
      </c>
      <c r="C3029" t="s">
        <v>39</v>
      </c>
      <c r="D3029" t="s">
        <v>13</v>
      </c>
      <c r="E3029">
        <v>51</v>
      </c>
      <c r="F3029" t="s">
        <v>40</v>
      </c>
      <c r="G3029" t="s">
        <v>276</v>
      </c>
      <c r="H3029" t="s">
        <v>41</v>
      </c>
      <c r="I3029">
        <v>300</v>
      </c>
      <c r="J3029" t="s">
        <v>42</v>
      </c>
      <c r="K3029" t="s">
        <v>276</v>
      </c>
      <c r="L3029">
        <v>49.562811666666697</v>
      </c>
      <c r="M3029">
        <v>-10.8343783333333</v>
      </c>
      <c r="N3029" t="s">
        <v>43</v>
      </c>
      <c r="O3029" t="s">
        <v>61</v>
      </c>
      <c r="P3029">
        <v>1</v>
      </c>
      <c r="V3029">
        <v>1</v>
      </c>
      <c r="Y3029" t="s">
        <v>47</v>
      </c>
      <c r="Z3029" t="s">
        <v>72</v>
      </c>
      <c r="AA3029" t="s">
        <v>49</v>
      </c>
      <c r="AC3029" t="s">
        <v>57</v>
      </c>
    </row>
    <row r="3030" spans="1:29" x14ac:dyDescent="0.3">
      <c r="A3030" s="1">
        <v>43638</v>
      </c>
      <c r="B3030" s="2">
        <v>0.56753472222222223</v>
      </c>
      <c r="C3030" t="s">
        <v>39</v>
      </c>
      <c r="D3030" t="s">
        <v>13</v>
      </c>
      <c r="E3030">
        <v>50</v>
      </c>
      <c r="F3030" t="s">
        <v>40</v>
      </c>
      <c r="G3030" t="s">
        <v>276</v>
      </c>
      <c r="H3030" t="s">
        <v>41</v>
      </c>
      <c r="I3030">
        <v>300</v>
      </c>
      <c r="J3030" t="s">
        <v>42</v>
      </c>
      <c r="K3030" t="s">
        <v>276</v>
      </c>
      <c r="L3030">
        <v>49.565150000000003</v>
      </c>
      <c r="M3030">
        <v>-10.01619</v>
      </c>
      <c r="N3030" t="s">
        <v>129</v>
      </c>
      <c r="O3030" t="s">
        <v>54</v>
      </c>
      <c r="V3030">
        <v>1</v>
      </c>
      <c r="W3030" t="s">
        <v>28</v>
      </c>
      <c r="X3030" t="s">
        <v>52</v>
      </c>
      <c r="Y3030" t="s">
        <v>47</v>
      </c>
      <c r="Z3030" t="s">
        <v>72</v>
      </c>
      <c r="AA3030" t="s">
        <v>49</v>
      </c>
      <c r="AC3030" t="s">
        <v>50</v>
      </c>
    </row>
    <row r="3031" spans="1:29" x14ac:dyDescent="0.3">
      <c r="A3031" s="1">
        <v>43640</v>
      </c>
      <c r="B3031" s="2">
        <v>0.81170138888888888</v>
      </c>
      <c r="C3031" t="s">
        <v>39</v>
      </c>
      <c r="D3031" t="s">
        <v>13</v>
      </c>
      <c r="E3031">
        <v>602</v>
      </c>
      <c r="F3031" t="s">
        <v>40</v>
      </c>
      <c r="G3031" t="s">
        <v>276</v>
      </c>
      <c r="H3031" t="s">
        <v>41</v>
      </c>
      <c r="I3031">
        <v>300</v>
      </c>
      <c r="J3031" t="s">
        <v>42</v>
      </c>
      <c r="K3031" t="s">
        <v>276</v>
      </c>
      <c r="L3031">
        <v>50.063083333333303</v>
      </c>
      <c r="M3031">
        <v>-10.8900016666667</v>
      </c>
      <c r="N3031" t="s">
        <v>43</v>
      </c>
      <c r="O3031" t="s">
        <v>61</v>
      </c>
      <c r="R3031">
        <v>1</v>
      </c>
      <c r="V3031">
        <v>1</v>
      </c>
      <c r="Y3031" t="s">
        <v>47</v>
      </c>
      <c r="Z3031" t="s">
        <v>72</v>
      </c>
      <c r="AA3031" t="s">
        <v>49</v>
      </c>
      <c r="AC3031" t="s">
        <v>57</v>
      </c>
    </row>
    <row r="3032" spans="1:29" x14ac:dyDescent="0.3">
      <c r="A3032" s="1">
        <v>43640</v>
      </c>
      <c r="B3032" s="2">
        <v>0.45829861111111114</v>
      </c>
      <c r="C3032" t="s">
        <v>39</v>
      </c>
      <c r="D3032" t="s">
        <v>13</v>
      </c>
      <c r="E3032">
        <v>555</v>
      </c>
      <c r="F3032" t="s">
        <v>40</v>
      </c>
      <c r="G3032" t="s">
        <v>276</v>
      </c>
      <c r="H3032" t="s">
        <v>41</v>
      </c>
      <c r="I3032">
        <v>300</v>
      </c>
      <c r="J3032" t="s">
        <v>42</v>
      </c>
      <c r="K3032" t="s">
        <v>276</v>
      </c>
      <c r="L3032">
        <v>50.062833333333302</v>
      </c>
      <c r="M3032">
        <v>-9.7783383333333305</v>
      </c>
      <c r="N3032" t="s">
        <v>43</v>
      </c>
      <c r="O3032" t="s">
        <v>61</v>
      </c>
      <c r="P3032">
        <v>1</v>
      </c>
      <c r="V3032">
        <v>1</v>
      </c>
      <c r="Y3032" t="s">
        <v>47</v>
      </c>
      <c r="Z3032" t="s">
        <v>72</v>
      </c>
      <c r="AA3032" t="s">
        <v>49</v>
      </c>
      <c r="AC3032" t="s">
        <v>50</v>
      </c>
    </row>
    <row r="3033" spans="1:29" x14ac:dyDescent="0.3">
      <c r="A3033" s="1">
        <v>43641</v>
      </c>
      <c r="B3033" s="2">
        <v>0.60093750000000001</v>
      </c>
      <c r="C3033" t="s">
        <v>39</v>
      </c>
      <c r="D3033" t="s">
        <v>13</v>
      </c>
      <c r="E3033">
        <v>63</v>
      </c>
      <c r="F3033" t="s">
        <v>40</v>
      </c>
      <c r="G3033" t="s">
        <v>276</v>
      </c>
      <c r="H3033" t="s">
        <v>41</v>
      </c>
      <c r="I3033">
        <v>300</v>
      </c>
      <c r="J3033" t="s">
        <v>42</v>
      </c>
      <c r="K3033" t="s">
        <v>276</v>
      </c>
      <c r="L3033">
        <v>50.312435000000001</v>
      </c>
      <c r="M3033">
        <v>-8.9196749999999998</v>
      </c>
      <c r="N3033" t="s">
        <v>43</v>
      </c>
      <c r="O3033" t="s">
        <v>54</v>
      </c>
      <c r="V3033">
        <v>1</v>
      </c>
      <c r="W3033" t="s">
        <v>28</v>
      </c>
      <c r="X3033" t="s">
        <v>52</v>
      </c>
      <c r="Y3033" t="s">
        <v>47</v>
      </c>
      <c r="Z3033" t="s">
        <v>72</v>
      </c>
      <c r="AA3033" t="s">
        <v>49</v>
      </c>
      <c r="AC3033" t="s">
        <v>50</v>
      </c>
    </row>
    <row r="3034" spans="1:29" x14ac:dyDescent="0.3">
      <c r="A3034" s="1">
        <v>43642</v>
      </c>
      <c r="B3034" s="2">
        <v>0.43376157407407406</v>
      </c>
      <c r="C3034" t="s">
        <v>39</v>
      </c>
      <c r="D3034" t="s">
        <v>13</v>
      </c>
      <c r="E3034">
        <v>65</v>
      </c>
      <c r="F3034" t="s">
        <v>40</v>
      </c>
      <c r="G3034" t="s">
        <v>276</v>
      </c>
      <c r="H3034" t="s">
        <v>41</v>
      </c>
      <c r="I3034">
        <v>300</v>
      </c>
      <c r="J3034" t="s">
        <v>42</v>
      </c>
      <c r="K3034" t="s">
        <v>276</v>
      </c>
      <c r="L3034">
        <v>50.560904999999998</v>
      </c>
      <c r="M3034">
        <v>-8.5264183333333303</v>
      </c>
      <c r="N3034" t="s">
        <v>129</v>
      </c>
      <c r="O3034" t="s">
        <v>44</v>
      </c>
      <c r="V3034">
        <v>1</v>
      </c>
      <c r="X3034" t="s">
        <v>46</v>
      </c>
      <c r="Y3034" t="s">
        <v>47</v>
      </c>
      <c r="Z3034" t="s">
        <v>72</v>
      </c>
      <c r="AA3034" t="s">
        <v>49</v>
      </c>
      <c r="AC3034" t="s">
        <v>50</v>
      </c>
    </row>
    <row r="3035" spans="1:29" x14ac:dyDescent="0.3">
      <c r="A3035" s="1">
        <v>43642</v>
      </c>
      <c r="B3035" s="2">
        <v>0.46915509259259264</v>
      </c>
      <c r="C3035" t="s">
        <v>39</v>
      </c>
      <c r="D3035" t="s">
        <v>13</v>
      </c>
      <c r="E3035">
        <v>65</v>
      </c>
      <c r="F3035" t="s">
        <v>40</v>
      </c>
      <c r="G3035" t="s">
        <v>276</v>
      </c>
      <c r="H3035" t="s">
        <v>41</v>
      </c>
      <c r="I3035">
        <v>300</v>
      </c>
      <c r="J3035" t="s">
        <v>42</v>
      </c>
      <c r="K3035" t="s">
        <v>276</v>
      </c>
      <c r="L3035">
        <v>50.560809999999996</v>
      </c>
      <c r="M3035">
        <v>-8.7557566666666702</v>
      </c>
      <c r="N3035" t="s">
        <v>129</v>
      </c>
      <c r="O3035" t="s">
        <v>44</v>
      </c>
      <c r="V3035">
        <v>1</v>
      </c>
      <c r="X3035" t="s">
        <v>46</v>
      </c>
      <c r="Y3035" t="s">
        <v>47</v>
      </c>
      <c r="Z3035" t="s">
        <v>72</v>
      </c>
      <c r="AA3035" t="s">
        <v>49</v>
      </c>
      <c r="AC3035" t="s">
        <v>50</v>
      </c>
    </row>
    <row r="3036" spans="1:29" x14ac:dyDescent="0.3">
      <c r="A3036" s="1">
        <v>43642</v>
      </c>
      <c r="B3036" s="2">
        <v>0.6540393518518518</v>
      </c>
      <c r="C3036" t="s">
        <v>39</v>
      </c>
      <c r="D3036" t="s">
        <v>13</v>
      </c>
      <c r="E3036">
        <v>66</v>
      </c>
      <c r="F3036" t="s">
        <v>40</v>
      </c>
      <c r="G3036" t="s">
        <v>276</v>
      </c>
      <c r="H3036" t="s">
        <v>41</v>
      </c>
      <c r="I3036">
        <v>300</v>
      </c>
      <c r="J3036" t="s">
        <v>42</v>
      </c>
      <c r="K3036" t="s">
        <v>276</v>
      </c>
      <c r="L3036">
        <v>50.561236666666701</v>
      </c>
      <c r="M3036">
        <v>-9.8283883333333293</v>
      </c>
      <c r="N3036" t="s">
        <v>129</v>
      </c>
      <c r="O3036" t="s">
        <v>44</v>
      </c>
      <c r="V3036">
        <v>2</v>
      </c>
      <c r="X3036" t="s">
        <v>46</v>
      </c>
      <c r="Y3036" t="s">
        <v>47</v>
      </c>
      <c r="Z3036" t="s">
        <v>72</v>
      </c>
      <c r="AA3036" t="s">
        <v>49</v>
      </c>
      <c r="AC3036" t="s">
        <v>50</v>
      </c>
    </row>
    <row r="3037" spans="1:29" x14ac:dyDescent="0.3">
      <c r="A3037" s="1">
        <v>43642</v>
      </c>
      <c r="B3037" s="2">
        <v>0.43335648148148148</v>
      </c>
      <c r="C3037" t="s">
        <v>39</v>
      </c>
      <c r="D3037" t="s">
        <v>13</v>
      </c>
      <c r="E3037">
        <v>65</v>
      </c>
      <c r="F3037" t="s">
        <v>40</v>
      </c>
      <c r="G3037" t="s">
        <v>276</v>
      </c>
      <c r="H3037" t="s">
        <v>41</v>
      </c>
      <c r="I3037">
        <v>300</v>
      </c>
      <c r="J3037" t="s">
        <v>42</v>
      </c>
      <c r="K3037" t="s">
        <v>276</v>
      </c>
      <c r="L3037">
        <v>50.560884999999999</v>
      </c>
      <c r="M3037">
        <v>-8.5237733333333292</v>
      </c>
      <c r="N3037" t="s">
        <v>129</v>
      </c>
      <c r="O3037" t="s">
        <v>61</v>
      </c>
      <c r="P3037">
        <v>1</v>
      </c>
      <c r="R3037">
        <v>1</v>
      </c>
      <c r="V3037">
        <v>2</v>
      </c>
      <c r="Y3037" t="s">
        <v>47</v>
      </c>
      <c r="Z3037" t="s">
        <v>72</v>
      </c>
      <c r="AA3037" t="s">
        <v>49</v>
      </c>
      <c r="AC3037" t="s">
        <v>57</v>
      </c>
    </row>
    <row r="3038" spans="1:29" x14ac:dyDescent="0.3">
      <c r="A3038" s="1">
        <v>43642</v>
      </c>
      <c r="B3038" s="2">
        <v>0.4339351851851852</v>
      </c>
      <c r="C3038" t="s">
        <v>39</v>
      </c>
      <c r="D3038" t="s">
        <v>13</v>
      </c>
      <c r="E3038">
        <v>65</v>
      </c>
      <c r="F3038" t="s">
        <v>40</v>
      </c>
      <c r="G3038" t="s">
        <v>276</v>
      </c>
      <c r="H3038" t="s">
        <v>41</v>
      </c>
      <c r="I3038">
        <v>300</v>
      </c>
      <c r="J3038" t="s">
        <v>42</v>
      </c>
      <c r="K3038" t="s">
        <v>276</v>
      </c>
      <c r="L3038">
        <v>50.560918333333298</v>
      </c>
      <c r="M3038">
        <v>-8.52755333333333</v>
      </c>
      <c r="N3038" t="s">
        <v>129</v>
      </c>
      <c r="O3038" t="s">
        <v>61</v>
      </c>
      <c r="P3038">
        <v>2</v>
      </c>
      <c r="V3038">
        <v>2</v>
      </c>
      <c r="Y3038" t="s">
        <v>47</v>
      </c>
      <c r="Z3038" t="s">
        <v>72</v>
      </c>
      <c r="AA3038" t="s">
        <v>49</v>
      </c>
      <c r="AC3038" t="s">
        <v>50</v>
      </c>
    </row>
    <row r="3039" spans="1:29" x14ac:dyDescent="0.3">
      <c r="A3039" s="1">
        <v>43642</v>
      </c>
      <c r="B3039" s="2">
        <v>0.48314814814814816</v>
      </c>
      <c r="C3039" t="s">
        <v>39</v>
      </c>
      <c r="D3039" t="s">
        <v>13</v>
      </c>
      <c r="E3039">
        <v>65</v>
      </c>
      <c r="F3039" t="s">
        <v>40</v>
      </c>
      <c r="G3039" t="s">
        <v>276</v>
      </c>
      <c r="H3039" t="s">
        <v>41</v>
      </c>
      <c r="I3039">
        <v>300</v>
      </c>
      <c r="J3039" t="s">
        <v>42</v>
      </c>
      <c r="K3039" t="s">
        <v>276</v>
      </c>
      <c r="L3039">
        <v>50.560798333333302</v>
      </c>
      <c r="M3039">
        <v>-8.8470983333333297</v>
      </c>
      <c r="N3039" t="s">
        <v>129</v>
      </c>
      <c r="O3039" t="s">
        <v>61</v>
      </c>
      <c r="P3039">
        <v>1</v>
      </c>
      <c r="V3039">
        <v>1</v>
      </c>
      <c r="Y3039" t="s">
        <v>47</v>
      </c>
      <c r="Z3039" t="s">
        <v>72</v>
      </c>
      <c r="AA3039" t="s">
        <v>49</v>
      </c>
      <c r="AC3039" t="s">
        <v>57</v>
      </c>
    </row>
    <row r="3040" spans="1:29" x14ac:dyDescent="0.3">
      <c r="A3040" s="1">
        <v>43642</v>
      </c>
      <c r="B3040" s="2">
        <v>0.57179398148148153</v>
      </c>
      <c r="C3040" t="s">
        <v>39</v>
      </c>
      <c r="D3040" t="s">
        <v>13</v>
      </c>
      <c r="E3040">
        <v>66</v>
      </c>
      <c r="F3040" t="s">
        <v>40</v>
      </c>
      <c r="G3040" t="s">
        <v>276</v>
      </c>
      <c r="H3040" t="s">
        <v>41</v>
      </c>
      <c r="I3040">
        <v>300</v>
      </c>
      <c r="J3040" t="s">
        <v>42</v>
      </c>
      <c r="K3040" t="s">
        <v>276</v>
      </c>
      <c r="L3040">
        <v>50.561185000000002</v>
      </c>
      <c r="M3040">
        <v>-9.2743016666666698</v>
      </c>
      <c r="N3040" t="s">
        <v>43</v>
      </c>
      <c r="O3040" t="s">
        <v>61</v>
      </c>
      <c r="R3040">
        <v>1</v>
      </c>
      <c r="V3040">
        <v>1</v>
      </c>
      <c r="Y3040" t="s">
        <v>47</v>
      </c>
      <c r="Z3040" t="s">
        <v>72</v>
      </c>
      <c r="AA3040" t="s">
        <v>49</v>
      </c>
      <c r="AC3040" t="s">
        <v>50</v>
      </c>
    </row>
    <row r="3041" spans="1:29" x14ac:dyDescent="0.3">
      <c r="A3041" s="1">
        <v>43642</v>
      </c>
      <c r="B3041" s="2">
        <v>0.64105324074074077</v>
      </c>
      <c r="C3041" t="s">
        <v>39</v>
      </c>
      <c r="D3041" t="s">
        <v>13</v>
      </c>
      <c r="E3041">
        <v>66</v>
      </c>
      <c r="F3041" t="s">
        <v>40</v>
      </c>
      <c r="G3041" t="s">
        <v>276</v>
      </c>
      <c r="H3041" t="s">
        <v>41</v>
      </c>
      <c r="I3041">
        <v>300</v>
      </c>
      <c r="J3041" t="s">
        <v>42</v>
      </c>
      <c r="K3041" t="s">
        <v>276</v>
      </c>
      <c r="L3041">
        <v>50.561221666666697</v>
      </c>
      <c r="M3041">
        <v>-9.7388716666666699</v>
      </c>
      <c r="N3041" t="s">
        <v>129</v>
      </c>
      <c r="O3041" t="s">
        <v>61</v>
      </c>
      <c r="P3041">
        <v>1</v>
      </c>
      <c r="V3041">
        <v>1</v>
      </c>
      <c r="Y3041" t="s">
        <v>47</v>
      </c>
      <c r="Z3041" t="s">
        <v>72</v>
      </c>
      <c r="AA3041" t="s">
        <v>49</v>
      </c>
      <c r="AC3041" t="s">
        <v>57</v>
      </c>
    </row>
    <row r="3042" spans="1:29" x14ac:dyDescent="0.3">
      <c r="A3042" s="1">
        <v>43642</v>
      </c>
      <c r="B3042" s="2">
        <v>0.42613425925925924</v>
      </c>
      <c r="C3042" t="s">
        <v>39</v>
      </c>
      <c r="D3042" t="s">
        <v>13</v>
      </c>
      <c r="E3042">
        <v>65</v>
      </c>
      <c r="F3042" t="s">
        <v>40</v>
      </c>
      <c r="G3042" t="s">
        <v>276</v>
      </c>
      <c r="H3042" t="s">
        <v>41</v>
      </c>
      <c r="I3042">
        <v>300</v>
      </c>
      <c r="J3042" t="s">
        <v>42</v>
      </c>
      <c r="K3042" t="s">
        <v>276</v>
      </c>
      <c r="L3042">
        <v>50.560371666666697</v>
      </c>
      <c r="M3042">
        <v>-8.4762533333333305</v>
      </c>
      <c r="N3042" t="s">
        <v>43</v>
      </c>
      <c r="O3042" t="s">
        <v>54</v>
      </c>
      <c r="V3042">
        <v>1</v>
      </c>
      <c r="W3042" t="s">
        <v>28</v>
      </c>
      <c r="X3042" t="s">
        <v>52</v>
      </c>
      <c r="Y3042" t="s">
        <v>47</v>
      </c>
      <c r="Z3042" t="s">
        <v>72</v>
      </c>
      <c r="AA3042" t="s">
        <v>49</v>
      </c>
      <c r="AC3042" t="s">
        <v>50</v>
      </c>
    </row>
    <row r="3043" spans="1:29" x14ac:dyDescent="0.3">
      <c r="A3043" s="1">
        <v>43642</v>
      </c>
      <c r="B3043" s="2">
        <v>0.43159722222222219</v>
      </c>
      <c r="C3043" t="s">
        <v>39</v>
      </c>
      <c r="D3043" t="s">
        <v>13</v>
      </c>
      <c r="E3043">
        <v>65</v>
      </c>
      <c r="F3043" t="s">
        <v>40</v>
      </c>
      <c r="G3043" t="s">
        <v>276</v>
      </c>
      <c r="H3043" t="s">
        <v>41</v>
      </c>
      <c r="I3043">
        <v>300</v>
      </c>
      <c r="J3043" t="s">
        <v>42</v>
      </c>
      <c r="K3043" t="s">
        <v>276</v>
      </c>
      <c r="L3043">
        <v>50.560758333333297</v>
      </c>
      <c r="M3043">
        <v>-8.5123133333333296</v>
      </c>
      <c r="N3043" t="s">
        <v>129</v>
      </c>
      <c r="O3043" t="s">
        <v>54</v>
      </c>
      <c r="V3043">
        <v>2</v>
      </c>
      <c r="W3043" t="s">
        <v>28</v>
      </c>
      <c r="X3043" t="s">
        <v>52</v>
      </c>
      <c r="Y3043" t="s">
        <v>47</v>
      </c>
      <c r="Z3043" t="s">
        <v>72</v>
      </c>
      <c r="AA3043" t="s">
        <v>49</v>
      </c>
      <c r="AC3043" t="s">
        <v>50</v>
      </c>
    </row>
    <row r="3044" spans="1:29" x14ac:dyDescent="0.3">
      <c r="A3044" s="1">
        <v>43642</v>
      </c>
      <c r="B3044" s="2">
        <v>0.48325231481481484</v>
      </c>
      <c r="C3044" t="s">
        <v>39</v>
      </c>
      <c r="D3044" t="s">
        <v>13</v>
      </c>
      <c r="E3044">
        <v>65</v>
      </c>
      <c r="F3044" t="s">
        <v>40</v>
      </c>
      <c r="G3044" t="s">
        <v>276</v>
      </c>
      <c r="H3044" t="s">
        <v>41</v>
      </c>
      <c r="I3044">
        <v>300</v>
      </c>
      <c r="J3044" t="s">
        <v>42</v>
      </c>
      <c r="K3044" t="s">
        <v>276</v>
      </c>
      <c r="L3044">
        <v>50.560805000000002</v>
      </c>
      <c r="M3044">
        <v>-8.84777666666667</v>
      </c>
      <c r="N3044" t="s">
        <v>129</v>
      </c>
      <c r="O3044" t="s">
        <v>54</v>
      </c>
      <c r="V3044">
        <v>1</v>
      </c>
      <c r="W3044" t="s">
        <v>28</v>
      </c>
      <c r="X3044" t="s">
        <v>52</v>
      </c>
      <c r="Y3044" t="s">
        <v>47</v>
      </c>
      <c r="Z3044" t="s">
        <v>72</v>
      </c>
      <c r="AA3044" t="s">
        <v>49</v>
      </c>
      <c r="AC3044" t="s">
        <v>50</v>
      </c>
    </row>
    <row r="3045" spans="1:29" x14ac:dyDescent="0.3">
      <c r="A3045" s="1">
        <v>43642</v>
      </c>
      <c r="B3045" s="2">
        <v>0.48738425925925927</v>
      </c>
      <c r="C3045" t="s">
        <v>39</v>
      </c>
      <c r="D3045" t="s">
        <v>13</v>
      </c>
      <c r="E3045">
        <v>65</v>
      </c>
      <c r="F3045" t="s">
        <v>40</v>
      </c>
      <c r="G3045" t="s">
        <v>276</v>
      </c>
      <c r="H3045" t="s">
        <v>41</v>
      </c>
      <c r="I3045">
        <v>300</v>
      </c>
      <c r="J3045" t="s">
        <v>42</v>
      </c>
      <c r="K3045" t="s">
        <v>276</v>
      </c>
      <c r="L3045">
        <v>50.560801666666698</v>
      </c>
      <c r="M3045">
        <v>-8.8748616666666695</v>
      </c>
      <c r="N3045" t="s">
        <v>129</v>
      </c>
      <c r="O3045" t="s">
        <v>54</v>
      </c>
      <c r="V3045">
        <v>1</v>
      </c>
      <c r="W3045" t="s">
        <v>28</v>
      </c>
      <c r="X3045" t="s">
        <v>52</v>
      </c>
      <c r="Y3045" t="s">
        <v>47</v>
      </c>
      <c r="Z3045" t="s">
        <v>72</v>
      </c>
      <c r="AA3045" t="s">
        <v>49</v>
      </c>
      <c r="AC3045" t="s">
        <v>50</v>
      </c>
    </row>
    <row r="3046" spans="1:29" x14ac:dyDescent="0.3">
      <c r="A3046" s="1">
        <v>43642</v>
      </c>
      <c r="B3046" s="2">
        <v>0.57723379629629623</v>
      </c>
      <c r="C3046" t="s">
        <v>39</v>
      </c>
      <c r="D3046" t="s">
        <v>13</v>
      </c>
      <c r="E3046">
        <v>66</v>
      </c>
      <c r="F3046" t="s">
        <v>40</v>
      </c>
      <c r="G3046" t="s">
        <v>276</v>
      </c>
      <c r="H3046" t="s">
        <v>41</v>
      </c>
      <c r="I3046">
        <v>300</v>
      </c>
      <c r="J3046" t="s">
        <v>42</v>
      </c>
      <c r="K3046" t="s">
        <v>276</v>
      </c>
      <c r="L3046">
        <v>50.561169999999997</v>
      </c>
      <c r="M3046">
        <v>-9.3099416666666706</v>
      </c>
      <c r="N3046" t="s">
        <v>129</v>
      </c>
      <c r="O3046" t="s">
        <v>54</v>
      </c>
      <c r="V3046">
        <v>1</v>
      </c>
      <c r="W3046" t="s">
        <v>28</v>
      </c>
      <c r="X3046" t="s">
        <v>52</v>
      </c>
      <c r="Y3046" t="s">
        <v>47</v>
      </c>
      <c r="Z3046" t="s">
        <v>72</v>
      </c>
      <c r="AA3046" t="s">
        <v>49</v>
      </c>
      <c r="AC3046" t="s">
        <v>50</v>
      </c>
    </row>
    <row r="3047" spans="1:29" x14ac:dyDescent="0.3">
      <c r="A3047" s="1">
        <v>43642</v>
      </c>
      <c r="B3047" s="2">
        <v>0.58456018518518515</v>
      </c>
      <c r="C3047" t="s">
        <v>39</v>
      </c>
      <c r="D3047" t="s">
        <v>13</v>
      </c>
      <c r="E3047">
        <v>66</v>
      </c>
      <c r="F3047" t="s">
        <v>40</v>
      </c>
      <c r="G3047" t="s">
        <v>276</v>
      </c>
      <c r="H3047" t="s">
        <v>41</v>
      </c>
      <c r="I3047">
        <v>300</v>
      </c>
      <c r="J3047" t="s">
        <v>42</v>
      </c>
      <c r="K3047" t="s">
        <v>276</v>
      </c>
      <c r="L3047">
        <v>50.561228333333297</v>
      </c>
      <c r="M3047">
        <v>-9.3580916666666702</v>
      </c>
      <c r="N3047" t="s">
        <v>129</v>
      </c>
      <c r="O3047" t="s">
        <v>54</v>
      </c>
      <c r="V3047">
        <v>1</v>
      </c>
      <c r="W3047" t="s">
        <v>28</v>
      </c>
      <c r="X3047" t="s">
        <v>52</v>
      </c>
      <c r="Y3047" t="s">
        <v>47</v>
      </c>
      <c r="Z3047" t="s">
        <v>72</v>
      </c>
      <c r="AA3047" t="s">
        <v>49</v>
      </c>
      <c r="AC3047" t="s">
        <v>50</v>
      </c>
    </row>
    <row r="3048" spans="1:29" x14ac:dyDescent="0.3">
      <c r="A3048" s="1">
        <v>43642</v>
      </c>
      <c r="B3048" s="2">
        <v>0.64370370370370367</v>
      </c>
      <c r="C3048" t="s">
        <v>39</v>
      </c>
      <c r="D3048" t="s">
        <v>13</v>
      </c>
      <c r="E3048">
        <v>66</v>
      </c>
      <c r="F3048" t="s">
        <v>40</v>
      </c>
      <c r="G3048" t="s">
        <v>276</v>
      </c>
      <c r="H3048" t="s">
        <v>41</v>
      </c>
      <c r="I3048">
        <v>300</v>
      </c>
      <c r="J3048" t="s">
        <v>42</v>
      </c>
      <c r="K3048" t="s">
        <v>276</v>
      </c>
      <c r="L3048">
        <v>50.561223333333302</v>
      </c>
      <c r="M3048">
        <v>-9.7572533333333293</v>
      </c>
      <c r="N3048" t="s">
        <v>129</v>
      </c>
      <c r="O3048" t="s">
        <v>54</v>
      </c>
      <c r="V3048">
        <v>1</v>
      </c>
      <c r="W3048" t="s">
        <v>28</v>
      </c>
      <c r="X3048" t="s">
        <v>52</v>
      </c>
      <c r="Y3048" t="s">
        <v>47</v>
      </c>
      <c r="Z3048" t="s">
        <v>72</v>
      </c>
      <c r="AA3048" t="s">
        <v>49</v>
      </c>
      <c r="AC3048" t="s">
        <v>50</v>
      </c>
    </row>
    <row r="3049" spans="1:29" x14ac:dyDescent="0.3">
      <c r="A3049" s="1">
        <v>43644</v>
      </c>
      <c r="B3049" s="2">
        <v>0.48386574074074074</v>
      </c>
      <c r="C3049" t="s">
        <v>39</v>
      </c>
      <c r="D3049" t="s">
        <v>13</v>
      </c>
      <c r="E3049">
        <v>70</v>
      </c>
      <c r="F3049" t="s">
        <v>40</v>
      </c>
      <c r="G3049" t="s">
        <v>276</v>
      </c>
      <c r="H3049" t="s">
        <v>41</v>
      </c>
      <c r="I3049">
        <v>300</v>
      </c>
      <c r="J3049" t="s">
        <v>42</v>
      </c>
      <c r="K3049" t="s">
        <v>276</v>
      </c>
      <c r="L3049">
        <v>50.811766666666699</v>
      </c>
      <c r="M3049">
        <v>-6.8604833333333302</v>
      </c>
      <c r="N3049" t="s">
        <v>129</v>
      </c>
      <c r="O3049" t="s">
        <v>61</v>
      </c>
      <c r="P3049">
        <v>1</v>
      </c>
      <c r="V3049">
        <v>1</v>
      </c>
      <c r="Y3049" t="s">
        <v>47</v>
      </c>
      <c r="Z3049" t="s">
        <v>72</v>
      </c>
      <c r="AA3049" t="s">
        <v>49</v>
      </c>
      <c r="AC3049" t="s">
        <v>50</v>
      </c>
    </row>
    <row r="3050" spans="1:29" x14ac:dyDescent="0.3">
      <c r="A3050" s="1">
        <v>43644</v>
      </c>
      <c r="B3050" s="2">
        <v>0.38028935185185181</v>
      </c>
      <c r="C3050" t="s">
        <v>39</v>
      </c>
      <c r="D3050" t="s">
        <v>13</v>
      </c>
      <c r="E3050">
        <v>69</v>
      </c>
      <c r="F3050" t="s">
        <v>40</v>
      </c>
      <c r="G3050" t="s">
        <v>276</v>
      </c>
      <c r="H3050" t="s">
        <v>41</v>
      </c>
      <c r="I3050">
        <v>300</v>
      </c>
      <c r="J3050" t="s">
        <v>42</v>
      </c>
      <c r="K3050" t="s">
        <v>276</v>
      </c>
      <c r="L3050">
        <v>50.811976666666702</v>
      </c>
      <c r="M3050">
        <v>-7.4396083333333296</v>
      </c>
      <c r="N3050" t="s">
        <v>129</v>
      </c>
      <c r="O3050" t="s">
        <v>61</v>
      </c>
      <c r="P3050">
        <v>1</v>
      </c>
      <c r="V3050">
        <v>1</v>
      </c>
      <c r="Y3050" t="s">
        <v>47</v>
      </c>
      <c r="Z3050" t="s">
        <v>72</v>
      </c>
      <c r="AA3050" t="s">
        <v>49</v>
      </c>
      <c r="AC3050" t="s">
        <v>50</v>
      </c>
    </row>
    <row r="3051" spans="1:29" x14ac:dyDescent="0.3">
      <c r="A3051" s="1">
        <v>43644</v>
      </c>
      <c r="B3051" s="2">
        <v>0.6661921296296297</v>
      </c>
      <c r="C3051" t="s">
        <v>39</v>
      </c>
      <c r="D3051" t="s">
        <v>13</v>
      </c>
      <c r="E3051">
        <v>71</v>
      </c>
      <c r="F3051" t="s">
        <v>40</v>
      </c>
      <c r="G3051" t="s">
        <v>276</v>
      </c>
      <c r="H3051" t="s">
        <v>41</v>
      </c>
      <c r="I3051">
        <v>300</v>
      </c>
      <c r="J3051" t="s">
        <v>42</v>
      </c>
      <c r="K3051" t="s">
        <v>276</v>
      </c>
      <c r="L3051">
        <v>50.9549016666667</v>
      </c>
      <c r="M3051">
        <v>-6.6349400000000003</v>
      </c>
      <c r="N3051" t="s">
        <v>146</v>
      </c>
      <c r="O3051" t="s">
        <v>61</v>
      </c>
      <c r="P3051">
        <v>2</v>
      </c>
      <c r="V3051">
        <v>2</v>
      </c>
      <c r="Y3051" t="s">
        <v>47</v>
      </c>
      <c r="Z3051" t="s">
        <v>72</v>
      </c>
      <c r="AA3051" t="s">
        <v>49</v>
      </c>
      <c r="AC3051" t="s">
        <v>50</v>
      </c>
    </row>
    <row r="3052" spans="1:29" x14ac:dyDescent="0.3">
      <c r="A3052" s="1">
        <v>43644</v>
      </c>
      <c r="B3052" s="2">
        <v>0.45351851851851849</v>
      </c>
      <c r="C3052" t="s">
        <v>39</v>
      </c>
      <c r="D3052" t="s">
        <v>13</v>
      </c>
      <c r="E3052">
        <v>70</v>
      </c>
      <c r="F3052" t="s">
        <v>40</v>
      </c>
      <c r="G3052" t="s">
        <v>276</v>
      </c>
      <c r="H3052" t="s">
        <v>41</v>
      </c>
      <c r="I3052">
        <v>300</v>
      </c>
      <c r="J3052" t="s">
        <v>42</v>
      </c>
      <c r="K3052" t="s">
        <v>276</v>
      </c>
      <c r="L3052">
        <v>50.812451666666703</v>
      </c>
      <c r="M3052">
        <v>-7.028715</v>
      </c>
      <c r="N3052" t="s">
        <v>129</v>
      </c>
      <c r="O3052" t="s">
        <v>100</v>
      </c>
      <c r="V3052">
        <v>2</v>
      </c>
      <c r="W3052" t="s">
        <v>28</v>
      </c>
      <c r="X3052" t="s">
        <v>52</v>
      </c>
      <c r="Y3052" t="s">
        <v>47</v>
      </c>
      <c r="Z3052" t="s">
        <v>72</v>
      </c>
      <c r="AA3052" t="s">
        <v>49</v>
      </c>
      <c r="AC3052" t="s">
        <v>50</v>
      </c>
    </row>
    <row r="3053" spans="1:29" x14ac:dyDescent="0.3">
      <c r="A3053" s="1">
        <v>43644</v>
      </c>
      <c r="B3053" s="2">
        <v>0.46230324074074075</v>
      </c>
      <c r="C3053" t="s">
        <v>39</v>
      </c>
      <c r="D3053" t="s">
        <v>13</v>
      </c>
      <c r="E3053">
        <v>70</v>
      </c>
      <c r="F3053" t="s">
        <v>40</v>
      </c>
      <c r="G3053" t="s">
        <v>276</v>
      </c>
      <c r="H3053" t="s">
        <v>41</v>
      </c>
      <c r="I3053">
        <v>300</v>
      </c>
      <c r="J3053" t="s">
        <v>42</v>
      </c>
      <c r="K3053" t="s">
        <v>276</v>
      </c>
      <c r="L3053">
        <v>50.812198333333299</v>
      </c>
      <c r="M3053">
        <v>-6.9808666666666701</v>
      </c>
      <c r="N3053" t="s">
        <v>129</v>
      </c>
      <c r="O3053" t="s">
        <v>100</v>
      </c>
      <c r="V3053">
        <v>1</v>
      </c>
      <c r="W3053" t="s">
        <v>28</v>
      </c>
      <c r="X3053" t="s">
        <v>52</v>
      </c>
      <c r="Y3053" t="s">
        <v>47</v>
      </c>
      <c r="Z3053" t="s">
        <v>72</v>
      </c>
      <c r="AA3053" t="s">
        <v>49</v>
      </c>
      <c r="AC3053" t="s">
        <v>50</v>
      </c>
    </row>
    <row r="3054" spans="1:29" x14ac:dyDescent="0.3">
      <c r="A3054" s="1">
        <v>43644</v>
      </c>
      <c r="B3054" s="2">
        <v>0.46326388888888892</v>
      </c>
      <c r="C3054" t="s">
        <v>39</v>
      </c>
      <c r="D3054" t="s">
        <v>13</v>
      </c>
      <c r="E3054">
        <v>70</v>
      </c>
      <c r="F3054" t="s">
        <v>40</v>
      </c>
      <c r="G3054" t="s">
        <v>276</v>
      </c>
      <c r="H3054" t="s">
        <v>41</v>
      </c>
      <c r="I3054">
        <v>300</v>
      </c>
      <c r="J3054" t="s">
        <v>42</v>
      </c>
      <c r="K3054" t="s">
        <v>276</v>
      </c>
      <c r="L3054">
        <v>50.812139999999999</v>
      </c>
      <c r="M3054">
        <v>-6.9757300000000004</v>
      </c>
      <c r="N3054" t="s">
        <v>129</v>
      </c>
      <c r="O3054" t="s">
        <v>100</v>
      </c>
      <c r="V3054">
        <v>1</v>
      </c>
      <c r="W3054" t="s">
        <v>28</v>
      </c>
      <c r="X3054" t="s">
        <v>52</v>
      </c>
      <c r="Y3054" t="s">
        <v>47</v>
      </c>
      <c r="Z3054" t="s">
        <v>72</v>
      </c>
      <c r="AA3054" t="s">
        <v>49</v>
      </c>
      <c r="AC3054" t="s">
        <v>50</v>
      </c>
    </row>
    <row r="3055" spans="1:29" x14ac:dyDescent="0.3">
      <c r="A3055" s="1">
        <v>43644</v>
      </c>
      <c r="B3055" s="2">
        <v>0.62596064814814811</v>
      </c>
      <c r="C3055" t="s">
        <v>39</v>
      </c>
      <c r="D3055" t="s">
        <v>13</v>
      </c>
      <c r="E3055">
        <v>71</v>
      </c>
      <c r="F3055" t="s">
        <v>40</v>
      </c>
      <c r="G3055" t="s">
        <v>276</v>
      </c>
      <c r="H3055" t="s">
        <v>41</v>
      </c>
      <c r="I3055">
        <v>300</v>
      </c>
      <c r="J3055" t="s">
        <v>42</v>
      </c>
      <c r="K3055" t="s">
        <v>276</v>
      </c>
      <c r="L3055">
        <v>50.892858333333301</v>
      </c>
      <c r="M3055">
        <v>-6.5878966666666701</v>
      </c>
      <c r="N3055" t="s">
        <v>129</v>
      </c>
      <c r="O3055" t="s">
        <v>100</v>
      </c>
      <c r="V3055">
        <v>1</v>
      </c>
      <c r="W3055" t="s">
        <v>28</v>
      </c>
      <c r="X3055" t="s">
        <v>52</v>
      </c>
      <c r="Y3055" t="s">
        <v>47</v>
      </c>
      <c r="Z3055" t="s">
        <v>72</v>
      </c>
      <c r="AA3055" t="s">
        <v>49</v>
      </c>
      <c r="AC3055" t="s">
        <v>57</v>
      </c>
    </row>
    <row r="3056" spans="1:29" x14ac:dyDescent="0.3">
      <c r="A3056" s="1">
        <v>43644</v>
      </c>
      <c r="B3056" s="2">
        <v>0.66767361111111112</v>
      </c>
      <c r="C3056" t="s">
        <v>39</v>
      </c>
      <c r="D3056" t="s">
        <v>13</v>
      </c>
      <c r="E3056">
        <v>71</v>
      </c>
      <c r="F3056" t="s">
        <v>40</v>
      </c>
      <c r="G3056" t="s">
        <v>276</v>
      </c>
      <c r="H3056" t="s">
        <v>41</v>
      </c>
      <c r="I3056">
        <v>300</v>
      </c>
      <c r="J3056" t="s">
        <v>42</v>
      </c>
      <c r="K3056" t="s">
        <v>276</v>
      </c>
      <c r="L3056">
        <v>50.960841666666703</v>
      </c>
      <c r="M3056">
        <v>-6.6358983333333299</v>
      </c>
      <c r="N3056" t="s">
        <v>146</v>
      </c>
      <c r="O3056" t="s">
        <v>100</v>
      </c>
      <c r="V3056">
        <v>3</v>
      </c>
      <c r="W3056" t="s">
        <v>28</v>
      </c>
      <c r="X3056" t="s">
        <v>52</v>
      </c>
      <c r="Y3056" t="s">
        <v>47</v>
      </c>
      <c r="Z3056" t="s">
        <v>72</v>
      </c>
      <c r="AA3056" t="s">
        <v>49</v>
      </c>
      <c r="AC3056" t="s">
        <v>50</v>
      </c>
    </row>
    <row r="3057" spans="1:29" x14ac:dyDescent="0.3">
      <c r="A3057" s="1">
        <v>43644</v>
      </c>
      <c r="B3057" s="2">
        <v>0.39841435185185187</v>
      </c>
      <c r="C3057" t="s">
        <v>39</v>
      </c>
      <c r="D3057" t="s">
        <v>13</v>
      </c>
      <c r="E3057">
        <v>69</v>
      </c>
      <c r="F3057" t="s">
        <v>40</v>
      </c>
      <c r="G3057" t="s">
        <v>276</v>
      </c>
      <c r="H3057" t="s">
        <v>41</v>
      </c>
      <c r="I3057">
        <v>300</v>
      </c>
      <c r="J3057" t="s">
        <v>42</v>
      </c>
      <c r="K3057" t="s">
        <v>276</v>
      </c>
      <c r="L3057">
        <v>50.812820000000002</v>
      </c>
      <c r="M3057">
        <v>-7.3364283333333304</v>
      </c>
      <c r="N3057" t="s">
        <v>129</v>
      </c>
      <c r="O3057" t="s">
        <v>54</v>
      </c>
      <c r="V3057">
        <v>1</v>
      </c>
      <c r="W3057" t="s">
        <v>28</v>
      </c>
      <c r="X3057" t="s">
        <v>52</v>
      </c>
      <c r="Y3057" t="s">
        <v>47</v>
      </c>
      <c r="Z3057" t="s">
        <v>72</v>
      </c>
      <c r="AA3057" t="s">
        <v>49</v>
      </c>
      <c r="AC3057" t="s">
        <v>50</v>
      </c>
    </row>
    <row r="3058" spans="1:29" x14ac:dyDescent="0.3">
      <c r="A3058" s="1">
        <v>43645</v>
      </c>
      <c r="B3058" s="2">
        <v>0.41910879629629627</v>
      </c>
      <c r="C3058" t="s">
        <v>39</v>
      </c>
      <c r="D3058" t="s">
        <v>13</v>
      </c>
      <c r="E3058">
        <v>75</v>
      </c>
      <c r="F3058" t="s">
        <v>40</v>
      </c>
      <c r="G3058" t="s">
        <v>276</v>
      </c>
      <c r="H3058" t="s">
        <v>41</v>
      </c>
      <c r="I3058">
        <v>300</v>
      </c>
      <c r="J3058" t="s">
        <v>42</v>
      </c>
      <c r="K3058" t="s">
        <v>276</v>
      </c>
      <c r="L3058">
        <v>51.062148333333298</v>
      </c>
      <c r="M3058">
        <v>-10.081250000000001</v>
      </c>
      <c r="N3058" t="s">
        <v>129</v>
      </c>
      <c r="O3058" t="s">
        <v>44</v>
      </c>
      <c r="V3058">
        <v>1</v>
      </c>
      <c r="X3058" t="s">
        <v>46</v>
      </c>
      <c r="Y3058" t="s">
        <v>47</v>
      </c>
      <c r="Z3058" t="s">
        <v>72</v>
      </c>
      <c r="AA3058" t="s">
        <v>49</v>
      </c>
      <c r="AC3058" t="s">
        <v>57</v>
      </c>
    </row>
    <row r="3059" spans="1:29" x14ac:dyDescent="0.3">
      <c r="A3059" s="1">
        <v>43645</v>
      </c>
      <c r="B3059" s="2">
        <v>0.61880787037037044</v>
      </c>
      <c r="C3059" t="s">
        <v>39</v>
      </c>
      <c r="D3059" t="s">
        <v>13</v>
      </c>
      <c r="E3059">
        <v>78</v>
      </c>
      <c r="F3059" t="s">
        <v>40</v>
      </c>
      <c r="G3059" t="s">
        <v>276</v>
      </c>
      <c r="H3059" t="s">
        <v>41</v>
      </c>
      <c r="I3059">
        <v>300</v>
      </c>
      <c r="J3059" t="s">
        <v>42</v>
      </c>
      <c r="K3059" t="s">
        <v>276</v>
      </c>
      <c r="L3059">
        <v>51.062550000000002</v>
      </c>
      <c r="M3059">
        <v>-10.7396333333333</v>
      </c>
      <c r="N3059" t="s">
        <v>129</v>
      </c>
      <c r="O3059" t="s">
        <v>61</v>
      </c>
      <c r="P3059">
        <v>1</v>
      </c>
      <c r="V3059">
        <v>1</v>
      </c>
      <c r="Y3059" t="s">
        <v>47</v>
      </c>
      <c r="Z3059" t="s">
        <v>72</v>
      </c>
      <c r="AA3059" t="s">
        <v>49</v>
      </c>
      <c r="AC3059" t="s">
        <v>50</v>
      </c>
    </row>
    <row r="3060" spans="1:29" x14ac:dyDescent="0.3">
      <c r="A3060" s="1">
        <v>43645</v>
      </c>
      <c r="B3060" s="2">
        <v>0.61982638888888886</v>
      </c>
      <c r="C3060" t="s">
        <v>39</v>
      </c>
      <c r="D3060" t="s">
        <v>13</v>
      </c>
      <c r="E3060">
        <v>78</v>
      </c>
      <c r="F3060" t="s">
        <v>40</v>
      </c>
      <c r="G3060" t="s">
        <v>276</v>
      </c>
      <c r="H3060" t="s">
        <v>41</v>
      </c>
      <c r="I3060">
        <v>300</v>
      </c>
      <c r="J3060" t="s">
        <v>42</v>
      </c>
      <c r="K3060" t="s">
        <v>276</v>
      </c>
      <c r="L3060">
        <v>51.062550000000002</v>
      </c>
      <c r="M3060">
        <v>-10.7459216666667</v>
      </c>
      <c r="N3060" t="s">
        <v>129</v>
      </c>
      <c r="O3060" t="s">
        <v>61</v>
      </c>
      <c r="P3060">
        <v>2</v>
      </c>
      <c r="V3060">
        <v>2</v>
      </c>
      <c r="Y3060" t="s">
        <v>47</v>
      </c>
      <c r="Z3060" t="s">
        <v>72</v>
      </c>
      <c r="AA3060" t="s">
        <v>49</v>
      </c>
      <c r="AC3060" t="s">
        <v>50</v>
      </c>
    </row>
    <row r="3061" spans="1:29" x14ac:dyDescent="0.3">
      <c r="A3061" s="1">
        <v>43645</v>
      </c>
      <c r="B3061" s="2">
        <v>0.63834490740740735</v>
      </c>
      <c r="C3061" t="s">
        <v>39</v>
      </c>
      <c r="D3061" t="s">
        <v>13</v>
      </c>
      <c r="E3061">
        <v>78</v>
      </c>
      <c r="F3061" t="s">
        <v>40</v>
      </c>
      <c r="G3061" t="s">
        <v>276</v>
      </c>
      <c r="H3061" t="s">
        <v>41</v>
      </c>
      <c r="I3061">
        <v>300</v>
      </c>
      <c r="J3061" t="s">
        <v>42</v>
      </c>
      <c r="K3061" t="s">
        <v>276</v>
      </c>
      <c r="L3061">
        <v>51.062621666666701</v>
      </c>
      <c r="M3061">
        <v>-10.859968333333301</v>
      </c>
      <c r="N3061" t="s">
        <v>43</v>
      </c>
      <c r="O3061" t="s">
        <v>61</v>
      </c>
      <c r="P3061">
        <v>4</v>
      </c>
      <c r="V3061">
        <v>4</v>
      </c>
      <c r="Y3061" t="s">
        <v>47</v>
      </c>
      <c r="Z3061" t="s">
        <v>72</v>
      </c>
      <c r="AA3061" t="s">
        <v>49</v>
      </c>
      <c r="AC3061" t="s">
        <v>50</v>
      </c>
    </row>
    <row r="3062" spans="1:29" x14ac:dyDescent="0.3">
      <c r="A3062" s="1">
        <v>43645</v>
      </c>
      <c r="B3062" s="2">
        <v>0.63856481481481475</v>
      </c>
      <c r="C3062" t="s">
        <v>39</v>
      </c>
      <c r="D3062" t="s">
        <v>13</v>
      </c>
      <c r="E3062">
        <v>78</v>
      </c>
      <c r="F3062" t="s">
        <v>40</v>
      </c>
      <c r="G3062" t="s">
        <v>276</v>
      </c>
      <c r="H3062" t="s">
        <v>41</v>
      </c>
      <c r="I3062">
        <v>300</v>
      </c>
      <c r="J3062" t="s">
        <v>42</v>
      </c>
      <c r="K3062" t="s">
        <v>276</v>
      </c>
      <c r="L3062">
        <v>51.062621666666701</v>
      </c>
      <c r="M3062">
        <v>-10.861395</v>
      </c>
      <c r="N3062" t="s">
        <v>129</v>
      </c>
      <c r="O3062" t="s">
        <v>61</v>
      </c>
      <c r="P3062">
        <v>7</v>
      </c>
      <c r="V3062">
        <v>7</v>
      </c>
      <c r="Y3062" t="s">
        <v>47</v>
      </c>
      <c r="Z3062" t="s">
        <v>72</v>
      </c>
      <c r="AA3062" t="s">
        <v>49</v>
      </c>
      <c r="AC3062" t="s">
        <v>50</v>
      </c>
    </row>
    <row r="3063" spans="1:29" x14ac:dyDescent="0.3">
      <c r="A3063" s="1">
        <v>43645</v>
      </c>
      <c r="B3063" s="2">
        <v>0.64175925925925925</v>
      </c>
      <c r="C3063" t="s">
        <v>39</v>
      </c>
      <c r="D3063" t="s">
        <v>13</v>
      </c>
      <c r="E3063">
        <v>78</v>
      </c>
      <c r="F3063" t="s">
        <v>40</v>
      </c>
      <c r="G3063" t="s">
        <v>276</v>
      </c>
      <c r="H3063" t="s">
        <v>41</v>
      </c>
      <c r="I3063">
        <v>300</v>
      </c>
      <c r="J3063" t="s">
        <v>42</v>
      </c>
      <c r="K3063" t="s">
        <v>276</v>
      </c>
      <c r="L3063">
        <v>51.062593333333297</v>
      </c>
      <c r="M3063">
        <v>-10.8809</v>
      </c>
      <c r="N3063" t="s">
        <v>129</v>
      </c>
      <c r="O3063" t="s">
        <v>61</v>
      </c>
      <c r="P3063">
        <v>1</v>
      </c>
      <c r="V3063">
        <v>1</v>
      </c>
      <c r="Y3063" t="s">
        <v>47</v>
      </c>
      <c r="Z3063" t="s">
        <v>72</v>
      </c>
      <c r="AA3063" t="s">
        <v>49</v>
      </c>
      <c r="AC3063" t="s">
        <v>57</v>
      </c>
    </row>
    <row r="3064" spans="1:29" x14ac:dyDescent="0.3">
      <c r="A3064" s="1">
        <v>43645</v>
      </c>
      <c r="B3064" s="2">
        <v>0.6423726851851852</v>
      </c>
      <c r="C3064" t="s">
        <v>39</v>
      </c>
      <c r="D3064" t="s">
        <v>13</v>
      </c>
      <c r="E3064">
        <v>78</v>
      </c>
      <c r="F3064" t="s">
        <v>40</v>
      </c>
      <c r="G3064" t="s">
        <v>276</v>
      </c>
      <c r="H3064" t="s">
        <v>41</v>
      </c>
      <c r="I3064">
        <v>300</v>
      </c>
      <c r="J3064" t="s">
        <v>42</v>
      </c>
      <c r="K3064" t="s">
        <v>276</v>
      </c>
      <c r="L3064">
        <v>51.062623333333299</v>
      </c>
      <c r="M3064">
        <v>-10.8847</v>
      </c>
      <c r="N3064" t="s">
        <v>129</v>
      </c>
      <c r="O3064" t="s">
        <v>61</v>
      </c>
      <c r="P3064">
        <v>1</v>
      </c>
      <c r="V3064">
        <v>1</v>
      </c>
      <c r="Y3064" t="s">
        <v>47</v>
      </c>
      <c r="Z3064" t="s">
        <v>72</v>
      </c>
      <c r="AA3064" t="s">
        <v>49</v>
      </c>
      <c r="AC3064" t="s">
        <v>57</v>
      </c>
    </row>
    <row r="3065" spans="1:29" x14ac:dyDescent="0.3">
      <c r="A3065" s="1">
        <v>43645</v>
      </c>
      <c r="B3065" s="2">
        <v>0.6444791666666666</v>
      </c>
      <c r="C3065" t="s">
        <v>39</v>
      </c>
      <c r="D3065" t="s">
        <v>13</v>
      </c>
      <c r="E3065">
        <v>78</v>
      </c>
      <c r="F3065" t="s">
        <v>40</v>
      </c>
      <c r="G3065" t="s">
        <v>276</v>
      </c>
      <c r="H3065" t="s">
        <v>41</v>
      </c>
      <c r="I3065">
        <v>300</v>
      </c>
      <c r="J3065" t="s">
        <v>42</v>
      </c>
      <c r="K3065" t="s">
        <v>276</v>
      </c>
      <c r="L3065">
        <v>51.062640000000002</v>
      </c>
      <c r="M3065">
        <v>-10.897596666666701</v>
      </c>
      <c r="N3065" t="s">
        <v>129</v>
      </c>
      <c r="O3065" t="s">
        <v>61</v>
      </c>
      <c r="P3065">
        <v>1</v>
      </c>
      <c r="V3065">
        <v>1</v>
      </c>
      <c r="Y3065" t="s">
        <v>47</v>
      </c>
      <c r="Z3065" t="s">
        <v>72</v>
      </c>
      <c r="AA3065" t="s">
        <v>49</v>
      </c>
      <c r="AC3065" t="s">
        <v>50</v>
      </c>
    </row>
    <row r="3066" spans="1:29" x14ac:dyDescent="0.3">
      <c r="A3066" s="1">
        <v>43645</v>
      </c>
      <c r="B3066" s="2">
        <v>0.6466898148148148</v>
      </c>
      <c r="C3066" t="s">
        <v>39</v>
      </c>
      <c r="D3066" t="s">
        <v>13</v>
      </c>
      <c r="E3066">
        <v>78</v>
      </c>
      <c r="F3066" t="s">
        <v>40</v>
      </c>
      <c r="G3066" t="s">
        <v>276</v>
      </c>
      <c r="H3066" t="s">
        <v>41</v>
      </c>
      <c r="I3066">
        <v>300</v>
      </c>
      <c r="J3066" t="s">
        <v>42</v>
      </c>
      <c r="K3066" t="s">
        <v>276</v>
      </c>
      <c r="L3066">
        <v>51.062601666666701</v>
      </c>
      <c r="M3066">
        <v>-10.9110866666667</v>
      </c>
      <c r="N3066" t="s">
        <v>129</v>
      </c>
      <c r="O3066" t="s">
        <v>61</v>
      </c>
      <c r="P3066">
        <v>1</v>
      </c>
      <c r="V3066">
        <v>1</v>
      </c>
      <c r="Y3066" t="s">
        <v>47</v>
      </c>
      <c r="Z3066" t="s">
        <v>72</v>
      </c>
      <c r="AA3066" t="s">
        <v>49</v>
      </c>
      <c r="AC3066" t="s">
        <v>50</v>
      </c>
    </row>
    <row r="3067" spans="1:29" x14ac:dyDescent="0.3">
      <c r="A3067" s="1">
        <v>43645</v>
      </c>
      <c r="B3067" s="2">
        <v>0.40113425925925927</v>
      </c>
      <c r="C3067" t="s">
        <v>39</v>
      </c>
      <c r="D3067" t="s">
        <v>13</v>
      </c>
      <c r="E3067">
        <v>75</v>
      </c>
      <c r="F3067" t="s">
        <v>40</v>
      </c>
      <c r="G3067" t="s">
        <v>276</v>
      </c>
      <c r="H3067" t="s">
        <v>41</v>
      </c>
      <c r="I3067">
        <v>300</v>
      </c>
      <c r="J3067" t="s">
        <v>42</v>
      </c>
      <c r="K3067" t="s">
        <v>276</v>
      </c>
      <c r="L3067">
        <v>51.0621333333333</v>
      </c>
      <c r="M3067">
        <v>-9.9600383333333298</v>
      </c>
      <c r="N3067" t="s">
        <v>129</v>
      </c>
      <c r="O3067" t="s">
        <v>61</v>
      </c>
      <c r="P3067">
        <v>1</v>
      </c>
      <c r="V3067">
        <v>1</v>
      </c>
      <c r="Y3067" t="s">
        <v>47</v>
      </c>
      <c r="Z3067" t="s">
        <v>72</v>
      </c>
      <c r="AA3067" t="s">
        <v>49</v>
      </c>
      <c r="AC3067" t="s">
        <v>57</v>
      </c>
    </row>
    <row r="3068" spans="1:29" x14ac:dyDescent="0.3">
      <c r="A3068" s="1">
        <v>43645</v>
      </c>
      <c r="B3068" s="2">
        <v>0.41893518518518519</v>
      </c>
      <c r="C3068" t="s">
        <v>39</v>
      </c>
      <c r="D3068" t="s">
        <v>13</v>
      </c>
      <c r="E3068">
        <v>75</v>
      </c>
      <c r="F3068" t="s">
        <v>40</v>
      </c>
      <c r="G3068" t="s">
        <v>276</v>
      </c>
      <c r="H3068" t="s">
        <v>41</v>
      </c>
      <c r="I3068">
        <v>300</v>
      </c>
      <c r="J3068" t="s">
        <v>42</v>
      </c>
      <c r="K3068" t="s">
        <v>276</v>
      </c>
      <c r="L3068">
        <v>51.062154999999997</v>
      </c>
      <c r="M3068">
        <v>-10.080083333333301</v>
      </c>
      <c r="N3068" t="s">
        <v>129</v>
      </c>
      <c r="O3068" t="s">
        <v>61</v>
      </c>
      <c r="P3068">
        <v>1</v>
      </c>
      <c r="V3068">
        <v>1</v>
      </c>
      <c r="Y3068" t="s">
        <v>47</v>
      </c>
      <c r="Z3068" t="s">
        <v>72</v>
      </c>
      <c r="AA3068" t="s">
        <v>49</v>
      </c>
      <c r="AC3068" t="s">
        <v>57</v>
      </c>
    </row>
    <row r="3069" spans="1:29" x14ac:dyDescent="0.3">
      <c r="A3069" s="1">
        <v>43645</v>
      </c>
      <c r="B3069" s="2">
        <v>0.4941550925925926</v>
      </c>
      <c r="C3069" t="s">
        <v>39</v>
      </c>
      <c r="D3069" t="s">
        <v>13</v>
      </c>
      <c r="E3069">
        <v>77</v>
      </c>
      <c r="F3069" t="s">
        <v>95</v>
      </c>
      <c r="G3069" t="s">
        <v>276</v>
      </c>
      <c r="H3069" t="s">
        <v>41</v>
      </c>
      <c r="K3069" t="s">
        <v>276</v>
      </c>
      <c r="L3069">
        <v>51.063006666666702</v>
      </c>
      <c r="M3069">
        <v>-10.122738333333301</v>
      </c>
      <c r="N3069" t="s">
        <v>43</v>
      </c>
      <c r="O3069" t="s">
        <v>61</v>
      </c>
      <c r="P3069">
        <v>1</v>
      </c>
      <c r="V3069">
        <v>1</v>
      </c>
      <c r="Y3069" t="s">
        <v>47</v>
      </c>
      <c r="Z3069" t="s">
        <v>72</v>
      </c>
      <c r="AA3069" t="s">
        <v>49</v>
      </c>
      <c r="AC3069" t="s">
        <v>50</v>
      </c>
    </row>
    <row r="3070" spans="1:29" x14ac:dyDescent="0.3">
      <c r="A3070" s="1">
        <v>43645</v>
      </c>
      <c r="B3070" s="2">
        <v>0.49576388888888889</v>
      </c>
      <c r="C3070" t="s">
        <v>39</v>
      </c>
      <c r="D3070" t="s">
        <v>13</v>
      </c>
      <c r="E3070">
        <v>77</v>
      </c>
      <c r="F3070" t="s">
        <v>95</v>
      </c>
      <c r="G3070" t="s">
        <v>276</v>
      </c>
      <c r="H3070" t="s">
        <v>41</v>
      </c>
      <c r="K3070" t="s">
        <v>276</v>
      </c>
      <c r="L3070">
        <v>51.063115000000003</v>
      </c>
      <c r="M3070">
        <v>-10.133373333333299</v>
      </c>
      <c r="N3070" t="s">
        <v>129</v>
      </c>
      <c r="O3070" t="s">
        <v>61</v>
      </c>
      <c r="P3070">
        <v>4</v>
      </c>
      <c r="V3070">
        <v>4</v>
      </c>
      <c r="Y3070" t="s">
        <v>47</v>
      </c>
      <c r="Z3070" t="s">
        <v>72</v>
      </c>
      <c r="AA3070" t="s">
        <v>49</v>
      </c>
      <c r="AC3070" t="s">
        <v>50</v>
      </c>
    </row>
    <row r="3071" spans="1:29" x14ac:dyDescent="0.3">
      <c r="A3071" s="1">
        <v>43645</v>
      </c>
      <c r="B3071" s="2">
        <v>0.56559027777777782</v>
      </c>
      <c r="C3071" t="s">
        <v>39</v>
      </c>
      <c r="D3071" t="s">
        <v>13</v>
      </c>
      <c r="E3071">
        <v>770</v>
      </c>
      <c r="F3071" t="s">
        <v>40</v>
      </c>
      <c r="G3071" t="s">
        <v>276</v>
      </c>
      <c r="H3071" t="s">
        <v>41</v>
      </c>
      <c r="I3071">
        <v>300</v>
      </c>
      <c r="J3071" t="s">
        <v>42</v>
      </c>
      <c r="K3071" t="s">
        <v>276</v>
      </c>
      <c r="L3071">
        <v>51.063088333333297</v>
      </c>
      <c r="M3071">
        <v>-10.5678</v>
      </c>
      <c r="N3071" t="s">
        <v>129</v>
      </c>
      <c r="O3071" t="s">
        <v>61</v>
      </c>
      <c r="P3071">
        <v>1</v>
      </c>
      <c r="V3071">
        <v>1</v>
      </c>
      <c r="Y3071" t="s">
        <v>47</v>
      </c>
      <c r="Z3071" t="s">
        <v>72</v>
      </c>
      <c r="AA3071" t="s">
        <v>49</v>
      </c>
      <c r="AC3071" t="s">
        <v>57</v>
      </c>
    </row>
    <row r="3072" spans="1:29" x14ac:dyDescent="0.3">
      <c r="A3072" s="1">
        <v>43645</v>
      </c>
      <c r="B3072" s="2">
        <v>0.59384259259259264</v>
      </c>
      <c r="C3072" t="s">
        <v>39</v>
      </c>
      <c r="D3072" t="s">
        <v>13</v>
      </c>
      <c r="E3072">
        <v>78</v>
      </c>
      <c r="F3072" t="s">
        <v>40</v>
      </c>
      <c r="G3072" t="s">
        <v>276</v>
      </c>
      <c r="H3072" t="s">
        <v>41</v>
      </c>
      <c r="I3072">
        <v>300</v>
      </c>
      <c r="J3072" t="s">
        <v>42</v>
      </c>
      <c r="K3072" t="s">
        <v>276</v>
      </c>
      <c r="L3072">
        <v>51.062356666666702</v>
      </c>
      <c r="M3072">
        <v>-10.587633333333301</v>
      </c>
      <c r="N3072" t="s">
        <v>129</v>
      </c>
      <c r="O3072" t="s">
        <v>61</v>
      </c>
      <c r="P3072">
        <v>2</v>
      </c>
      <c r="V3072">
        <v>2</v>
      </c>
      <c r="Y3072" t="s">
        <v>47</v>
      </c>
      <c r="Z3072" t="s">
        <v>72</v>
      </c>
      <c r="AA3072" t="s">
        <v>49</v>
      </c>
      <c r="AC3072" t="s">
        <v>50</v>
      </c>
    </row>
    <row r="3073" spans="1:29" x14ac:dyDescent="0.3">
      <c r="A3073" s="1">
        <v>43645</v>
      </c>
      <c r="B3073" s="2">
        <v>0.59410879629629632</v>
      </c>
      <c r="C3073" t="s">
        <v>39</v>
      </c>
      <c r="D3073" t="s">
        <v>13</v>
      </c>
      <c r="E3073">
        <v>78</v>
      </c>
      <c r="F3073" t="s">
        <v>40</v>
      </c>
      <c r="G3073" t="s">
        <v>276</v>
      </c>
      <c r="H3073" t="s">
        <v>41</v>
      </c>
      <c r="I3073">
        <v>300</v>
      </c>
      <c r="J3073" t="s">
        <v>42</v>
      </c>
      <c r="K3073" t="s">
        <v>276</v>
      </c>
      <c r="L3073">
        <v>51.0623966666667</v>
      </c>
      <c r="M3073">
        <v>-10.5891183333333</v>
      </c>
      <c r="N3073" t="s">
        <v>129</v>
      </c>
      <c r="O3073" t="s">
        <v>61</v>
      </c>
      <c r="P3073">
        <v>1</v>
      </c>
      <c r="R3073">
        <v>1</v>
      </c>
      <c r="V3073">
        <v>2</v>
      </c>
      <c r="Y3073" t="s">
        <v>47</v>
      </c>
      <c r="Z3073" t="s">
        <v>72</v>
      </c>
      <c r="AA3073" t="s">
        <v>49</v>
      </c>
      <c r="AC3073" t="s">
        <v>50</v>
      </c>
    </row>
    <row r="3074" spans="1:29" x14ac:dyDescent="0.3">
      <c r="A3074" s="1">
        <v>43645</v>
      </c>
      <c r="B3074" s="2">
        <v>0.59436342592592595</v>
      </c>
      <c r="C3074" t="s">
        <v>39</v>
      </c>
      <c r="D3074" t="s">
        <v>13</v>
      </c>
      <c r="E3074">
        <v>78</v>
      </c>
      <c r="F3074" t="s">
        <v>40</v>
      </c>
      <c r="G3074" t="s">
        <v>276</v>
      </c>
      <c r="H3074" t="s">
        <v>41</v>
      </c>
      <c r="I3074">
        <v>300</v>
      </c>
      <c r="J3074" t="s">
        <v>42</v>
      </c>
      <c r="K3074" t="s">
        <v>276</v>
      </c>
      <c r="L3074">
        <v>51.062411666666698</v>
      </c>
      <c r="M3074">
        <v>-10.5906233333333</v>
      </c>
      <c r="N3074" t="s">
        <v>129</v>
      </c>
      <c r="O3074" t="s">
        <v>61</v>
      </c>
      <c r="P3074">
        <v>1</v>
      </c>
      <c r="V3074">
        <v>1</v>
      </c>
      <c r="Y3074" t="s">
        <v>47</v>
      </c>
      <c r="Z3074" t="s">
        <v>72</v>
      </c>
      <c r="AA3074" t="s">
        <v>49</v>
      </c>
      <c r="AC3074" t="s">
        <v>50</v>
      </c>
    </row>
    <row r="3075" spans="1:29" x14ac:dyDescent="0.3">
      <c r="A3075" s="1">
        <v>43645</v>
      </c>
      <c r="B3075" s="2">
        <v>0.59627314814814814</v>
      </c>
      <c r="C3075" t="s">
        <v>39</v>
      </c>
      <c r="D3075" t="s">
        <v>13</v>
      </c>
      <c r="E3075">
        <v>78</v>
      </c>
      <c r="F3075" t="s">
        <v>40</v>
      </c>
      <c r="G3075" t="s">
        <v>276</v>
      </c>
      <c r="H3075" t="s">
        <v>41</v>
      </c>
      <c r="I3075">
        <v>300</v>
      </c>
      <c r="J3075" t="s">
        <v>42</v>
      </c>
      <c r="K3075" t="s">
        <v>276</v>
      </c>
      <c r="L3075">
        <v>51.062511666666701</v>
      </c>
      <c r="M3075">
        <v>-10.6020983333333</v>
      </c>
      <c r="N3075" t="s">
        <v>129</v>
      </c>
      <c r="O3075" t="s">
        <v>61</v>
      </c>
      <c r="P3075">
        <v>1</v>
      </c>
      <c r="V3075">
        <v>1</v>
      </c>
      <c r="Y3075" t="s">
        <v>47</v>
      </c>
      <c r="Z3075" t="s">
        <v>72</v>
      </c>
      <c r="AA3075" t="s">
        <v>49</v>
      </c>
      <c r="AC3075" t="s">
        <v>50</v>
      </c>
    </row>
    <row r="3076" spans="1:29" x14ac:dyDescent="0.3">
      <c r="A3076" s="1">
        <v>43645</v>
      </c>
      <c r="B3076" s="2">
        <v>0.59987268518518522</v>
      </c>
      <c r="C3076" t="s">
        <v>39</v>
      </c>
      <c r="D3076" t="s">
        <v>13</v>
      </c>
      <c r="E3076">
        <v>78</v>
      </c>
      <c r="F3076" t="s">
        <v>40</v>
      </c>
      <c r="G3076" t="s">
        <v>276</v>
      </c>
      <c r="H3076" t="s">
        <v>41</v>
      </c>
      <c r="I3076">
        <v>300</v>
      </c>
      <c r="J3076" t="s">
        <v>42</v>
      </c>
      <c r="K3076" t="s">
        <v>276</v>
      </c>
      <c r="L3076">
        <v>51.062553333333298</v>
      </c>
      <c r="M3076">
        <v>-10.6236266666667</v>
      </c>
      <c r="N3076" t="s">
        <v>129</v>
      </c>
      <c r="O3076" t="s">
        <v>61</v>
      </c>
      <c r="P3076">
        <v>2</v>
      </c>
      <c r="V3076">
        <v>2</v>
      </c>
      <c r="Y3076" t="s">
        <v>47</v>
      </c>
      <c r="Z3076" t="s">
        <v>72</v>
      </c>
      <c r="AA3076" t="s">
        <v>49</v>
      </c>
      <c r="AC3076" t="s">
        <v>50</v>
      </c>
    </row>
    <row r="3077" spans="1:29" x14ac:dyDescent="0.3">
      <c r="A3077" s="1">
        <v>43645</v>
      </c>
      <c r="B3077" s="2">
        <v>0.60015046296296293</v>
      </c>
      <c r="C3077" t="s">
        <v>39</v>
      </c>
      <c r="D3077" t="s">
        <v>13</v>
      </c>
      <c r="E3077">
        <v>78</v>
      </c>
      <c r="F3077" t="s">
        <v>40</v>
      </c>
      <c r="G3077" t="s">
        <v>276</v>
      </c>
      <c r="H3077" t="s">
        <v>41</v>
      </c>
      <c r="I3077">
        <v>300</v>
      </c>
      <c r="J3077" t="s">
        <v>42</v>
      </c>
      <c r="K3077" t="s">
        <v>276</v>
      </c>
      <c r="L3077">
        <v>51.062553333333298</v>
      </c>
      <c r="M3077">
        <v>-10.625301666666701</v>
      </c>
      <c r="N3077" t="s">
        <v>129</v>
      </c>
      <c r="O3077" t="s">
        <v>61</v>
      </c>
      <c r="P3077">
        <v>1</v>
      </c>
      <c r="V3077">
        <v>1</v>
      </c>
      <c r="Y3077" t="s">
        <v>47</v>
      </c>
      <c r="Z3077" t="s">
        <v>72</v>
      </c>
      <c r="AA3077" t="s">
        <v>49</v>
      </c>
      <c r="AC3077" t="s">
        <v>57</v>
      </c>
    </row>
    <row r="3078" spans="1:29" x14ac:dyDescent="0.3">
      <c r="A3078" s="1">
        <v>43645</v>
      </c>
      <c r="B3078" s="2">
        <v>0.60086805555555556</v>
      </c>
      <c r="C3078" t="s">
        <v>39</v>
      </c>
      <c r="D3078" t="s">
        <v>13</v>
      </c>
      <c r="E3078">
        <v>78</v>
      </c>
      <c r="F3078" t="s">
        <v>40</v>
      </c>
      <c r="G3078" t="s">
        <v>276</v>
      </c>
      <c r="H3078" t="s">
        <v>41</v>
      </c>
      <c r="I3078">
        <v>300</v>
      </c>
      <c r="J3078" t="s">
        <v>42</v>
      </c>
      <c r="K3078" t="s">
        <v>276</v>
      </c>
      <c r="L3078">
        <v>51.062561666666703</v>
      </c>
      <c r="M3078">
        <v>-10.62961</v>
      </c>
      <c r="N3078" t="s">
        <v>129</v>
      </c>
      <c r="O3078" t="s">
        <v>61</v>
      </c>
      <c r="P3078">
        <v>1</v>
      </c>
      <c r="V3078">
        <v>1</v>
      </c>
      <c r="Y3078" t="s">
        <v>47</v>
      </c>
      <c r="Z3078" t="s">
        <v>72</v>
      </c>
      <c r="AA3078" t="s">
        <v>49</v>
      </c>
      <c r="AC3078" t="s">
        <v>50</v>
      </c>
    </row>
    <row r="3079" spans="1:29" x14ac:dyDescent="0.3">
      <c r="A3079" s="1">
        <v>43645</v>
      </c>
      <c r="B3079" s="2">
        <v>0.40674768518518517</v>
      </c>
      <c r="C3079" t="s">
        <v>39</v>
      </c>
      <c r="D3079" t="s">
        <v>13</v>
      </c>
      <c r="E3079">
        <v>75</v>
      </c>
      <c r="F3079" t="s">
        <v>40</v>
      </c>
      <c r="G3079" t="s">
        <v>276</v>
      </c>
      <c r="H3079" t="s">
        <v>41</v>
      </c>
      <c r="I3079">
        <v>300</v>
      </c>
      <c r="J3079" t="s">
        <v>42</v>
      </c>
      <c r="K3079" t="s">
        <v>276</v>
      </c>
      <c r="L3079">
        <v>51.062131666666701</v>
      </c>
      <c r="M3079">
        <v>-9.9976749999999992</v>
      </c>
      <c r="N3079" t="s">
        <v>129</v>
      </c>
      <c r="O3079" t="s">
        <v>54</v>
      </c>
      <c r="V3079">
        <v>1</v>
      </c>
      <c r="W3079" t="s">
        <v>28</v>
      </c>
      <c r="X3079" t="s">
        <v>52</v>
      </c>
      <c r="Y3079" t="s">
        <v>47</v>
      </c>
      <c r="Z3079" t="s">
        <v>72</v>
      </c>
      <c r="AA3079" t="s">
        <v>49</v>
      </c>
      <c r="AC3079" t="s">
        <v>57</v>
      </c>
    </row>
    <row r="3080" spans="1:29" x14ac:dyDescent="0.3">
      <c r="A3080" s="1">
        <v>43646</v>
      </c>
      <c r="B3080" s="2">
        <v>0.53905092592592596</v>
      </c>
      <c r="C3080" t="s">
        <v>39</v>
      </c>
      <c r="D3080" t="s">
        <v>13</v>
      </c>
      <c r="E3080">
        <v>84</v>
      </c>
      <c r="F3080" t="s">
        <v>40</v>
      </c>
      <c r="G3080" t="s">
        <v>276</v>
      </c>
      <c r="H3080" t="s">
        <v>41</v>
      </c>
      <c r="I3080">
        <v>300</v>
      </c>
      <c r="J3080" t="s">
        <v>42</v>
      </c>
      <c r="K3080" t="s">
        <v>276</v>
      </c>
      <c r="L3080">
        <v>51.815878333333302</v>
      </c>
      <c r="M3080">
        <v>-10.717508333333299</v>
      </c>
      <c r="N3080" t="s">
        <v>129</v>
      </c>
      <c r="O3080" t="s">
        <v>44</v>
      </c>
      <c r="V3080">
        <v>1</v>
      </c>
      <c r="X3080" t="s">
        <v>46</v>
      </c>
      <c r="Y3080" t="s">
        <v>47</v>
      </c>
      <c r="Z3080" t="s">
        <v>72</v>
      </c>
      <c r="AA3080" t="s">
        <v>49</v>
      </c>
      <c r="AC3080" t="s">
        <v>57</v>
      </c>
    </row>
    <row r="3081" spans="1:29" x14ac:dyDescent="0.3">
      <c r="A3081" s="1">
        <v>43646</v>
      </c>
      <c r="B3081" s="2">
        <v>0.53065972222222224</v>
      </c>
      <c r="C3081" t="s">
        <v>39</v>
      </c>
      <c r="D3081" t="s">
        <v>13</v>
      </c>
      <c r="E3081">
        <v>84</v>
      </c>
      <c r="F3081" t="s">
        <v>40</v>
      </c>
      <c r="G3081" t="s">
        <v>276</v>
      </c>
      <c r="H3081" t="s">
        <v>41</v>
      </c>
      <c r="I3081">
        <v>300</v>
      </c>
      <c r="J3081" t="s">
        <v>42</v>
      </c>
      <c r="K3081" t="s">
        <v>276</v>
      </c>
      <c r="L3081">
        <v>51.815986666666703</v>
      </c>
      <c r="M3081">
        <v>-10.775971666666701</v>
      </c>
      <c r="N3081" t="s">
        <v>129</v>
      </c>
      <c r="O3081" t="s">
        <v>54</v>
      </c>
      <c r="V3081">
        <v>2</v>
      </c>
      <c r="W3081" t="s">
        <v>28</v>
      </c>
      <c r="X3081" t="s">
        <v>52</v>
      </c>
      <c r="Y3081" t="s">
        <v>47</v>
      </c>
      <c r="Z3081" t="s">
        <v>72</v>
      </c>
      <c r="AA3081" t="s">
        <v>49</v>
      </c>
      <c r="AC3081" t="s">
        <v>50</v>
      </c>
    </row>
    <row r="3082" spans="1:29" x14ac:dyDescent="0.3">
      <c r="A3082" s="1">
        <v>43647</v>
      </c>
      <c r="B3082" s="2">
        <v>0.61721064814814819</v>
      </c>
      <c r="C3082" t="s">
        <v>39</v>
      </c>
      <c r="D3082" t="s">
        <v>13</v>
      </c>
      <c r="E3082">
        <v>91</v>
      </c>
      <c r="F3082" t="s">
        <v>40</v>
      </c>
      <c r="G3082" t="s">
        <v>276</v>
      </c>
      <c r="H3082" t="s">
        <v>41</v>
      </c>
      <c r="I3082">
        <v>300</v>
      </c>
      <c r="J3082" t="s">
        <v>42</v>
      </c>
      <c r="K3082" t="s">
        <v>276</v>
      </c>
      <c r="L3082">
        <v>52.577291666666703</v>
      </c>
      <c r="M3082">
        <v>-11.554743333333301</v>
      </c>
      <c r="N3082" t="s">
        <v>129</v>
      </c>
      <c r="O3082" t="s">
        <v>44</v>
      </c>
      <c r="V3082">
        <v>1</v>
      </c>
      <c r="X3082" t="s">
        <v>46</v>
      </c>
      <c r="Y3082" t="s">
        <v>47</v>
      </c>
      <c r="Z3082" t="s">
        <v>72</v>
      </c>
      <c r="AA3082" t="s">
        <v>49</v>
      </c>
      <c r="AC3082" t="s">
        <v>50</v>
      </c>
    </row>
    <row r="3083" spans="1:29" x14ac:dyDescent="0.3">
      <c r="A3083" s="1">
        <v>43647</v>
      </c>
      <c r="B3083" s="2">
        <v>0.41017361111111111</v>
      </c>
      <c r="C3083" t="s">
        <v>39</v>
      </c>
      <c r="D3083" t="s">
        <v>13</v>
      </c>
      <c r="E3083">
        <v>89</v>
      </c>
      <c r="F3083" t="s">
        <v>40</v>
      </c>
      <c r="G3083" t="s">
        <v>276</v>
      </c>
      <c r="H3083" t="s">
        <v>41</v>
      </c>
      <c r="I3083">
        <v>300</v>
      </c>
      <c r="J3083" t="s">
        <v>42</v>
      </c>
      <c r="K3083" t="s">
        <v>276</v>
      </c>
      <c r="L3083">
        <v>52.571269999999998</v>
      </c>
      <c r="M3083">
        <v>-10.853294999999999</v>
      </c>
      <c r="N3083" t="s">
        <v>129</v>
      </c>
      <c r="O3083" t="s">
        <v>44</v>
      </c>
      <c r="V3083">
        <v>1</v>
      </c>
      <c r="X3083" t="s">
        <v>46</v>
      </c>
      <c r="Y3083" t="s">
        <v>47</v>
      </c>
      <c r="Z3083" t="s">
        <v>72</v>
      </c>
      <c r="AA3083" t="s">
        <v>49</v>
      </c>
      <c r="AC3083" t="s">
        <v>57</v>
      </c>
    </row>
    <row r="3084" spans="1:29" x14ac:dyDescent="0.3">
      <c r="A3084" s="1">
        <v>43647</v>
      </c>
      <c r="B3084" s="2">
        <v>0.59546296296296297</v>
      </c>
      <c r="C3084" t="s">
        <v>39</v>
      </c>
      <c r="D3084" t="s">
        <v>13</v>
      </c>
      <c r="E3084">
        <v>91</v>
      </c>
      <c r="F3084" t="s">
        <v>40</v>
      </c>
      <c r="G3084" t="s">
        <v>276</v>
      </c>
      <c r="H3084" t="s">
        <v>41</v>
      </c>
      <c r="I3084">
        <v>300</v>
      </c>
      <c r="J3084" t="s">
        <v>42</v>
      </c>
      <c r="K3084" t="s">
        <v>276</v>
      </c>
      <c r="L3084">
        <v>52.575913333333297</v>
      </c>
      <c r="M3084">
        <v>-11.43281</v>
      </c>
      <c r="N3084" t="s">
        <v>129</v>
      </c>
      <c r="O3084" t="s">
        <v>61</v>
      </c>
      <c r="P3084">
        <v>2</v>
      </c>
      <c r="V3084">
        <v>2</v>
      </c>
      <c r="Y3084" t="s">
        <v>47</v>
      </c>
      <c r="Z3084" t="s">
        <v>72</v>
      </c>
      <c r="AA3084" t="s">
        <v>49</v>
      </c>
      <c r="AC3084" t="s">
        <v>50</v>
      </c>
    </row>
    <row r="3085" spans="1:29" x14ac:dyDescent="0.3">
      <c r="A3085" s="1">
        <v>43647</v>
      </c>
      <c r="B3085" s="2">
        <v>0.60533564814814811</v>
      </c>
      <c r="C3085" t="s">
        <v>39</v>
      </c>
      <c r="D3085" t="s">
        <v>13</v>
      </c>
      <c r="E3085">
        <v>91</v>
      </c>
      <c r="F3085" t="s">
        <v>40</v>
      </c>
      <c r="G3085" t="s">
        <v>276</v>
      </c>
      <c r="H3085" t="s">
        <v>41</v>
      </c>
      <c r="I3085">
        <v>300</v>
      </c>
      <c r="J3085" t="s">
        <v>42</v>
      </c>
      <c r="K3085" t="s">
        <v>276</v>
      </c>
      <c r="L3085">
        <v>52.577060000000003</v>
      </c>
      <c r="M3085">
        <v>-11.488488333333301</v>
      </c>
      <c r="N3085" t="s">
        <v>129</v>
      </c>
      <c r="O3085" t="s">
        <v>61</v>
      </c>
      <c r="P3085">
        <v>1</v>
      </c>
      <c r="V3085">
        <v>1</v>
      </c>
      <c r="Y3085" t="s">
        <v>47</v>
      </c>
      <c r="Z3085" t="s">
        <v>72</v>
      </c>
      <c r="AA3085" t="s">
        <v>49</v>
      </c>
      <c r="AC3085" t="s">
        <v>57</v>
      </c>
    </row>
    <row r="3086" spans="1:29" x14ac:dyDescent="0.3">
      <c r="A3086" s="1">
        <v>43647</v>
      </c>
      <c r="B3086" s="2">
        <v>0.40365740740740735</v>
      </c>
      <c r="C3086" t="s">
        <v>39</v>
      </c>
      <c r="D3086" t="s">
        <v>13</v>
      </c>
      <c r="E3086">
        <v>89</v>
      </c>
      <c r="F3086" t="s">
        <v>40</v>
      </c>
      <c r="G3086" t="s">
        <v>276</v>
      </c>
      <c r="H3086" t="s">
        <v>41</v>
      </c>
      <c r="I3086">
        <v>300</v>
      </c>
      <c r="J3086" t="s">
        <v>42</v>
      </c>
      <c r="K3086" t="s">
        <v>276</v>
      </c>
      <c r="L3086">
        <v>52.569658333333301</v>
      </c>
      <c r="M3086">
        <v>-10.8156383333333</v>
      </c>
      <c r="N3086" t="s">
        <v>129</v>
      </c>
      <c r="O3086" t="s">
        <v>61</v>
      </c>
      <c r="P3086">
        <v>1</v>
      </c>
      <c r="V3086">
        <v>1</v>
      </c>
      <c r="Y3086" t="s">
        <v>47</v>
      </c>
      <c r="Z3086" t="s">
        <v>72</v>
      </c>
      <c r="AA3086" t="s">
        <v>49</v>
      </c>
      <c r="AC3086" t="s">
        <v>50</v>
      </c>
    </row>
    <row r="3087" spans="1:29" x14ac:dyDescent="0.3">
      <c r="A3087" s="1">
        <v>43647</v>
      </c>
      <c r="B3087" s="2">
        <v>0.41916666666666669</v>
      </c>
      <c r="C3087" t="s">
        <v>39</v>
      </c>
      <c r="D3087" t="s">
        <v>13</v>
      </c>
      <c r="E3087">
        <v>89</v>
      </c>
      <c r="F3087" t="s">
        <v>40</v>
      </c>
      <c r="G3087" t="s">
        <v>276</v>
      </c>
      <c r="H3087" t="s">
        <v>41</v>
      </c>
      <c r="I3087">
        <v>300</v>
      </c>
      <c r="J3087" t="s">
        <v>42</v>
      </c>
      <c r="K3087" t="s">
        <v>276</v>
      </c>
      <c r="L3087">
        <v>52.571038333333298</v>
      </c>
      <c r="M3087">
        <v>-10.906596666666699</v>
      </c>
      <c r="N3087" t="s">
        <v>129</v>
      </c>
      <c r="O3087" t="s">
        <v>61</v>
      </c>
      <c r="P3087">
        <v>1</v>
      </c>
      <c r="V3087">
        <v>1</v>
      </c>
      <c r="Y3087" t="s">
        <v>47</v>
      </c>
      <c r="Z3087" t="s">
        <v>72</v>
      </c>
      <c r="AA3087" t="s">
        <v>49</v>
      </c>
      <c r="AC3087" t="s">
        <v>57</v>
      </c>
    </row>
    <row r="3088" spans="1:29" x14ac:dyDescent="0.3">
      <c r="A3088" s="1">
        <v>43647</v>
      </c>
      <c r="B3088" s="2">
        <v>0.42152777777777778</v>
      </c>
      <c r="C3088" t="s">
        <v>39</v>
      </c>
      <c r="D3088" t="s">
        <v>13</v>
      </c>
      <c r="E3088">
        <v>89</v>
      </c>
      <c r="F3088" t="s">
        <v>40</v>
      </c>
      <c r="G3088" t="s">
        <v>276</v>
      </c>
      <c r="H3088" t="s">
        <v>41</v>
      </c>
      <c r="I3088">
        <v>300</v>
      </c>
      <c r="J3088" t="s">
        <v>42</v>
      </c>
      <c r="K3088" t="s">
        <v>276</v>
      </c>
      <c r="L3088">
        <v>52.571093333333302</v>
      </c>
      <c r="M3088">
        <v>-10.919790000000001</v>
      </c>
      <c r="N3088" t="s">
        <v>129</v>
      </c>
      <c r="O3088" t="s">
        <v>61</v>
      </c>
      <c r="P3088">
        <v>3</v>
      </c>
      <c r="V3088">
        <v>3</v>
      </c>
      <c r="Y3088" t="s">
        <v>47</v>
      </c>
      <c r="Z3088" t="s">
        <v>72</v>
      </c>
      <c r="AA3088" t="s">
        <v>49</v>
      </c>
      <c r="AC3088" t="s">
        <v>50</v>
      </c>
    </row>
    <row r="3089" spans="1:29" x14ac:dyDescent="0.3">
      <c r="A3089" s="1">
        <v>43647</v>
      </c>
      <c r="B3089" s="2">
        <v>0.42517361111111113</v>
      </c>
      <c r="C3089" t="s">
        <v>39</v>
      </c>
      <c r="D3089" t="s">
        <v>13</v>
      </c>
      <c r="E3089">
        <v>89</v>
      </c>
      <c r="F3089" t="s">
        <v>40</v>
      </c>
      <c r="G3089" t="s">
        <v>276</v>
      </c>
      <c r="H3089" t="s">
        <v>41</v>
      </c>
      <c r="I3089">
        <v>300</v>
      </c>
      <c r="J3089" t="s">
        <v>42</v>
      </c>
      <c r="K3089" t="s">
        <v>276</v>
      </c>
      <c r="L3089">
        <v>52.571546666666698</v>
      </c>
      <c r="M3089">
        <v>-10.9408166666667</v>
      </c>
      <c r="N3089" t="s">
        <v>129</v>
      </c>
      <c r="O3089" t="s">
        <v>61</v>
      </c>
      <c r="P3089">
        <v>1</v>
      </c>
      <c r="V3089">
        <v>1</v>
      </c>
      <c r="Y3089" t="s">
        <v>47</v>
      </c>
      <c r="Z3089" t="s">
        <v>72</v>
      </c>
      <c r="AA3089" t="s">
        <v>49</v>
      </c>
      <c r="AC3089" t="s">
        <v>50</v>
      </c>
    </row>
    <row r="3090" spans="1:29" x14ac:dyDescent="0.3">
      <c r="A3090" s="1">
        <v>43647</v>
      </c>
      <c r="B3090" s="2">
        <v>0.42917824074074074</v>
      </c>
      <c r="C3090" t="s">
        <v>39</v>
      </c>
      <c r="D3090" t="s">
        <v>13</v>
      </c>
      <c r="E3090">
        <v>89</v>
      </c>
      <c r="F3090" t="s">
        <v>40</v>
      </c>
      <c r="G3090" t="s">
        <v>276</v>
      </c>
      <c r="H3090" t="s">
        <v>41</v>
      </c>
      <c r="I3090">
        <v>300</v>
      </c>
      <c r="J3090" t="s">
        <v>42</v>
      </c>
      <c r="K3090" t="s">
        <v>276</v>
      </c>
      <c r="L3090">
        <v>52.571599999999997</v>
      </c>
      <c r="M3090">
        <v>-10.9647733333333</v>
      </c>
      <c r="N3090" t="s">
        <v>129</v>
      </c>
      <c r="O3090" t="s">
        <v>61</v>
      </c>
      <c r="P3090">
        <v>1</v>
      </c>
      <c r="V3090">
        <v>1</v>
      </c>
      <c r="Y3090" t="s">
        <v>47</v>
      </c>
      <c r="Z3090" t="s">
        <v>72</v>
      </c>
      <c r="AA3090" t="s">
        <v>49</v>
      </c>
      <c r="AC3090" t="s">
        <v>50</v>
      </c>
    </row>
    <row r="3091" spans="1:29" x14ac:dyDescent="0.3">
      <c r="A3091" s="1">
        <v>43647</v>
      </c>
      <c r="B3091" s="2">
        <v>0.4327893518518518</v>
      </c>
      <c r="C3091" t="s">
        <v>39</v>
      </c>
      <c r="D3091" t="s">
        <v>13</v>
      </c>
      <c r="E3091">
        <v>89</v>
      </c>
      <c r="F3091" t="s">
        <v>40</v>
      </c>
      <c r="G3091" t="s">
        <v>276</v>
      </c>
      <c r="H3091" t="s">
        <v>41</v>
      </c>
      <c r="I3091">
        <v>300</v>
      </c>
      <c r="J3091" t="s">
        <v>42</v>
      </c>
      <c r="K3091" t="s">
        <v>276</v>
      </c>
      <c r="L3091">
        <v>52.571781666666702</v>
      </c>
      <c r="M3091">
        <v>-10.9856916666667</v>
      </c>
      <c r="N3091" t="s">
        <v>129</v>
      </c>
      <c r="O3091" t="s">
        <v>61</v>
      </c>
      <c r="P3091">
        <v>2</v>
      </c>
      <c r="V3091">
        <v>2</v>
      </c>
      <c r="Y3091" t="s">
        <v>47</v>
      </c>
      <c r="Z3091" t="s">
        <v>72</v>
      </c>
      <c r="AA3091" t="s">
        <v>49</v>
      </c>
      <c r="AC3091" t="s">
        <v>57</v>
      </c>
    </row>
    <row r="3092" spans="1:29" x14ac:dyDescent="0.3">
      <c r="A3092" s="1">
        <v>43647</v>
      </c>
      <c r="B3092" s="2">
        <v>0.41523148148148148</v>
      </c>
      <c r="C3092" t="s">
        <v>39</v>
      </c>
      <c r="D3092" t="s">
        <v>13</v>
      </c>
      <c r="E3092">
        <v>89</v>
      </c>
      <c r="F3092" t="s">
        <v>40</v>
      </c>
      <c r="G3092" t="s">
        <v>276</v>
      </c>
      <c r="H3092" t="s">
        <v>41</v>
      </c>
      <c r="I3092">
        <v>300</v>
      </c>
      <c r="J3092" t="s">
        <v>42</v>
      </c>
      <c r="K3092" t="s">
        <v>276</v>
      </c>
      <c r="L3092">
        <v>52.571413333333297</v>
      </c>
      <c r="M3092">
        <v>-10.883125</v>
      </c>
      <c r="N3092" t="s">
        <v>129</v>
      </c>
      <c r="O3092" t="s">
        <v>123</v>
      </c>
      <c r="V3092">
        <v>1</v>
      </c>
      <c r="W3092" t="s">
        <v>28</v>
      </c>
      <c r="X3092" t="s">
        <v>52</v>
      </c>
      <c r="Y3092" t="s">
        <v>47</v>
      </c>
      <c r="Z3092" t="s">
        <v>72</v>
      </c>
      <c r="AA3092" t="s">
        <v>49</v>
      </c>
      <c r="AC3092" t="s">
        <v>50</v>
      </c>
    </row>
    <row r="3093" spans="1:29" x14ac:dyDescent="0.3">
      <c r="A3093" s="1">
        <v>43647</v>
      </c>
      <c r="B3093" s="2">
        <v>0.40042824074074074</v>
      </c>
      <c r="C3093" t="s">
        <v>39</v>
      </c>
      <c r="D3093" t="s">
        <v>13</v>
      </c>
      <c r="E3093">
        <v>89</v>
      </c>
      <c r="F3093" t="s">
        <v>40</v>
      </c>
      <c r="G3093" t="s">
        <v>276</v>
      </c>
      <c r="H3093" t="s">
        <v>41</v>
      </c>
      <c r="I3093">
        <v>300</v>
      </c>
      <c r="J3093" t="s">
        <v>42</v>
      </c>
      <c r="K3093" t="s">
        <v>276</v>
      </c>
      <c r="L3093">
        <v>52.569143333333301</v>
      </c>
      <c r="M3093">
        <v>-10.7973583333333</v>
      </c>
      <c r="N3093" t="s">
        <v>129</v>
      </c>
      <c r="O3093" t="s">
        <v>100</v>
      </c>
      <c r="V3093">
        <v>1</v>
      </c>
      <c r="W3093" t="s">
        <v>28</v>
      </c>
      <c r="X3093" t="s">
        <v>52</v>
      </c>
      <c r="Y3093" t="s">
        <v>47</v>
      </c>
      <c r="Z3093" t="s">
        <v>72</v>
      </c>
      <c r="AA3093" t="s">
        <v>49</v>
      </c>
      <c r="AC3093" t="s">
        <v>50</v>
      </c>
    </row>
    <row r="3094" spans="1:29" x14ac:dyDescent="0.3">
      <c r="A3094" s="1">
        <v>43647</v>
      </c>
      <c r="B3094" s="2">
        <v>0.41025462962962966</v>
      </c>
      <c r="C3094" t="s">
        <v>39</v>
      </c>
      <c r="D3094" t="s">
        <v>13</v>
      </c>
      <c r="E3094">
        <v>89</v>
      </c>
      <c r="F3094" t="s">
        <v>40</v>
      </c>
      <c r="G3094" t="s">
        <v>276</v>
      </c>
      <c r="H3094" t="s">
        <v>41</v>
      </c>
      <c r="I3094">
        <v>300</v>
      </c>
      <c r="J3094" t="s">
        <v>42</v>
      </c>
      <c r="K3094" t="s">
        <v>276</v>
      </c>
      <c r="L3094">
        <v>52.571271666666703</v>
      </c>
      <c r="M3094">
        <v>-10.853815000000001</v>
      </c>
      <c r="N3094" t="s">
        <v>129</v>
      </c>
      <c r="O3094" t="s">
        <v>100</v>
      </c>
      <c r="V3094">
        <v>1</v>
      </c>
      <c r="W3094" t="s">
        <v>28</v>
      </c>
      <c r="X3094" t="s">
        <v>52</v>
      </c>
      <c r="Y3094" t="s">
        <v>47</v>
      </c>
      <c r="Z3094" t="s">
        <v>72</v>
      </c>
      <c r="AA3094" t="s">
        <v>49</v>
      </c>
      <c r="AC3094" t="s">
        <v>57</v>
      </c>
    </row>
    <row r="3095" spans="1:29" x14ac:dyDescent="0.3">
      <c r="A3095" s="1">
        <v>43647</v>
      </c>
      <c r="B3095" s="2">
        <v>0.41534722222222226</v>
      </c>
      <c r="C3095" t="s">
        <v>39</v>
      </c>
      <c r="D3095" t="s">
        <v>13</v>
      </c>
      <c r="E3095">
        <v>89</v>
      </c>
      <c r="F3095" t="s">
        <v>40</v>
      </c>
      <c r="G3095" t="s">
        <v>276</v>
      </c>
      <c r="H3095" t="s">
        <v>41</v>
      </c>
      <c r="I3095">
        <v>300</v>
      </c>
      <c r="J3095" t="s">
        <v>42</v>
      </c>
      <c r="K3095" t="s">
        <v>276</v>
      </c>
      <c r="L3095">
        <v>52.571365</v>
      </c>
      <c r="M3095">
        <v>-10.8838666666667</v>
      </c>
      <c r="N3095" t="s">
        <v>129</v>
      </c>
      <c r="O3095" t="s">
        <v>118</v>
      </c>
      <c r="V3095">
        <v>2</v>
      </c>
      <c r="W3095" t="s">
        <v>28</v>
      </c>
      <c r="X3095" t="s">
        <v>52</v>
      </c>
      <c r="Y3095" t="s">
        <v>47</v>
      </c>
      <c r="Z3095" t="s">
        <v>72</v>
      </c>
      <c r="AA3095" t="s">
        <v>49</v>
      </c>
      <c r="AC3095" t="s">
        <v>50</v>
      </c>
    </row>
    <row r="3096" spans="1:29" x14ac:dyDescent="0.3">
      <c r="A3096" s="1">
        <v>43648</v>
      </c>
      <c r="B3096" s="2">
        <v>0.70037037037037031</v>
      </c>
      <c r="C3096" t="s">
        <v>39</v>
      </c>
      <c r="D3096" t="s">
        <v>13</v>
      </c>
      <c r="E3096">
        <v>103</v>
      </c>
      <c r="F3096" t="s">
        <v>40</v>
      </c>
      <c r="G3096" t="s">
        <v>276</v>
      </c>
      <c r="H3096" t="s">
        <v>41</v>
      </c>
      <c r="I3096">
        <v>300</v>
      </c>
      <c r="J3096" t="s">
        <v>42</v>
      </c>
      <c r="K3096" t="s">
        <v>276</v>
      </c>
      <c r="L3096">
        <v>53.099173333333297</v>
      </c>
      <c r="M3096">
        <v>-11.413596666666701</v>
      </c>
      <c r="N3096" t="s">
        <v>129</v>
      </c>
      <c r="O3096" t="s">
        <v>44</v>
      </c>
      <c r="V3096">
        <v>1</v>
      </c>
      <c r="X3096" t="s">
        <v>46</v>
      </c>
      <c r="Y3096" t="s">
        <v>47</v>
      </c>
      <c r="Z3096" t="s">
        <v>72</v>
      </c>
      <c r="AA3096" t="s">
        <v>49</v>
      </c>
      <c r="AC3096" t="s">
        <v>50</v>
      </c>
    </row>
    <row r="3097" spans="1:29" x14ac:dyDescent="0.3">
      <c r="A3097" s="1">
        <v>43648</v>
      </c>
      <c r="B3097" s="2">
        <v>0.4054976851851852</v>
      </c>
      <c r="C3097" t="s">
        <v>39</v>
      </c>
      <c r="D3097" t="s">
        <v>13</v>
      </c>
      <c r="E3097">
        <v>100</v>
      </c>
      <c r="F3097" t="s">
        <v>40</v>
      </c>
      <c r="G3097" t="s">
        <v>276</v>
      </c>
      <c r="H3097" t="s">
        <v>41</v>
      </c>
      <c r="I3097">
        <v>300</v>
      </c>
      <c r="J3097" t="s">
        <v>42</v>
      </c>
      <c r="K3097" t="s">
        <v>276</v>
      </c>
      <c r="L3097">
        <v>53.0933766666667</v>
      </c>
      <c r="M3097">
        <v>-10.1413883333333</v>
      </c>
      <c r="N3097" t="s">
        <v>129</v>
      </c>
      <c r="O3097" t="s">
        <v>44</v>
      </c>
      <c r="V3097">
        <v>1</v>
      </c>
      <c r="X3097" t="s">
        <v>46</v>
      </c>
      <c r="Y3097" t="s">
        <v>47</v>
      </c>
      <c r="Z3097" t="s">
        <v>72</v>
      </c>
      <c r="AA3097" t="s">
        <v>49</v>
      </c>
      <c r="AC3097" t="s">
        <v>50</v>
      </c>
    </row>
    <row r="3098" spans="1:29" x14ac:dyDescent="0.3">
      <c r="A3098" s="1">
        <v>43648</v>
      </c>
      <c r="B3098" s="2">
        <v>0.58226851851851846</v>
      </c>
      <c r="C3098" t="s">
        <v>39</v>
      </c>
      <c r="D3098" t="s">
        <v>13</v>
      </c>
      <c r="E3098">
        <v>1020</v>
      </c>
      <c r="F3098" t="s">
        <v>40</v>
      </c>
      <c r="G3098" t="s">
        <v>276</v>
      </c>
      <c r="H3098" t="s">
        <v>41</v>
      </c>
      <c r="I3098">
        <v>300</v>
      </c>
      <c r="J3098" t="s">
        <v>42</v>
      </c>
      <c r="K3098" t="s">
        <v>276</v>
      </c>
      <c r="L3098">
        <v>53.099708333333297</v>
      </c>
      <c r="M3098">
        <v>-10.7578416666667</v>
      </c>
      <c r="N3098" t="s">
        <v>129</v>
      </c>
      <c r="O3098" t="s">
        <v>61</v>
      </c>
      <c r="S3098">
        <v>1</v>
      </c>
      <c r="V3098">
        <v>1</v>
      </c>
      <c r="Y3098" t="s">
        <v>47</v>
      </c>
      <c r="Z3098" t="s">
        <v>72</v>
      </c>
      <c r="AA3098" t="s">
        <v>49</v>
      </c>
      <c r="AC3098" t="s">
        <v>50</v>
      </c>
    </row>
    <row r="3099" spans="1:29" x14ac:dyDescent="0.3">
      <c r="A3099" s="1">
        <v>43648</v>
      </c>
      <c r="B3099" s="2">
        <v>0.43560185185185185</v>
      </c>
      <c r="C3099" t="s">
        <v>39</v>
      </c>
      <c r="D3099" t="s">
        <v>13</v>
      </c>
      <c r="E3099">
        <v>101</v>
      </c>
      <c r="F3099" t="s">
        <v>40</v>
      </c>
      <c r="G3099" t="s">
        <v>276</v>
      </c>
      <c r="H3099" t="s">
        <v>41</v>
      </c>
      <c r="K3099" t="s">
        <v>276</v>
      </c>
      <c r="L3099">
        <v>53.0984366666667</v>
      </c>
      <c r="M3099">
        <v>-10.219620000000001</v>
      </c>
      <c r="N3099" t="s">
        <v>129</v>
      </c>
      <c r="O3099" t="s">
        <v>61</v>
      </c>
      <c r="P3099">
        <v>6</v>
      </c>
      <c r="V3099">
        <v>6</v>
      </c>
      <c r="Y3099" t="s">
        <v>47</v>
      </c>
      <c r="Z3099" t="s">
        <v>72</v>
      </c>
      <c r="AA3099" t="s">
        <v>49</v>
      </c>
      <c r="AC3099" t="s">
        <v>50</v>
      </c>
    </row>
    <row r="3100" spans="1:29" x14ac:dyDescent="0.3">
      <c r="A3100" s="1">
        <v>43648</v>
      </c>
      <c r="B3100" s="2">
        <v>0.35550925925925925</v>
      </c>
      <c r="C3100" t="s">
        <v>39</v>
      </c>
      <c r="D3100" t="s">
        <v>13</v>
      </c>
      <c r="E3100">
        <v>100</v>
      </c>
      <c r="F3100" t="s">
        <v>40</v>
      </c>
      <c r="G3100" t="s">
        <v>276</v>
      </c>
      <c r="H3100" t="s">
        <v>41</v>
      </c>
      <c r="I3100">
        <v>300</v>
      </c>
      <c r="J3100" t="s">
        <v>42</v>
      </c>
      <c r="K3100" t="s">
        <v>276</v>
      </c>
      <c r="L3100">
        <v>52.8901033333333</v>
      </c>
      <c r="M3100">
        <v>-10.139041666666699</v>
      </c>
      <c r="N3100" t="s">
        <v>129</v>
      </c>
      <c r="O3100" t="s">
        <v>61</v>
      </c>
      <c r="R3100">
        <v>1</v>
      </c>
      <c r="V3100">
        <v>1</v>
      </c>
      <c r="Y3100" t="s">
        <v>47</v>
      </c>
      <c r="Z3100" t="s">
        <v>72</v>
      </c>
      <c r="AA3100" t="s">
        <v>49</v>
      </c>
      <c r="AC3100" t="s">
        <v>50</v>
      </c>
    </row>
    <row r="3101" spans="1:29" x14ac:dyDescent="0.3">
      <c r="A3101" s="1">
        <v>43648</v>
      </c>
      <c r="B3101" s="2">
        <v>0.38307870370370373</v>
      </c>
      <c r="C3101" t="s">
        <v>39</v>
      </c>
      <c r="D3101" t="s">
        <v>13</v>
      </c>
      <c r="E3101">
        <v>100</v>
      </c>
      <c r="F3101" t="s">
        <v>40</v>
      </c>
      <c r="G3101" t="s">
        <v>276</v>
      </c>
      <c r="H3101" t="s">
        <v>41</v>
      </c>
      <c r="I3101">
        <v>300</v>
      </c>
      <c r="J3101" t="s">
        <v>42</v>
      </c>
      <c r="K3101" t="s">
        <v>276</v>
      </c>
      <c r="L3101">
        <v>53.003219999999999</v>
      </c>
      <c r="M3101">
        <v>-10.1394183333333</v>
      </c>
      <c r="N3101" t="s">
        <v>146</v>
      </c>
      <c r="O3101" t="s">
        <v>61</v>
      </c>
      <c r="R3101">
        <v>1</v>
      </c>
      <c r="V3101">
        <v>1</v>
      </c>
      <c r="Y3101" t="s">
        <v>47</v>
      </c>
      <c r="Z3101" t="s">
        <v>72</v>
      </c>
      <c r="AA3101" t="s">
        <v>49</v>
      </c>
      <c r="AC3101" t="s">
        <v>50</v>
      </c>
    </row>
    <row r="3102" spans="1:29" x14ac:dyDescent="0.3">
      <c r="A3102" s="1">
        <v>43648</v>
      </c>
      <c r="B3102" s="2">
        <v>0.56609953703703708</v>
      </c>
      <c r="C3102" t="s">
        <v>39</v>
      </c>
      <c r="D3102" t="s">
        <v>13</v>
      </c>
      <c r="E3102">
        <v>1020</v>
      </c>
      <c r="F3102" t="s">
        <v>40</v>
      </c>
      <c r="G3102" t="s">
        <v>276</v>
      </c>
      <c r="H3102" t="s">
        <v>41</v>
      </c>
      <c r="I3102">
        <v>300</v>
      </c>
      <c r="J3102" t="s">
        <v>42</v>
      </c>
      <c r="K3102" t="s">
        <v>276</v>
      </c>
      <c r="L3102">
        <v>53.0996916666667</v>
      </c>
      <c r="M3102">
        <v>-10.651619999999999</v>
      </c>
      <c r="N3102" t="s">
        <v>129</v>
      </c>
      <c r="O3102" t="s">
        <v>147</v>
      </c>
      <c r="V3102">
        <v>1</v>
      </c>
      <c r="W3102" t="s">
        <v>28</v>
      </c>
      <c r="X3102" t="s">
        <v>52</v>
      </c>
      <c r="Y3102" t="s">
        <v>47</v>
      </c>
      <c r="Z3102" t="s">
        <v>72</v>
      </c>
      <c r="AA3102" t="s">
        <v>49</v>
      </c>
      <c r="AC3102" t="s">
        <v>50</v>
      </c>
    </row>
    <row r="3103" spans="1:29" x14ac:dyDescent="0.3">
      <c r="A3103" s="1">
        <v>43648</v>
      </c>
      <c r="B3103" s="2">
        <v>0.27922453703703703</v>
      </c>
      <c r="C3103" t="s">
        <v>39</v>
      </c>
      <c r="D3103" t="s">
        <v>13</v>
      </c>
      <c r="E3103">
        <v>99</v>
      </c>
      <c r="F3103" t="s">
        <v>40</v>
      </c>
      <c r="G3103" t="s">
        <v>276</v>
      </c>
      <c r="H3103" t="s">
        <v>41</v>
      </c>
      <c r="I3103">
        <v>300</v>
      </c>
      <c r="J3103" t="s">
        <v>42</v>
      </c>
      <c r="K3103" t="s">
        <v>276</v>
      </c>
      <c r="L3103">
        <v>52.852491666666701</v>
      </c>
      <c r="M3103">
        <v>-10.583360000000001</v>
      </c>
      <c r="N3103" t="s">
        <v>129</v>
      </c>
      <c r="O3103" t="s">
        <v>147</v>
      </c>
      <c r="V3103">
        <v>1</v>
      </c>
      <c r="W3103" t="s">
        <v>28</v>
      </c>
      <c r="X3103" t="s">
        <v>52</v>
      </c>
      <c r="Y3103" t="s">
        <v>47</v>
      </c>
      <c r="Z3103" t="s">
        <v>72</v>
      </c>
      <c r="AA3103" t="s">
        <v>49</v>
      </c>
      <c r="AC3103" t="s">
        <v>50</v>
      </c>
    </row>
    <row r="3104" spans="1:29" x14ac:dyDescent="0.3">
      <c r="A3104" s="1">
        <v>43648</v>
      </c>
      <c r="B3104" s="2">
        <v>0.38394675925925931</v>
      </c>
      <c r="C3104" t="s">
        <v>39</v>
      </c>
      <c r="D3104" t="s">
        <v>13</v>
      </c>
      <c r="E3104">
        <v>100</v>
      </c>
      <c r="F3104" t="s">
        <v>40</v>
      </c>
      <c r="G3104" t="s">
        <v>276</v>
      </c>
      <c r="H3104" t="s">
        <v>41</v>
      </c>
      <c r="I3104">
        <v>300</v>
      </c>
      <c r="J3104" t="s">
        <v>42</v>
      </c>
      <c r="K3104" t="s">
        <v>276</v>
      </c>
      <c r="L3104">
        <v>53.006695000000001</v>
      </c>
      <c r="M3104">
        <v>-10.139478333333299</v>
      </c>
      <c r="N3104" t="s">
        <v>146</v>
      </c>
      <c r="O3104" t="s">
        <v>123</v>
      </c>
      <c r="V3104">
        <v>1</v>
      </c>
      <c r="W3104" t="s">
        <v>28</v>
      </c>
      <c r="X3104" t="s">
        <v>52</v>
      </c>
      <c r="Y3104" t="s">
        <v>47</v>
      </c>
      <c r="Z3104" t="s">
        <v>72</v>
      </c>
      <c r="AA3104" t="s">
        <v>49</v>
      </c>
      <c r="AC3104" t="s">
        <v>50</v>
      </c>
    </row>
    <row r="3105" spans="1:29" x14ac:dyDescent="0.3">
      <c r="A3105" s="1">
        <v>43648</v>
      </c>
      <c r="B3105" s="2">
        <v>0.69938657407407412</v>
      </c>
      <c r="C3105" t="s">
        <v>39</v>
      </c>
      <c r="D3105" t="s">
        <v>13</v>
      </c>
      <c r="E3105">
        <v>103</v>
      </c>
      <c r="F3105" t="s">
        <v>40</v>
      </c>
      <c r="G3105" t="s">
        <v>276</v>
      </c>
      <c r="H3105" t="s">
        <v>41</v>
      </c>
      <c r="I3105">
        <v>300</v>
      </c>
      <c r="J3105" t="s">
        <v>42</v>
      </c>
      <c r="K3105" t="s">
        <v>276</v>
      </c>
      <c r="L3105">
        <v>53.0991966666667</v>
      </c>
      <c r="M3105">
        <v>-11.406715</v>
      </c>
      <c r="N3105" t="s">
        <v>129</v>
      </c>
      <c r="O3105" t="s">
        <v>100</v>
      </c>
      <c r="V3105">
        <v>1</v>
      </c>
      <c r="W3105" t="s">
        <v>28</v>
      </c>
      <c r="X3105" t="s">
        <v>52</v>
      </c>
      <c r="Y3105" t="s">
        <v>47</v>
      </c>
      <c r="Z3105" t="s">
        <v>72</v>
      </c>
      <c r="AA3105" t="s">
        <v>49</v>
      </c>
      <c r="AC3105" t="s">
        <v>50</v>
      </c>
    </row>
    <row r="3106" spans="1:29" x14ac:dyDescent="0.3">
      <c r="A3106" s="1">
        <v>43648</v>
      </c>
      <c r="B3106" s="2">
        <v>0.70548611111111104</v>
      </c>
      <c r="C3106" t="s">
        <v>39</v>
      </c>
      <c r="D3106" t="s">
        <v>13</v>
      </c>
      <c r="E3106">
        <v>103</v>
      </c>
      <c r="F3106" t="s">
        <v>40</v>
      </c>
      <c r="G3106" t="s">
        <v>276</v>
      </c>
      <c r="H3106" t="s">
        <v>41</v>
      </c>
      <c r="I3106">
        <v>300</v>
      </c>
      <c r="J3106" t="s">
        <v>42</v>
      </c>
      <c r="K3106" t="s">
        <v>276</v>
      </c>
      <c r="L3106">
        <v>53.099171666666699</v>
      </c>
      <c r="M3106">
        <v>-11.448658333333301</v>
      </c>
      <c r="N3106" t="s">
        <v>129</v>
      </c>
      <c r="O3106" t="s">
        <v>100</v>
      </c>
      <c r="V3106">
        <v>1</v>
      </c>
      <c r="W3106" t="s">
        <v>28</v>
      </c>
      <c r="X3106" t="s">
        <v>52</v>
      </c>
      <c r="Y3106" t="s">
        <v>47</v>
      </c>
      <c r="Z3106" t="s">
        <v>72</v>
      </c>
      <c r="AA3106" t="s">
        <v>49</v>
      </c>
      <c r="AC3106" t="s">
        <v>50</v>
      </c>
    </row>
    <row r="3107" spans="1:29" x14ac:dyDescent="0.3">
      <c r="A3107" s="1">
        <v>43648</v>
      </c>
      <c r="B3107" s="2">
        <v>0.71350694444444451</v>
      </c>
      <c r="C3107" t="s">
        <v>39</v>
      </c>
      <c r="D3107" t="s">
        <v>13</v>
      </c>
      <c r="E3107">
        <v>103</v>
      </c>
      <c r="F3107" t="s">
        <v>40</v>
      </c>
      <c r="G3107" t="s">
        <v>276</v>
      </c>
      <c r="H3107" t="s">
        <v>41</v>
      </c>
      <c r="I3107">
        <v>300</v>
      </c>
      <c r="J3107" t="s">
        <v>42</v>
      </c>
      <c r="K3107" t="s">
        <v>276</v>
      </c>
      <c r="L3107">
        <v>53.099179999999997</v>
      </c>
      <c r="M3107">
        <v>-11.503444999999999</v>
      </c>
      <c r="N3107" t="s">
        <v>129</v>
      </c>
      <c r="O3107" t="s">
        <v>100</v>
      </c>
      <c r="V3107">
        <v>3</v>
      </c>
      <c r="W3107" t="s">
        <v>28</v>
      </c>
      <c r="X3107" t="s">
        <v>52</v>
      </c>
      <c r="Y3107" t="s">
        <v>47</v>
      </c>
      <c r="Z3107" t="s">
        <v>72</v>
      </c>
      <c r="AA3107" t="s">
        <v>49</v>
      </c>
      <c r="AC3107" t="s">
        <v>50</v>
      </c>
    </row>
    <row r="3108" spans="1:29" x14ac:dyDescent="0.3">
      <c r="A3108" s="1">
        <v>43648</v>
      </c>
      <c r="B3108" s="2">
        <v>0.53355324074074073</v>
      </c>
      <c r="C3108" t="s">
        <v>39</v>
      </c>
      <c r="D3108" t="s">
        <v>13</v>
      </c>
      <c r="E3108">
        <v>1020</v>
      </c>
      <c r="F3108" t="s">
        <v>40</v>
      </c>
      <c r="G3108" t="s">
        <v>276</v>
      </c>
      <c r="H3108" t="s">
        <v>41</v>
      </c>
      <c r="I3108">
        <v>300</v>
      </c>
      <c r="J3108" t="s">
        <v>42</v>
      </c>
      <c r="K3108" t="s">
        <v>276</v>
      </c>
      <c r="L3108">
        <v>53.099751666666698</v>
      </c>
      <c r="M3108">
        <v>-10.43594</v>
      </c>
      <c r="N3108" t="s">
        <v>43</v>
      </c>
      <c r="O3108" t="s">
        <v>100</v>
      </c>
      <c r="V3108">
        <v>1</v>
      </c>
      <c r="W3108" t="s">
        <v>28</v>
      </c>
      <c r="X3108" t="s">
        <v>52</v>
      </c>
      <c r="Y3108" t="s">
        <v>47</v>
      </c>
      <c r="Z3108" t="s">
        <v>72</v>
      </c>
      <c r="AA3108" t="s">
        <v>49</v>
      </c>
      <c r="AC3108" t="s">
        <v>57</v>
      </c>
    </row>
    <row r="3109" spans="1:29" x14ac:dyDescent="0.3">
      <c r="A3109" s="1">
        <v>43648</v>
      </c>
      <c r="B3109" s="2">
        <v>0.53451388888888884</v>
      </c>
      <c r="C3109" t="s">
        <v>39</v>
      </c>
      <c r="D3109" t="s">
        <v>13</v>
      </c>
      <c r="E3109">
        <v>1020</v>
      </c>
      <c r="F3109" t="s">
        <v>40</v>
      </c>
      <c r="G3109" t="s">
        <v>276</v>
      </c>
      <c r="H3109" t="s">
        <v>41</v>
      </c>
      <c r="I3109">
        <v>300</v>
      </c>
      <c r="J3109" t="s">
        <v>42</v>
      </c>
      <c r="K3109" t="s">
        <v>276</v>
      </c>
      <c r="L3109">
        <v>53.099755000000002</v>
      </c>
      <c r="M3109">
        <v>-10.4421516666667</v>
      </c>
      <c r="N3109" t="s">
        <v>43</v>
      </c>
      <c r="O3109" t="s">
        <v>100</v>
      </c>
      <c r="V3109">
        <v>1</v>
      </c>
      <c r="W3109" t="s">
        <v>28</v>
      </c>
      <c r="X3109" t="s">
        <v>52</v>
      </c>
      <c r="Y3109" t="s">
        <v>47</v>
      </c>
      <c r="Z3109" t="s">
        <v>72</v>
      </c>
      <c r="AA3109" t="s">
        <v>49</v>
      </c>
      <c r="AC3109" t="s">
        <v>50</v>
      </c>
    </row>
    <row r="3110" spans="1:29" x14ac:dyDescent="0.3">
      <c r="A3110" s="1">
        <v>43648</v>
      </c>
      <c r="B3110" s="2">
        <v>0.53583333333333327</v>
      </c>
      <c r="C3110" t="s">
        <v>39</v>
      </c>
      <c r="D3110" t="s">
        <v>13</v>
      </c>
      <c r="E3110">
        <v>1020</v>
      </c>
      <c r="F3110" t="s">
        <v>40</v>
      </c>
      <c r="G3110" t="s">
        <v>276</v>
      </c>
      <c r="H3110" t="s">
        <v>41</v>
      </c>
      <c r="I3110">
        <v>300</v>
      </c>
      <c r="J3110" t="s">
        <v>42</v>
      </c>
      <c r="K3110" t="s">
        <v>276</v>
      </c>
      <c r="L3110">
        <v>53.099715000000003</v>
      </c>
      <c r="M3110">
        <v>-10.45079</v>
      </c>
      <c r="N3110" t="s">
        <v>43</v>
      </c>
      <c r="O3110" t="s">
        <v>100</v>
      </c>
      <c r="V3110">
        <v>2</v>
      </c>
      <c r="W3110" t="s">
        <v>28</v>
      </c>
      <c r="X3110" t="s">
        <v>52</v>
      </c>
      <c r="Y3110" t="s">
        <v>47</v>
      </c>
      <c r="Z3110" t="s">
        <v>72</v>
      </c>
      <c r="AA3110" t="s">
        <v>49</v>
      </c>
      <c r="AC3110" t="s">
        <v>50</v>
      </c>
    </row>
    <row r="3111" spans="1:29" x14ac:dyDescent="0.3">
      <c r="A3111" s="1">
        <v>43648</v>
      </c>
      <c r="B3111" s="2">
        <v>0.54394675925925928</v>
      </c>
      <c r="C3111" t="s">
        <v>39</v>
      </c>
      <c r="D3111" t="s">
        <v>13</v>
      </c>
      <c r="E3111">
        <v>1020</v>
      </c>
      <c r="F3111" t="s">
        <v>40</v>
      </c>
      <c r="G3111" t="s">
        <v>276</v>
      </c>
      <c r="H3111" t="s">
        <v>41</v>
      </c>
      <c r="I3111">
        <v>300</v>
      </c>
      <c r="J3111" t="s">
        <v>42</v>
      </c>
      <c r="K3111" t="s">
        <v>276</v>
      </c>
      <c r="L3111">
        <v>53.099699999999999</v>
      </c>
      <c r="M3111">
        <v>-10.504208333333301</v>
      </c>
      <c r="N3111" t="s">
        <v>129</v>
      </c>
      <c r="O3111" t="s">
        <v>100</v>
      </c>
      <c r="V3111">
        <v>1</v>
      </c>
      <c r="W3111" t="s">
        <v>28</v>
      </c>
      <c r="X3111" t="s">
        <v>52</v>
      </c>
      <c r="Y3111" t="s">
        <v>47</v>
      </c>
      <c r="Z3111" t="s">
        <v>72</v>
      </c>
      <c r="AA3111" t="s">
        <v>49</v>
      </c>
      <c r="AC3111" t="s">
        <v>50</v>
      </c>
    </row>
    <row r="3112" spans="1:29" x14ac:dyDescent="0.3">
      <c r="A3112" s="1">
        <v>43648</v>
      </c>
      <c r="B3112" s="2">
        <v>0.54421296296296295</v>
      </c>
      <c r="C3112" t="s">
        <v>39</v>
      </c>
      <c r="D3112" t="s">
        <v>13</v>
      </c>
      <c r="E3112">
        <v>1020</v>
      </c>
      <c r="F3112" t="s">
        <v>40</v>
      </c>
      <c r="G3112" t="s">
        <v>276</v>
      </c>
      <c r="H3112" t="s">
        <v>41</v>
      </c>
      <c r="I3112">
        <v>300</v>
      </c>
      <c r="J3112" t="s">
        <v>42</v>
      </c>
      <c r="K3112" t="s">
        <v>276</v>
      </c>
      <c r="L3112">
        <v>53.099701666666697</v>
      </c>
      <c r="M3112">
        <v>-10.505986666666701</v>
      </c>
      <c r="N3112" t="s">
        <v>129</v>
      </c>
      <c r="O3112" t="s">
        <v>100</v>
      </c>
      <c r="V3112">
        <v>2</v>
      </c>
      <c r="W3112" t="s">
        <v>28</v>
      </c>
      <c r="X3112" t="s">
        <v>52</v>
      </c>
      <c r="Y3112" t="s">
        <v>47</v>
      </c>
      <c r="Z3112" t="s">
        <v>72</v>
      </c>
      <c r="AA3112" t="s">
        <v>49</v>
      </c>
      <c r="AC3112" t="s">
        <v>50</v>
      </c>
    </row>
    <row r="3113" spans="1:29" x14ac:dyDescent="0.3">
      <c r="A3113" s="1">
        <v>43648</v>
      </c>
      <c r="B3113" s="2">
        <v>0.56518518518518512</v>
      </c>
      <c r="C3113" t="s">
        <v>39</v>
      </c>
      <c r="D3113" t="s">
        <v>13</v>
      </c>
      <c r="E3113">
        <v>1020</v>
      </c>
      <c r="F3113" t="s">
        <v>40</v>
      </c>
      <c r="G3113" t="s">
        <v>276</v>
      </c>
      <c r="H3113" t="s">
        <v>41</v>
      </c>
      <c r="I3113">
        <v>300</v>
      </c>
      <c r="J3113" t="s">
        <v>42</v>
      </c>
      <c r="K3113" t="s">
        <v>276</v>
      </c>
      <c r="L3113">
        <v>53.099710000000002</v>
      </c>
      <c r="M3113">
        <v>-10.6455083333333</v>
      </c>
      <c r="N3113" t="s">
        <v>129</v>
      </c>
      <c r="O3113" t="s">
        <v>100</v>
      </c>
      <c r="V3113">
        <v>2</v>
      </c>
      <c r="W3113" t="s">
        <v>28</v>
      </c>
      <c r="X3113" t="s">
        <v>52</v>
      </c>
      <c r="Y3113" t="s">
        <v>47</v>
      </c>
      <c r="Z3113" t="s">
        <v>72</v>
      </c>
      <c r="AA3113" t="s">
        <v>49</v>
      </c>
      <c r="AC3113" t="s">
        <v>50</v>
      </c>
    </row>
    <row r="3114" spans="1:29" x14ac:dyDescent="0.3">
      <c r="A3114" s="1">
        <v>43648</v>
      </c>
      <c r="B3114" s="2">
        <v>0.57351851851851854</v>
      </c>
      <c r="C3114" t="s">
        <v>39</v>
      </c>
      <c r="D3114" t="s">
        <v>13</v>
      </c>
      <c r="E3114">
        <v>1020</v>
      </c>
      <c r="F3114" t="s">
        <v>40</v>
      </c>
      <c r="G3114" t="s">
        <v>276</v>
      </c>
      <c r="H3114" t="s">
        <v>41</v>
      </c>
      <c r="I3114">
        <v>300</v>
      </c>
      <c r="J3114" t="s">
        <v>42</v>
      </c>
      <c r="K3114" t="s">
        <v>276</v>
      </c>
      <c r="L3114">
        <v>53.0997116666667</v>
      </c>
      <c r="M3114">
        <v>-10.700625</v>
      </c>
      <c r="N3114" t="s">
        <v>129</v>
      </c>
      <c r="O3114" t="s">
        <v>100</v>
      </c>
      <c r="V3114">
        <v>1</v>
      </c>
      <c r="W3114" t="s">
        <v>28</v>
      </c>
      <c r="X3114" t="s">
        <v>52</v>
      </c>
      <c r="Y3114" t="s">
        <v>47</v>
      </c>
      <c r="Z3114" t="s">
        <v>72</v>
      </c>
      <c r="AA3114" t="s">
        <v>49</v>
      </c>
      <c r="AC3114" t="s">
        <v>50</v>
      </c>
    </row>
    <row r="3115" spans="1:29" x14ac:dyDescent="0.3">
      <c r="A3115" s="1">
        <v>43648</v>
      </c>
      <c r="B3115" s="2">
        <v>0.43528935185185186</v>
      </c>
      <c r="C3115" t="s">
        <v>39</v>
      </c>
      <c r="D3115" t="s">
        <v>13</v>
      </c>
      <c r="E3115">
        <v>101</v>
      </c>
      <c r="F3115" t="s">
        <v>40</v>
      </c>
      <c r="G3115" t="s">
        <v>276</v>
      </c>
      <c r="H3115" t="s">
        <v>41</v>
      </c>
      <c r="K3115" t="s">
        <v>276</v>
      </c>
      <c r="L3115">
        <v>53.098464999999997</v>
      </c>
      <c r="M3115">
        <v>-10.217525</v>
      </c>
      <c r="N3115" t="s">
        <v>129</v>
      </c>
      <c r="O3115" t="s">
        <v>100</v>
      </c>
      <c r="V3115">
        <v>1</v>
      </c>
      <c r="W3115" t="s">
        <v>28</v>
      </c>
      <c r="X3115" t="s">
        <v>52</v>
      </c>
      <c r="Y3115" t="s">
        <v>47</v>
      </c>
      <c r="Z3115" t="s">
        <v>72</v>
      </c>
      <c r="AA3115" t="s">
        <v>49</v>
      </c>
      <c r="AC3115" t="s">
        <v>50</v>
      </c>
    </row>
    <row r="3116" spans="1:29" x14ac:dyDescent="0.3">
      <c r="A3116" s="1">
        <v>43648</v>
      </c>
      <c r="B3116" s="2">
        <v>0.43574074074074076</v>
      </c>
      <c r="C3116" t="s">
        <v>39</v>
      </c>
      <c r="D3116" t="s">
        <v>13</v>
      </c>
      <c r="E3116">
        <v>101</v>
      </c>
      <c r="F3116" t="s">
        <v>40</v>
      </c>
      <c r="G3116" t="s">
        <v>276</v>
      </c>
      <c r="H3116" t="s">
        <v>41</v>
      </c>
      <c r="K3116" t="s">
        <v>276</v>
      </c>
      <c r="L3116">
        <v>53.098416666666701</v>
      </c>
      <c r="M3116">
        <v>-10.220541666666699</v>
      </c>
      <c r="N3116" t="s">
        <v>129</v>
      </c>
      <c r="O3116" t="s">
        <v>100</v>
      </c>
      <c r="V3116">
        <v>1</v>
      </c>
      <c r="W3116" t="s">
        <v>28</v>
      </c>
      <c r="X3116" t="s">
        <v>52</v>
      </c>
      <c r="Y3116" t="s">
        <v>47</v>
      </c>
      <c r="Z3116" t="s">
        <v>72</v>
      </c>
      <c r="AA3116" t="s">
        <v>49</v>
      </c>
      <c r="AC3116" t="s">
        <v>57</v>
      </c>
    </row>
    <row r="3117" spans="1:29" x14ac:dyDescent="0.3">
      <c r="A3117" s="1">
        <v>43648</v>
      </c>
      <c r="B3117" s="2">
        <v>0.2794328703703704</v>
      </c>
      <c r="C3117" t="s">
        <v>39</v>
      </c>
      <c r="D3117" t="s">
        <v>13</v>
      </c>
      <c r="E3117">
        <v>99</v>
      </c>
      <c r="F3117" t="s">
        <v>40</v>
      </c>
      <c r="G3117" t="s">
        <v>276</v>
      </c>
      <c r="H3117" t="s">
        <v>41</v>
      </c>
      <c r="I3117">
        <v>300</v>
      </c>
      <c r="J3117" t="s">
        <v>42</v>
      </c>
      <c r="K3117" t="s">
        <v>276</v>
      </c>
      <c r="L3117">
        <v>52.852490000000003</v>
      </c>
      <c r="M3117">
        <v>-10.581993333333299</v>
      </c>
      <c r="N3117" t="s">
        <v>129</v>
      </c>
      <c r="O3117" t="s">
        <v>100</v>
      </c>
      <c r="V3117">
        <v>1</v>
      </c>
      <c r="W3117" t="s">
        <v>28</v>
      </c>
      <c r="X3117" t="s">
        <v>52</v>
      </c>
      <c r="Y3117" t="s">
        <v>47</v>
      </c>
      <c r="Z3117" t="s">
        <v>72</v>
      </c>
      <c r="AA3117" t="s">
        <v>49</v>
      </c>
      <c r="AC3117" t="s">
        <v>50</v>
      </c>
    </row>
    <row r="3118" spans="1:29" x14ac:dyDescent="0.3">
      <c r="A3118" s="1">
        <v>43648</v>
      </c>
      <c r="B3118" s="2">
        <v>0.55715277777777772</v>
      </c>
      <c r="C3118" t="s">
        <v>39</v>
      </c>
      <c r="D3118" t="s">
        <v>13</v>
      </c>
      <c r="E3118">
        <v>1020</v>
      </c>
      <c r="F3118" t="s">
        <v>40</v>
      </c>
      <c r="G3118" t="s">
        <v>276</v>
      </c>
      <c r="H3118" t="s">
        <v>41</v>
      </c>
      <c r="I3118">
        <v>300</v>
      </c>
      <c r="J3118" t="s">
        <v>42</v>
      </c>
      <c r="K3118" t="s">
        <v>276</v>
      </c>
      <c r="L3118">
        <v>53.099658333333302</v>
      </c>
      <c r="M3118">
        <v>-10.59266</v>
      </c>
      <c r="N3118" t="s">
        <v>129</v>
      </c>
      <c r="O3118" t="s">
        <v>54</v>
      </c>
      <c r="V3118">
        <v>1</v>
      </c>
      <c r="W3118" t="s">
        <v>28</v>
      </c>
      <c r="X3118" t="s">
        <v>52</v>
      </c>
      <c r="Y3118" t="s">
        <v>47</v>
      </c>
      <c r="Z3118" t="s">
        <v>72</v>
      </c>
      <c r="AA3118" t="s">
        <v>49</v>
      </c>
      <c r="AC3118" t="s">
        <v>50</v>
      </c>
    </row>
    <row r="3119" spans="1:29" x14ac:dyDescent="0.3">
      <c r="A3119" s="1">
        <v>43648</v>
      </c>
      <c r="B3119" s="2">
        <v>0.31648148148148147</v>
      </c>
      <c r="C3119" t="s">
        <v>39</v>
      </c>
      <c r="D3119" t="s">
        <v>13</v>
      </c>
      <c r="E3119">
        <v>99</v>
      </c>
      <c r="F3119" t="s">
        <v>40</v>
      </c>
      <c r="G3119" t="s">
        <v>276</v>
      </c>
      <c r="H3119" t="s">
        <v>41</v>
      </c>
      <c r="I3119">
        <v>300</v>
      </c>
      <c r="J3119" t="s">
        <v>42</v>
      </c>
      <c r="K3119" t="s">
        <v>276</v>
      </c>
      <c r="L3119">
        <v>52.853291666666699</v>
      </c>
      <c r="M3119">
        <v>-10.3376533333333</v>
      </c>
      <c r="N3119" t="s">
        <v>129</v>
      </c>
      <c r="O3119" t="s">
        <v>54</v>
      </c>
      <c r="V3119">
        <v>1</v>
      </c>
      <c r="W3119" t="s">
        <v>28</v>
      </c>
      <c r="X3119" t="s">
        <v>52</v>
      </c>
      <c r="Y3119" t="s">
        <v>47</v>
      </c>
      <c r="Z3119" t="s">
        <v>72</v>
      </c>
      <c r="AA3119" t="s">
        <v>49</v>
      </c>
      <c r="AC3119" t="s">
        <v>50</v>
      </c>
    </row>
    <row r="3120" spans="1:29" x14ac:dyDescent="0.3">
      <c r="A3120" s="1">
        <v>43649</v>
      </c>
      <c r="B3120" s="2">
        <v>0.34905092592592596</v>
      </c>
      <c r="C3120" t="s">
        <v>39</v>
      </c>
      <c r="D3120" t="s">
        <v>13</v>
      </c>
      <c r="E3120">
        <v>105</v>
      </c>
      <c r="F3120" t="s">
        <v>40</v>
      </c>
      <c r="G3120" t="s">
        <v>276</v>
      </c>
      <c r="H3120" t="s">
        <v>41</v>
      </c>
      <c r="I3120">
        <v>300</v>
      </c>
      <c r="J3120" t="s">
        <v>42</v>
      </c>
      <c r="K3120" t="s">
        <v>276</v>
      </c>
      <c r="L3120">
        <v>53.399949999999997</v>
      </c>
      <c r="M3120">
        <v>-10.4919166666667</v>
      </c>
      <c r="N3120" t="s">
        <v>129</v>
      </c>
      <c r="O3120" t="s">
        <v>44</v>
      </c>
      <c r="V3120">
        <v>1</v>
      </c>
      <c r="X3120" t="s">
        <v>46</v>
      </c>
      <c r="Y3120" t="s">
        <v>47</v>
      </c>
      <c r="Z3120" t="s">
        <v>72</v>
      </c>
      <c r="AA3120" t="s">
        <v>49</v>
      </c>
      <c r="AC3120" t="s">
        <v>57</v>
      </c>
    </row>
    <row r="3121" spans="1:29" x14ac:dyDescent="0.3">
      <c r="A3121" s="1">
        <v>43649</v>
      </c>
      <c r="B3121" s="2">
        <v>0.36884259259259261</v>
      </c>
      <c r="C3121" t="s">
        <v>39</v>
      </c>
      <c r="D3121" t="s">
        <v>13</v>
      </c>
      <c r="E3121">
        <v>105</v>
      </c>
      <c r="F3121" t="s">
        <v>40</v>
      </c>
      <c r="G3121" t="s">
        <v>276</v>
      </c>
      <c r="H3121" t="s">
        <v>41</v>
      </c>
      <c r="I3121">
        <v>300</v>
      </c>
      <c r="J3121" t="s">
        <v>42</v>
      </c>
      <c r="K3121" t="s">
        <v>276</v>
      </c>
      <c r="L3121">
        <v>53.484713333333303</v>
      </c>
      <c r="M3121">
        <v>-10.4944783333333</v>
      </c>
      <c r="N3121" t="s">
        <v>129</v>
      </c>
      <c r="O3121" t="s">
        <v>44</v>
      </c>
      <c r="V3121">
        <v>1</v>
      </c>
      <c r="X3121" t="s">
        <v>46</v>
      </c>
      <c r="Y3121" t="s">
        <v>47</v>
      </c>
      <c r="Z3121" t="s">
        <v>72</v>
      </c>
      <c r="AA3121" t="s">
        <v>49</v>
      </c>
      <c r="AC3121" t="s">
        <v>50</v>
      </c>
    </row>
    <row r="3122" spans="1:29" x14ac:dyDescent="0.3">
      <c r="A3122" s="1">
        <v>43649</v>
      </c>
      <c r="B3122" s="2">
        <v>0.37366898148148148</v>
      </c>
      <c r="C3122" t="s">
        <v>39</v>
      </c>
      <c r="D3122" t="s">
        <v>13</v>
      </c>
      <c r="E3122">
        <v>105</v>
      </c>
      <c r="F3122" t="s">
        <v>40</v>
      </c>
      <c r="G3122" t="s">
        <v>276</v>
      </c>
      <c r="H3122" t="s">
        <v>41</v>
      </c>
      <c r="I3122">
        <v>300</v>
      </c>
      <c r="J3122" t="s">
        <v>42</v>
      </c>
      <c r="K3122" t="s">
        <v>276</v>
      </c>
      <c r="L3122">
        <v>53.505191666666697</v>
      </c>
      <c r="M3122">
        <v>-10.495288333333299</v>
      </c>
      <c r="N3122" t="s">
        <v>129</v>
      </c>
      <c r="O3122" t="s">
        <v>44</v>
      </c>
      <c r="V3122">
        <v>1</v>
      </c>
      <c r="X3122" t="s">
        <v>46</v>
      </c>
      <c r="Y3122" t="s">
        <v>47</v>
      </c>
      <c r="Z3122" t="s">
        <v>72</v>
      </c>
      <c r="AA3122" t="s">
        <v>49</v>
      </c>
      <c r="AC3122" t="s">
        <v>57</v>
      </c>
    </row>
    <row r="3123" spans="1:29" x14ac:dyDescent="0.3">
      <c r="A3123" s="1">
        <v>43649</v>
      </c>
      <c r="B3123" s="2">
        <v>0.37824074074074071</v>
      </c>
      <c r="C3123" t="s">
        <v>39</v>
      </c>
      <c r="D3123" t="s">
        <v>13</v>
      </c>
      <c r="E3123">
        <v>105</v>
      </c>
      <c r="F3123" t="s">
        <v>40</v>
      </c>
      <c r="G3123" t="s">
        <v>276</v>
      </c>
      <c r="H3123" t="s">
        <v>41</v>
      </c>
      <c r="I3123">
        <v>300</v>
      </c>
      <c r="J3123" t="s">
        <v>42</v>
      </c>
      <c r="K3123" t="s">
        <v>276</v>
      </c>
      <c r="L3123">
        <v>53.524701666666701</v>
      </c>
      <c r="M3123">
        <v>-10.4961366666667</v>
      </c>
      <c r="N3123" t="s">
        <v>129</v>
      </c>
      <c r="O3123" t="s">
        <v>44</v>
      </c>
      <c r="V3123">
        <v>2</v>
      </c>
      <c r="X3123" t="s">
        <v>46</v>
      </c>
      <c r="Y3123" t="s">
        <v>47</v>
      </c>
      <c r="Z3123" t="s">
        <v>72</v>
      </c>
      <c r="AA3123" t="s">
        <v>49</v>
      </c>
      <c r="AC3123" t="s">
        <v>50</v>
      </c>
    </row>
    <row r="3124" spans="1:29" x14ac:dyDescent="0.3">
      <c r="A3124" s="1">
        <v>43649</v>
      </c>
      <c r="B3124" s="2">
        <v>0.58092592592592596</v>
      </c>
      <c r="C3124" t="s">
        <v>39</v>
      </c>
      <c r="D3124" t="s">
        <v>13</v>
      </c>
      <c r="E3124">
        <v>108</v>
      </c>
      <c r="F3124" t="s">
        <v>40</v>
      </c>
      <c r="G3124" t="s">
        <v>276</v>
      </c>
      <c r="H3124" t="s">
        <v>41</v>
      </c>
      <c r="I3124">
        <v>300</v>
      </c>
      <c r="J3124" t="s">
        <v>42</v>
      </c>
      <c r="K3124" t="s">
        <v>276</v>
      </c>
      <c r="L3124">
        <v>53.600760000000001</v>
      </c>
      <c r="M3124">
        <v>-11.052953333333299</v>
      </c>
      <c r="N3124" t="s">
        <v>43</v>
      </c>
      <c r="O3124" t="s">
        <v>61</v>
      </c>
      <c r="P3124">
        <v>1</v>
      </c>
      <c r="V3124">
        <v>1</v>
      </c>
      <c r="Y3124" t="s">
        <v>47</v>
      </c>
      <c r="Z3124" t="s">
        <v>72</v>
      </c>
      <c r="AA3124" t="s">
        <v>49</v>
      </c>
      <c r="AC3124" t="s">
        <v>57</v>
      </c>
    </row>
    <row r="3125" spans="1:29" x14ac:dyDescent="0.3">
      <c r="A3125" s="1">
        <v>43649</v>
      </c>
      <c r="B3125" s="2">
        <v>0.36421296296296296</v>
      </c>
      <c r="C3125" t="s">
        <v>39</v>
      </c>
      <c r="D3125" t="s">
        <v>13</v>
      </c>
      <c r="E3125">
        <v>105</v>
      </c>
      <c r="F3125" t="s">
        <v>40</v>
      </c>
      <c r="G3125" t="s">
        <v>276</v>
      </c>
      <c r="H3125" t="s">
        <v>41</v>
      </c>
      <c r="I3125">
        <v>300</v>
      </c>
      <c r="J3125" t="s">
        <v>42</v>
      </c>
      <c r="K3125" t="s">
        <v>276</v>
      </c>
      <c r="L3125">
        <v>53.4649133333333</v>
      </c>
      <c r="M3125">
        <v>-10.4939966666667</v>
      </c>
      <c r="N3125" t="s">
        <v>129</v>
      </c>
      <c r="O3125" t="s">
        <v>61</v>
      </c>
      <c r="P3125">
        <v>2</v>
      </c>
      <c r="V3125">
        <v>2</v>
      </c>
      <c r="Y3125" t="s">
        <v>47</v>
      </c>
      <c r="Z3125" t="s">
        <v>72</v>
      </c>
      <c r="AA3125" t="s">
        <v>49</v>
      </c>
      <c r="AC3125" t="s">
        <v>50</v>
      </c>
    </row>
    <row r="3126" spans="1:29" x14ac:dyDescent="0.3">
      <c r="A3126" s="1">
        <v>43649</v>
      </c>
      <c r="B3126" s="2">
        <v>0.3781018518518518</v>
      </c>
      <c r="C3126" t="s">
        <v>39</v>
      </c>
      <c r="D3126" t="s">
        <v>13</v>
      </c>
      <c r="E3126">
        <v>105</v>
      </c>
      <c r="F3126" t="s">
        <v>40</v>
      </c>
      <c r="G3126" t="s">
        <v>276</v>
      </c>
      <c r="H3126" t="s">
        <v>41</v>
      </c>
      <c r="I3126">
        <v>300</v>
      </c>
      <c r="J3126" t="s">
        <v>42</v>
      </c>
      <c r="K3126" t="s">
        <v>276</v>
      </c>
      <c r="L3126">
        <v>53.524070000000002</v>
      </c>
      <c r="M3126">
        <v>-10.4961066666667</v>
      </c>
      <c r="N3126" t="s">
        <v>129</v>
      </c>
      <c r="O3126" t="s">
        <v>61</v>
      </c>
      <c r="P3126">
        <v>1</v>
      </c>
      <c r="V3126">
        <v>1</v>
      </c>
      <c r="Y3126" t="s">
        <v>47</v>
      </c>
      <c r="Z3126" t="s">
        <v>72</v>
      </c>
      <c r="AA3126" t="s">
        <v>49</v>
      </c>
      <c r="AC3126" t="s">
        <v>50</v>
      </c>
    </row>
    <row r="3127" spans="1:29" x14ac:dyDescent="0.3">
      <c r="A3127" s="1">
        <v>43649</v>
      </c>
      <c r="B3127" s="2">
        <v>0.39928240740740745</v>
      </c>
      <c r="C3127" t="s">
        <v>39</v>
      </c>
      <c r="D3127" t="s">
        <v>13</v>
      </c>
      <c r="E3127">
        <v>106</v>
      </c>
      <c r="F3127" t="s">
        <v>40</v>
      </c>
      <c r="G3127" t="s">
        <v>276</v>
      </c>
      <c r="H3127" t="s">
        <v>41</v>
      </c>
      <c r="I3127">
        <v>300</v>
      </c>
      <c r="J3127" t="s">
        <v>42</v>
      </c>
      <c r="K3127" t="s">
        <v>276</v>
      </c>
      <c r="L3127">
        <v>53.602171666666699</v>
      </c>
      <c r="M3127">
        <v>-10.515193333333301</v>
      </c>
      <c r="N3127" t="s">
        <v>129</v>
      </c>
      <c r="O3127" t="s">
        <v>61</v>
      </c>
      <c r="P3127">
        <v>3</v>
      </c>
      <c r="V3127">
        <v>3</v>
      </c>
      <c r="Y3127" t="s">
        <v>47</v>
      </c>
      <c r="Z3127" t="s">
        <v>72</v>
      </c>
      <c r="AA3127" t="s">
        <v>49</v>
      </c>
      <c r="AC3127" t="s">
        <v>50</v>
      </c>
    </row>
    <row r="3128" spans="1:29" x14ac:dyDescent="0.3">
      <c r="A3128" s="1">
        <v>43649</v>
      </c>
      <c r="B3128" s="2">
        <v>0.42069444444444443</v>
      </c>
      <c r="C3128" t="s">
        <v>39</v>
      </c>
      <c r="D3128" t="s">
        <v>13</v>
      </c>
      <c r="E3128">
        <v>106</v>
      </c>
      <c r="F3128" t="s">
        <v>40</v>
      </c>
      <c r="G3128" t="s">
        <v>276</v>
      </c>
      <c r="H3128" t="s">
        <v>41</v>
      </c>
      <c r="I3128">
        <v>300</v>
      </c>
      <c r="J3128" t="s">
        <v>42</v>
      </c>
      <c r="K3128" t="s">
        <v>276</v>
      </c>
      <c r="L3128">
        <v>53.600028333333299</v>
      </c>
      <c r="M3128">
        <v>-10.6672366666667</v>
      </c>
      <c r="N3128" t="s">
        <v>129</v>
      </c>
      <c r="O3128" t="s">
        <v>61</v>
      </c>
      <c r="P3128">
        <v>2</v>
      </c>
      <c r="V3128">
        <v>2</v>
      </c>
      <c r="Y3128" t="s">
        <v>47</v>
      </c>
      <c r="Z3128" t="s">
        <v>72</v>
      </c>
      <c r="AA3128" t="s">
        <v>49</v>
      </c>
      <c r="AC3128" t="s">
        <v>50</v>
      </c>
    </row>
    <row r="3129" spans="1:29" x14ac:dyDescent="0.3">
      <c r="A3129" s="1">
        <v>43649</v>
      </c>
      <c r="B3129" s="2">
        <v>0.42334490740740738</v>
      </c>
      <c r="C3129" t="s">
        <v>39</v>
      </c>
      <c r="D3129" t="s">
        <v>13</v>
      </c>
      <c r="E3129">
        <v>106</v>
      </c>
      <c r="F3129" t="s">
        <v>40</v>
      </c>
      <c r="G3129" t="s">
        <v>276</v>
      </c>
      <c r="H3129" t="s">
        <v>41</v>
      </c>
      <c r="I3129">
        <v>300</v>
      </c>
      <c r="J3129" t="s">
        <v>42</v>
      </c>
      <c r="K3129" t="s">
        <v>276</v>
      </c>
      <c r="L3129">
        <v>53.600221666666698</v>
      </c>
      <c r="M3129">
        <v>-10.6861366666667</v>
      </c>
      <c r="N3129" t="s">
        <v>129</v>
      </c>
      <c r="O3129" t="s">
        <v>61</v>
      </c>
      <c r="P3129">
        <v>1</v>
      </c>
      <c r="V3129">
        <v>1</v>
      </c>
      <c r="Y3129" t="s">
        <v>47</v>
      </c>
      <c r="Z3129" t="s">
        <v>72</v>
      </c>
      <c r="AA3129" t="s">
        <v>49</v>
      </c>
      <c r="AC3129" t="s">
        <v>50</v>
      </c>
    </row>
    <row r="3130" spans="1:29" x14ac:dyDescent="0.3">
      <c r="A3130" s="1">
        <v>43649</v>
      </c>
      <c r="B3130" s="2">
        <v>0.33465277777777774</v>
      </c>
      <c r="C3130" t="s">
        <v>39</v>
      </c>
      <c r="D3130" t="s">
        <v>13</v>
      </c>
      <c r="E3130">
        <v>104</v>
      </c>
      <c r="F3130" t="s">
        <v>40</v>
      </c>
      <c r="G3130" t="s">
        <v>276</v>
      </c>
      <c r="H3130" t="s">
        <v>41</v>
      </c>
      <c r="I3130">
        <v>300</v>
      </c>
      <c r="J3130" t="s">
        <v>42</v>
      </c>
      <c r="K3130" t="s">
        <v>276</v>
      </c>
      <c r="L3130">
        <v>53.348748333333297</v>
      </c>
      <c r="M3130">
        <v>-10.499793333333299</v>
      </c>
      <c r="N3130" t="s">
        <v>129</v>
      </c>
      <c r="O3130" t="s">
        <v>86</v>
      </c>
      <c r="V3130">
        <v>1</v>
      </c>
      <c r="W3130" t="s">
        <v>28</v>
      </c>
      <c r="X3130" t="s">
        <v>52</v>
      </c>
      <c r="Y3130" t="s">
        <v>47</v>
      </c>
      <c r="Z3130" t="s">
        <v>72</v>
      </c>
      <c r="AA3130" t="s">
        <v>49</v>
      </c>
      <c r="AC3130" t="s">
        <v>50</v>
      </c>
    </row>
    <row r="3131" spans="1:29" x14ac:dyDescent="0.3">
      <c r="A3131" s="1">
        <v>43649</v>
      </c>
      <c r="B3131" s="2">
        <v>0.40543981481481484</v>
      </c>
      <c r="C3131" t="s">
        <v>39</v>
      </c>
      <c r="D3131" t="s">
        <v>13</v>
      </c>
      <c r="E3131">
        <v>106</v>
      </c>
      <c r="F3131" t="s">
        <v>40</v>
      </c>
      <c r="G3131" t="s">
        <v>276</v>
      </c>
      <c r="H3131" t="s">
        <v>41</v>
      </c>
      <c r="I3131">
        <v>300</v>
      </c>
      <c r="J3131" t="s">
        <v>42</v>
      </c>
      <c r="K3131" t="s">
        <v>276</v>
      </c>
      <c r="L3131">
        <v>53.601685000000003</v>
      </c>
      <c r="M3131">
        <v>-10.5589166666667</v>
      </c>
      <c r="N3131" t="s">
        <v>129</v>
      </c>
      <c r="O3131" t="s">
        <v>100</v>
      </c>
      <c r="V3131">
        <v>1</v>
      </c>
      <c r="W3131" t="s">
        <v>28</v>
      </c>
      <c r="X3131" t="s">
        <v>52</v>
      </c>
      <c r="Y3131" t="s">
        <v>47</v>
      </c>
      <c r="Z3131" t="s">
        <v>72</v>
      </c>
      <c r="AA3131" t="s">
        <v>49</v>
      </c>
      <c r="AC3131" t="s">
        <v>50</v>
      </c>
    </row>
    <row r="3132" spans="1:29" x14ac:dyDescent="0.3">
      <c r="A3132" s="1">
        <v>43649</v>
      </c>
      <c r="B3132" s="2">
        <v>0.40560185185185182</v>
      </c>
      <c r="C3132" t="s">
        <v>39</v>
      </c>
      <c r="D3132" t="s">
        <v>13</v>
      </c>
      <c r="E3132">
        <v>106</v>
      </c>
      <c r="F3132" t="s">
        <v>40</v>
      </c>
      <c r="G3132" t="s">
        <v>276</v>
      </c>
      <c r="H3132" t="s">
        <v>41</v>
      </c>
      <c r="I3132">
        <v>300</v>
      </c>
      <c r="J3132" t="s">
        <v>42</v>
      </c>
      <c r="K3132" t="s">
        <v>276</v>
      </c>
      <c r="L3132">
        <v>53.601663333333299</v>
      </c>
      <c r="M3132">
        <v>-10.5600683333333</v>
      </c>
      <c r="N3132" t="s">
        <v>129</v>
      </c>
      <c r="O3132" t="s">
        <v>100</v>
      </c>
      <c r="V3132">
        <v>5</v>
      </c>
      <c r="W3132" t="s">
        <v>28</v>
      </c>
      <c r="X3132" t="s">
        <v>52</v>
      </c>
      <c r="Y3132" t="s">
        <v>47</v>
      </c>
      <c r="Z3132" t="s">
        <v>72</v>
      </c>
      <c r="AA3132" t="s">
        <v>49</v>
      </c>
      <c r="AC3132" t="s">
        <v>57</v>
      </c>
    </row>
    <row r="3133" spans="1:29" x14ac:dyDescent="0.3">
      <c r="A3133" s="1">
        <v>43649</v>
      </c>
      <c r="B3133" s="2">
        <v>0.40665509259259264</v>
      </c>
      <c r="C3133" t="s">
        <v>39</v>
      </c>
      <c r="D3133" t="s">
        <v>13</v>
      </c>
      <c r="E3133">
        <v>106</v>
      </c>
      <c r="F3133" t="s">
        <v>40</v>
      </c>
      <c r="G3133" t="s">
        <v>276</v>
      </c>
      <c r="H3133" t="s">
        <v>41</v>
      </c>
      <c r="I3133">
        <v>300</v>
      </c>
      <c r="J3133" t="s">
        <v>42</v>
      </c>
      <c r="K3133" t="s">
        <v>276</v>
      </c>
      <c r="L3133">
        <v>53.601478333333297</v>
      </c>
      <c r="M3133">
        <v>-10.5675333333333</v>
      </c>
      <c r="N3133" t="s">
        <v>129</v>
      </c>
      <c r="O3133" t="s">
        <v>100</v>
      </c>
      <c r="V3133">
        <v>1</v>
      </c>
      <c r="W3133" t="s">
        <v>28</v>
      </c>
      <c r="X3133" t="s">
        <v>52</v>
      </c>
      <c r="Y3133" t="s">
        <v>47</v>
      </c>
      <c r="Z3133" t="s">
        <v>72</v>
      </c>
      <c r="AA3133" t="s">
        <v>49</v>
      </c>
      <c r="AC3133" t="s">
        <v>50</v>
      </c>
    </row>
    <row r="3134" spans="1:29" x14ac:dyDescent="0.3">
      <c r="A3134" s="1">
        <v>43649</v>
      </c>
      <c r="B3134" s="2">
        <v>0.4079976851851852</v>
      </c>
      <c r="C3134" t="s">
        <v>39</v>
      </c>
      <c r="D3134" t="s">
        <v>13</v>
      </c>
      <c r="E3134">
        <v>106</v>
      </c>
      <c r="F3134" t="s">
        <v>40</v>
      </c>
      <c r="G3134" t="s">
        <v>276</v>
      </c>
      <c r="H3134" t="s">
        <v>41</v>
      </c>
      <c r="I3134">
        <v>300</v>
      </c>
      <c r="J3134" t="s">
        <v>42</v>
      </c>
      <c r="K3134" t="s">
        <v>276</v>
      </c>
      <c r="L3134">
        <v>53.601295</v>
      </c>
      <c r="M3134">
        <v>-10.5770016666667</v>
      </c>
      <c r="N3134" t="s">
        <v>129</v>
      </c>
      <c r="O3134" t="s">
        <v>100</v>
      </c>
      <c r="V3134">
        <v>1</v>
      </c>
      <c r="W3134" t="s">
        <v>28</v>
      </c>
      <c r="X3134" t="s">
        <v>52</v>
      </c>
      <c r="Y3134" t="s">
        <v>47</v>
      </c>
      <c r="Z3134" t="s">
        <v>72</v>
      </c>
      <c r="AA3134" t="s">
        <v>49</v>
      </c>
      <c r="AC3134" t="s">
        <v>50</v>
      </c>
    </row>
    <row r="3135" spans="1:29" x14ac:dyDescent="0.3">
      <c r="A3135" s="1">
        <v>43649</v>
      </c>
      <c r="B3135" s="2">
        <v>0.40820601851851851</v>
      </c>
      <c r="C3135" t="s">
        <v>39</v>
      </c>
      <c r="D3135" t="s">
        <v>13</v>
      </c>
      <c r="E3135">
        <v>106</v>
      </c>
      <c r="F3135" t="s">
        <v>40</v>
      </c>
      <c r="G3135" t="s">
        <v>276</v>
      </c>
      <c r="H3135" t="s">
        <v>41</v>
      </c>
      <c r="I3135">
        <v>300</v>
      </c>
      <c r="J3135" t="s">
        <v>42</v>
      </c>
      <c r="K3135" t="s">
        <v>276</v>
      </c>
      <c r="L3135">
        <v>53.601271666666698</v>
      </c>
      <c r="M3135">
        <v>-10.5784516666667</v>
      </c>
      <c r="N3135" t="s">
        <v>129</v>
      </c>
      <c r="O3135" t="s">
        <v>100</v>
      </c>
      <c r="V3135">
        <v>3</v>
      </c>
      <c r="W3135" t="s">
        <v>28</v>
      </c>
      <c r="X3135" t="s">
        <v>52</v>
      </c>
      <c r="Y3135" t="s">
        <v>47</v>
      </c>
      <c r="Z3135" t="s">
        <v>72</v>
      </c>
      <c r="AA3135" t="s">
        <v>49</v>
      </c>
      <c r="AC3135" t="s">
        <v>57</v>
      </c>
    </row>
    <row r="3136" spans="1:29" x14ac:dyDescent="0.3">
      <c r="A3136" s="1">
        <v>43649</v>
      </c>
      <c r="B3136" s="2">
        <v>0.40878472222222223</v>
      </c>
      <c r="C3136" t="s">
        <v>39</v>
      </c>
      <c r="D3136" t="s">
        <v>13</v>
      </c>
      <c r="E3136">
        <v>106</v>
      </c>
      <c r="F3136" t="s">
        <v>40</v>
      </c>
      <c r="G3136" t="s">
        <v>276</v>
      </c>
      <c r="H3136" t="s">
        <v>41</v>
      </c>
      <c r="I3136">
        <v>300</v>
      </c>
      <c r="J3136" t="s">
        <v>42</v>
      </c>
      <c r="K3136" t="s">
        <v>276</v>
      </c>
      <c r="L3136">
        <v>53.601190000000003</v>
      </c>
      <c r="M3136">
        <v>-10.5824966666667</v>
      </c>
      <c r="N3136" t="s">
        <v>129</v>
      </c>
      <c r="O3136" t="s">
        <v>100</v>
      </c>
      <c r="V3136">
        <v>1</v>
      </c>
      <c r="W3136" t="s">
        <v>28</v>
      </c>
      <c r="X3136" t="s">
        <v>52</v>
      </c>
      <c r="Y3136" t="s">
        <v>47</v>
      </c>
      <c r="Z3136" t="s">
        <v>72</v>
      </c>
      <c r="AA3136" t="s">
        <v>49</v>
      </c>
      <c r="AC3136" t="s">
        <v>50</v>
      </c>
    </row>
    <row r="3137" spans="1:29" x14ac:dyDescent="0.3">
      <c r="A3137" s="1">
        <v>43649</v>
      </c>
      <c r="B3137" s="2">
        <v>0.41945601851851855</v>
      </c>
      <c r="C3137" t="s">
        <v>39</v>
      </c>
      <c r="D3137" t="s">
        <v>13</v>
      </c>
      <c r="E3137">
        <v>106</v>
      </c>
      <c r="F3137" t="s">
        <v>40</v>
      </c>
      <c r="G3137" t="s">
        <v>276</v>
      </c>
      <c r="H3137" t="s">
        <v>41</v>
      </c>
      <c r="I3137">
        <v>300</v>
      </c>
      <c r="J3137" t="s">
        <v>42</v>
      </c>
      <c r="K3137" t="s">
        <v>276</v>
      </c>
      <c r="L3137">
        <v>53.599995</v>
      </c>
      <c r="M3137">
        <v>-10.6583733333333</v>
      </c>
      <c r="N3137" t="s">
        <v>129</v>
      </c>
      <c r="O3137" t="s">
        <v>100</v>
      </c>
      <c r="V3137">
        <v>2</v>
      </c>
      <c r="W3137" t="s">
        <v>28</v>
      </c>
      <c r="X3137" t="s">
        <v>52</v>
      </c>
      <c r="Y3137" t="s">
        <v>47</v>
      </c>
      <c r="Z3137" t="s">
        <v>72</v>
      </c>
      <c r="AA3137" t="s">
        <v>49</v>
      </c>
      <c r="AC3137" t="s">
        <v>50</v>
      </c>
    </row>
    <row r="3138" spans="1:29" x14ac:dyDescent="0.3">
      <c r="A3138" s="1">
        <v>43649</v>
      </c>
      <c r="B3138" s="2">
        <v>0.42155092592592597</v>
      </c>
      <c r="C3138" t="s">
        <v>39</v>
      </c>
      <c r="D3138" t="s">
        <v>13</v>
      </c>
      <c r="E3138">
        <v>106</v>
      </c>
      <c r="F3138" t="s">
        <v>40</v>
      </c>
      <c r="G3138" t="s">
        <v>276</v>
      </c>
      <c r="H3138" t="s">
        <v>41</v>
      </c>
      <c r="I3138">
        <v>300</v>
      </c>
      <c r="J3138" t="s">
        <v>42</v>
      </c>
      <c r="K3138" t="s">
        <v>276</v>
      </c>
      <c r="L3138">
        <v>53.6000783333333</v>
      </c>
      <c r="M3138">
        <v>-10.6732933333333</v>
      </c>
      <c r="N3138" t="s">
        <v>129</v>
      </c>
      <c r="O3138" t="s">
        <v>100</v>
      </c>
      <c r="V3138">
        <v>2</v>
      </c>
      <c r="W3138" t="s">
        <v>28</v>
      </c>
      <c r="X3138" t="s">
        <v>52</v>
      </c>
      <c r="Y3138" t="s">
        <v>47</v>
      </c>
      <c r="Z3138" t="s">
        <v>72</v>
      </c>
      <c r="AA3138" t="s">
        <v>49</v>
      </c>
      <c r="AC3138" t="s">
        <v>50</v>
      </c>
    </row>
    <row r="3139" spans="1:29" x14ac:dyDescent="0.3">
      <c r="A3139" s="1">
        <v>43649</v>
      </c>
      <c r="B3139" s="2">
        <v>0.6664930555555556</v>
      </c>
      <c r="C3139" t="s">
        <v>39</v>
      </c>
      <c r="D3139" t="s">
        <v>13</v>
      </c>
      <c r="E3139">
        <v>109</v>
      </c>
      <c r="F3139" t="s">
        <v>40</v>
      </c>
      <c r="G3139" t="s">
        <v>276</v>
      </c>
      <c r="H3139" t="s">
        <v>41</v>
      </c>
      <c r="I3139">
        <v>300</v>
      </c>
      <c r="J3139" t="s">
        <v>42</v>
      </c>
      <c r="K3139" t="s">
        <v>276</v>
      </c>
      <c r="L3139">
        <v>53.601253333333297</v>
      </c>
      <c r="M3139">
        <v>-11.6326066666667</v>
      </c>
      <c r="N3139" t="s">
        <v>129</v>
      </c>
      <c r="O3139" t="s">
        <v>100</v>
      </c>
      <c r="V3139">
        <v>2</v>
      </c>
      <c r="W3139" t="s">
        <v>28</v>
      </c>
      <c r="X3139" t="s">
        <v>52</v>
      </c>
      <c r="Y3139" t="s">
        <v>47</v>
      </c>
      <c r="Z3139" t="s">
        <v>72</v>
      </c>
      <c r="AA3139" t="s">
        <v>49</v>
      </c>
      <c r="AC3139" t="s">
        <v>50</v>
      </c>
    </row>
    <row r="3140" spans="1:29" x14ac:dyDescent="0.3">
      <c r="A3140" s="1">
        <v>43649</v>
      </c>
      <c r="B3140" s="2">
        <v>0.4057291666666667</v>
      </c>
      <c r="C3140" t="s">
        <v>39</v>
      </c>
      <c r="D3140" t="s">
        <v>13</v>
      </c>
      <c r="E3140">
        <v>106</v>
      </c>
      <c r="F3140" t="s">
        <v>40</v>
      </c>
      <c r="G3140" t="s">
        <v>276</v>
      </c>
      <c r="H3140" t="s">
        <v>41</v>
      </c>
      <c r="I3140">
        <v>300</v>
      </c>
      <c r="J3140" t="s">
        <v>42</v>
      </c>
      <c r="K3140" t="s">
        <v>276</v>
      </c>
      <c r="L3140">
        <v>53.601644999999998</v>
      </c>
      <c r="M3140">
        <v>-10.5609583333333</v>
      </c>
      <c r="N3140" t="s">
        <v>129</v>
      </c>
      <c r="O3140" t="s">
        <v>118</v>
      </c>
      <c r="V3140">
        <v>2</v>
      </c>
      <c r="W3140" t="s">
        <v>28</v>
      </c>
      <c r="X3140" t="s">
        <v>52</v>
      </c>
      <c r="Y3140" t="s">
        <v>47</v>
      </c>
      <c r="Z3140" t="s">
        <v>72</v>
      </c>
      <c r="AA3140" t="s">
        <v>49</v>
      </c>
      <c r="AC3140" t="s">
        <v>50</v>
      </c>
    </row>
    <row r="3141" spans="1:29" x14ac:dyDescent="0.3">
      <c r="A3141" s="1">
        <v>43649</v>
      </c>
      <c r="B3141" s="2">
        <v>0.66121527777777778</v>
      </c>
      <c r="C3141" t="s">
        <v>39</v>
      </c>
      <c r="D3141" t="s">
        <v>13</v>
      </c>
      <c r="E3141">
        <v>109</v>
      </c>
      <c r="F3141" t="s">
        <v>40</v>
      </c>
      <c r="G3141" t="s">
        <v>276</v>
      </c>
      <c r="H3141" t="s">
        <v>41</v>
      </c>
      <c r="I3141">
        <v>300</v>
      </c>
      <c r="J3141" t="s">
        <v>42</v>
      </c>
      <c r="K3141" t="s">
        <v>276</v>
      </c>
      <c r="L3141">
        <v>53.601446666666703</v>
      </c>
      <c r="M3141">
        <v>-11.596819999999999</v>
      </c>
      <c r="N3141" t="s">
        <v>129</v>
      </c>
      <c r="O3141" t="s">
        <v>54</v>
      </c>
      <c r="V3141">
        <v>1</v>
      </c>
      <c r="W3141" t="s">
        <v>28</v>
      </c>
      <c r="X3141" t="s">
        <v>52</v>
      </c>
      <c r="Y3141" t="s">
        <v>47</v>
      </c>
      <c r="Z3141" t="s">
        <v>72</v>
      </c>
      <c r="AA3141" t="s">
        <v>49</v>
      </c>
      <c r="AC3141" t="s">
        <v>50</v>
      </c>
    </row>
    <row r="3142" spans="1:29" x14ac:dyDescent="0.3">
      <c r="A3142" s="1">
        <v>43652</v>
      </c>
      <c r="B3142" s="2">
        <v>0.37172453703703701</v>
      </c>
      <c r="C3142" t="s">
        <v>39</v>
      </c>
      <c r="D3142" t="s">
        <v>13</v>
      </c>
      <c r="E3142">
        <v>122</v>
      </c>
      <c r="F3142" t="s">
        <v>40</v>
      </c>
      <c r="G3142" t="s">
        <v>276</v>
      </c>
      <c r="H3142" t="s">
        <v>41</v>
      </c>
      <c r="I3142">
        <v>300</v>
      </c>
      <c r="J3142" t="s">
        <v>42</v>
      </c>
      <c r="K3142" t="s">
        <v>276</v>
      </c>
      <c r="L3142">
        <v>52.646203333333297</v>
      </c>
      <c r="M3142">
        <v>-12.859446666666701</v>
      </c>
      <c r="N3142" t="s">
        <v>129</v>
      </c>
      <c r="O3142" t="s">
        <v>61</v>
      </c>
      <c r="R3142">
        <v>1</v>
      </c>
      <c r="V3142">
        <v>1</v>
      </c>
      <c r="Y3142" t="s">
        <v>47</v>
      </c>
      <c r="Z3142" t="s">
        <v>72</v>
      </c>
      <c r="AA3142" t="s">
        <v>49</v>
      </c>
      <c r="AC3142" t="s">
        <v>50</v>
      </c>
    </row>
    <row r="3143" spans="1:29" x14ac:dyDescent="0.3">
      <c r="A3143" s="1">
        <v>43652</v>
      </c>
      <c r="B3143" s="2">
        <v>0.3982175925925926</v>
      </c>
      <c r="C3143" t="s">
        <v>39</v>
      </c>
      <c r="D3143" t="s">
        <v>13</v>
      </c>
      <c r="E3143">
        <v>123</v>
      </c>
      <c r="F3143" t="s">
        <v>40</v>
      </c>
      <c r="G3143" t="s">
        <v>276</v>
      </c>
      <c r="H3143" t="s">
        <v>41</v>
      </c>
      <c r="I3143">
        <v>300</v>
      </c>
      <c r="J3143" t="s">
        <v>42</v>
      </c>
      <c r="K3143" t="s">
        <v>276</v>
      </c>
      <c r="L3143">
        <v>52.590440000000001</v>
      </c>
      <c r="M3143">
        <v>-13.005140000000001</v>
      </c>
      <c r="N3143" t="s">
        <v>129</v>
      </c>
      <c r="O3143" t="s">
        <v>54</v>
      </c>
      <c r="V3143">
        <v>1</v>
      </c>
      <c r="W3143" t="s">
        <v>28</v>
      </c>
      <c r="X3143" t="s">
        <v>52</v>
      </c>
      <c r="Y3143" t="s">
        <v>47</v>
      </c>
      <c r="Z3143" t="s">
        <v>72</v>
      </c>
      <c r="AA3143" t="s">
        <v>49</v>
      </c>
      <c r="AC3143" t="s">
        <v>57</v>
      </c>
    </row>
    <row r="3144" spans="1:29" x14ac:dyDescent="0.3">
      <c r="A3144" s="1">
        <v>43653</v>
      </c>
      <c r="B3144" s="2">
        <v>0.73512731481481486</v>
      </c>
      <c r="C3144" t="s">
        <v>39</v>
      </c>
      <c r="D3144" t="s">
        <v>13</v>
      </c>
      <c r="E3144">
        <v>134</v>
      </c>
      <c r="F3144" t="s">
        <v>40</v>
      </c>
      <c r="G3144" t="s">
        <v>276</v>
      </c>
      <c r="H3144" t="s">
        <v>41</v>
      </c>
      <c r="I3144">
        <v>300</v>
      </c>
      <c r="J3144" t="s">
        <v>42</v>
      </c>
      <c r="K3144" t="s">
        <v>276</v>
      </c>
      <c r="L3144">
        <v>53.349789999999999</v>
      </c>
      <c r="M3144">
        <v>-13.1372083333333</v>
      </c>
      <c r="N3144" t="s">
        <v>43</v>
      </c>
      <c r="O3144" t="s">
        <v>54</v>
      </c>
      <c r="V3144">
        <v>1</v>
      </c>
      <c r="W3144" t="s">
        <v>28</v>
      </c>
      <c r="X3144" t="s">
        <v>52</v>
      </c>
      <c r="Y3144" t="s">
        <v>47</v>
      </c>
      <c r="Z3144" t="s">
        <v>72</v>
      </c>
      <c r="AA3144" t="s">
        <v>49</v>
      </c>
      <c r="AC3144" t="s">
        <v>50</v>
      </c>
    </row>
    <row r="3145" spans="1:29" x14ac:dyDescent="0.3">
      <c r="A3145" s="1">
        <v>43653</v>
      </c>
      <c r="B3145" s="2">
        <v>0.48906250000000001</v>
      </c>
      <c r="C3145" t="s">
        <v>39</v>
      </c>
      <c r="D3145" t="s">
        <v>13</v>
      </c>
      <c r="E3145">
        <v>131</v>
      </c>
      <c r="F3145" t="s">
        <v>40</v>
      </c>
      <c r="G3145" t="s">
        <v>276</v>
      </c>
      <c r="H3145" t="s">
        <v>41</v>
      </c>
      <c r="I3145">
        <v>300</v>
      </c>
      <c r="J3145" t="s">
        <v>42</v>
      </c>
      <c r="K3145" t="s">
        <v>276</v>
      </c>
      <c r="L3145">
        <v>53.337598333333297</v>
      </c>
      <c r="M3145">
        <v>-14.3301433333333</v>
      </c>
      <c r="N3145" t="s">
        <v>129</v>
      </c>
      <c r="O3145" t="s">
        <v>54</v>
      </c>
      <c r="V3145">
        <v>2</v>
      </c>
      <c r="W3145" t="s">
        <v>28</v>
      </c>
      <c r="X3145" t="s">
        <v>52</v>
      </c>
      <c r="Y3145" t="s">
        <v>47</v>
      </c>
      <c r="Z3145" t="s">
        <v>72</v>
      </c>
      <c r="AA3145" t="s">
        <v>49</v>
      </c>
      <c r="AC3145" t="s">
        <v>57</v>
      </c>
    </row>
    <row r="3146" spans="1:29" x14ac:dyDescent="0.3">
      <c r="A3146" s="1">
        <v>43654</v>
      </c>
      <c r="B3146" s="2">
        <v>0.39793981481481483</v>
      </c>
      <c r="C3146" t="s">
        <v>39</v>
      </c>
      <c r="D3146" t="s">
        <v>13</v>
      </c>
      <c r="E3146">
        <v>135</v>
      </c>
      <c r="F3146" t="s">
        <v>40</v>
      </c>
      <c r="G3146" t="s">
        <v>276</v>
      </c>
      <c r="H3146" t="s">
        <v>41</v>
      </c>
      <c r="I3146">
        <v>300</v>
      </c>
      <c r="J3146" t="s">
        <v>42</v>
      </c>
      <c r="K3146" t="s">
        <v>276</v>
      </c>
      <c r="L3146">
        <v>53.8586283333333</v>
      </c>
      <c r="M3146">
        <v>-11.8662833333333</v>
      </c>
      <c r="N3146" t="s">
        <v>129</v>
      </c>
      <c r="O3146" t="s">
        <v>44</v>
      </c>
      <c r="V3146">
        <v>1</v>
      </c>
      <c r="X3146" t="s">
        <v>46</v>
      </c>
      <c r="Y3146" t="s">
        <v>47</v>
      </c>
      <c r="Z3146" t="s">
        <v>72</v>
      </c>
      <c r="AA3146" t="s">
        <v>49</v>
      </c>
      <c r="AC3146" t="s">
        <v>57</v>
      </c>
    </row>
    <row r="3147" spans="1:29" x14ac:dyDescent="0.3">
      <c r="A3147" s="1">
        <v>43654</v>
      </c>
      <c r="B3147" s="2">
        <v>0.40166666666666667</v>
      </c>
      <c r="C3147" t="s">
        <v>39</v>
      </c>
      <c r="D3147" t="s">
        <v>13</v>
      </c>
      <c r="E3147">
        <v>135</v>
      </c>
      <c r="F3147" t="s">
        <v>40</v>
      </c>
      <c r="G3147" t="s">
        <v>276</v>
      </c>
      <c r="H3147" t="s">
        <v>41</v>
      </c>
      <c r="I3147">
        <v>300</v>
      </c>
      <c r="J3147" t="s">
        <v>42</v>
      </c>
      <c r="K3147" t="s">
        <v>276</v>
      </c>
      <c r="L3147">
        <v>53.858625000000004</v>
      </c>
      <c r="M3147">
        <v>-11.840159999999999</v>
      </c>
      <c r="N3147" t="s">
        <v>129</v>
      </c>
      <c r="O3147" t="s">
        <v>61</v>
      </c>
      <c r="P3147">
        <v>1</v>
      </c>
      <c r="V3147">
        <v>1</v>
      </c>
      <c r="Y3147" t="s">
        <v>47</v>
      </c>
      <c r="Z3147" t="s">
        <v>72</v>
      </c>
      <c r="AA3147" t="s">
        <v>49</v>
      </c>
      <c r="AC3147" t="s">
        <v>57</v>
      </c>
    </row>
    <row r="3148" spans="1:29" x14ac:dyDescent="0.3">
      <c r="A3148" s="1">
        <v>43654</v>
      </c>
      <c r="B3148" s="2">
        <v>0.43398148148148147</v>
      </c>
      <c r="C3148" t="s">
        <v>39</v>
      </c>
      <c r="D3148" t="s">
        <v>13</v>
      </c>
      <c r="E3148">
        <v>135</v>
      </c>
      <c r="F3148" t="s">
        <v>40</v>
      </c>
      <c r="G3148" t="s">
        <v>276</v>
      </c>
      <c r="H3148" t="s">
        <v>41</v>
      </c>
      <c r="I3148">
        <v>300</v>
      </c>
      <c r="J3148" t="s">
        <v>42</v>
      </c>
      <c r="K3148" t="s">
        <v>276</v>
      </c>
      <c r="L3148">
        <v>53.856205000000003</v>
      </c>
      <c r="M3148">
        <v>-11.6243</v>
      </c>
      <c r="N3148" t="s">
        <v>129</v>
      </c>
      <c r="O3148" t="s">
        <v>61</v>
      </c>
      <c r="P3148">
        <v>1</v>
      </c>
      <c r="V3148">
        <v>1</v>
      </c>
      <c r="Y3148" t="s">
        <v>47</v>
      </c>
      <c r="Z3148" t="s">
        <v>72</v>
      </c>
      <c r="AA3148" t="s">
        <v>49</v>
      </c>
      <c r="AC3148" t="s">
        <v>57</v>
      </c>
    </row>
    <row r="3149" spans="1:29" x14ac:dyDescent="0.3">
      <c r="A3149" s="1">
        <v>43655</v>
      </c>
      <c r="B3149" s="2">
        <v>0.47710648148148144</v>
      </c>
      <c r="C3149" t="s">
        <v>39</v>
      </c>
      <c r="D3149" t="s">
        <v>13</v>
      </c>
      <c r="E3149">
        <v>147</v>
      </c>
      <c r="F3149" t="s">
        <v>40</v>
      </c>
      <c r="G3149" t="s">
        <v>276</v>
      </c>
      <c r="H3149" t="s">
        <v>41</v>
      </c>
      <c r="I3149">
        <v>300</v>
      </c>
      <c r="J3149" t="s">
        <v>42</v>
      </c>
      <c r="K3149" t="s">
        <v>276</v>
      </c>
      <c r="L3149">
        <v>54.442748333333299</v>
      </c>
      <c r="M3149">
        <v>-9.6751733333333299</v>
      </c>
      <c r="N3149" t="s">
        <v>129</v>
      </c>
      <c r="O3149" t="s">
        <v>44</v>
      </c>
      <c r="V3149">
        <v>1</v>
      </c>
      <c r="X3149" t="s">
        <v>46</v>
      </c>
      <c r="Y3149" t="s">
        <v>47</v>
      </c>
      <c r="Z3149" t="s">
        <v>72</v>
      </c>
      <c r="AA3149" t="s">
        <v>49</v>
      </c>
      <c r="AC3149" t="s">
        <v>50</v>
      </c>
    </row>
    <row r="3150" spans="1:29" x14ac:dyDescent="0.3">
      <c r="A3150" s="1">
        <v>43655</v>
      </c>
      <c r="B3150" s="2">
        <v>0.49428240740740742</v>
      </c>
      <c r="C3150" t="s">
        <v>39</v>
      </c>
      <c r="D3150" t="s">
        <v>13</v>
      </c>
      <c r="E3150">
        <v>147</v>
      </c>
      <c r="F3150" t="s">
        <v>40</v>
      </c>
      <c r="G3150" t="s">
        <v>276</v>
      </c>
      <c r="H3150" t="s">
        <v>41</v>
      </c>
      <c r="I3150">
        <v>300</v>
      </c>
      <c r="J3150" t="s">
        <v>42</v>
      </c>
      <c r="K3150" t="s">
        <v>276</v>
      </c>
      <c r="L3150">
        <v>54.442233333333299</v>
      </c>
      <c r="M3150">
        <v>-9.5482650000000007</v>
      </c>
      <c r="N3150" t="s">
        <v>129</v>
      </c>
      <c r="O3150" t="s">
        <v>44</v>
      </c>
      <c r="V3150">
        <v>2</v>
      </c>
      <c r="X3150" t="s">
        <v>46</v>
      </c>
      <c r="Y3150" t="s">
        <v>47</v>
      </c>
      <c r="Z3150" t="s">
        <v>72</v>
      </c>
      <c r="AA3150" t="s">
        <v>49</v>
      </c>
      <c r="AC3150" t="s">
        <v>57</v>
      </c>
    </row>
    <row r="3151" spans="1:29" x14ac:dyDescent="0.3">
      <c r="A3151" s="1">
        <v>43655</v>
      </c>
      <c r="B3151" s="2">
        <v>0.49554398148148149</v>
      </c>
      <c r="C3151" t="s">
        <v>39</v>
      </c>
      <c r="D3151" t="s">
        <v>13</v>
      </c>
      <c r="E3151">
        <v>147</v>
      </c>
      <c r="F3151" t="s">
        <v>40</v>
      </c>
      <c r="G3151" t="s">
        <v>276</v>
      </c>
      <c r="H3151" t="s">
        <v>41</v>
      </c>
      <c r="I3151">
        <v>300</v>
      </c>
      <c r="J3151" t="s">
        <v>42</v>
      </c>
      <c r="K3151" t="s">
        <v>276</v>
      </c>
      <c r="L3151">
        <v>54.442261666666703</v>
      </c>
      <c r="M3151">
        <v>-9.5388950000000001</v>
      </c>
      <c r="N3151" t="s">
        <v>129</v>
      </c>
      <c r="O3151" t="s">
        <v>44</v>
      </c>
      <c r="V3151">
        <v>1</v>
      </c>
      <c r="X3151" t="s">
        <v>46</v>
      </c>
      <c r="Y3151" t="s">
        <v>47</v>
      </c>
      <c r="Z3151" t="s">
        <v>72</v>
      </c>
      <c r="AA3151" t="s">
        <v>49</v>
      </c>
      <c r="AC3151" t="s">
        <v>57</v>
      </c>
    </row>
    <row r="3152" spans="1:29" x14ac:dyDescent="0.3">
      <c r="A3152" s="1">
        <v>43655</v>
      </c>
      <c r="B3152" s="2">
        <v>0.51574074074074072</v>
      </c>
      <c r="C3152" t="s">
        <v>39</v>
      </c>
      <c r="D3152" t="s">
        <v>13</v>
      </c>
      <c r="E3152">
        <v>147</v>
      </c>
      <c r="F3152" t="s">
        <v>40</v>
      </c>
      <c r="G3152" t="s">
        <v>276</v>
      </c>
      <c r="H3152" t="s">
        <v>41</v>
      </c>
      <c r="I3152">
        <v>300</v>
      </c>
      <c r="J3152" t="s">
        <v>42</v>
      </c>
      <c r="K3152" t="s">
        <v>276</v>
      </c>
      <c r="L3152">
        <v>54.441189999999999</v>
      </c>
      <c r="M3152">
        <v>-9.3917999999999999</v>
      </c>
      <c r="N3152" t="s">
        <v>129</v>
      </c>
      <c r="O3152" t="s">
        <v>44</v>
      </c>
      <c r="V3152">
        <v>1</v>
      </c>
      <c r="X3152" t="s">
        <v>46</v>
      </c>
      <c r="Y3152" t="s">
        <v>47</v>
      </c>
      <c r="Z3152" t="s">
        <v>72</v>
      </c>
      <c r="AA3152" t="s">
        <v>49</v>
      </c>
      <c r="AC3152" t="s">
        <v>57</v>
      </c>
    </row>
    <row r="3153" spans="1:29" x14ac:dyDescent="0.3">
      <c r="A3153" s="1">
        <v>43655</v>
      </c>
      <c r="B3153" s="2">
        <v>0.62173611111111116</v>
      </c>
      <c r="C3153" t="s">
        <v>39</v>
      </c>
      <c r="D3153" t="s">
        <v>13</v>
      </c>
      <c r="E3153">
        <v>149</v>
      </c>
      <c r="F3153" t="s">
        <v>40</v>
      </c>
      <c r="G3153" t="s">
        <v>276</v>
      </c>
      <c r="H3153" t="s">
        <v>41</v>
      </c>
      <c r="I3153">
        <v>300</v>
      </c>
      <c r="J3153" t="s">
        <v>42</v>
      </c>
      <c r="K3153" t="s">
        <v>276</v>
      </c>
      <c r="L3153">
        <v>54.610286666666703</v>
      </c>
      <c r="M3153">
        <v>-9.2400116666666694</v>
      </c>
      <c r="N3153" t="s">
        <v>129</v>
      </c>
      <c r="O3153" t="s">
        <v>44</v>
      </c>
      <c r="V3153">
        <v>1</v>
      </c>
      <c r="X3153" t="s">
        <v>46</v>
      </c>
      <c r="Y3153" t="s">
        <v>47</v>
      </c>
      <c r="Z3153" t="s">
        <v>72</v>
      </c>
      <c r="AA3153" t="s">
        <v>49</v>
      </c>
      <c r="AC3153" t="s">
        <v>57</v>
      </c>
    </row>
    <row r="3154" spans="1:29" x14ac:dyDescent="0.3">
      <c r="A3154" s="1">
        <v>43655</v>
      </c>
      <c r="B3154" s="2">
        <v>0.4384953703703704</v>
      </c>
      <c r="C3154" t="s">
        <v>39</v>
      </c>
      <c r="D3154" t="s">
        <v>13</v>
      </c>
      <c r="E3154">
        <v>145</v>
      </c>
      <c r="F3154" t="s">
        <v>95</v>
      </c>
      <c r="G3154" t="s">
        <v>276</v>
      </c>
      <c r="H3154" t="s">
        <v>41</v>
      </c>
      <c r="K3154" t="s">
        <v>276</v>
      </c>
      <c r="L3154">
        <v>54.442143333333298</v>
      </c>
      <c r="M3154">
        <v>-9.9329450000000001</v>
      </c>
      <c r="N3154" t="s">
        <v>129</v>
      </c>
      <c r="O3154" t="s">
        <v>61</v>
      </c>
      <c r="P3154">
        <v>1</v>
      </c>
      <c r="V3154">
        <v>1</v>
      </c>
      <c r="Y3154" t="s">
        <v>47</v>
      </c>
      <c r="Z3154" t="s">
        <v>72</v>
      </c>
      <c r="AA3154" t="s">
        <v>49</v>
      </c>
      <c r="AC3154" t="s">
        <v>50</v>
      </c>
    </row>
    <row r="3155" spans="1:29" x14ac:dyDescent="0.3">
      <c r="A3155" s="1">
        <v>43655</v>
      </c>
      <c r="B3155" s="2">
        <v>0.59577546296296291</v>
      </c>
      <c r="C3155" t="s">
        <v>39</v>
      </c>
      <c r="D3155" t="s">
        <v>13</v>
      </c>
      <c r="E3155">
        <v>148</v>
      </c>
      <c r="F3155" t="s">
        <v>40</v>
      </c>
      <c r="G3155" t="s">
        <v>276</v>
      </c>
      <c r="H3155" t="s">
        <v>41</v>
      </c>
      <c r="I3155">
        <v>300</v>
      </c>
      <c r="J3155" t="s">
        <v>42</v>
      </c>
      <c r="K3155" t="s">
        <v>276</v>
      </c>
      <c r="L3155">
        <v>54.595031666666699</v>
      </c>
      <c r="M3155">
        <v>-9.0841116666666704</v>
      </c>
      <c r="N3155" t="s">
        <v>129</v>
      </c>
      <c r="O3155" t="s">
        <v>61</v>
      </c>
      <c r="P3155">
        <v>1</v>
      </c>
      <c r="V3155">
        <v>1</v>
      </c>
      <c r="Y3155" t="s">
        <v>47</v>
      </c>
      <c r="Z3155" t="s">
        <v>72</v>
      </c>
      <c r="AA3155" t="s">
        <v>49</v>
      </c>
      <c r="AC3155" t="s">
        <v>50</v>
      </c>
    </row>
    <row r="3156" spans="1:29" x14ac:dyDescent="0.3">
      <c r="A3156" s="1">
        <v>43655</v>
      </c>
      <c r="B3156" s="2">
        <v>0.43734953703703705</v>
      </c>
      <c r="C3156" t="s">
        <v>39</v>
      </c>
      <c r="D3156" t="s">
        <v>13</v>
      </c>
      <c r="E3156">
        <v>145</v>
      </c>
      <c r="F3156" t="s">
        <v>95</v>
      </c>
      <c r="G3156" t="s">
        <v>276</v>
      </c>
      <c r="H3156" t="s">
        <v>41</v>
      </c>
      <c r="K3156" t="s">
        <v>276</v>
      </c>
      <c r="L3156">
        <v>54.442236666666702</v>
      </c>
      <c r="M3156">
        <v>-9.9309449999999995</v>
      </c>
      <c r="N3156" t="s">
        <v>129</v>
      </c>
      <c r="O3156" t="s">
        <v>100</v>
      </c>
      <c r="V3156">
        <v>1</v>
      </c>
      <c r="W3156" t="s">
        <v>28</v>
      </c>
      <c r="X3156" t="s">
        <v>52</v>
      </c>
      <c r="Y3156" t="s">
        <v>47</v>
      </c>
      <c r="Z3156" t="s">
        <v>72</v>
      </c>
      <c r="AA3156" t="s">
        <v>49</v>
      </c>
      <c r="AC3156" t="s">
        <v>50</v>
      </c>
    </row>
    <row r="3157" spans="1:29" x14ac:dyDescent="0.3">
      <c r="A3157" s="1">
        <v>43655</v>
      </c>
      <c r="B3157" s="2">
        <v>0.43809027777777776</v>
      </c>
      <c r="C3157" t="s">
        <v>39</v>
      </c>
      <c r="D3157" t="s">
        <v>13</v>
      </c>
      <c r="E3157">
        <v>145</v>
      </c>
      <c r="F3157" t="s">
        <v>95</v>
      </c>
      <c r="G3157" t="s">
        <v>276</v>
      </c>
      <c r="H3157" t="s">
        <v>41</v>
      </c>
      <c r="K3157" t="s">
        <v>276</v>
      </c>
      <c r="L3157">
        <v>54.442256666666701</v>
      </c>
      <c r="M3157">
        <v>-9.9324499999999993</v>
      </c>
      <c r="N3157" t="s">
        <v>129</v>
      </c>
      <c r="O3157" t="s">
        <v>100</v>
      </c>
      <c r="V3157">
        <v>3</v>
      </c>
      <c r="W3157" t="s">
        <v>28</v>
      </c>
      <c r="X3157" t="s">
        <v>52</v>
      </c>
      <c r="Y3157" t="s">
        <v>47</v>
      </c>
      <c r="Z3157" t="s">
        <v>72</v>
      </c>
      <c r="AA3157" t="s">
        <v>49</v>
      </c>
      <c r="AC3157" t="s">
        <v>50</v>
      </c>
    </row>
    <row r="3158" spans="1:29" x14ac:dyDescent="0.3">
      <c r="A3158" s="1">
        <v>43655</v>
      </c>
      <c r="B3158" s="2">
        <v>0.4387962962962963</v>
      </c>
      <c r="C3158" t="s">
        <v>39</v>
      </c>
      <c r="D3158" t="s">
        <v>13</v>
      </c>
      <c r="E3158">
        <v>145</v>
      </c>
      <c r="F3158" t="s">
        <v>95</v>
      </c>
      <c r="G3158" t="s">
        <v>276</v>
      </c>
      <c r="H3158" t="s">
        <v>41</v>
      </c>
      <c r="K3158" t="s">
        <v>276</v>
      </c>
      <c r="L3158">
        <v>54.442140000000002</v>
      </c>
      <c r="M3158">
        <v>-9.9331250000000004</v>
      </c>
      <c r="N3158" t="s">
        <v>129</v>
      </c>
      <c r="O3158" t="s">
        <v>100</v>
      </c>
      <c r="V3158">
        <v>3</v>
      </c>
      <c r="W3158" t="s">
        <v>28</v>
      </c>
      <c r="X3158" t="s">
        <v>52</v>
      </c>
      <c r="Y3158" t="s">
        <v>47</v>
      </c>
      <c r="Z3158" t="s">
        <v>72</v>
      </c>
      <c r="AA3158" t="s">
        <v>49</v>
      </c>
      <c r="AC3158" t="s">
        <v>50</v>
      </c>
    </row>
    <row r="3159" spans="1:29" x14ac:dyDescent="0.3">
      <c r="A3159" s="1">
        <v>43655</v>
      </c>
      <c r="B3159" s="2">
        <v>0.63094907407407408</v>
      </c>
      <c r="C3159" t="s">
        <v>39</v>
      </c>
      <c r="D3159" t="s">
        <v>13</v>
      </c>
      <c r="E3159">
        <v>149</v>
      </c>
      <c r="F3159" t="s">
        <v>40</v>
      </c>
      <c r="G3159" t="s">
        <v>276</v>
      </c>
      <c r="H3159" t="s">
        <v>41</v>
      </c>
      <c r="I3159">
        <v>300</v>
      </c>
      <c r="J3159" t="s">
        <v>42</v>
      </c>
      <c r="K3159" t="s">
        <v>276</v>
      </c>
      <c r="L3159">
        <v>54.608986666666702</v>
      </c>
      <c r="M3159">
        <v>-9.3020516666666708</v>
      </c>
      <c r="N3159" t="s">
        <v>129</v>
      </c>
      <c r="O3159" t="s">
        <v>100</v>
      </c>
      <c r="V3159">
        <v>1</v>
      </c>
      <c r="W3159" t="s">
        <v>28</v>
      </c>
      <c r="X3159" t="s">
        <v>52</v>
      </c>
      <c r="Y3159" t="s">
        <v>47</v>
      </c>
      <c r="Z3159" t="s">
        <v>72</v>
      </c>
      <c r="AA3159" t="s">
        <v>49</v>
      </c>
      <c r="AC3159" t="s">
        <v>57</v>
      </c>
    </row>
    <row r="3160" spans="1:29" x14ac:dyDescent="0.3">
      <c r="A3160" s="1">
        <v>43655</v>
      </c>
      <c r="B3160" s="2">
        <v>0.43159722222222219</v>
      </c>
      <c r="C3160" t="s">
        <v>39</v>
      </c>
      <c r="D3160" t="s">
        <v>13</v>
      </c>
      <c r="E3160">
        <v>145</v>
      </c>
      <c r="F3160" t="s">
        <v>95</v>
      </c>
      <c r="G3160" t="s">
        <v>276</v>
      </c>
      <c r="H3160" t="s">
        <v>41</v>
      </c>
      <c r="K3160" t="s">
        <v>276</v>
      </c>
      <c r="L3160">
        <v>54.4414916666667</v>
      </c>
      <c r="M3160">
        <v>-9.9172883333333299</v>
      </c>
      <c r="N3160" t="s">
        <v>129</v>
      </c>
      <c r="O3160" t="s">
        <v>118</v>
      </c>
      <c r="V3160">
        <v>1</v>
      </c>
      <c r="W3160" t="s">
        <v>28</v>
      </c>
      <c r="X3160" t="s">
        <v>52</v>
      </c>
      <c r="Y3160" t="s">
        <v>47</v>
      </c>
      <c r="Z3160" t="s">
        <v>72</v>
      </c>
      <c r="AA3160" t="s">
        <v>49</v>
      </c>
      <c r="AC3160" t="s">
        <v>50</v>
      </c>
    </row>
    <row r="3161" spans="1:29" x14ac:dyDescent="0.3">
      <c r="A3161" s="1">
        <v>43655</v>
      </c>
      <c r="B3161" s="2">
        <v>0.43828703703703703</v>
      </c>
      <c r="C3161" t="s">
        <v>39</v>
      </c>
      <c r="D3161" t="s">
        <v>13</v>
      </c>
      <c r="E3161">
        <v>145</v>
      </c>
      <c r="F3161" t="s">
        <v>95</v>
      </c>
      <c r="G3161" t="s">
        <v>276</v>
      </c>
      <c r="H3161" t="s">
        <v>41</v>
      </c>
      <c r="K3161" t="s">
        <v>276</v>
      </c>
      <c r="L3161">
        <v>54.442173333333301</v>
      </c>
      <c r="M3161">
        <v>-9.9327116666666697</v>
      </c>
      <c r="N3161" t="s">
        <v>129</v>
      </c>
      <c r="O3161" t="s">
        <v>118</v>
      </c>
      <c r="V3161">
        <v>1</v>
      </c>
      <c r="W3161" t="s">
        <v>28</v>
      </c>
      <c r="X3161" t="s">
        <v>52</v>
      </c>
      <c r="Y3161" t="s">
        <v>47</v>
      </c>
      <c r="Z3161" t="s">
        <v>72</v>
      </c>
      <c r="AA3161" t="s">
        <v>49</v>
      </c>
      <c r="AC3161" t="s">
        <v>50</v>
      </c>
    </row>
    <row r="3162" spans="1:29" x14ac:dyDescent="0.3">
      <c r="A3162" s="1">
        <v>43655</v>
      </c>
      <c r="B3162" s="2">
        <v>0.45940972222222221</v>
      </c>
      <c r="C3162" t="s">
        <v>39</v>
      </c>
      <c r="D3162" t="s">
        <v>13</v>
      </c>
      <c r="E3162">
        <v>147</v>
      </c>
      <c r="F3162" t="s">
        <v>40</v>
      </c>
      <c r="G3162" t="s">
        <v>276</v>
      </c>
      <c r="H3162" t="s">
        <v>41</v>
      </c>
      <c r="I3162">
        <v>300</v>
      </c>
      <c r="J3162" t="s">
        <v>42</v>
      </c>
      <c r="K3162" t="s">
        <v>276</v>
      </c>
      <c r="L3162">
        <v>54.443816666666699</v>
      </c>
      <c r="M3162">
        <v>-9.8046983333333309</v>
      </c>
      <c r="N3162" t="s">
        <v>129</v>
      </c>
      <c r="O3162" t="s">
        <v>118</v>
      </c>
      <c r="V3162">
        <v>2</v>
      </c>
      <c r="W3162" t="s">
        <v>28</v>
      </c>
      <c r="X3162" t="s">
        <v>52</v>
      </c>
      <c r="Y3162" t="s">
        <v>47</v>
      </c>
      <c r="Z3162" t="s">
        <v>72</v>
      </c>
      <c r="AA3162" t="s">
        <v>49</v>
      </c>
      <c r="AC3162" t="s">
        <v>57</v>
      </c>
    </row>
    <row r="3163" spans="1:29" x14ac:dyDescent="0.3">
      <c r="A3163" s="1">
        <v>43655</v>
      </c>
      <c r="B3163" s="2">
        <v>0.46230324074074075</v>
      </c>
      <c r="C3163" t="s">
        <v>39</v>
      </c>
      <c r="D3163" t="s">
        <v>13</v>
      </c>
      <c r="E3163">
        <v>147</v>
      </c>
      <c r="F3163" t="s">
        <v>40</v>
      </c>
      <c r="G3163" t="s">
        <v>276</v>
      </c>
      <c r="H3163" t="s">
        <v>41</v>
      </c>
      <c r="I3163">
        <v>300</v>
      </c>
      <c r="J3163" t="s">
        <v>42</v>
      </c>
      <c r="K3163" t="s">
        <v>276</v>
      </c>
      <c r="L3163">
        <v>54.4435966666667</v>
      </c>
      <c r="M3163">
        <v>-9.7839566666666702</v>
      </c>
      <c r="N3163" t="s">
        <v>129</v>
      </c>
      <c r="O3163" t="s">
        <v>118</v>
      </c>
      <c r="V3163">
        <v>1</v>
      </c>
      <c r="W3163" t="s">
        <v>28</v>
      </c>
      <c r="X3163" t="s">
        <v>52</v>
      </c>
      <c r="Y3163" t="s">
        <v>47</v>
      </c>
      <c r="Z3163" t="s">
        <v>72</v>
      </c>
      <c r="AA3163" t="s">
        <v>49</v>
      </c>
      <c r="AC3163" t="s">
        <v>50</v>
      </c>
    </row>
    <row r="3164" spans="1:29" x14ac:dyDescent="0.3">
      <c r="A3164" s="1">
        <v>43655</v>
      </c>
      <c r="B3164" s="2">
        <v>0.48645833333333338</v>
      </c>
      <c r="C3164" t="s">
        <v>39</v>
      </c>
      <c r="D3164" t="s">
        <v>13</v>
      </c>
      <c r="E3164">
        <v>147</v>
      </c>
      <c r="F3164" t="s">
        <v>40</v>
      </c>
      <c r="G3164" t="s">
        <v>276</v>
      </c>
      <c r="H3164" t="s">
        <v>41</v>
      </c>
      <c r="I3164">
        <v>300</v>
      </c>
      <c r="J3164" t="s">
        <v>42</v>
      </c>
      <c r="K3164" t="s">
        <v>276</v>
      </c>
      <c r="L3164">
        <v>54.442205000000001</v>
      </c>
      <c r="M3164">
        <v>-9.6063533333333293</v>
      </c>
      <c r="N3164" t="s">
        <v>129</v>
      </c>
      <c r="O3164" t="s">
        <v>118</v>
      </c>
      <c r="V3164">
        <v>3</v>
      </c>
      <c r="W3164" t="s">
        <v>28</v>
      </c>
      <c r="X3164" t="s">
        <v>52</v>
      </c>
      <c r="Y3164" t="s">
        <v>47</v>
      </c>
      <c r="Z3164" t="s">
        <v>72</v>
      </c>
      <c r="AA3164" t="s">
        <v>49</v>
      </c>
      <c r="AC3164" t="s">
        <v>57</v>
      </c>
    </row>
    <row r="3165" spans="1:29" x14ac:dyDescent="0.3">
      <c r="A3165" s="1">
        <v>43655</v>
      </c>
      <c r="B3165" s="2">
        <v>0.48768518518518517</v>
      </c>
      <c r="C3165" t="s">
        <v>39</v>
      </c>
      <c r="D3165" t="s">
        <v>13</v>
      </c>
      <c r="E3165">
        <v>147</v>
      </c>
      <c r="F3165" t="s">
        <v>40</v>
      </c>
      <c r="G3165" t="s">
        <v>276</v>
      </c>
      <c r="H3165" t="s">
        <v>41</v>
      </c>
      <c r="I3165">
        <v>300</v>
      </c>
      <c r="J3165" t="s">
        <v>42</v>
      </c>
      <c r="K3165" t="s">
        <v>276</v>
      </c>
      <c r="L3165">
        <v>54.442185000000002</v>
      </c>
      <c r="M3165">
        <v>-9.5973766666666709</v>
      </c>
      <c r="N3165" t="s">
        <v>129</v>
      </c>
      <c r="O3165" t="s">
        <v>118</v>
      </c>
      <c r="V3165">
        <v>1</v>
      </c>
      <c r="W3165" t="s">
        <v>28</v>
      </c>
      <c r="X3165" t="s">
        <v>52</v>
      </c>
      <c r="Y3165" t="s">
        <v>47</v>
      </c>
      <c r="Z3165" t="s">
        <v>72</v>
      </c>
      <c r="AA3165" t="s">
        <v>49</v>
      </c>
      <c r="AC3165" t="s">
        <v>50</v>
      </c>
    </row>
    <row r="3166" spans="1:29" x14ac:dyDescent="0.3">
      <c r="A3166" s="1">
        <v>43655</v>
      </c>
      <c r="B3166" s="2">
        <v>0.54410879629629627</v>
      </c>
      <c r="C3166" t="s">
        <v>39</v>
      </c>
      <c r="D3166" t="s">
        <v>13</v>
      </c>
      <c r="E3166">
        <v>147</v>
      </c>
      <c r="F3166" t="s">
        <v>40</v>
      </c>
      <c r="G3166" t="s">
        <v>276</v>
      </c>
      <c r="H3166" t="s">
        <v>41</v>
      </c>
      <c r="I3166">
        <v>300</v>
      </c>
      <c r="J3166" t="s">
        <v>42</v>
      </c>
      <c r="K3166" t="s">
        <v>276</v>
      </c>
      <c r="L3166">
        <v>54.441438333333302</v>
      </c>
      <c r="M3166">
        <v>-9.1849849999999993</v>
      </c>
      <c r="N3166" t="s">
        <v>129</v>
      </c>
      <c r="O3166" t="s">
        <v>118</v>
      </c>
      <c r="V3166">
        <v>1</v>
      </c>
      <c r="W3166" t="s">
        <v>28</v>
      </c>
      <c r="X3166" t="s">
        <v>52</v>
      </c>
      <c r="Y3166" t="s">
        <v>47</v>
      </c>
      <c r="Z3166" t="s">
        <v>72</v>
      </c>
      <c r="AA3166" t="s">
        <v>49</v>
      </c>
      <c r="AC3166" t="s">
        <v>50</v>
      </c>
    </row>
    <row r="3167" spans="1:29" x14ac:dyDescent="0.3">
      <c r="A3167" s="1">
        <v>43655</v>
      </c>
      <c r="B3167" s="2">
        <v>0.54478009259259264</v>
      </c>
      <c r="C3167" t="s">
        <v>39</v>
      </c>
      <c r="D3167" t="s">
        <v>13</v>
      </c>
      <c r="E3167">
        <v>147</v>
      </c>
      <c r="F3167" t="s">
        <v>40</v>
      </c>
      <c r="G3167" t="s">
        <v>276</v>
      </c>
      <c r="H3167" t="s">
        <v>41</v>
      </c>
      <c r="I3167">
        <v>300</v>
      </c>
      <c r="J3167" t="s">
        <v>42</v>
      </c>
      <c r="K3167" t="s">
        <v>276</v>
      </c>
      <c r="L3167">
        <v>54.4414466666667</v>
      </c>
      <c r="M3167">
        <v>-9.1800433333333302</v>
      </c>
      <c r="N3167" t="s">
        <v>129</v>
      </c>
      <c r="O3167" t="s">
        <v>148</v>
      </c>
      <c r="V3167">
        <v>11</v>
      </c>
      <c r="W3167" t="s">
        <v>28</v>
      </c>
      <c r="X3167" t="s">
        <v>52</v>
      </c>
      <c r="Y3167" t="s">
        <v>47</v>
      </c>
      <c r="Z3167" t="s">
        <v>72</v>
      </c>
      <c r="AA3167" t="s">
        <v>49</v>
      </c>
      <c r="AC3167" t="s">
        <v>57</v>
      </c>
    </row>
    <row r="3168" spans="1:29" x14ac:dyDescent="0.3">
      <c r="A3168" s="1">
        <v>43655</v>
      </c>
      <c r="B3168" s="2">
        <v>0.46339120370370374</v>
      </c>
      <c r="C3168" t="s">
        <v>39</v>
      </c>
      <c r="D3168" t="s">
        <v>13</v>
      </c>
      <c r="E3168">
        <v>147</v>
      </c>
      <c r="F3168" t="s">
        <v>40</v>
      </c>
      <c r="G3168" t="s">
        <v>276</v>
      </c>
      <c r="H3168" t="s">
        <v>41</v>
      </c>
      <c r="I3168">
        <v>300</v>
      </c>
      <c r="J3168" t="s">
        <v>42</v>
      </c>
      <c r="K3168" t="s">
        <v>276</v>
      </c>
      <c r="L3168">
        <v>54.443486666666701</v>
      </c>
      <c r="M3168">
        <v>-9.7759649999999993</v>
      </c>
      <c r="N3168" t="s">
        <v>129</v>
      </c>
      <c r="O3168" t="s">
        <v>54</v>
      </c>
      <c r="V3168">
        <v>1</v>
      </c>
      <c r="W3168" t="s">
        <v>28</v>
      </c>
      <c r="X3168" t="s">
        <v>52</v>
      </c>
      <c r="Y3168" t="s">
        <v>47</v>
      </c>
      <c r="Z3168" t="s">
        <v>72</v>
      </c>
      <c r="AA3168" t="s">
        <v>49</v>
      </c>
      <c r="AC3168" t="s">
        <v>50</v>
      </c>
    </row>
    <row r="3169" spans="1:29" x14ac:dyDescent="0.3">
      <c r="A3169" s="1">
        <v>43655</v>
      </c>
      <c r="B3169" s="2">
        <v>0.62187500000000007</v>
      </c>
      <c r="C3169" t="s">
        <v>39</v>
      </c>
      <c r="D3169" t="s">
        <v>13</v>
      </c>
      <c r="E3169">
        <v>149</v>
      </c>
      <c r="F3169" t="s">
        <v>40</v>
      </c>
      <c r="G3169" t="s">
        <v>276</v>
      </c>
      <c r="H3169" t="s">
        <v>41</v>
      </c>
      <c r="I3169">
        <v>300</v>
      </c>
      <c r="J3169" t="s">
        <v>42</v>
      </c>
      <c r="K3169" t="s">
        <v>276</v>
      </c>
      <c r="L3169">
        <v>54.610368333333298</v>
      </c>
      <c r="M3169">
        <v>-9.2408750000000008</v>
      </c>
      <c r="N3169" t="s">
        <v>129</v>
      </c>
      <c r="O3169" t="s">
        <v>54</v>
      </c>
      <c r="V3169">
        <v>1</v>
      </c>
      <c r="W3169" t="s">
        <v>28</v>
      </c>
      <c r="X3169" t="s">
        <v>52</v>
      </c>
      <c r="Y3169" t="s">
        <v>47</v>
      </c>
      <c r="Z3169" t="s">
        <v>72</v>
      </c>
      <c r="AA3169" t="s">
        <v>49</v>
      </c>
      <c r="AC3169" t="s">
        <v>57</v>
      </c>
    </row>
    <row r="3170" spans="1:29" x14ac:dyDescent="0.3">
      <c r="A3170" s="1">
        <v>43655</v>
      </c>
      <c r="B3170" s="2">
        <v>0.63386574074074076</v>
      </c>
      <c r="C3170" t="s">
        <v>39</v>
      </c>
      <c r="D3170" t="s">
        <v>13</v>
      </c>
      <c r="E3170">
        <v>149</v>
      </c>
      <c r="F3170" t="s">
        <v>40</v>
      </c>
      <c r="G3170" t="s">
        <v>276</v>
      </c>
      <c r="H3170" t="s">
        <v>41</v>
      </c>
      <c r="I3170">
        <v>300</v>
      </c>
      <c r="J3170" t="s">
        <v>42</v>
      </c>
      <c r="K3170" t="s">
        <v>276</v>
      </c>
      <c r="L3170">
        <v>54.609479999999998</v>
      </c>
      <c r="M3170">
        <v>-9.3214116666666698</v>
      </c>
      <c r="N3170" t="s">
        <v>129</v>
      </c>
      <c r="O3170" t="s">
        <v>54</v>
      </c>
      <c r="V3170">
        <v>1</v>
      </c>
      <c r="W3170" t="s">
        <v>28</v>
      </c>
      <c r="X3170" t="s">
        <v>52</v>
      </c>
      <c r="Y3170" t="s">
        <v>47</v>
      </c>
      <c r="Z3170" t="s">
        <v>72</v>
      </c>
      <c r="AA3170" t="s">
        <v>49</v>
      </c>
      <c r="AC3170" t="s">
        <v>50</v>
      </c>
    </row>
    <row r="3171" spans="1:29" x14ac:dyDescent="0.3">
      <c r="A3171" s="1">
        <v>43656</v>
      </c>
      <c r="B3171" s="2">
        <v>0.65990740740740739</v>
      </c>
      <c r="C3171" t="s">
        <v>39</v>
      </c>
      <c r="D3171" t="s">
        <v>13</v>
      </c>
      <c r="E3171">
        <v>156</v>
      </c>
      <c r="F3171" t="s">
        <v>40</v>
      </c>
      <c r="G3171" t="s">
        <v>276</v>
      </c>
      <c r="H3171" t="s">
        <v>41</v>
      </c>
      <c r="I3171">
        <v>300</v>
      </c>
      <c r="J3171" t="s">
        <v>42</v>
      </c>
      <c r="K3171" t="s">
        <v>276</v>
      </c>
      <c r="L3171">
        <v>55.107351666666702</v>
      </c>
      <c r="M3171">
        <v>-9.7435550000000006</v>
      </c>
      <c r="N3171" t="s">
        <v>129</v>
      </c>
      <c r="O3171" t="s">
        <v>44</v>
      </c>
      <c r="V3171">
        <v>1</v>
      </c>
      <c r="X3171" t="s">
        <v>46</v>
      </c>
      <c r="Y3171" t="s">
        <v>47</v>
      </c>
      <c r="Z3171" t="s">
        <v>72</v>
      </c>
      <c r="AA3171" t="s">
        <v>49</v>
      </c>
      <c r="AC3171" t="s">
        <v>57</v>
      </c>
    </row>
    <row r="3172" spans="1:29" x14ac:dyDescent="0.3">
      <c r="A3172" s="1">
        <v>43656</v>
      </c>
      <c r="B3172" s="2">
        <v>0.48076388888888894</v>
      </c>
      <c r="C3172" t="s">
        <v>39</v>
      </c>
      <c r="D3172" t="s">
        <v>13</v>
      </c>
      <c r="E3172">
        <v>153</v>
      </c>
      <c r="F3172" t="s">
        <v>40</v>
      </c>
      <c r="G3172" t="s">
        <v>276</v>
      </c>
      <c r="H3172" t="s">
        <v>41</v>
      </c>
      <c r="I3172">
        <v>300</v>
      </c>
      <c r="J3172" t="s">
        <v>42</v>
      </c>
      <c r="K3172" t="s">
        <v>276</v>
      </c>
      <c r="L3172">
        <v>55.0261766666667</v>
      </c>
      <c r="M3172">
        <v>-8.7288633333333294</v>
      </c>
      <c r="N3172" t="s">
        <v>129</v>
      </c>
      <c r="O3172" t="s">
        <v>44</v>
      </c>
      <c r="V3172">
        <v>2</v>
      </c>
      <c r="X3172" t="s">
        <v>46</v>
      </c>
      <c r="Y3172" t="s">
        <v>47</v>
      </c>
      <c r="Z3172" t="s">
        <v>72</v>
      </c>
      <c r="AA3172" t="s">
        <v>49</v>
      </c>
      <c r="AC3172" t="s">
        <v>50</v>
      </c>
    </row>
    <row r="3173" spans="1:29" x14ac:dyDescent="0.3">
      <c r="A3173" s="1">
        <v>43656</v>
      </c>
      <c r="B3173" s="2">
        <v>0.44355324074074076</v>
      </c>
      <c r="C3173" t="s">
        <v>39</v>
      </c>
      <c r="D3173" t="s">
        <v>13</v>
      </c>
      <c r="E3173">
        <v>153</v>
      </c>
      <c r="F3173" t="s">
        <v>40</v>
      </c>
      <c r="G3173" t="s">
        <v>276</v>
      </c>
      <c r="H3173" t="s">
        <v>41</v>
      </c>
      <c r="I3173">
        <v>300</v>
      </c>
      <c r="J3173" t="s">
        <v>42</v>
      </c>
      <c r="K3173" t="s">
        <v>276</v>
      </c>
      <c r="L3173">
        <v>54.8925183333333</v>
      </c>
      <c r="M3173">
        <v>-8.8620099999999997</v>
      </c>
      <c r="N3173" t="s">
        <v>129</v>
      </c>
      <c r="O3173" t="s">
        <v>61</v>
      </c>
      <c r="P3173">
        <v>1</v>
      </c>
      <c r="V3173">
        <v>1</v>
      </c>
      <c r="Y3173" t="s">
        <v>47</v>
      </c>
      <c r="Z3173" t="s">
        <v>72</v>
      </c>
      <c r="AA3173" t="s">
        <v>49</v>
      </c>
      <c r="AC3173" t="s">
        <v>50</v>
      </c>
    </row>
    <row r="3174" spans="1:29" x14ac:dyDescent="0.3">
      <c r="A3174" s="1">
        <v>43656</v>
      </c>
      <c r="B3174" s="2">
        <v>0.44421296296296298</v>
      </c>
      <c r="C3174" t="s">
        <v>39</v>
      </c>
      <c r="D3174" t="s">
        <v>13</v>
      </c>
      <c r="E3174">
        <v>153</v>
      </c>
      <c r="F3174" t="s">
        <v>40</v>
      </c>
      <c r="G3174" t="s">
        <v>276</v>
      </c>
      <c r="H3174" t="s">
        <v>41</v>
      </c>
      <c r="I3174">
        <v>300</v>
      </c>
      <c r="J3174" t="s">
        <v>42</v>
      </c>
      <c r="K3174" t="s">
        <v>276</v>
      </c>
      <c r="L3174">
        <v>54.894925000000001</v>
      </c>
      <c r="M3174">
        <v>-8.8596016666666699</v>
      </c>
      <c r="N3174" t="s">
        <v>129</v>
      </c>
      <c r="O3174" t="s">
        <v>61</v>
      </c>
      <c r="U3174">
        <v>1</v>
      </c>
      <c r="V3174">
        <v>1</v>
      </c>
      <c r="Y3174" t="s">
        <v>47</v>
      </c>
      <c r="Z3174" t="s">
        <v>72</v>
      </c>
      <c r="AA3174" t="s">
        <v>49</v>
      </c>
      <c r="AC3174" t="s">
        <v>50</v>
      </c>
    </row>
    <row r="3175" spans="1:29" x14ac:dyDescent="0.3">
      <c r="A3175" s="1">
        <v>43656</v>
      </c>
      <c r="B3175" s="2">
        <v>0.47940972222222222</v>
      </c>
      <c r="C3175" t="s">
        <v>39</v>
      </c>
      <c r="D3175" t="s">
        <v>13</v>
      </c>
      <c r="E3175">
        <v>153</v>
      </c>
      <c r="F3175" t="s">
        <v>40</v>
      </c>
      <c r="G3175" t="s">
        <v>276</v>
      </c>
      <c r="H3175" t="s">
        <v>41</v>
      </c>
      <c r="I3175">
        <v>300</v>
      </c>
      <c r="J3175" t="s">
        <v>42</v>
      </c>
      <c r="K3175" t="s">
        <v>276</v>
      </c>
      <c r="L3175">
        <v>55.021360000000001</v>
      </c>
      <c r="M3175">
        <v>-8.7339800000000007</v>
      </c>
      <c r="N3175" t="s">
        <v>129</v>
      </c>
      <c r="O3175" t="s">
        <v>61</v>
      </c>
      <c r="P3175">
        <v>1</v>
      </c>
      <c r="V3175">
        <v>1</v>
      </c>
      <c r="Y3175" t="s">
        <v>47</v>
      </c>
      <c r="Z3175" t="s">
        <v>72</v>
      </c>
      <c r="AA3175" t="s">
        <v>49</v>
      </c>
      <c r="AC3175" t="s">
        <v>57</v>
      </c>
    </row>
    <row r="3176" spans="1:29" x14ac:dyDescent="0.3">
      <c r="A3176" s="1">
        <v>43656</v>
      </c>
      <c r="B3176" s="2">
        <v>0.4994791666666667</v>
      </c>
      <c r="C3176" t="s">
        <v>39</v>
      </c>
      <c r="D3176" t="s">
        <v>13</v>
      </c>
      <c r="E3176">
        <v>153</v>
      </c>
      <c r="F3176" t="s">
        <v>40</v>
      </c>
      <c r="G3176" t="s">
        <v>276</v>
      </c>
      <c r="H3176" t="s">
        <v>41</v>
      </c>
      <c r="I3176">
        <v>300</v>
      </c>
      <c r="J3176" t="s">
        <v>42</v>
      </c>
      <c r="K3176" t="s">
        <v>276</v>
      </c>
      <c r="L3176">
        <v>55.0941616666667</v>
      </c>
      <c r="M3176">
        <v>-8.6587883333333302</v>
      </c>
      <c r="N3176" t="s">
        <v>129</v>
      </c>
      <c r="O3176" t="s">
        <v>61</v>
      </c>
      <c r="P3176">
        <v>1</v>
      </c>
      <c r="V3176">
        <v>1</v>
      </c>
      <c r="Y3176" t="s">
        <v>47</v>
      </c>
      <c r="Z3176" t="s">
        <v>72</v>
      </c>
      <c r="AA3176" t="s">
        <v>49</v>
      </c>
      <c r="AC3176" t="s">
        <v>50</v>
      </c>
    </row>
    <row r="3177" spans="1:29" x14ac:dyDescent="0.3">
      <c r="A3177" s="1">
        <v>43656</v>
      </c>
      <c r="B3177" s="2">
        <v>0.54101851851851845</v>
      </c>
      <c r="C3177" t="s">
        <v>39</v>
      </c>
      <c r="D3177" t="s">
        <v>13</v>
      </c>
      <c r="E3177">
        <v>155</v>
      </c>
      <c r="F3177" t="s">
        <v>40</v>
      </c>
      <c r="G3177" t="s">
        <v>276</v>
      </c>
      <c r="H3177" t="s">
        <v>41</v>
      </c>
      <c r="I3177">
        <v>300</v>
      </c>
      <c r="J3177" t="s">
        <v>42</v>
      </c>
      <c r="K3177" t="s">
        <v>276</v>
      </c>
      <c r="L3177">
        <v>55.108285000000002</v>
      </c>
      <c r="M3177">
        <v>-8.9062016666666697</v>
      </c>
      <c r="N3177" t="s">
        <v>129</v>
      </c>
      <c r="O3177" t="s">
        <v>61</v>
      </c>
      <c r="P3177">
        <v>1</v>
      </c>
      <c r="V3177">
        <v>1</v>
      </c>
      <c r="Y3177" t="s">
        <v>47</v>
      </c>
      <c r="Z3177" t="s">
        <v>72</v>
      </c>
      <c r="AA3177" t="s">
        <v>49</v>
      </c>
      <c r="AC3177" t="s">
        <v>50</v>
      </c>
    </row>
    <row r="3178" spans="1:29" x14ac:dyDescent="0.3">
      <c r="A3178" s="1">
        <v>43656</v>
      </c>
      <c r="B3178" s="2">
        <v>0.51052083333333331</v>
      </c>
      <c r="C3178" t="s">
        <v>39</v>
      </c>
      <c r="D3178" t="s">
        <v>13</v>
      </c>
      <c r="E3178">
        <v>154</v>
      </c>
      <c r="F3178" t="s">
        <v>40</v>
      </c>
      <c r="G3178" t="s">
        <v>276</v>
      </c>
      <c r="H3178" t="s">
        <v>41</v>
      </c>
      <c r="I3178">
        <v>300</v>
      </c>
      <c r="J3178" t="s">
        <v>42</v>
      </c>
      <c r="K3178" t="s">
        <v>276</v>
      </c>
      <c r="L3178">
        <v>55.106513333333297</v>
      </c>
      <c r="M3178">
        <v>-8.6948849999999993</v>
      </c>
      <c r="N3178" t="s">
        <v>129</v>
      </c>
      <c r="O3178" t="s">
        <v>123</v>
      </c>
      <c r="V3178">
        <v>1</v>
      </c>
      <c r="W3178" t="s">
        <v>28</v>
      </c>
      <c r="X3178" t="s">
        <v>52</v>
      </c>
      <c r="Y3178" t="s">
        <v>47</v>
      </c>
      <c r="Z3178" t="s">
        <v>72</v>
      </c>
      <c r="AA3178" t="s">
        <v>49</v>
      </c>
      <c r="AC3178" t="s">
        <v>57</v>
      </c>
    </row>
    <row r="3179" spans="1:29" x14ac:dyDescent="0.3">
      <c r="A3179" s="1">
        <v>43656</v>
      </c>
      <c r="B3179" s="2">
        <v>0.4798263888888889</v>
      </c>
      <c r="C3179" t="s">
        <v>39</v>
      </c>
      <c r="D3179" t="s">
        <v>13</v>
      </c>
      <c r="E3179">
        <v>153</v>
      </c>
      <c r="F3179" t="s">
        <v>40</v>
      </c>
      <c r="G3179" t="s">
        <v>276</v>
      </c>
      <c r="H3179" t="s">
        <v>41</v>
      </c>
      <c r="I3179">
        <v>300</v>
      </c>
      <c r="J3179" t="s">
        <v>42</v>
      </c>
      <c r="K3179" t="s">
        <v>276</v>
      </c>
      <c r="L3179">
        <v>55.022838333333297</v>
      </c>
      <c r="M3179">
        <v>-8.7323983333333306</v>
      </c>
      <c r="N3179" t="s">
        <v>129</v>
      </c>
      <c r="O3179" t="s">
        <v>51</v>
      </c>
      <c r="V3179">
        <v>1</v>
      </c>
      <c r="W3179" t="s">
        <v>28</v>
      </c>
      <c r="X3179" t="s">
        <v>52</v>
      </c>
      <c r="Y3179" t="s">
        <v>47</v>
      </c>
      <c r="Z3179" t="s">
        <v>72</v>
      </c>
      <c r="AA3179" t="s">
        <v>49</v>
      </c>
      <c r="AC3179" t="s">
        <v>50</v>
      </c>
    </row>
    <row r="3180" spans="1:29" x14ac:dyDescent="0.3">
      <c r="A3180" s="1">
        <v>43656</v>
      </c>
      <c r="B3180" s="2">
        <v>0.64908564814814818</v>
      </c>
      <c r="C3180" t="s">
        <v>39</v>
      </c>
      <c r="D3180" t="s">
        <v>13</v>
      </c>
      <c r="E3180">
        <v>156</v>
      </c>
      <c r="F3180" t="s">
        <v>40</v>
      </c>
      <c r="G3180" t="s">
        <v>276</v>
      </c>
      <c r="H3180" t="s">
        <v>41</v>
      </c>
      <c r="I3180">
        <v>300</v>
      </c>
      <c r="J3180" t="s">
        <v>42</v>
      </c>
      <c r="K3180" t="s">
        <v>276</v>
      </c>
      <c r="L3180">
        <v>55.103273333333298</v>
      </c>
      <c r="M3180">
        <v>-9.6638083333333302</v>
      </c>
      <c r="N3180" t="s">
        <v>129</v>
      </c>
      <c r="O3180" t="s">
        <v>100</v>
      </c>
      <c r="V3180">
        <v>1</v>
      </c>
      <c r="W3180" t="s">
        <v>28</v>
      </c>
      <c r="X3180" t="s">
        <v>52</v>
      </c>
      <c r="Y3180" t="s">
        <v>47</v>
      </c>
      <c r="Z3180" t="s">
        <v>72</v>
      </c>
      <c r="AA3180" t="s">
        <v>49</v>
      </c>
      <c r="AC3180" t="s">
        <v>50</v>
      </c>
    </row>
    <row r="3181" spans="1:29" x14ac:dyDescent="0.3">
      <c r="A3181" s="1">
        <v>43656</v>
      </c>
      <c r="B3181" s="2">
        <v>0.68928240740740743</v>
      </c>
      <c r="C3181" t="s">
        <v>39</v>
      </c>
      <c r="D3181" t="s">
        <v>13</v>
      </c>
      <c r="E3181">
        <v>156</v>
      </c>
      <c r="F3181" t="s">
        <v>40</v>
      </c>
      <c r="G3181" t="s">
        <v>276</v>
      </c>
      <c r="H3181" t="s">
        <v>41</v>
      </c>
      <c r="I3181">
        <v>300</v>
      </c>
      <c r="J3181" t="s">
        <v>42</v>
      </c>
      <c r="K3181" t="s">
        <v>276</v>
      </c>
      <c r="L3181">
        <v>55.107811666666699</v>
      </c>
      <c r="M3181">
        <v>-9.9616216666666695</v>
      </c>
      <c r="N3181" t="s">
        <v>129</v>
      </c>
      <c r="O3181" t="s">
        <v>100</v>
      </c>
      <c r="V3181">
        <v>1</v>
      </c>
      <c r="W3181" t="s">
        <v>28</v>
      </c>
      <c r="X3181" t="s">
        <v>52</v>
      </c>
      <c r="Y3181" t="s">
        <v>47</v>
      </c>
      <c r="Z3181" t="s">
        <v>72</v>
      </c>
      <c r="AA3181" t="s">
        <v>49</v>
      </c>
      <c r="AC3181" t="s">
        <v>50</v>
      </c>
    </row>
    <row r="3182" spans="1:29" x14ac:dyDescent="0.3">
      <c r="A3182" s="1">
        <v>43656</v>
      </c>
      <c r="B3182" s="2">
        <v>0.69593749999999999</v>
      </c>
      <c r="C3182" t="s">
        <v>39</v>
      </c>
      <c r="D3182" t="s">
        <v>13</v>
      </c>
      <c r="E3182">
        <v>156</v>
      </c>
      <c r="F3182" t="s">
        <v>40</v>
      </c>
      <c r="G3182" t="s">
        <v>276</v>
      </c>
      <c r="H3182" t="s">
        <v>41</v>
      </c>
      <c r="I3182">
        <v>300</v>
      </c>
      <c r="J3182" t="s">
        <v>42</v>
      </c>
      <c r="K3182" t="s">
        <v>276</v>
      </c>
      <c r="L3182">
        <v>55.10783</v>
      </c>
      <c r="M3182">
        <v>-10.00934</v>
      </c>
      <c r="N3182" t="s">
        <v>129</v>
      </c>
      <c r="O3182" t="s">
        <v>100</v>
      </c>
      <c r="V3182">
        <v>1</v>
      </c>
      <c r="W3182" t="s">
        <v>28</v>
      </c>
      <c r="X3182" t="s">
        <v>52</v>
      </c>
      <c r="Y3182" t="s">
        <v>47</v>
      </c>
      <c r="Z3182" t="s">
        <v>72</v>
      </c>
      <c r="AA3182" t="s">
        <v>49</v>
      </c>
      <c r="AC3182" t="s">
        <v>50</v>
      </c>
    </row>
    <row r="3183" spans="1:29" x14ac:dyDescent="0.3">
      <c r="A3183" s="1">
        <v>43656</v>
      </c>
      <c r="B3183" s="2">
        <v>0.42458333333333331</v>
      </c>
      <c r="C3183" t="s">
        <v>39</v>
      </c>
      <c r="D3183" t="s">
        <v>13</v>
      </c>
      <c r="E3183">
        <v>152</v>
      </c>
      <c r="F3183" t="s">
        <v>95</v>
      </c>
      <c r="G3183" t="s">
        <v>276</v>
      </c>
      <c r="H3183" t="s">
        <v>41</v>
      </c>
      <c r="I3183">
        <v>300</v>
      </c>
      <c r="J3183" t="s">
        <v>42</v>
      </c>
      <c r="K3183" t="s">
        <v>276</v>
      </c>
      <c r="L3183">
        <v>54.856631666666701</v>
      </c>
      <c r="M3183">
        <v>-8.8962633333333301</v>
      </c>
      <c r="N3183" t="s">
        <v>129</v>
      </c>
      <c r="O3183" t="s">
        <v>100</v>
      </c>
      <c r="V3183">
        <v>1</v>
      </c>
      <c r="W3183" t="s">
        <v>28</v>
      </c>
      <c r="X3183" t="s">
        <v>161</v>
      </c>
      <c r="Y3183" t="s">
        <v>47</v>
      </c>
      <c r="Z3183" t="s">
        <v>72</v>
      </c>
      <c r="AA3183" t="s">
        <v>49</v>
      </c>
      <c r="AC3183" t="s">
        <v>50</v>
      </c>
    </row>
    <row r="3184" spans="1:29" x14ac:dyDescent="0.3">
      <c r="A3184" s="1">
        <v>43656</v>
      </c>
      <c r="B3184" s="2">
        <v>0.43116898148148147</v>
      </c>
      <c r="C3184" t="s">
        <v>39</v>
      </c>
      <c r="D3184" t="s">
        <v>13</v>
      </c>
      <c r="E3184">
        <v>152</v>
      </c>
      <c r="F3184" t="s">
        <v>95</v>
      </c>
      <c r="G3184" t="s">
        <v>276</v>
      </c>
      <c r="H3184" t="s">
        <v>41</v>
      </c>
      <c r="I3184">
        <v>300</v>
      </c>
      <c r="J3184" t="s">
        <v>42</v>
      </c>
      <c r="K3184" t="s">
        <v>276</v>
      </c>
      <c r="L3184">
        <v>54.856645</v>
      </c>
      <c r="M3184">
        <v>-8.8963099999999997</v>
      </c>
      <c r="N3184" t="s">
        <v>129</v>
      </c>
      <c r="O3184" t="s">
        <v>100</v>
      </c>
      <c r="V3184">
        <v>1</v>
      </c>
      <c r="W3184" t="s">
        <v>28</v>
      </c>
      <c r="X3184" t="s">
        <v>52</v>
      </c>
      <c r="Y3184" t="s">
        <v>47</v>
      </c>
      <c r="Z3184" t="s">
        <v>72</v>
      </c>
      <c r="AA3184" t="s">
        <v>49</v>
      </c>
      <c r="AC3184" t="s">
        <v>50</v>
      </c>
    </row>
    <row r="3185" spans="1:29" x14ac:dyDescent="0.3">
      <c r="A3185" s="1">
        <v>43656</v>
      </c>
      <c r="B3185" s="2">
        <v>0.43994212962962959</v>
      </c>
      <c r="C3185" t="s">
        <v>39</v>
      </c>
      <c r="D3185" t="s">
        <v>13</v>
      </c>
      <c r="E3185">
        <v>153</v>
      </c>
      <c r="F3185" t="s">
        <v>40</v>
      </c>
      <c r="G3185" t="s">
        <v>276</v>
      </c>
      <c r="H3185" t="s">
        <v>41</v>
      </c>
      <c r="I3185">
        <v>300</v>
      </c>
      <c r="J3185" t="s">
        <v>42</v>
      </c>
      <c r="K3185" t="s">
        <v>276</v>
      </c>
      <c r="L3185">
        <v>54.879635</v>
      </c>
      <c r="M3185">
        <v>-8.8749800000000008</v>
      </c>
      <c r="N3185" t="s">
        <v>129</v>
      </c>
      <c r="O3185" t="s">
        <v>100</v>
      </c>
      <c r="V3185">
        <v>1</v>
      </c>
      <c r="W3185" t="s">
        <v>28</v>
      </c>
      <c r="X3185" t="s">
        <v>52</v>
      </c>
      <c r="Y3185" t="s">
        <v>47</v>
      </c>
      <c r="Z3185" t="s">
        <v>72</v>
      </c>
      <c r="AA3185" t="s">
        <v>49</v>
      </c>
      <c r="AC3185" t="s">
        <v>50</v>
      </c>
    </row>
    <row r="3186" spans="1:29" x14ac:dyDescent="0.3">
      <c r="A3186" s="1">
        <v>43656</v>
      </c>
      <c r="B3186" s="2">
        <v>0.47350694444444441</v>
      </c>
      <c r="C3186" t="s">
        <v>39</v>
      </c>
      <c r="D3186" t="s">
        <v>13</v>
      </c>
      <c r="E3186">
        <v>153</v>
      </c>
      <c r="F3186" t="s">
        <v>40</v>
      </c>
      <c r="G3186" t="s">
        <v>276</v>
      </c>
      <c r="H3186" t="s">
        <v>41</v>
      </c>
      <c r="I3186">
        <v>300</v>
      </c>
      <c r="J3186" t="s">
        <v>42</v>
      </c>
      <c r="K3186" t="s">
        <v>276</v>
      </c>
      <c r="L3186">
        <v>55.0001933333333</v>
      </c>
      <c r="M3186">
        <v>-8.7560966666666697</v>
      </c>
      <c r="N3186" t="s">
        <v>129</v>
      </c>
      <c r="O3186" t="s">
        <v>100</v>
      </c>
      <c r="V3186">
        <v>17</v>
      </c>
      <c r="W3186" t="s">
        <v>28</v>
      </c>
      <c r="X3186" t="s">
        <v>52</v>
      </c>
      <c r="Y3186" t="s">
        <v>47</v>
      </c>
      <c r="Z3186" t="s">
        <v>72</v>
      </c>
      <c r="AA3186" t="s">
        <v>49</v>
      </c>
      <c r="AC3186" t="s">
        <v>50</v>
      </c>
    </row>
    <row r="3187" spans="1:29" x14ac:dyDescent="0.3">
      <c r="A3187" s="1">
        <v>43656</v>
      </c>
      <c r="B3187" s="2">
        <v>0.48090277777777773</v>
      </c>
      <c r="C3187" t="s">
        <v>39</v>
      </c>
      <c r="D3187" t="s">
        <v>13</v>
      </c>
      <c r="E3187">
        <v>153</v>
      </c>
      <c r="F3187" t="s">
        <v>40</v>
      </c>
      <c r="G3187" t="s">
        <v>276</v>
      </c>
      <c r="H3187" t="s">
        <v>41</v>
      </c>
      <c r="I3187">
        <v>300</v>
      </c>
      <c r="J3187" t="s">
        <v>42</v>
      </c>
      <c r="K3187" t="s">
        <v>276</v>
      </c>
      <c r="L3187">
        <v>55.026658333333302</v>
      </c>
      <c r="M3187">
        <v>-8.7283133333333307</v>
      </c>
      <c r="N3187" t="s">
        <v>129</v>
      </c>
      <c r="O3187" t="s">
        <v>100</v>
      </c>
      <c r="V3187">
        <v>4</v>
      </c>
      <c r="W3187" t="s">
        <v>28</v>
      </c>
      <c r="X3187" t="s">
        <v>52</v>
      </c>
      <c r="Y3187" t="s">
        <v>47</v>
      </c>
      <c r="Z3187" t="s">
        <v>72</v>
      </c>
      <c r="AA3187" t="s">
        <v>49</v>
      </c>
      <c r="AC3187" t="s">
        <v>50</v>
      </c>
    </row>
    <row r="3188" spans="1:29" x14ac:dyDescent="0.3">
      <c r="A3188" s="1">
        <v>43656</v>
      </c>
      <c r="B3188" s="2">
        <v>0.5235995370370371</v>
      </c>
      <c r="C3188" t="s">
        <v>39</v>
      </c>
      <c r="D3188" t="s">
        <v>13</v>
      </c>
      <c r="E3188">
        <v>154</v>
      </c>
      <c r="F3188" t="s">
        <v>40</v>
      </c>
      <c r="G3188" t="s">
        <v>276</v>
      </c>
      <c r="H3188" t="s">
        <v>41</v>
      </c>
      <c r="I3188">
        <v>300</v>
      </c>
      <c r="J3188" t="s">
        <v>42</v>
      </c>
      <c r="K3188" t="s">
        <v>276</v>
      </c>
      <c r="L3188">
        <v>55.106228333333299</v>
      </c>
      <c r="M3188">
        <v>-8.7859416666666696</v>
      </c>
      <c r="N3188" t="s">
        <v>129</v>
      </c>
      <c r="O3188" t="s">
        <v>100</v>
      </c>
      <c r="V3188">
        <v>1</v>
      </c>
      <c r="W3188" t="s">
        <v>28</v>
      </c>
      <c r="X3188" t="s">
        <v>52</v>
      </c>
      <c r="Y3188" t="s">
        <v>47</v>
      </c>
      <c r="Z3188" t="s">
        <v>72</v>
      </c>
      <c r="AA3188" t="s">
        <v>49</v>
      </c>
      <c r="AC3188" t="s">
        <v>57</v>
      </c>
    </row>
    <row r="3189" spans="1:29" x14ac:dyDescent="0.3">
      <c r="A3189" s="1">
        <v>43656</v>
      </c>
      <c r="B3189" s="2">
        <v>0.52557870370370374</v>
      </c>
      <c r="C3189" t="s">
        <v>39</v>
      </c>
      <c r="D3189" t="s">
        <v>13</v>
      </c>
      <c r="E3189">
        <v>154</v>
      </c>
      <c r="F3189" t="s">
        <v>40</v>
      </c>
      <c r="G3189" t="s">
        <v>276</v>
      </c>
      <c r="H3189" t="s">
        <v>41</v>
      </c>
      <c r="I3189">
        <v>300</v>
      </c>
      <c r="J3189" t="s">
        <v>42</v>
      </c>
      <c r="K3189" t="s">
        <v>276</v>
      </c>
      <c r="L3189">
        <v>55.106403333333297</v>
      </c>
      <c r="M3189">
        <v>-8.7997316666666698</v>
      </c>
      <c r="N3189" t="s">
        <v>129</v>
      </c>
      <c r="O3189" t="s">
        <v>100</v>
      </c>
      <c r="V3189">
        <v>4</v>
      </c>
      <c r="W3189" t="s">
        <v>28</v>
      </c>
      <c r="X3189" t="s">
        <v>52</v>
      </c>
      <c r="Y3189" t="s">
        <v>47</v>
      </c>
      <c r="Z3189" t="s">
        <v>72</v>
      </c>
      <c r="AA3189" t="s">
        <v>49</v>
      </c>
      <c r="AC3189" t="s">
        <v>57</v>
      </c>
    </row>
    <row r="3190" spans="1:29" x14ac:dyDescent="0.3">
      <c r="A3190" s="1">
        <v>43656</v>
      </c>
      <c r="B3190" s="2">
        <v>0.57090277777777776</v>
      </c>
      <c r="C3190" t="s">
        <v>39</v>
      </c>
      <c r="D3190" t="s">
        <v>13</v>
      </c>
      <c r="E3190">
        <v>155</v>
      </c>
      <c r="F3190" t="s">
        <v>40</v>
      </c>
      <c r="G3190" t="s">
        <v>276</v>
      </c>
      <c r="H3190" t="s">
        <v>41</v>
      </c>
      <c r="I3190">
        <v>300</v>
      </c>
      <c r="J3190" t="s">
        <v>42</v>
      </c>
      <c r="K3190" t="s">
        <v>276</v>
      </c>
      <c r="L3190">
        <v>55.107709999999997</v>
      </c>
      <c r="M3190">
        <v>-9.1174966666666695</v>
      </c>
      <c r="N3190" t="s">
        <v>129</v>
      </c>
      <c r="O3190" t="s">
        <v>100</v>
      </c>
      <c r="V3190">
        <v>1</v>
      </c>
      <c r="W3190" t="s">
        <v>28</v>
      </c>
      <c r="X3190" t="s">
        <v>52</v>
      </c>
      <c r="Y3190" t="s">
        <v>47</v>
      </c>
      <c r="Z3190" t="s">
        <v>72</v>
      </c>
      <c r="AA3190" t="s">
        <v>49</v>
      </c>
      <c r="AC3190" t="s">
        <v>50</v>
      </c>
    </row>
    <row r="3191" spans="1:29" x14ac:dyDescent="0.3">
      <c r="A3191" s="1">
        <v>43656</v>
      </c>
      <c r="B3191" s="2">
        <v>0.46435185185185185</v>
      </c>
      <c r="C3191" t="s">
        <v>39</v>
      </c>
      <c r="D3191" t="s">
        <v>13</v>
      </c>
      <c r="E3191">
        <v>153</v>
      </c>
      <c r="F3191" t="s">
        <v>40</v>
      </c>
      <c r="G3191" t="s">
        <v>276</v>
      </c>
      <c r="H3191" t="s">
        <v>41</v>
      </c>
      <c r="I3191">
        <v>300</v>
      </c>
      <c r="J3191" t="s">
        <v>42</v>
      </c>
      <c r="K3191" t="s">
        <v>276</v>
      </c>
      <c r="L3191">
        <v>54.966816666666702</v>
      </c>
      <c r="M3191">
        <v>-8.7876966666666707</v>
      </c>
      <c r="N3191" t="s">
        <v>129</v>
      </c>
      <c r="O3191" t="s">
        <v>118</v>
      </c>
      <c r="V3191">
        <v>4</v>
      </c>
      <c r="W3191" t="s">
        <v>28</v>
      </c>
      <c r="X3191" t="s">
        <v>52</v>
      </c>
      <c r="Y3191" t="s">
        <v>47</v>
      </c>
      <c r="Z3191" t="s">
        <v>72</v>
      </c>
      <c r="AA3191" t="s">
        <v>49</v>
      </c>
      <c r="AC3191" t="s">
        <v>50</v>
      </c>
    </row>
    <row r="3192" spans="1:29" x14ac:dyDescent="0.3">
      <c r="A3192" s="1">
        <v>43656</v>
      </c>
      <c r="B3192" s="2">
        <v>0.47011574074074075</v>
      </c>
      <c r="C3192" t="s">
        <v>39</v>
      </c>
      <c r="D3192" t="s">
        <v>13</v>
      </c>
      <c r="E3192">
        <v>153</v>
      </c>
      <c r="F3192" t="s">
        <v>40</v>
      </c>
      <c r="G3192" t="s">
        <v>276</v>
      </c>
      <c r="H3192" t="s">
        <v>41</v>
      </c>
      <c r="I3192">
        <v>300</v>
      </c>
      <c r="J3192" t="s">
        <v>42</v>
      </c>
      <c r="K3192" t="s">
        <v>276</v>
      </c>
      <c r="L3192">
        <v>54.987571666666703</v>
      </c>
      <c r="M3192">
        <v>-8.7669366666666697</v>
      </c>
      <c r="N3192" t="s">
        <v>129</v>
      </c>
      <c r="O3192" t="s">
        <v>118</v>
      </c>
      <c r="V3192">
        <v>2</v>
      </c>
      <c r="W3192" t="s">
        <v>28</v>
      </c>
      <c r="X3192" t="s">
        <v>52</v>
      </c>
      <c r="Y3192" t="s">
        <v>47</v>
      </c>
      <c r="Z3192" t="s">
        <v>72</v>
      </c>
      <c r="AA3192" t="s">
        <v>49</v>
      </c>
      <c r="AC3192" t="s">
        <v>50</v>
      </c>
    </row>
    <row r="3193" spans="1:29" x14ac:dyDescent="0.3">
      <c r="A3193" s="1">
        <v>43656</v>
      </c>
      <c r="B3193" s="2">
        <v>0.65453703703703703</v>
      </c>
      <c r="C3193" t="s">
        <v>39</v>
      </c>
      <c r="D3193" t="s">
        <v>13</v>
      </c>
      <c r="E3193">
        <v>156</v>
      </c>
      <c r="F3193" t="s">
        <v>40</v>
      </c>
      <c r="G3193" t="s">
        <v>276</v>
      </c>
      <c r="H3193" t="s">
        <v>41</v>
      </c>
      <c r="I3193">
        <v>300</v>
      </c>
      <c r="J3193" t="s">
        <v>42</v>
      </c>
      <c r="K3193" t="s">
        <v>276</v>
      </c>
      <c r="L3193">
        <v>55.104738333333302</v>
      </c>
      <c r="M3193">
        <v>-9.7040033333333309</v>
      </c>
      <c r="N3193" t="s">
        <v>129</v>
      </c>
      <c r="O3193" t="s">
        <v>54</v>
      </c>
      <c r="V3193">
        <v>5</v>
      </c>
      <c r="W3193" t="s">
        <v>28</v>
      </c>
      <c r="X3193" t="s">
        <v>52</v>
      </c>
      <c r="Y3193" t="s">
        <v>47</v>
      </c>
      <c r="Z3193" t="s">
        <v>72</v>
      </c>
      <c r="AA3193" t="s">
        <v>49</v>
      </c>
      <c r="AC3193" t="s">
        <v>50</v>
      </c>
    </row>
    <row r="3194" spans="1:29" x14ac:dyDescent="0.3">
      <c r="A3194" s="1">
        <v>43656</v>
      </c>
      <c r="B3194" s="2">
        <v>0.6633796296296296</v>
      </c>
      <c r="C3194" t="s">
        <v>39</v>
      </c>
      <c r="D3194" t="s">
        <v>13</v>
      </c>
      <c r="E3194">
        <v>156</v>
      </c>
      <c r="F3194" t="s">
        <v>40</v>
      </c>
      <c r="G3194" t="s">
        <v>276</v>
      </c>
      <c r="H3194" t="s">
        <v>41</v>
      </c>
      <c r="I3194">
        <v>300</v>
      </c>
      <c r="J3194" t="s">
        <v>42</v>
      </c>
      <c r="K3194" t="s">
        <v>276</v>
      </c>
      <c r="L3194">
        <v>55.1077266666667</v>
      </c>
      <c r="M3194">
        <v>-9.76924833333333</v>
      </c>
      <c r="N3194" t="s">
        <v>129</v>
      </c>
      <c r="O3194" t="s">
        <v>54</v>
      </c>
      <c r="V3194">
        <v>2</v>
      </c>
      <c r="W3194" t="s">
        <v>28</v>
      </c>
      <c r="X3194" t="s">
        <v>52</v>
      </c>
      <c r="Y3194" t="s">
        <v>47</v>
      </c>
      <c r="Z3194" t="s">
        <v>72</v>
      </c>
      <c r="AA3194" t="s">
        <v>49</v>
      </c>
      <c r="AC3194" t="s">
        <v>57</v>
      </c>
    </row>
    <row r="3195" spans="1:29" x14ac:dyDescent="0.3">
      <c r="A3195" s="1">
        <v>43656</v>
      </c>
      <c r="B3195" s="2">
        <v>0.66760416666666667</v>
      </c>
      <c r="C3195" t="s">
        <v>39</v>
      </c>
      <c r="D3195" t="s">
        <v>13</v>
      </c>
      <c r="E3195">
        <v>156</v>
      </c>
      <c r="F3195" t="s">
        <v>40</v>
      </c>
      <c r="G3195" t="s">
        <v>276</v>
      </c>
      <c r="H3195" t="s">
        <v>41</v>
      </c>
      <c r="I3195">
        <v>300</v>
      </c>
      <c r="J3195" t="s">
        <v>42</v>
      </c>
      <c r="K3195" t="s">
        <v>276</v>
      </c>
      <c r="L3195">
        <v>55.10765</v>
      </c>
      <c r="M3195">
        <v>-9.8010166666666692</v>
      </c>
      <c r="N3195" t="s">
        <v>129</v>
      </c>
      <c r="O3195" t="s">
        <v>54</v>
      </c>
      <c r="V3195">
        <v>1</v>
      </c>
      <c r="W3195" t="s">
        <v>28</v>
      </c>
      <c r="X3195" t="s">
        <v>52</v>
      </c>
      <c r="Y3195" t="s">
        <v>47</v>
      </c>
      <c r="Z3195" t="s">
        <v>72</v>
      </c>
      <c r="AA3195" t="s">
        <v>49</v>
      </c>
      <c r="AC3195" t="s">
        <v>50</v>
      </c>
    </row>
    <row r="3196" spans="1:29" x14ac:dyDescent="0.3">
      <c r="A3196" s="1">
        <v>43656</v>
      </c>
      <c r="B3196" s="2">
        <v>0.66861111111111116</v>
      </c>
      <c r="C3196" t="s">
        <v>39</v>
      </c>
      <c r="D3196" t="s">
        <v>13</v>
      </c>
      <c r="E3196">
        <v>156</v>
      </c>
      <c r="F3196" t="s">
        <v>40</v>
      </c>
      <c r="G3196" t="s">
        <v>276</v>
      </c>
      <c r="H3196" t="s">
        <v>41</v>
      </c>
      <c r="I3196">
        <v>300</v>
      </c>
      <c r="J3196" t="s">
        <v>42</v>
      </c>
      <c r="K3196" t="s">
        <v>276</v>
      </c>
      <c r="L3196">
        <v>55.107706666666701</v>
      </c>
      <c r="M3196">
        <v>-9.8084566666666699</v>
      </c>
      <c r="N3196" t="s">
        <v>129</v>
      </c>
      <c r="O3196" t="s">
        <v>54</v>
      </c>
      <c r="V3196">
        <v>3</v>
      </c>
      <c r="W3196" t="s">
        <v>28</v>
      </c>
      <c r="X3196" t="s">
        <v>52</v>
      </c>
      <c r="Y3196" t="s">
        <v>47</v>
      </c>
      <c r="Z3196" t="s">
        <v>72</v>
      </c>
      <c r="AA3196" t="s">
        <v>49</v>
      </c>
      <c r="AC3196" t="s">
        <v>50</v>
      </c>
    </row>
    <row r="3197" spans="1:29" x14ac:dyDescent="0.3">
      <c r="A3197" s="1">
        <v>43656</v>
      </c>
      <c r="B3197" s="2">
        <v>0.6700694444444445</v>
      </c>
      <c r="C3197" t="s">
        <v>39</v>
      </c>
      <c r="D3197" t="s">
        <v>13</v>
      </c>
      <c r="E3197">
        <v>156</v>
      </c>
      <c r="F3197" t="s">
        <v>40</v>
      </c>
      <c r="G3197" t="s">
        <v>276</v>
      </c>
      <c r="H3197" t="s">
        <v>41</v>
      </c>
      <c r="I3197">
        <v>300</v>
      </c>
      <c r="J3197" t="s">
        <v>42</v>
      </c>
      <c r="K3197" t="s">
        <v>276</v>
      </c>
      <c r="L3197">
        <v>55.107853333333303</v>
      </c>
      <c r="M3197">
        <v>-9.8194766666666702</v>
      </c>
      <c r="N3197" t="s">
        <v>129</v>
      </c>
      <c r="O3197" t="s">
        <v>54</v>
      </c>
      <c r="V3197">
        <v>1</v>
      </c>
      <c r="W3197" t="s">
        <v>28</v>
      </c>
      <c r="X3197" t="s">
        <v>52</v>
      </c>
      <c r="Y3197" t="s">
        <v>47</v>
      </c>
      <c r="Z3197" t="s">
        <v>72</v>
      </c>
      <c r="AA3197" t="s">
        <v>49</v>
      </c>
      <c r="AC3197" t="s">
        <v>57</v>
      </c>
    </row>
    <row r="3198" spans="1:29" x14ac:dyDescent="0.3">
      <c r="A3198" s="1">
        <v>43656</v>
      </c>
      <c r="B3198" s="2">
        <v>0.67488425925925932</v>
      </c>
      <c r="C3198" t="s">
        <v>39</v>
      </c>
      <c r="D3198" t="s">
        <v>13</v>
      </c>
      <c r="E3198">
        <v>156</v>
      </c>
      <c r="F3198" t="s">
        <v>40</v>
      </c>
      <c r="G3198" t="s">
        <v>276</v>
      </c>
      <c r="H3198" t="s">
        <v>41</v>
      </c>
      <c r="I3198">
        <v>300</v>
      </c>
      <c r="J3198" t="s">
        <v>42</v>
      </c>
      <c r="K3198" t="s">
        <v>276</v>
      </c>
      <c r="L3198">
        <v>55.107570000000003</v>
      </c>
      <c r="M3198">
        <v>-9.8554300000000001</v>
      </c>
      <c r="N3198" t="s">
        <v>129</v>
      </c>
      <c r="O3198" t="s">
        <v>54</v>
      </c>
      <c r="V3198">
        <v>2</v>
      </c>
      <c r="W3198" t="s">
        <v>28</v>
      </c>
      <c r="X3198" t="s">
        <v>52</v>
      </c>
      <c r="Y3198" t="s">
        <v>47</v>
      </c>
      <c r="Z3198" t="s">
        <v>72</v>
      </c>
      <c r="AA3198" t="s">
        <v>49</v>
      </c>
      <c r="AC3198" t="s">
        <v>57</v>
      </c>
    </row>
    <row r="3199" spans="1:29" x14ac:dyDescent="0.3">
      <c r="A3199" s="1">
        <v>43656</v>
      </c>
      <c r="B3199" s="2">
        <v>0.67734953703703704</v>
      </c>
      <c r="C3199" t="s">
        <v>39</v>
      </c>
      <c r="D3199" t="s">
        <v>13</v>
      </c>
      <c r="E3199">
        <v>156</v>
      </c>
      <c r="F3199" t="s">
        <v>40</v>
      </c>
      <c r="G3199" t="s">
        <v>276</v>
      </c>
      <c r="H3199" t="s">
        <v>41</v>
      </c>
      <c r="I3199">
        <v>300</v>
      </c>
      <c r="J3199" t="s">
        <v>42</v>
      </c>
      <c r="K3199" t="s">
        <v>276</v>
      </c>
      <c r="L3199">
        <v>55.107661666666701</v>
      </c>
      <c r="M3199">
        <v>-9.8738200000000003</v>
      </c>
      <c r="N3199" t="s">
        <v>129</v>
      </c>
      <c r="O3199" t="s">
        <v>54</v>
      </c>
      <c r="V3199">
        <v>2</v>
      </c>
      <c r="W3199" t="s">
        <v>28</v>
      </c>
      <c r="X3199" t="s">
        <v>52</v>
      </c>
      <c r="Y3199" t="s">
        <v>47</v>
      </c>
      <c r="Z3199" t="s">
        <v>72</v>
      </c>
      <c r="AA3199" t="s">
        <v>49</v>
      </c>
      <c r="AC3199" t="s">
        <v>50</v>
      </c>
    </row>
    <row r="3200" spans="1:29" x14ac:dyDescent="0.3">
      <c r="A3200" s="1">
        <v>43656</v>
      </c>
      <c r="B3200" s="2">
        <v>0.67973379629629627</v>
      </c>
      <c r="C3200" t="s">
        <v>39</v>
      </c>
      <c r="D3200" t="s">
        <v>13</v>
      </c>
      <c r="E3200">
        <v>156</v>
      </c>
      <c r="F3200" t="s">
        <v>40</v>
      </c>
      <c r="G3200" t="s">
        <v>276</v>
      </c>
      <c r="H3200" t="s">
        <v>41</v>
      </c>
      <c r="I3200">
        <v>300</v>
      </c>
      <c r="J3200" t="s">
        <v>42</v>
      </c>
      <c r="K3200" t="s">
        <v>276</v>
      </c>
      <c r="L3200">
        <v>55.1076433333333</v>
      </c>
      <c r="M3200">
        <v>-9.8913816666666694</v>
      </c>
      <c r="N3200" t="s">
        <v>129</v>
      </c>
      <c r="O3200" t="s">
        <v>54</v>
      </c>
      <c r="V3200">
        <v>2</v>
      </c>
      <c r="W3200" t="s">
        <v>28</v>
      </c>
      <c r="X3200" t="s">
        <v>52</v>
      </c>
      <c r="Y3200" t="s">
        <v>47</v>
      </c>
      <c r="Z3200" t="s">
        <v>72</v>
      </c>
      <c r="AA3200" t="s">
        <v>49</v>
      </c>
      <c r="AC3200" t="s">
        <v>50</v>
      </c>
    </row>
    <row r="3201" spans="1:29" x14ac:dyDescent="0.3">
      <c r="A3201" s="1">
        <v>43656</v>
      </c>
      <c r="B3201" s="2">
        <v>0.68245370370370362</v>
      </c>
      <c r="C3201" t="s">
        <v>39</v>
      </c>
      <c r="D3201" t="s">
        <v>13</v>
      </c>
      <c r="E3201">
        <v>156</v>
      </c>
      <c r="F3201" t="s">
        <v>40</v>
      </c>
      <c r="G3201" t="s">
        <v>276</v>
      </c>
      <c r="H3201" t="s">
        <v>41</v>
      </c>
      <c r="I3201">
        <v>300</v>
      </c>
      <c r="J3201" t="s">
        <v>42</v>
      </c>
      <c r="K3201" t="s">
        <v>276</v>
      </c>
      <c r="L3201">
        <v>55.107664999999997</v>
      </c>
      <c r="M3201">
        <v>-9.9114466666666701</v>
      </c>
      <c r="N3201" t="s">
        <v>129</v>
      </c>
      <c r="O3201" t="s">
        <v>54</v>
      </c>
      <c r="V3201">
        <v>1</v>
      </c>
      <c r="W3201" t="s">
        <v>28</v>
      </c>
      <c r="X3201" t="s">
        <v>52</v>
      </c>
      <c r="Y3201" t="s">
        <v>47</v>
      </c>
      <c r="Z3201" t="s">
        <v>72</v>
      </c>
      <c r="AA3201" t="s">
        <v>49</v>
      </c>
      <c r="AC3201" t="s">
        <v>50</v>
      </c>
    </row>
    <row r="3202" spans="1:29" x14ac:dyDescent="0.3">
      <c r="A3202" s="1">
        <v>43656</v>
      </c>
      <c r="B3202" s="2">
        <v>0.6906944444444445</v>
      </c>
      <c r="C3202" t="s">
        <v>39</v>
      </c>
      <c r="D3202" t="s">
        <v>13</v>
      </c>
      <c r="E3202">
        <v>156</v>
      </c>
      <c r="F3202" t="s">
        <v>40</v>
      </c>
      <c r="G3202" t="s">
        <v>276</v>
      </c>
      <c r="H3202" t="s">
        <v>41</v>
      </c>
      <c r="I3202">
        <v>300</v>
      </c>
      <c r="J3202" t="s">
        <v>42</v>
      </c>
      <c r="K3202" t="s">
        <v>276</v>
      </c>
      <c r="L3202">
        <v>55.107831666666698</v>
      </c>
      <c r="M3202">
        <v>-9.9718833333333308</v>
      </c>
      <c r="N3202" t="s">
        <v>129</v>
      </c>
      <c r="O3202" t="s">
        <v>54</v>
      </c>
      <c r="V3202">
        <v>1</v>
      </c>
      <c r="W3202" t="s">
        <v>28</v>
      </c>
      <c r="X3202" t="s">
        <v>52</v>
      </c>
      <c r="Y3202" t="s">
        <v>47</v>
      </c>
      <c r="Z3202" t="s">
        <v>72</v>
      </c>
      <c r="AA3202" t="s">
        <v>49</v>
      </c>
      <c r="AC3202" t="s">
        <v>50</v>
      </c>
    </row>
    <row r="3203" spans="1:29" x14ac:dyDescent="0.3">
      <c r="A3203" s="1">
        <v>43656</v>
      </c>
      <c r="B3203" s="2">
        <v>0.69537037037037042</v>
      </c>
      <c r="C3203" t="s">
        <v>39</v>
      </c>
      <c r="D3203" t="s">
        <v>13</v>
      </c>
      <c r="E3203">
        <v>156</v>
      </c>
      <c r="F3203" t="s">
        <v>40</v>
      </c>
      <c r="G3203" t="s">
        <v>276</v>
      </c>
      <c r="H3203" t="s">
        <v>41</v>
      </c>
      <c r="I3203">
        <v>300</v>
      </c>
      <c r="J3203" t="s">
        <v>42</v>
      </c>
      <c r="K3203" t="s">
        <v>276</v>
      </c>
      <c r="L3203">
        <v>55.107821666666702</v>
      </c>
      <c r="M3203">
        <v>-10.005423333333299</v>
      </c>
      <c r="N3203" t="s">
        <v>129</v>
      </c>
      <c r="O3203" t="s">
        <v>54</v>
      </c>
      <c r="V3203">
        <v>11</v>
      </c>
      <c r="W3203" t="s">
        <v>28</v>
      </c>
      <c r="X3203" t="s">
        <v>52</v>
      </c>
      <c r="Y3203" t="s">
        <v>47</v>
      </c>
      <c r="Z3203" t="s">
        <v>72</v>
      </c>
      <c r="AA3203" t="s">
        <v>49</v>
      </c>
      <c r="AC3203" t="s">
        <v>57</v>
      </c>
    </row>
    <row r="3204" spans="1:29" x14ac:dyDescent="0.3">
      <c r="A3204" s="1">
        <v>43656</v>
      </c>
      <c r="B3204" s="2">
        <v>0.69606481481481486</v>
      </c>
      <c r="C3204" t="s">
        <v>39</v>
      </c>
      <c r="D3204" t="s">
        <v>13</v>
      </c>
      <c r="E3204">
        <v>156</v>
      </c>
      <c r="F3204" t="s">
        <v>40</v>
      </c>
      <c r="G3204" t="s">
        <v>276</v>
      </c>
      <c r="H3204" t="s">
        <v>41</v>
      </c>
      <c r="I3204">
        <v>300</v>
      </c>
      <c r="J3204" t="s">
        <v>42</v>
      </c>
      <c r="K3204" t="s">
        <v>276</v>
      </c>
      <c r="L3204">
        <v>55.1078233333333</v>
      </c>
      <c r="M3204">
        <v>-10.010244999999999</v>
      </c>
      <c r="N3204" t="s">
        <v>129</v>
      </c>
      <c r="O3204" t="s">
        <v>54</v>
      </c>
      <c r="V3204">
        <v>1</v>
      </c>
      <c r="W3204" t="s">
        <v>28</v>
      </c>
      <c r="X3204" t="s">
        <v>52</v>
      </c>
      <c r="Y3204" t="s">
        <v>47</v>
      </c>
      <c r="Z3204" t="s">
        <v>72</v>
      </c>
      <c r="AA3204" t="s">
        <v>49</v>
      </c>
      <c r="AC3204" t="s">
        <v>50</v>
      </c>
    </row>
    <row r="3205" spans="1:29" x14ac:dyDescent="0.3">
      <c r="A3205" s="1">
        <v>43656</v>
      </c>
      <c r="B3205" s="2">
        <v>0.47407407407407409</v>
      </c>
      <c r="C3205" t="s">
        <v>39</v>
      </c>
      <c r="D3205" t="s">
        <v>13</v>
      </c>
      <c r="E3205">
        <v>153</v>
      </c>
      <c r="F3205" t="s">
        <v>40</v>
      </c>
      <c r="G3205" t="s">
        <v>276</v>
      </c>
      <c r="H3205" t="s">
        <v>41</v>
      </c>
      <c r="I3205">
        <v>300</v>
      </c>
      <c r="J3205" t="s">
        <v>42</v>
      </c>
      <c r="K3205" t="s">
        <v>276</v>
      </c>
      <c r="L3205">
        <v>55.002233333333301</v>
      </c>
      <c r="M3205">
        <v>-8.7540049999999994</v>
      </c>
      <c r="N3205" t="s">
        <v>129</v>
      </c>
      <c r="O3205" t="s">
        <v>54</v>
      </c>
      <c r="V3205">
        <v>1</v>
      </c>
      <c r="W3205" t="s">
        <v>28</v>
      </c>
      <c r="X3205" t="s">
        <v>52</v>
      </c>
      <c r="Y3205" t="s">
        <v>47</v>
      </c>
      <c r="Z3205" t="s">
        <v>72</v>
      </c>
      <c r="AA3205" t="s">
        <v>49</v>
      </c>
      <c r="AC3205" t="s">
        <v>50</v>
      </c>
    </row>
    <row r="3206" spans="1:29" x14ac:dyDescent="0.3">
      <c r="A3206" s="1">
        <v>43656</v>
      </c>
      <c r="B3206" s="2">
        <v>0.50990740740740736</v>
      </c>
      <c r="C3206" t="s">
        <v>39</v>
      </c>
      <c r="D3206" t="s">
        <v>13</v>
      </c>
      <c r="E3206">
        <v>154</v>
      </c>
      <c r="F3206" t="s">
        <v>40</v>
      </c>
      <c r="G3206" t="s">
        <v>276</v>
      </c>
      <c r="H3206" t="s">
        <v>41</v>
      </c>
      <c r="I3206">
        <v>300</v>
      </c>
      <c r="J3206" t="s">
        <v>42</v>
      </c>
      <c r="K3206" t="s">
        <v>276</v>
      </c>
      <c r="L3206">
        <v>55.1063883333333</v>
      </c>
      <c r="M3206">
        <v>-8.6905549999999998</v>
      </c>
      <c r="N3206" t="s">
        <v>129</v>
      </c>
      <c r="O3206" t="s">
        <v>54</v>
      </c>
      <c r="V3206">
        <v>1</v>
      </c>
      <c r="W3206" t="s">
        <v>28</v>
      </c>
      <c r="X3206" t="s">
        <v>52</v>
      </c>
      <c r="Y3206" t="s">
        <v>47</v>
      </c>
      <c r="Z3206" t="s">
        <v>72</v>
      </c>
      <c r="AA3206" t="s">
        <v>49</v>
      </c>
      <c r="AC3206" t="s">
        <v>50</v>
      </c>
    </row>
    <row r="3207" spans="1:29" x14ac:dyDescent="0.3">
      <c r="A3207" s="1">
        <v>43656</v>
      </c>
      <c r="B3207" s="2">
        <v>0.52571759259259265</v>
      </c>
      <c r="C3207" t="s">
        <v>39</v>
      </c>
      <c r="D3207" t="s">
        <v>13</v>
      </c>
      <c r="E3207">
        <v>154</v>
      </c>
      <c r="F3207" t="s">
        <v>40</v>
      </c>
      <c r="G3207" t="s">
        <v>276</v>
      </c>
      <c r="H3207" t="s">
        <v>41</v>
      </c>
      <c r="I3207">
        <v>300</v>
      </c>
      <c r="J3207" t="s">
        <v>42</v>
      </c>
      <c r="K3207" t="s">
        <v>276</v>
      </c>
      <c r="L3207">
        <v>55.106428333333298</v>
      </c>
      <c r="M3207">
        <v>-8.8006349999999998</v>
      </c>
      <c r="N3207" t="s">
        <v>129</v>
      </c>
      <c r="O3207" t="s">
        <v>54</v>
      </c>
      <c r="V3207">
        <v>1</v>
      </c>
      <c r="W3207" t="s">
        <v>28</v>
      </c>
      <c r="X3207" t="s">
        <v>52</v>
      </c>
      <c r="Y3207" t="s">
        <v>47</v>
      </c>
      <c r="Z3207" t="s">
        <v>72</v>
      </c>
      <c r="AA3207" t="s">
        <v>49</v>
      </c>
      <c r="AC3207" t="s">
        <v>57</v>
      </c>
    </row>
    <row r="3208" spans="1:29" x14ac:dyDescent="0.3">
      <c r="A3208" s="1">
        <v>43657</v>
      </c>
      <c r="B3208" s="2">
        <v>0.68283564814814823</v>
      </c>
      <c r="C3208" t="s">
        <v>39</v>
      </c>
      <c r="D3208" t="s">
        <v>13</v>
      </c>
      <c r="E3208">
        <v>166</v>
      </c>
      <c r="F3208" t="s">
        <v>40</v>
      </c>
      <c r="G3208" t="s">
        <v>276</v>
      </c>
      <c r="H3208" t="s">
        <v>41</v>
      </c>
      <c r="I3208">
        <v>300</v>
      </c>
      <c r="J3208" t="s">
        <v>42</v>
      </c>
      <c r="K3208" t="s">
        <v>276</v>
      </c>
      <c r="L3208">
        <v>55.538243333333298</v>
      </c>
      <c r="M3208">
        <v>-7.3663216666666704</v>
      </c>
      <c r="N3208" t="s">
        <v>129</v>
      </c>
      <c r="O3208" t="s">
        <v>44</v>
      </c>
      <c r="V3208">
        <v>1</v>
      </c>
      <c r="X3208" t="s">
        <v>46</v>
      </c>
      <c r="Y3208" t="s">
        <v>47</v>
      </c>
      <c r="Z3208" t="s">
        <v>72</v>
      </c>
      <c r="AA3208" t="s">
        <v>49</v>
      </c>
      <c r="AC3208" t="s">
        <v>50</v>
      </c>
    </row>
    <row r="3209" spans="1:29" x14ac:dyDescent="0.3">
      <c r="A3209" s="1">
        <v>43657</v>
      </c>
      <c r="B3209" s="2">
        <v>0.69473379629629628</v>
      </c>
      <c r="C3209" t="s">
        <v>39</v>
      </c>
      <c r="D3209" t="s">
        <v>13</v>
      </c>
      <c r="E3209">
        <v>166</v>
      </c>
      <c r="F3209" t="s">
        <v>40</v>
      </c>
      <c r="G3209" t="s">
        <v>276</v>
      </c>
      <c r="H3209" t="s">
        <v>41</v>
      </c>
      <c r="I3209">
        <v>300</v>
      </c>
      <c r="J3209" t="s">
        <v>42</v>
      </c>
      <c r="K3209" t="s">
        <v>276</v>
      </c>
      <c r="L3209">
        <v>55.538449999999997</v>
      </c>
      <c r="M3209">
        <v>-7.4393700000000003</v>
      </c>
      <c r="N3209" t="s">
        <v>129</v>
      </c>
      <c r="O3209" t="s">
        <v>44</v>
      </c>
      <c r="V3209">
        <v>2</v>
      </c>
      <c r="X3209" t="s">
        <v>46</v>
      </c>
      <c r="Y3209" t="s">
        <v>47</v>
      </c>
      <c r="Z3209" t="s">
        <v>72</v>
      </c>
      <c r="AA3209" t="s">
        <v>49</v>
      </c>
      <c r="AC3209" t="s">
        <v>50</v>
      </c>
    </row>
    <row r="3210" spans="1:29" x14ac:dyDescent="0.3">
      <c r="A3210" s="1">
        <v>43657</v>
      </c>
      <c r="B3210" s="2">
        <v>0.71506944444444442</v>
      </c>
      <c r="C3210" t="s">
        <v>39</v>
      </c>
      <c r="D3210" t="s">
        <v>13</v>
      </c>
      <c r="E3210">
        <v>166</v>
      </c>
      <c r="F3210" t="s">
        <v>40</v>
      </c>
      <c r="G3210" t="s">
        <v>276</v>
      </c>
      <c r="H3210" t="s">
        <v>41</v>
      </c>
      <c r="I3210">
        <v>300</v>
      </c>
      <c r="J3210" t="s">
        <v>42</v>
      </c>
      <c r="K3210" t="s">
        <v>276</v>
      </c>
      <c r="L3210">
        <v>55.539068333333297</v>
      </c>
      <c r="M3210">
        <v>-7.5688649999999997</v>
      </c>
      <c r="N3210" t="s">
        <v>129</v>
      </c>
      <c r="O3210" t="s">
        <v>44</v>
      </c>
      <c r="V3210">
        <v>1</v>
      </c>
      <c r="X3210" t="s">
        <v>46</v>
      </c>
      <c r="Y3210" t="s">
        <v>47</v>
      </c>
      <c r="Z3210" t="s">
        <v>72</v>
      </c>
      <c r="AA3210" t="s">
        <v>49</v>
      </c>
      <c r="AC3210" t="s">
        <v>57</v>
      </c>
    </row>
    <row r="3211" spans="1:29" x14ac:dyDescent="0.3">
      <c r="A3211" s="1">
        <v>43657</v>
      </c>
      <c r="B3211" s="2">
        <v>0.36674768518518519</v>
      </c>
      <c r="C3211" t="s">
        <v>39</v>
      </c>
      <c r="D3211" t="s">
        <v>13</v>
      </c>
      <c r="E3211">
        <v>165</v>
      </c>
      <c r="F3211" t="s">
        <v>95</v>
      </c>
      <c r="G3211" t="s">
        <v>276</v>
      </c>
      <c r="H3211" t="s">
        <v>41</v>
      </c>
      <c r="I3211">
        <v>300</v>
      </c>
      <c r="J3211" t="s">
        <v>42</v>
      </c>
      <c r="K3211" t="s">
        <v>276</v>
      </c>
      <c r="L3211">
        <v>55.326391666666701</v>
      </c>
      <c r="M3211">
        <v>-7.5210016666666704</v>
      </c>
      <c r="N3211" t="s">
        <v>129</v>
      </c>
      <c r="O3211" t="s">
        <v>61</v>
      </c>
      <c r="P3211">
        <v>1</v>
      </c>
      <c r="V3211">
        <v>1</v>
      </c>
      <c r="Y3211" t="s">
        <v>47</v>
      </c>
      <c r="Z3211" t="s">
        <v>72</v>
      </c>
      <c r="AA3211" t="s">
        <v>49</v>
      </c>
      <c r="AC3211" t="s">
        <v>50</v>
      </c>
    </row>
    <row r="3212" spans="1:29" x14ac:dyDescent="0.3">
      <c r="A3212" s="1">
        <v>43657</v>
      </c>
      <c r="B3212" s="2">
        <v>0.74587962962962961</v>
      </c>
      <c r="C3212" t="s">
        <v>39</v>
      </c>
      <c r="D3212" t="s">
        <v>13</v>
      </c>
      <c r="E3212">
        <v>166</v>
      </c>
      <c r="F3212" t="s">
        <v>40</v>
      </c>
      <c r="G3212" t="s">
        <v>276</v>
      </c>
      <c r="H3212" t="s">
        <v>41</v>
      </c>
      <c r="I3212">
        <v>300</v>
      </c>
      <c r="J3212" t="s">
        <v>42</v>
      </c>
      <c r="K3212" t="s">
        <v>276</v>
      </c>
      <c r="L3212">
        <v>55.538721666666703</v>
      </c>
      <c r="M3212">
        <v>-7.7721066666666703</v>
      </c>
      <c r="N3212" t="s">
        <v>129</v>
      </c>
      <c r="O3212" t="s">
        <v>61</v>
      </c>
      <c r="P3212">
        <v>1</v>
      </c>
      <c r="V3212">
        <v>1</v>
      </c>
      <c r="Y3212" t="s">
        <v>47</v>
      </c>
      <c r="Z3212" t="s">
        <v>72</v>
      </c>
      <c r="AA3212" t="s">
        <v>49</v>
      </c>
      <c r="AC3212" t="s">
        <v>50</v>
      </c>
    </row>
    <row r="3213" spans="1:29" x14ac:dyDescent="0.3">
      <c r="A3213" s="1">
        <v>43657</v>
      </c>
      <c r="B3213" s="2">
        <v>0.83469907407407407</v>
      </c>
      <c r="C3213" t="s">
        <v>39</v>
      </c>
      <c r="D3213" t="s">
        <v>13</v>
      </c>
      <c r="E3213">
        <v>167</v>
      </c>
      <c r="F3213" t="s">
        <v>95</v>
      </c>
      <c r="G3213" t="s">
        <v>276</v>
      </c>
      <c r="H3213" t="s">
        <v>41</v>
      </c>
      <c r="K3213" t="s">
        <v>276</v>
      </c>
      <c r="L3213">
        <v>55.536391666666702</v>
      </c>
      <c r="M3213">
        <v>-8.0134216666666696</v>
      </c>
      <c r="N3213" t="s">
        <v>129</v>
      </c>
      <c r="O3213" t="s">
        <v>147</v>
      </c>
      <c r="V3213">
        <v>1</v>
      </c>
      <c r="W3213" t="s">
        <v>28</v>
      </c>
      <c r="X3213" t="s">
        <v>52</v>
      </c>
      <c r="Y3213" t="s">
        <v>47</v>
      </c>
      <c r="Z3213" t="s">
        <v>72</v>
      </c>
      <c r="AA3213" t="s">
        <v>49</v>
      </c>
      <c r="AC3213" t="s">
        <v>50</v>
      </c>
    </row>
    <row r="3214" spans="1:29" x14ac:dyDescent="0.3">
      <c r="A3214" s="1">
        <v>43657</v>
      </c>
      <c r="B3214" s="2">
        <v>0.83503472222222219</v>
      </c>
      <c r="C3214" t="s">
        <v>39</v>
      </c>
      <c r="D3214" t="s">
        <v>13</v>
      </c>
      <c r="E3214">
        <v>167</v>
      </c>
      <c r="F3214" t="s">
        <v>95</v>
      </c>
      <c r="G3214" t="s">
        <v>276</v>
      </c>
      <c r="H3214" t="s">
        <v>41</v>
      </c>
      <c r="K3214" t="s">
        <v>276</v>
      </c>
      <c r="L3214">
        <v>55.536426666666699</v>
      </c>
      <c r="M3214">
        <v>-8.0124666666666702</v>
      </c>
      <c r="N3214" t="s">
        <v>129</v>
      </c>
      <c r="O3214" t="s">
        <v>147</v>
      </c>
      <c r="V3214">
        <v>1</v>
      </c>
      <c r="W3214" t="s">
        <v>28</v>
      </c>
      <c r="X3214" t="s">
        <v>52</v>
      </c>
      <c r="Y3214" t="s">
        <v>47</v>
      </c>
      <c r="Z3214" t="s">
        <v>72</v>
      </c>
      <c r="AA3214" t="s">
        <v>49</v>
      </c>
      <c r="AC3214" t="s">
        <v>50</v>
      </c>
    </row>
    <row r="3215" spans="1:29" x14ac:dyDescent="0.3">
      <c r="A3215" s="1">
        <v>43657</v>
      </c>
      <c r="B3215" s="2">
        <v>0.68174768518518514</v>
      </c>
      <c r="C3215" t="s">
        <v>39</v>
      </c>
      <c r="D3215" t="s">
        <v>13</v>
      </c>
      <c r="E3215">
        <v>166</v>
      </c>
      <c r="F3215" t="s">
        <v>40</v>
      </c>
      <c r="G3215" t="s">
        <v>276</v>
      </c>
      <c r="H3215" t="s">
        <v>41</v>
      </c>
      <c r="I3215">
        <v>300</v>
      </c>
      <c r="J3215" t="s">
        <v>42</v>
      </c>
      <c r="K3215" t="s">
        <v>276</v>
      </c>
      <c r="L3215">
        <v>55.5383</v>
      </c>
      <c r="M3215">
        <v>-7.3597516666666696</v>
      </c>
      <c r="N3215" t="s">
        <v>129</v>
      </c>
      <c r="O3215" t="s">
        <v>100</v>
      </c>
      <c r="V3215">
        <v>2</v>
      </c>
      <c r="W3215" t="s">
        <v>28</v>
      </c>
      <c r="X3215" t="s">
        <v>52</v>
      </c>
      <c r="Y3215" t="s">
        <v>47</v>
      </c>
      <c r="Z3215" t="s">
        <v>72</v>
      </c>
      <c r="AA3215" t="s">
        <v>49</v>
      </c>
      <c r="AC3215" t="s">
        <v>50</v>
      </c>
    </row>
    <row r="3216" spans="1:29" x14ac:dyDescent="0.3">
      <c r="A3216" s="1">
        <v>43657</v>
      </c>
      <c r="B3216" s="2">
        <v>0.68231481481481471</v>
      </c>
      <c r="C3216" t="s">
        <v>39</v>
      </c>
      <c r="D3216" t="s">
        <v>13</v>
      </c>
      <c r="E3216">
        <v>166</v>
      </c>
      <c r="F3216" t="s">
        <v>40</v>
      </c>
      <c r="G3216" t="s">
        <v>276</v>
      </c>
      <c r="H3216" t="s">
        <v>41</v>
      </c>
      <c r="I3216">
        <v>300</v>
      </c>
      <c r="J3216" t="s">
        <v>42</v>
      </c>
      <c r="K3216" t="s">
        <v>276</v>
      </c>
      <c r="L3216">
        <v>55.538263333333298</v>
      </c>
      <c r="M3216">
        <v>-7.3630899999999997</v>
      </c>
      <c r="N3216" t="s">
        <v>129</v>
      </c>
      <c r="O3216" t="s">
        <v>100</v>
      </c>
      <c r="V3216">
        <v>2</v>
      </c>
      <c r="W3216" t="s">
        <v>28</v>
      </c>
      <c r="X3216" t="s">
        <v>52</v>
      </c>
      <c r="Y3216" t="s">
        <v>47</v>
      </c>
      <c r="Z3216" t="s">
        <v>72</v>
      </c>
      <c r="AA3216" t="s">
        <v>49</v>
      </c>
      <c r="AC3216" t="s">
        <v>57</v>
      </c>
    </row>
    <row r="3217" spans="1:29" x14ac:dyDescent="0.3">
      <c r="A3217" s="1">
        <v>43657</v>
      </c>
      <c r="B3217" s="2">
        <v>0.69194444444444436</v>
      </c>
      <c r="C3217" t="s">
        <v>39</v>
      </c>
      <c r="D3217" t="s">
        <v>13</v>
      </c>
      <c r="E3217">
        <v>166</v>
      </c>
      <c r="F3217" t="s">
        <v>40</v>
      </c>
      <c r="G3217" t="s">
        <v>276</v>
      </c>
      <c r="H3217" t="s">
        <v>41</v>
      </c>
      <c r="I3217">
        <v>300</v>
      </c>
      <c r="J3217" t="s">
        <v>42</v>
      </c>
      <c r="K3217" t="s">
        <v>276</v>
      </c>
      <c r="L3217">
        <v>55.53828</v>
      </c>
      <c r="M3217">
        <v>-7.42200333333333</v>
      </c>
      <c r="N3217" t="s">
        <v>129</v>
      </c>
      <c r="O3217" t="s">
        <v>100</v>
      </c>
      <c r="V3217">
        <v>2</v>
      </c>
      <c r="W3217" t="s">
        <v>28</v>
      </c>
      <c r="X3217" t="s">
        <v>52</v>
      </c>
      <c r="Y3217" t="s">
        <v>47</v>
      </c>
      <c r="Z3217" t="s">
        <v>72</v>
      </c>
      <c r="AA3217" t="s">
        <v>49</v>
      </c>
      <c r="AC3217" t="s">
        <v>50</v>
      </c>
    </row>
    <row r="3218" spans="1:29" x14ac:dyDescent="0.3">
      <c r="A3218" s="1">
        <v>43657</v>
      </c>
      <c r="B3218" s="2">
        <v>0.70574074074074078</v>
      </c>
      <c r="C3218" t="s">
        <v>39</v>
      </c>
      <c r="D3218" t="s">
        <v>13</v>
      </c>
      <c r="E3218">
        <v>166</v>
      </c>
      <c r="F3218" t="s">
        <v>40</v>
      </c>
      <c r="G3218" t="s">
        <v>276</v>
      </c>
      <c r="H3218" t="s">
        <v>41</v>
      </c>
      <c r="I3218">
        <v>300</v>
      </c>
      <c r="J3218" t="s">
        <v>42</v>
      </c>
      <c r="K3218" t="s">
        <v>276</v>
      </c>
      <c r="L3218">
        <v>55.539013333333301</v>
      </c>
      <c r="M3218">
        <v>-7.5091450000000002</v>
      </c>
      <c r="N3218" t="s">
        <v>129</v>
      </c>
      <c r="O3218" t="s">
        <v>100</v>
      </c>
      <c r="V3218">
        <v>1</v>
      </c>
      <c r="W3218" t="s">
        <v>28</v>
      </c>
      <c r="X3218" t="s">
        <v>52</v>
      </c>
      <c r="Y3218" t="s">
        <v>47</v>
      </c>
      <c r="Z3218" t="s">
        <v>72</v>
      </c>
      <c r="AA3218" t="s">
        <v>49</v>
      </c>
      <c r="AC3218" t="s">
        <v>50</v>
      </c>
    </row>
    <row r="3219" spans="1:29" x14ac:dyDescent="0.3">
      <c r="A3219" s="1">
        <v>43657</v>
      </c>
      <c r="B3219" s="2">
        <v>0.72452546296296294</v>
      </c>
      <c r="C3219" t="s">
        <v>39</v>
      </c>
      <c r="D3219" t="s">
        <v>13</v>
      </c>
      <c r="E3219">
        <v>166</v>
      </c>
      <c r="F3219" t="s">
        <v>40</v>
      </c>
      <c r="G3219" t="s">
        <v>276</v>
      </c>
      <c r="H3219" t="s">
        <v>41</v>
      </c>
      <c r="I3219">
        <v>300</v>
      </c>
      <c r="J3219" t="s">
        <v>42</v>
      </c>
      <c r="K3219" t="s">
        <v>276</v>
      </c>
      <c r="L3219">
        <v>55.538438333333303</v>
      </c>
      <c r="M3219">
        <v>-7.6305899999999998</v>
      </c>
      <c r="N3219" t="s">
        <v>129</v>
      </c>
      <c r="O3219" t="s">
        <v>100</v>
      </c>
      <c r="V3219">
        <v>2</v>
      </c>
      <c r="W3219" t="s">
        <v>28</v>
      </c>
      <c r="X3219" t="s">
        <v>52</v>
      </c>
      <c r="Y3219" t="s">
        <v>47</v>
      </c>
      <c r="Z3219" t="s">
        <v>72</v>
      </c>
      <c r="AA3219" t="s">
        <v>49</v>
      </c>
      <c r="AC3219" t="s">
        <v>57</v>
      </c>
    </row>
    <row r="3220" spans="1:29" x14ac:dyDescent="0.3">
      <c r="A3220" s="1">
        <v>43658</v>
      </c>
      <c r="B3220" s="2">
        <v>0.4430324074074074</v>
      </c>
      <c r="C3220" t="s">
        <v>39</v>
      </c>
      <c r="D3220" t="s">
        <v>13</v>
      </c>
      <c r="E3220">
        <v>171</v>
      </c>
      <c r="F3220" t="s">
        <v>40</v>
      </c>
      <c r="G3220" t="s">
        <v>276</v>
      </c>
      <c r="H3220" t="s">
        <v>41</v>
      </c>
      <c r="I3220">
        <v>300</v>
      </c>
      <c r="J3220" t="s">
        <v>42</v>
      </c>
      <c r="K3220" t="s">
        <v>276</v>
      </c>
      <c r="L3220">
        <v>55.68909</v>
      </c>
      <c r="M3220">
        <v>-8.5040066666666707</v>
      </c>
      <c r="N3220" t="s">
        <v>129</v>
      </c>
      <c r="O3220" t="s">
        <v>44</v>
      </c>
      <c r="V3220">
        <v>1</v>
      </c>
      <c r="X3220" t="s">
        <v>46</v>
      </c>
      <c r="Y3220" t="s">
        <v>47</v>
      </c>
      <c r="Z3220" t="s">
        <v>72</v>
      </c>
      <c r="AA3220" t="s">
        <v>49</v>
      </c>
      <c r="AC3220" t="s">
        <v>57</v>
      </c>
    </row>
    <row r="3221" spans="1:29" x14ac:dyDescent="0.3">
      <c r="A3221" s="1">
        <v>43658</v>
      </c>
      <c r="B3221" s="2">
        <v>0.45231481481481484</v>
      </c>
      <c r="C3221" t="s">
        <v>39</v>
      </c>
      <c r="D3221" t="s">
        <v>13</v>
      </c>
      <c r="E3221">
        <v>171</v>
      </c>
      <c r="F3221" t="s">
        <v>40</v>
      </c>
      <c r="G3221" t="s">
        <v>276</v>
      </c>
      <c r="H3221" t="s">
        <v>41</v>
      </c>
      <c r="I3221">
        <v>300</v>
      </c>
      <c r="J3221" t="s">
        <v>42</v>
      </c>
      <c r="K3221" t="s">
        <v>276</v>
      </c>
      <c r="L3221">
        <v>55.689113333333303</v>
      </c>
      <c r="M3221">
        <v>-8.4331666666666703</v>
      </c>
      <c r="N3221" t="s">
        <v>129</v>
      </c>
      <c r="O3221" t="s">
        <v>44</v>
      </c>
      <c r="V3221">
        <v>1</v>
      </c>
      <c r="X3221" t="s">
        <v>46</v>
      </c>
      <c r="Y3221" t="s">
        <v>47</v>
      </c>
      <c r="Z3221" t="s">
        <v>72</v>
      </c>
      <c r="AA3221" t="s">
        <v>49</v>
      </c>
      <c r="AC3221" t="s">
        <v>50</v>
      </c>
    </row>
    <row r="3222" spans="1:29" x14ac:dyDescent="0.3">
      <c r="A3222" s="1">
        <v>43658</v>
      </c>
      <c r="B3222" s="2">
        <v>0.48372685185185182</v>
      </c>
      <c r="C3222" t="s">
        <v>39</v>
      </c>
      <c r="D3222" t="s">
        <v>13</v>
      </c>
      <c r="E3222">
        <v>171</v>
      </c>
      <c r="F3222" t="s">
        <v>40</v>
      </c>
      <c r="G3222" t="s">
        <v>276</v>
      </c>
      <c r="H3222" t="s">
        <v>41</v>
      </c>
      <c r="I3222">
        <v>300</v>
      </c>
      <c r="J3222" t="s">
        <v>42</v>
      </c>
      <c r="K3222" t="s">
        <v>276</v>
      </c>
      <c r="L3222">
        <v>55.689075000000003</v>
      </c>
      <c r="M3222">
        <v>-8.1928116666666693</v>
      </c>
      <c r="N3222" t="s">
        <v>129</v>
      </c>
      <c r="O3222" t="s">
        <v>44</v>
      </c>
      <c r="V3222">
        <v>1</v>
      </c>
      <c r="X3222" t="s">
        <v>46</v>
      </c>
      <c r="Y3222" t="s">
        <v>47</v>
      </c>
      <c r="Z3222" t="s">
        <v>72</v>
      </c>
      <c r="AA3222" t="s">
        <v>49</v>
      </c>
      <c r="AC3222" t="s">
        <v>50</v>
      </c>
    </row>
    <row r="3223" spans="1:29" x14ac:dyDescent="0.3">
      <c r="A3223" s="1">
        <v>43658</v>
      </c>
      <c r="B3223" s="2">
        <v>0.49292824074074071</v>
      </c>
      <c r="C3223" t="s">
        <v>39</v>
      </c>
      <c r="D3223" t="s">
        <v>13</v>
      </c>
      <c r="E3223">
        <v>171</v>
      </c>
      <c r="F3223" t="s">
        <v>40</v>
      </c>
      <c r="G3223" t="s">
        <v>276</v>
      </c>
      <c r="H3223" t="s">
        <v>41</v>
      </c>
      <c r="I3223">
        <v>300</v>
      </c>
      <c r="J3223" t="s">
        <v>42</v>
      </c>
      <c r="K3223" t="s">
        <v>276</v>
      </c>
      <c r="L3223">
        <v>55.688955</v>
      </c>
      <c r="M3223">
        <v>-8.1226933333333307</v>
      </c>
      <c r="N3223" t="s">
        <v>129</v>
      </c>
      <c r="O3223" t="s">
        <v>44</v>
      </c>
      <c r="V3223">
        <v>1</v>
      </c>
      <c r="X3223" t="s">
        <v>46</v>
      </c>
      <c r="Y3223" t="s">
        <v>47</v>
      </c>
      <c r="Z3223" t="s">
        <v>72</v>
      </c>
      <c r="AA3223" t="s">
        <v>49</v>
      </c>
      <c r="AC3223" t="s">
        <v>57</v>
      </c>
    </row>
    <row r="3224" spans="1:29" x14ac:dyDescent="0.3">
      <c r="A3224" s="1">
        <v>43658</v>
      </c>
      <c r="B3224" s="2">
        <v>0.44061342592592595</v>
      </c>
      <c r="C3224" t="s">
        <v>39</v>
      </c>
      <c r="D3224" t="s">
        <v>13</v>
      </c>
      <c r="E3224">
        <v>171</v>
      </c>
      <c r="F3224" t="s">
        <v>40</v>
      </c>
      <c r="G3224" t="s">
        <v>276</v>
      </c>
      <c r="H3224" t="s">
        <v>41</v>
      </c>
      <c r="I3224">
        <v>300</v>
      </c>
      <c r="J3224" t="s">
        <v>42</v>
      </c>
      <c r="K3224" t="s">
        <v>276</v>
      </c>
      <c r="L3224">
        <v>55.688911666666698</v>
      </c>
      <c r="M3224">
        <v>-8.5224883333333299</v>
      </c>
      <c r="N3224" t="s">
        <v>129</v>
      </c>
      <c r="O3224" t="s">
        <v>61</v>
      </c>
      <c r="P3224">
        <v>1</v>
      </c>
      <c r="V3224">
        <v>1</v>
      </c>
      <c r="Y3224" t="s">
        <v>47</v>
      </c>
      <c r="Z3224" t="s">
        <v>72</v>
      </c>
      <c r="AA3224" t="s">
        <v>49</v>
      </c>
      <c r="AC3224" t="s">
        <v>57</v>
      </c>
    </row>
    <row r="3225" spans="1:29" x14ac:dyDescent="0.3">
      <c r="A3225" s="1">
        <v>43658</v>
      </c>
      <c r="B3225" s="2">
        <v>0.49331018518518516</v>
      </c>
      <c r="C3225" t="s">
        <v>39</v>
      </c>
      <c r="D3225" t="s">
        <v>13</v>
      </c>
      <c r="E3225">
        <v>171</v>
      </c>
      <c r="F3225" t="s">
        <v>40</v>
      </c>
      <c r="G3225" t="s">
        <v>276</v>
      </c>
      <c r="H3225" t="s">
        <v>41</v>
      </c>
      <c r="I3225">
        <v>300</v>
      </c>
      <c r="J3225" t="s">
        <v>42</v>
      </c>
      <c r="K3225" t="s">
        <v>276</v>
      </c>
      <c r="L3225">
        <v>55.688973333333301</v>
      </c>
      <c r="M3225">
        <v>-8.1198133333333296</v>
      </c>
      <c r="N3225" t="s">
        <v>129</v>
      </c>
      <c r="O3225" t="s">
        <v>61</v>
      </c>
      <c r="P3225">
        <v>1</v>
      </c>
      <c r="V3225">
        <v>1</v>
      </c>
      <c r="Y3225" t="s">
        <v>47</v>
      </c>
      <c r="Z3225" t="s">
        <v>72</v>
      </c>
      <c r="AA3225" t="s">
        <v>49</v>
      </c>
      <c r="AC3225" t="s">
        <v>57</v>
      </c>
    </row>
    <row r="3226" spans="1:29" x14ac:dyDescent="0.3">
      <c r="A3226" s="1">
        <v>43658</v>
      </c>
      <c r="B3226" s="2">
        <v>0.49386574074074074</v>
      </c>
      <c r="C3226" t="s">
        <v>39</v>
      </c>
      <c r="D3226" t="s">
        <v>13</v>
      </c>
      <c r="E3226">
        <v>171</v>
      </c>
      <c r="F3226" t="s">
        <v>40</v>
      </c>
      <c r="G3226" t="s">
        <v>276</v>
      </c>
      <c r="H3226" t="s">
        <v>41</v>
      </c>
      <c r="I3226">
        <v>300</v>
      </c>
      <c r="J3226" t="s">
        <v>42</v>
      </c>
      <c r="K3226" t="s">
        <v>276</v>
      </c>
      <c r="L3226">
        <v>55.688980000000001</v>
      </c>
      <c r="M3226">
        <v>-8.11560666666667</v>
      </c>
      <c r="N3226" t="s">
        <v>129</v>
      </c>
      <c r="O3226" t="s">
        <v>61</v>
      </c>
      <c r="P3226">
        <v>1</v>
      </c>
      <c r="V3226">
        <v>1</v>
      </c>
      <c r="Y3226" t="s">
        <v>47</v>
      </c>
      <c r="Z3226" t="s">
        <v>72</v>
      </c>
      <c r="AA3226" t="s">
        <v>49</v>
      </c>
      <c r="AC3226" t="s">
        <v>50</v>
      </c>
    </row>
    <row r="3227" spans="1:29" x14ac:dyDescent="0.3">
      <c r="A3227" s="1">
        <v>43658</v>
      </c>
      <c r="B3227" s="2">
        <v>0.49280092592592589</v>
      </c>
      <c r="C3227" t="s">
        <v>39</v>
      </c>
      <c r="D3227" t="s">
        <v>13</v>
      </c>
      <c r="E3227">
        <v>171</v>
      </c>
      <c r="F3227" t="s">
        <v>40</v>
      </c>
      <c r="G3227" t="s">
        <v>276</v>
      </c>
      <c r="H3227" t="s">
        <v>41</v>
      </c>
      <c r="I3227">
        <v>300</v>
      </c>
      <c r="J3227" t="s">
        <v>42</v>
      </c>
      <c r="K3227" t="s">
        <v>276</v>
      </c>
      <c r="L3227">
        <v>55.688953333333302</v>
      </c>
      <c r="M3227">
        <v>-8.1236583333333297</v>
      </c>
      <c r="N3227" t="s">
        <v>129</v>
      </c>
      <c r="O3227" t="s">
        <v>123</v>
      </c>
      <c r="V3227">
        <v>1</v>
      </c>
      <c r="W3227" t="s">
        <v>28</v>
      </c>
      <c r="X3227" t="s">
        <v>52</v>
      </c>
      <c r="Y3227" t="s">
        <v>47</v>
      </c>
      <c r="Z3227" t="s">
        <v>72</v>
      </c>
      <c r="AA3227" t="s">
        <v>49</v>
      </c>
      <c r="AC3227" t="s">
        <v>57</v>
      </c>
    </row>
    <row r="3228" spans="1:29" x14ac:dyDescent="0.3">
      <c r="A3228" s="1">
        <v>43658</v>
      </c>
      <c r="B3228" s="2">
        <v>0.45028935185185182</v>
      </c>
      <c r="C3228" t="s">
        <v>39</v>
      </c>
      <c r="D3228" t="s">
        <v>13</v>
      </c>
      <c r="E3228">
        <v>171</v>
      </c>
      <c r="F3228" t="s">
        <v>40</v>
      </c>
      <c r="G3228" t="s">
        <v>276</v>
      </c>
      <c r="H3228" t="s">
        <v>41</v>
      </c>
      <c r="I3228">
        <v>300</v>
      </c>
      <c r="J3228" t="s">
        <v>42</v>
      </c>
      <c r="K3228" t="s">
        <v>276</v>
      </c>
      <c r="L3228">
        <v>55.689163333333298</v>
      </c>
      <c r="M3228">
        <v>-8.4486699999999999</v>
      </c>
      <c r="N3228" t="s">
        <v>129</v>
      </c>
      <c r="O3228" t="s">
        <v>100</v>
      </c>
      <c r="V3228">
        <v>1</v>
      </c>
      <c r="W3228" t="s">
        <v>28</v>
      </c>
      <c r="X3228" t="s">
        <v>52</v>
      </c>
      <c r="Y3228" t="s">
        <v>47</v>
      </c>
      <c r="Z3228" t="s">
        <v>72</v>
      </c>
      <c r="AA3228" t="s">
        <v>49</v>
      </c>
      <c r="AC3228" t="s">
        <v>50</v>
      </c>
    </row>
    <row r="3229" spans="1:29" x14ac:dyDescent="0.3">
      <c r="A3229" s="1">
        <v>43658</v>
      </c>
      <c r="B3229" s="2">
        <v>0.45900462962962968</v>
      </c>
      <c r="C3229" t="s">
        <v>39</v>
      </c>
      <c r="D3229" t="s">
        <v>13</v>
      </c>
      <c r="E3229">
        <v>171</v>
      </c>
      <c r="F3229" t="s">
        <v>40</v>
      </c>
      <c r="G3229" t="s">
        <v>276</v>
      </c>
      <c r="H3229" t="s">
        <v>41</v>
      </c>
      <c r="I3229">
        <v>300</v>
      </c>
      <c r="J3229" t="s">
        <v>42</v>
      </c>
      <c r="K3229" t="s">
        <v>276</v>
      </c>
      <c r="L3229">
        <v>55.688971666666703</v>
      </c>
      <c r="M3229">
        <v>-8.3819966666666694</v>
      </c>
      <c r="N3229" t="s">
        <v>129</v>
      </c>
      <c r="O3229" t="s">
        <v>54</v>
      </c>
      <c r="V3229">
        <v>1</v>
      </c>
      <c r="W3229" t="s">
        <v>28</v>
      </c>
      <c r="X3229" t="s">
        <v>52</v>
      </c>
      <c r="Y3229" t="s">
        <v>47</v>
      </c>
      <c r="Z3229" t="s">
        <v>72</v>
      </c>
      <c r="AA3229" t="s">
        <v>49</v>
      </c>
      <c r="AC3229" t="s">
        <v>57</v>
      </c>
    </row>
    <row r="3230" spans="1:29" x14ac:dyDescent="0.3">
      <c r="A3230" s="1">
        <v>43658</v>
      </c>
      <c r="B3230" s="2">
        <v>0.46031249999999996</v>
      </c>
      <c r="C3230" t="s">
        <v>39</v>
      </c>
      <c r="D3230" t="s">
        <v>13</v>
      </c>
      <c r="E3230">
        <v>171</v>
      </c>
      <c r="F3230" t="s">
        <v>40</v>
      </c>
      <c r="G3230" t="s">
        <v>276</v>
      </c>
      <c r="H3230" t="s">
        <v>41</v>
      </c>
      <c r="I3230">
        <v>300</v>
      </c>
      <c r="J3230" t="s">
        <v>42</v>
      </c>
      <c r="K3230" t="s">
        <v>276</v>
      </c>
      <c r="L3230">
        <v>55.6890516666667</v>
      </c>
      <c r="M3230">
        <v>-8.3718500000000002</v>
      </c>
      <c r="N3230" t="s">
        <v>129</v>
      </c>
      <c r="O3230" t="s">
        <v>54</v>
      </c>
      <c r="V3230">
        <v>2</v>
      </c>
      <c r="W3230" t="s">
        <v>28</v>
      </c>
      <c r="X3230" t="s">
        <v>52</v>
      </c>
      <c r="Y3230" t="s">
        <v>47</v>
      </c>
      <c r="Z3230" t="s">
        <v>72</v>
      </c>
      <c r="AA3230" t="s">
        <v>49</v>
      </c>
      <c r="AC3230" t="s">
        <v>50</v>
      </c>
    </row>
    <row r="3231" spans="1:29" x14ac:dyDescent="0.3">
      <c r="A3231" s="1">
        <v>43659</v>
      </c>
      <c r="B3231" s="2">
        <v>0.6274305555555556</v>
      </c>
      <c r="C3231" t="s">
        <v>39</v>
      </c>
      <c r="D3231" t="s">
        <v>13</v>
      </c>
      <c r="E3231">
        <v>176</v>
      </c>
      <c r="F3231" t="s">
        <v>40</v>
      </c>
      <c r="G3231" t="s">
        <v>276</v>
      </c>
      <c r="H3231" t="s">
        <v>41</v>
      </c>
      <c r="I3231">
        <v>300</v>
      </c>
      <c r="J3231" t="s">
        <v>42</v>
      </c>
      <c r="K3231" t="s">
        <v>276</v>
      </c>
      <c r="L3231">
        <v>55.861404999999998</v>
      </c>
      <c r="M3231">
        <v>-9.1051199999999994</v>
      </c>
      <c r="N3231" t="s">
        <v>129</v>
      </c>
      <c r="O3231" t="s">
        <v>44</v>
      </c>
      <c r="V3231">
        <v>2</v>
      </c>
      <c r="X3231" t="s">
        <v>46</v>
      </c>
      <c r="Y3231" t="s">
        <v>47</v>
      </c>
      <c r="Z3231" t="s">
        <v>72</v>
      </c>
      <c r="AA3231" t="s">
        <v>49</v>
      </c>
      <c r="AC3231" t="s">
        <v>50</v>
      </c>
    </row>
    <row r="3232" spans="1:29" x14ac:dyDescent="0.3">
      <c r="A3232" s="1">
        <v>43659</v>
      </c>
      <c r="B3232" s="2">
        <v>0.63089120370370366</v>
      </c>
      <c r="C3232" t="s">
        <v>39</v>
      </c>
      <c r="D3232" t="s">
        <v>13</v>
      </c>
      <c r="E3232">
        <v>176</v>
      </c>
      <c r="F3232" t="s">
        <v>40</v>
      </c>
      <c r="G3232" t="s">
        <v>276</v>
      </c>
      <c r="H3232" t="s">
        <v>41</v>
      </c>
      <c r="I3232">
        <v>300</v>
      </c>
      <c r="J3232" t="s">
        <v>42</v>
      </c>
      <c r="K3232" t="s">
        <v>276</v>
      </c>
      <c r="L3232">
        <v>55.861216666666699</v>
      </c>
      <c r="M3232">
        <v>-9.1289300000000004</v>
      </c>
      <c r="N3232" t="s">
        <v>129</v>
      </c>
      <c r="O3232" t="s">
        <v>44</v>
      </c>
      <c r="V3232">
        <v>2</v>
      </c>
      <c r="X3232" t="s">
        <v>46</v>
      </c>
      <c r="Y3232" t="s">
        <v>47</v>
      </c>
      <c r="Z3232" t="s">
        <v>72</v>
      </c>
      <c r="AA3232" t="s">
        <v>49</v>
      </c>
      <c r="AC3232" t="s">
        <v>50</v>
      </c>
    </row>
    <row r="3233" spans="1:29" x14ac:dyDescent="0.3">
      <c r="A3233" s="1">
        <v>43659</v>
      </c>
      <c r="B3233" s="2">
        <v>0.63109953703703703</v>
      </c>
      <c r="C3233" t="s">
        <v>39</v>
      </c>
      <c r="D3233" t="s">
        <v>13</v>
      </c>
      <c r="E3233">
        <v>176</v>
      </c>
      <c r="F3233" t="s">
        <v>40</v>
      </c>
      <c r="G3233" t="s">
        <v>276</v>
      </c>
      <c r="H3233" t="s">
        <v>41</v>
      </c>
      <c r="I3233">
        <v>300</v>
      </c>
      <c r="J3233" t="s">
        <v>42</v>
      </c>
      <c r="K3233" t="s">
        <v>276</v>
      </c>
      <c r="L3233">
        <v>55.861206666666703</v>
      </c>
      <c r="M3233">
        <v>-9.1304366666666699</v>
      </c>
      <c r="N3233" t="s">
        <v>129</v>
      </c>
      <c r="O3233" t="s">
        <v>44</v>
      </c>
      <c r="V3233">
        <v>2</v>
      </c>
      <c r="X3233" t="s">
        <v>46</v>
      </c>
      <c r="Y3233" t="s">
        <v>47</v>
      </c>
      <c r="Z3233" t="s">
        <v>72</v>
      </c>
      <c r="AA3233" t="s">
        <v>49</v>
      </c>
      <c r="AC3233" t="s">
        <v>57</v>
      </c>
    </row>
    <row r="3234" spans="1:29" x14ac:dyDescent="0.3">
      <c r="A3234" s="1">
        <v>43659</v>
      </c>
      <c r="B3234" s="2">
        <v>0.63363425925925931</v>
      </c>
      <c r="C3234" t="s">
        <v>39</v>
      </c>
      <c r="D3234" t="s">
        <v>13</v>
      </c>
      <c r="E3234">
        <v>176</v>
      </c>
      <c r="F3234" t="s">
        <v>40</v>
      </c>
      <c r="G3234" t="s">
        <v>276</v>
      </c>
      <c r="H3234" t="s">
        <v>41</v>
      </c>
      <c r="I3234">
        <v>300</v>
      </c>
      <c r="J3234" t="s">
        <v>42</v>
      </c>
      <c r="K3234" t="s">
        <v>276</v>
      </c>
      <c r="L3234">
        <v>55.861089999999997</v>
      </c>
      <c r="M3234">
        <v>-9.1480716666666702</v>
      </c>
      <c r="N3234" t="s">
        <v>129</v>
      </c>
      <c r="O3234" t="s">
        <v>44</v>
      </c>
      <c r="V3234">
        <v>1</v>
      </c>
      <c r="X3234" t="s">
        <v>46</v>
      </c>
      <c r="Y3234" t="s">
        <v>47</v>
      </c>
      <c r="Z3234" t="s">
        <v>72</v>
      </c>
      <c r="AA3234" t="s">
        <v>49</v>
      </c>
      <c r="AC3234" t="s">
        <v>57</v>
      </c>
    </row>
    <row r="3235" spans="1:29" x14ac:dyDescent="0.3">
      <c r="A3235" s="1">
        <v>43659</v>
      </c>
      <c r="B3235" s="2">
        <v>0.6388194444444445</v>
      </c>
      <c r="C3235" t="s">
        <v>39</v>
      </c>
      <c r="D3235" t="s">
        <v>13</v>
      </c>
      <c r="E3235">
        <v>176</v>
      </c>
      <c r="F3235" t="s">
        <v>40</v>
      </c>
      <c r="G3235" t="s">
        <v>276</v>
      </c>
      <c r="H3235" t="s">
        <v>41</v>
      </c>
      <c r="I3235">
        <v>300</v>
      </c>
      <c r="J3235" t="s">
        <v>42</v>
      </c>
      <c r="K3235" t="s">
        <v>276</v>
      </c>
      <c r="L3235">
        <v>55.861111666666702</v>
      </c>
      <c r="M3235">
        <v>-9.1838866666666696</v>
      </c>
      <c r="N3235" t="s">
        <v>129</v>
      </c>
      <c r="O3235" t="s">
        <v>44</v>
      </c>
      <c r="V3235">
        <v>1</v>
      </c>
      <c r="X3235" t="s">
        <v>46</v>
      </c>
      <c r="Y3235" t="s">
        <v>47</v>
      </c>
      <c r="Z3235" t="s">
        <v>72</v>
      </c>
      <c r="AA3235" t="s">
        <v>49</v>
      </c>
      <c r="AC3235" t="s">
        <v>50</v>
      </c>
    </row>
    <row r="3236" spans="1:29" x14ac:dyDescent="0.3">
      <c r="A3236" s="1">
        <v>43659</v>
      </c>
      <c r="B3236" s="2">
        <v>0.75086805555555547</v>
      </c>
      <c r="C3236" t="s">
        <v>39</v>
      </c>
      <c r="D3236" t="s">
        <v>13</v>
      </c>
      <c r="E3236">
        <v>179</v>
      </c>
      <c r="F3236" t="s">
        <v>40</v>
      </c>
      <c r="G3236" t="s">
        <v>276</v>
      </c>
      <c r="H3236" t="s">
        <v>41</v>
      </c>
      <c r="I3236">
        <v>300</v>
      </c>
      <c r="J3236" t="s">
        <v>42</v>
      </c>
      <c r="K3236" t="s">
        <v>276</v>
      </c>
      <c r="L3236">
        <v>56.0609866666667</v>
      </c>
      <c r="M3236">
        <v>-9.2226350000000004</v>
      </c>
      <c r="N3236" t="s">
        <v>129</v>
      </c>
      <c r="O3236" t="s">
        <v>61</v>
      </c>
      <c r="U3236">
        <v>1</v>
      </c>
      <c r="V3236">
        <v>1</v>
      </c>
      <c r="Y3236" t="s">
        <v>47</v>
      </c>
      <c r="Z3236" t="s">
        <v>72</v>
      </c>
      <c r="AA3236" t="s">
        <v>49</v>
      </c>
      <c r="AC3236" t="s">
        <v>57</v>
      </c>
    </row>
    <row r="3237" spans="1:29" x14ac:dyDescent="0.3">
      <c r="A3237" s="1">
        <v>43659</v>
      </c>
      <c r="B3237" s="2">
        <v>0.59866898148148151</v>
      </c>
      <c r="C3237" t="s">
        <v>39</v>
      </c>
      <c r="D3237" t="s">
        <v>13</v>
      </c>
      <c r="E3237">
        <v>176</v>
      </c>
      <c r="F3237" t="s">
        <v>40</v>
      </c>
      <c r="G3237" t="s">
        <v>276</v>
      </c>
      <c r="H3237" t="s">
        <v>41</v>
      </c>
      <c r="I3237">
        <v>300</v>
      </c>
      <c r="J3237" t="s">
        <v>42</v>
      </c>
      <c r="K3237" t="s">
        <v>276</v>
      </c>
      <c r="L3237">
        <v>55.861130000000003</v>
      </c>
      <c r="M3237">
        <v>-8.9031733333333296</v>
      </c>
      <c r="N3237" t="s">
        <v>129</v>
      </c>
      <c r="O3237" t="s">
        <v>61</v>
      </c>
      <c r="P3237">
        <v>2</v>
      </c>
      <c r="V3237">
        <v>2</v>
      </c>
      <c r="Y3237" t="s">
        <v>47</v>
      </c>
      <c r="Z3237" t="s">
        <v>72</v>
      </c>
      <c r="AA3237" t="s">
        <v>49</v>
      </c>
      <c r="AC3237" t="s">
        <v>50</v>
      </c>
    </row>
    <row r="3238" spans="1:29" x14ac:dyDescent="0.3">
      <c r="A3238" s="1">
        <v>43659</v>
      </c>
      <c r="B3238" s="2">
        <v>0.60256944444444438</v>
      </c>
      <c r="C3238" t="s">
        <v>39</v>
      </c>
      <c r="D3238" t="s">
        <v>13</v>
      </c>
      <c r="E3238">
        <v>176</v>
      </c>
      <c r="F3238" t="s">
        <v>40</v>
      </c>
      <c r="G3238" t="s">
        <v>276</v>
      </c>
      <c r="H3238" t="s">
        <v>41</v>
      </c>
      <c r="I3238">
        <v>300</v>
      </c>
      <c r="J3238" t="s">
        <v>42</v>
      </c>
      <c r="K3238" t="s">
        <v>276</v>
      </c>
      <c r="L3238">
        <v>55.861216666666699</v>
      </c>
      <c r="M3238">
        <v>-8.9308333333333305</v>
      </c>
      <c r="N3238" t="s">
        <v>129</v>
      </c>
      <c r="O3238" t="s">
        <v>61</v>
      </c>
      <c r="S3238">
        <v>1</v>
      </c>
      <c r="V3238">
        <v>1</v>
      </c>
      <c r="Y3238" t="s">
        <v>47</v>
      </c>
      <c r="Z3238" t="s">
        <v>72</v>
      </c>
      <c r="AA3238" t="s">
        <v>49</v>
      </c>
      <c r="AC3238" t="s">
        <v>50</v>
      </c>
    </row>
    <row r="3239" spans="1:29" x14ac:dyDescent="0.3">
      <c r="A3239" s="1">
        <v>43659</v>
      </c>
      <c r="B3239" s="2">
        <v>0.61782407407407403</v>
      </c>
      <c r="C3239" t="s">
        <v>39</v>
      </c>
      <c r="D3239" t="s">
        <v>13</v>
      </c>
      <c r="E3239">
        <v>176</v>
      </c>
      <c r="F3239" t="s">
        <v>40</v>
      </c>
      <c r="G3239" t="s">
        <v>276</v>
      </c>
      <c r="H3239" t="s">
        <v>41</v>
      </c>
      <c r="I3239">
        <v>300</v>
      </c>
      <c r="J3239" t="s">
        <v>42</v>
      </c>
      <c r="K3239" t="s">
        <v>276</v>
      </c>
      <c r="L3239">
        <v>55.861415000000001</v>
      </c>
      <c r="M3239">
        <v>-9.0378849999999993</v>
      </c>
      <c r="N3239" t="s">
        <v>129</v>
      </c>
      <c r="O3239" t="s">
        <v>61</v>
      </c>
      <c r="P3239">
        <v>1</v>
      </c>
      <c r="V3239">
        <v>1</v>
      </c>
      <c r="Y3239" t="s">
        <v>47</v>
      </c>
      <c r="Z3239" t="s">
        <v>72</v>
      </c>
      <c r="AA3239" t="s">
        <v>49</v>
      </c>
      <c r="AC3239" t="s">
        <v>50</v>
      </c>
    </row>
    <row r="3240" spans="1:29" x14ac:dyDescent="0.3">
      <c r="A3240" s="1">
        <v>43659</v>
      </c>
      <c r="B3240" s="2">
        <v>0.40633101851851849</v>
      </c>
      <c r="C3240" t="s">
        <v>39</v>
      </c>
      <c r="D3240" t="s">
        <v>13</v>
      </c>
      <c r="E3240">
        <v>174</v>
      </c>
      <c r="F3240" t="s">
        <v>40</v>
      </c>
      <c r="G3240" t="s">
        <v>276</v>
      </c>
      <c r="H3240" t="s">
        <v>41</v>
      </c>
      <c r="I3240">
        <v>300</v>
      </c>
      <c r="J3240" t="s">
        <v>42</v>
      </c>
      <c r="K3240" t="s">
        <v>276</v>
      </c>
      <c r="L3240">
        <v>55.8591816666667</v>
      </c>
      <c r="M3240">
        <v>-8.2272999999999996</v>
      </c>
      <c r="N3240" t="s">
        <v>129</v>
      </c>
      <c r="O3240" t="s">
        <v>147</v>
      </c>
      <c r="V3240">
        <v>4</v>
      </c>
      <c r="W3240" t="s">
        <v>28</v>
      </c>
      <c r="X3240" t="s">
        <v>52</v>
      </c>
      <c r="Y3240" t="s">
        <v>47</v>
      </c>
      <c r="Z3240" t="s">
        <v>72</v>
      </c>
      <c r="AA3240" t="s">
        <v>49</v>
      </c>
      <c r="AC3240" t="s">
        <v>57</v>
      </c>
    </row>
    <row r="3241" spans="1:29" x14ac:dyDescent="0.3">
      <c r="A3241" s="1">
        <v>43659</v>
      </c>
      <c r="B3241" s="2">
        <v>0.40863425925925928</v>
      </c>
      <c r="C3241" t="s">
        <v>39</v>
      </c>
      <c r="D3241" t="s">
        <v>13</v>
      </c>
      <c r="E3241">
        <v>174</v>
      </c>
      <c r="F3241" t="s">
        <v>40</v>
      </c>
      <c r="G3241" t="s">
        <v>276</v>
      </c>
      <c r="H3241" t="s">
        <v>41</v>
      </c>
      <c r="I3241">
        <v>300</v>
      </c>
      <c r="J3241" t="s">
        <v>42</v>
      </c>
      <c r="K3241" t="s">
        <v>276</v>
      </c>
      <c r="L3241">
        <v>55.859304999999999</v>
      </c>
      <c r="M3241">
        <v>-8.2438450000000003</v>
      </c>
      <c r="N3241" t="s">
        <v>129</v>
      </c>
      <c r="O3241" t="s">
        <v>100</v>
      </c>
      <c r="V3241">
        <v>1</v>
      </c>
      <c r="W3241" t="s">
        <v>28</v>
      </c>
      <c r="X3241" t="s">
        <v>52</v>
      </c>
      <c r="Y3241" t="s">
        <v>47</v>
      </c>
      <c r="Z3241" t="s">
        <v>72</v>
      </c>
      <c r="AA3241" t="s">
        <v>49</v>
      </c>
      <c r="AC3241" t="s">
        <v>57</v>
      </c>
    </row>
    <row r="3242" spans="1:29" x14ac:dyDescent="0.3">
      <c r="A3242" s="1">
        <v>43659</v>
      </c>
      <c r="B3242" s="2">
        <v>0.40291666666666665</v>
      </c>
      <c r="C3242" t="s">
        <v>39</v>
      </c>
      <c r="D3242" t="s">
        <v>13</v>
      </c>
      <c r="E3242">
        <v>174</v>
      </c>
      <c r="F3242" t="s">
        <v>40</v>
      </c>
      <c r="G3242" t="s">
        <v>276</v>
      </c>
      <c r="H3242" t="s">
        <v>41</v>
      </c>
      <c r="I3242">
        <v>300</v>
      </c>
      <c r="J3242" t="s">
        <v>42</v>
      </c>
      <c r="K3242" t="s">
        <v>276</v>
      </c>
      <c r="L3242">
        <v>55.859279999999998</v>
      </c>
      <c r="M3242">
        <v>-8.2024333333333299</v>
      </c>
      <c r="N3242" t="s">
        <v>129</v>
      </c>
      <c r="O3242" t="s">
        <v>118</v>
      </c>
      <c r="V3242">
        <v>1</v>
      </c>
      <c r="W3242" t="s">
        <v>28</v>
      </c>
      <c r="X3242" t="s">
        <v>52</v>
      </c>
      <c r="Y3242" t="s">
        <v>47</v>
      </c>
      <c r="Z3242" t="s">
        <v>72</v>
      </c>
      <c r="AA3242" t="s">
        <v>49</v>
      </c>
      <c r="AC3242" t="s">
        <v>57</v>
      </c>
    </row>
    <row r="3243" spans="1:29" x14ac:dyDescent="0.3">
      <c r="A3243" s="1">
        <v>43659</v>
      </c>
      <c r="B3243" s="2">
        <v>0.82097222222222221</v>
      </c>
      <c r="C3243" t="s">
        <v>39</v>
      </c>
      <c r="D3243" t="s">
        <v>13</v>
      </c>
      <c r="E3243">
        <v>180</v>
      </c>
      <c r="F3243" t="s">
        <v>40</v>
      </c>
      <c r="G3243" t="s">
        <v>276</v>
      </c>
      <c r="H3243" t="s">
        <v>41</v>
      </c>
      <c r="I3243">
        <v>300</v>
      </c>
      <c r="J3243" t="s">
        <v>42</v>
      </c>
      <c r="K3243" t="s">
        <v>276</v>
      </c>
      <c r="L3243">
        <v>56.115438333333302</v>
      </c>
      <c r="M3243">
        <v>-8.8183033333333292</v>
      </c>
      <c r="N3243" t="s">
        <v>129</v>
      </c>
      <c r="O3243" t="s">
        <v>54</v>
      </c>
      <c r="V3243">
        <v>1</v>
      </c>
      <c r="W3243" t="s">
        <v>28</v>
      </c>
      <c r="X3243" t="s">
        <v>52</v>
      </c>
      <c r="Y3243" t="s">
        <v>47</v>
      </c>
      <c r="Z3243" t="s">
        <v>72</v>
      </c>
      <c r="AA3243" t="s">
        <v>49</v>
      </c>
      <c r="AC3243" t="s">
        <v>50</v>
      </c>
    </row>
    <row r="3244" spans="1:29" x14ac:dyDescent="0.3">
      <c r="A3244" s="1">
        <v>43659</v>
      </c>
      <c r="B3244" s="2">
        <v>0.60162037037037031</v>
      </c>
      <c r="C3244" t="s">
        <v>39</v>
      </c>
      <c r="D3244" t="s">
        <v>13</v>
      </c>
      <c r="E3244">
        <v>176</v>
      </c>
      <c r="F3244" t="s">
        <v>40</v>
      </c>
      <c r="G3244" t="s">
        <v>276</v>
      </c>
      <c r="H3244" t="s">
        <v>41</v>
      </c>
      <c r="I3244">
        <v>300</v>
      </c>
      <c r="J3244" t="s">
        <v>42</v>
      </c>
      <c r="K3244" t="s">
        <v>276</v>
      </c>
      <c r="L3244">
        <v>55.861190000000001</v>
      </c>
      <c r="M3244">
        <v>-8.92407166666667</v>
      </c>
      <c r="N3244" t="s">
        <v>129</v>
      </c>
      <c r="O3244" t="s">
        <v>54</v>
      </c>
      <c r="V3244">
        <v>1</v>
      </c>
      <c r="W3244" t="s">
        <v>28</v>
      </c>
      <c r="X3244" t="s">
        <v>52</v>
      </c>
      <c r="Y3244" t="s">
        <v>47</v>
      </c>
      <c r="Z3244" t="s">
        <v>72</v>
      </c>
      <c r="AA3244" t="s">
        <v>49</v>
      </c>
      <c r="AC3244" t="s">
        <v>50</v>
      </c>
    </row>
    <row r="3245" spans="1:29" x14ac:dyDescent="0.3">
      <c r="A3245" s="1">
        <v>43659</v>
      </c>
      <c r="B3245" s="2">
        <v>0.63692129629629635</v>
      </c>
      <c r="C3245" t="s">
        <v>39</v>
      </c>
      <c r="D3245" t="s">
        <v>13</v>
      </c>
      <c r="E3245">
        <v>176</v>
      </c>
      <c r="F3245" t="s">
        <v>40</v>
      </c>
      <c r="G3245" t="s">
        <v>276</v>
      </c>
      <c r="H3245" t="s">
        <v>41</v>
      </c>
      <c r="I3245">
        <v>300</v>
      </c>
      <c r="J3245" t="s">
        <v>42</v>
      </c>
      <c r="K3245" t="s">
        <v>276</v>
      </c>
      <c r="L3245">
        <v>55.861069999999998</v>
      </c>
      <c r="M3245">
        <v>-9.1710333333333303</v>
      </c>
      <c r="N3245" t="s">
        <v>129</v>
      </c>
      <c r="O3245" t="s">
        <v>54</v>
      </c>
      <c r="V3245">
        <v>1</v>
      </c>
      <c r="W3245" t="s">
        <v>28</v>
      </c>
      <c r="X3245" t="s">
        <v>52</v>
      </c>
      <c r="Y3245" t="s">
        <v>47</v>
      </c>
      <c r="Z3245" t="s">
        <v>72</v>
      </c>
      <c r="AA3245" t="s">
        <v>49</v>
      </c>
      <c r="AC3245" t="s">
        <v>57</v>
      </c>
    </row>
    <row r="3246" spans="1:29" x14ac:dyDescent="0.3">
      <c r="A3246" s="1">
        <v>43660</v>
      </c>
      <c r="B3246" s="2">
        <v>0.82262731481481488</v>
      </c>
      <c r="C3246" t="s">
        <v>39</v>
      </c>
      <c r="D3246" t="s">
        <v>13</v>
      </c>
      <c r="E3246">
        <v>183</v>
      </c>
      <c r="F3246" t="s">
        <v>40</v>
      </c>
      <c r="G3246" t="s">
        <v>276</v>
      </c>
      <c r="H3246" t="s">
        <v>41</v>
      </c>
      <c r="I3246">
        <v>300</v>
      </c>
      <c r="J3246" t="s">
        <v>42</v>
      </c>
      <c r="K3246" t="s">
        <v>276</v>
      </c>
      <c r="L3246">
        <v>56.361991666666697</v>
      </c>
      <c r="M3246">
        <v>-8.0438799999999997</v>
      </c>
      <c r="N3246" t="s">
        <v>129</v>
      </c>
      <c r="O3246" t="s">
        <v>170</v>
      </c>
      <c r="V3246">
        <v>16</v>
      </c>
      <c r="W3246" t="s">
        <v>28</v>
      </c>
      <c r="X3246" t="s">
        <v>52</v>
      </c>
      <c r="Y3246" t="s">
        <v>47</v>
      </c>
      <c r="Z3246" t="s">
        <v>72</v>
      </c>
      <c r="AA3246" t="s">
        <v>49</v>
      </c>
      <c r="AC3246" t="s">
        <v>50</v>
      </c>
    </row>
    <row r="3247" spans="1:29" x14ac:dyDescent="0.3">
      <c r="A3247" s="1">
        <v>43660</v>
      </c>
      <c r="B3247" s="2">
        <v>0.82652777777777775</v>
      </c>
      <c r="C3247" t="s">
        <v>39</v>
      </c>
      <c r="D3247" t="s">
        <v>13</v>
      </c>
      <c r="E3247">
        <v>183</v>
      </c>
      <c r="F3247" t="s">
        <v>40</v>
      </c>
      <c r="G3247" t="s">
        <v>276</v>
      </c>
      <c r="H3247" t="s">
        <v>41</v>
      </c>
      <c r="I3247">
        <v>300</v>
      </c>
      <c r="J3247" t="s">
        <v>42</v>
      </c>
      <c r="K3247" t="s">
        <v>276</v>
      </c>
      <c r="L3247">
        <v>56.362018333333303</v>
      </c>
      <c r="M3247">
        <v>-8.0720150000000004</v>
      </c>
      <c r="N3247" t="s">
        <v>129</v>
      </c>
      <c r="O3247" t="s">
        <v>170</v>
      </c>
      <c r="V3247">
        <v>43</v>
      </c>
      <c r="W3247" t="s">
        <v>28</v>
      </c>
      <c r="X3247" t="s">
        <v>52</v>
      </c>
      <c r="Y3247" t="s">
        <v>47</v>
      </c>
      <c r="Z3247" t="s">
        <v>72</v>
      </c>
      <c r="AA3247" t="s">
        <v>49</v>
      </c>
      <c r="AC3247" t="s">
        <v>50</v>
      </c>
    </row>
    <row r="3248" spans="1:29" x14ac:dyDescent="0.3">
      <c r="A3248" s="1">
        <v>43660</v>
      </c>
      <c r="B3248" s="2">
        <v>0.58307870370370374</v>
      </c>
      <c r="C3248" t="s">
        <v>39</v>
      </c>
      <c r="D3248" t="s">
        <v>13</v>
      </c>
      <c r="E3248">
        <v>181</v>
      </c>
      <c r="F3248" t="s">
        <v>40</v>
      </c>
      <c r="G3248" t="s">
        <v>276</v>
      </c>
      <c r="H3248" t="s">
        <v>41</v>
      </c>
      <c r="I3248">
        <v>300</v>
      </c>
      <c r="J3248" t="s">
        <v>42</v>
      </c>
      <c r="K3248" t="s">
        <v>276</v>
      </c>
      <c r="L3248">
        <v>56.284096666666699</v>
      </c>
      <c r="M3248">
        <v>-7.08718</v>
      </c>
      <c r="N3248" t="s">
        <v>129</v>
      </c>
      <c r="O3248" t="s">
        <v>177</v>
      </c>
      <c r="V3248">
        <v>5</v>
      </c>
      <c r="W3248" t="s">
        <v>28</v>
      </c>
      <c r="X3248" t="s">
        <v>52</v>
      </c>
      <c r="Y3248" t="s">
        <v>47</v>
      </c>
      <c r="Z3248" t="s">
        <v>72</v>
      </c>
      <c r="AA3248" t="s">
        <v>49</v>
      </c>
      <c r="AC3248" t="s">
        <v>50</v>
      </c>
    </row>
    <row r="3249" spans="1:29" x14ac:dyDescent="0.3">
      <c r="A3249" s="1">
        <v>43660</v>
      </c>
      <c r="B3249" s="2">
        <v>0.57532407407407404</v>
      </c>
      <c r="C3249" t="s">
        <v>39</v>
      </c>
      <c r="D3249" t="s">
        <v>13</v>
      </c>
      <c r="E3249">
        <v>181</v>
      </c>
      <c r="F3249" t="s">
        <v>40</v>
      </c>
      <c r="G3249" t="s">
        <v>276</v>
      </c>
      <c r="H3249" t="s">
        <v>41</v>
      </c>
      <c r="I3249">
        <v>300</v>
      </c>
      <c r="J3249" t="s">
        <v>42</v>
      </c>
      <c r="K3249" t="s">
        <v>276</v>
      </c>
      <c r="L3249">
        <v>56.306914999999996</v>
      </c>
      <c r="M3249">
        <v>-7.04589</v>
      </c>
      <c r="N3249" t="s">
        <v>129</v>
      </c>
      <c r="O3249" t="s">
        <v>177</v>
      </c>
      <c r="V3249">
        <v>9</v>
      </c>
      <c r="W3249" t="s">
        <v>28</v>
      </c>
      <c r="X3249" t="s">
        <v>52</v>
      </c>
      <c r="Y3249" t="s">
        <v>47</v>
      </c>
      <c r="Z3249" t="s">
        <v>72</v>
      </c>
      <c r="AA3249" t="s">
        <v>49</v>
      </c>
      <c r="AC3249" t="s">
        <v>50</v>
      </c>
    </row>
    <row r="3250" spans="1:29" x14ac:dyDescent="0.3">
      <c r="A3250" s="1">
        <v>43660</v>
      </c>
      <c r="B3250" s="2">
        <v>0.63128472222222221</v>
      </c>
      <c r="C3250" t="s">
        <v>39</v>
      </c>
      <c r="D3250" t="s">
        <v>13</v>
      </c>
      <c r="E3250">
        <v>181</v>
      </c>
      <c r="F3250" t="s">
        <v>40</v>
      </c>
      <c r="G3250" t="s">
        <v>276</v>
      </c>
      <c r="H3250" t="s">
        <v>41</v>
      </c>
      <c r="I3250">
        <v>300</v>
      </c>
      <c r="J3250" t="s">
        <v>42</v>
      </c>
      <c r="K3250" t="s">
        <v>276</v>
      </c>
      <c r="L3250">
        <v>56.279193333333303</v>
      </c>
      <c r="M3250">
        <v>-7.4173533333333301</v>
      </c>
      <c r="N3250" t="s">
        <v>129</v>
      </c>
      <c r="O3250" t="s">
        <v>177</v>
      </c>
      <c r="V3250">
        <v>7</v>
      </c>
      <c r="W3250" t="s">
        <v>28</v>
      </c>
      <c r="X3250" t="s">
        <v>52</v>
      </c>
      <c r="Y3250" t="s">
        <v>47</v>
      </c>
      <c r="Z3250" t="s">
        <v>72</v>
      </c>
      <c r="AA3250" t="s">
        <v>49</v>
      </c>
      <c r="AC3250" t="s">
        <v>50</v>
      </c>
    </row>
    <row r="3251" spans="1:29" x14ac:dyDescent="0.3">
      <c r="A3251" s="1">
        <v>43660</v>
      </c>
      <c r="B3251" s="2">
        <v>0.81023148148148139</v>
      </c>
      <c r="C3251" t="s">
        <v>39</v>
      </c>
      <c r="D3251" t="s">
        <v>13</v>
      </c>
      <c r="E3251">
        <v>183</v>
      </c>
      <c r="F3251" t="s">
        <v>40</v>
      </c>
      <c r="G3251" t="s">
        <v>276</v>
      </c>
      <c r="H3251" t="s">
        <v>41</v>
      </c>
      <c r="I3251">
        <v>300</v>
      </c>
      <c r="J3251" t="s">
        <v>42</v>
      </c>
      <c r="K3251" t="s">
        <v>276</v>
      </c>
      <c r="L3251">
        <v>56.362071666666701</v>
      </c>
      <c r="M3251">
        <v>-7.9543566666666701</v>
      </c>
      <c r="N3251" t="s">
        <v>129</v>
      </c>
      <c r="O3251" t="s">
        <v>44</v>
      </c>
      <c r="V3251">
        <v>3</v>
      </c>
      <c r="X3251" t="s">
        <v>46</v>
      </c>
      <c r="Y3251" t="s">
        <v>47</v>
      </c>
      <c r="Z3251" t="s">
        <v>72</v>
      </c>
      <c r="AA3251" t="s">
        <v>49</v>
      </c>
      <c r="AC3251" t="s">
        <v>57</v>
      </c>
    </row>
    <row r="3252" spans="1:29" x14ac:dyDescent="0.3">
      <c r="A3252" s="1">
        <v>43660</v>
      </c>
      <c r="B3252" s="2">
        <v>0.81625000000000003</v>
      </c>
      <c r="C3252" t="s">
        <v>39</v>
      </c>
      <c r="D3252" t="s">
        <v>13</v>
      </c>
      <c r="E3252">
        <v>183</v>
      </c>
      <c r="F3252" t="s">
        <v>40</v>
      </c>
      <c r="G3252" t="s">
        <v>276</v>
      </c>
      <c r="H3252" t="s">
        <v>41</v>
      </c>
      <c r="I3252">
        <v>300</v>
      </c>
      <c r="J3252" t="s">
        <v>42</v>
      </c>
      <c r="K3252" t="s">
        <v>276</v>
      </c>
      <c r="L3252">
        <v>56.361764999999998</v>
      </c>
      <c r="M3252">
        <v>-7.9980583333333302</v>
      </c>
      <c r="N3252" t="s">
        <v>129</v>
      </c>
      <c r="O3252" t="s">
        <v>44</v>
      </c>
      <c r="V3252">
        <v>2</v>
      </c>
      <c r="X3252" t="s">
        <v>46</v>
      </c>
      <c r="Y3252" t="s">
        <v>47</v>
      </c>
      <c r="Z3252" t="s">
        <v>72</v>
      </c>
      <c r="AA3252" t="s">
        <v>49</v>
      </c>
      <c r="AC3252" t="s">
        <v>50</v>
      </c>
    </row>
    <row r="3253" spans="1:29" x14ac:dyDescent="0.3">
      <c r="A3253" s="1">
        <v>43660</v>
      </c>
      <c r="B3253" s="2">
        <v>0.59554398148148147</v>
      </c>
      <c r="C3253" t="s">
        <v>39</v>
      </c>
      <c r="D3253" t="s">
        <v>13</v>
      </c>
      <c r="E3253">
        <v>181</v>
      </c>
      <c r="F3253" t="s">
        <v>40</v>
      </c>
      <c r="G3253" t="s">
        <v>276</v>
      </c>
      <c r="H3253" t="s">
        <v>41</v>
      </c>
      <c r="I3253">
        <v>300</v>
      </c>
      <c r="J3253" t="s">
        <v>42</v>
      </c>
      <c r="K3253" t="s">
        <v>276</v>
      </c>
      <c r="L3253">
        <v>56.262569999999997</v>
      </c>
      <c r="M3253">
        <v>-7.1650083333333301</v>
      </c>
      <c r="N3253" t="s">
        <v>129</v>
      </c>
      <c r="O3253" t="s">
        <v>44</v>
      </c>
      <c r="V3253">
        <v>1</v>
      </c>
      <c r="X3253" t="s">
        <v>46</v>
      </c>
      <c r="Y3253" t="s">
        <v>47</v>
      </c>
      <c r="Z3253" t="s">
        <v>72</v>
      </c>
      <c r="AA3253" t="s">
        <v>49</v>
      </c>
      <c r="AC3253" t="s">
        <v>50</v>
      </c>
    </row>
    <row r="3254" spans="1:29" x14ac:dyDescent="0.3">
      <c r="A3254" s="1">
        <v>43660</v>
      </c>
      <c r="B3254" s="2">
        <v>0.62986111111111109</v>
      </c>
      <c r="C3254" t="s">
        <v>39</v>
      </c>
      <c r="D3254" t="s">
        <v>13</v>
      </c>
      <c r="E3254">
        <v>181</v>
      </c>
      <c r="F3254" t="s">
        <v>40</v>
      </c>
      <c r="G3254" t="s">
        <v>276</v>
      </c>
      <c r="H3254" t="s">
        <v>41</v>
      </c>
      <c r="I3254">
        <v>300</v>
      </c>
      <c r="J3254" t="s">
        <v>42</v>
      </c>
      <c r="K3254" t="s">
        <v>276</v>
      </c>
      <c r="L3254">
        <v>56.273330000000001</v>
      </c>
      <c r="M3254">
        <v>-7.4135049999999998</v>
      </c>
      <c r="N3254" t="s">
        <v>129</v>
      </c>
      <c r="O3254" t="s">
        <v>44</v>
      </c>
      <c r="V3254">
        <v>3</v>
      </c>
      <c r="X3254" t="s">
        <v>46</v>
      </c>
      <c r="Y3254" t="s">
        <v>47</v>
      </c>
      <c r="Z3254" t="s">
        <v>72</v>
      </c>
      <c r="AA3254" t="s">
        <v>49</v>
      </c>
      <c r="AC3254" t="s">
        <v>57</v>
      </c>
    </row>
    <row r="3255" spans="1:29" x14ac:dyDescent="0.3">
      <c r="A3255" s="1">
        <v>43660</v>
      </c>
      <c r="B3255" s="2">
        <v>0.64824074074074078</v>
      </c>
      <c r="C3255" t="s">
        <v>39</v>
      </c>
      <c r="D3255" t="s">
        <v>13</v>
      </c>
      <c r="E3255">
        <v>181</v>
      </c>
      <c r="F3255" t="s">
        <v>40</v>
      </c>
      <c r="G3255" t="s">
        <v>276</v>
      </c>
      <c r="H3255" t="s">
        <v>41</v>
      </c>
      <c r="I3255">
        <v>300</v>
      </c>
      <c r="J3255" t="s">
        <v>42</v>
      </c>
      <c r="K3255" t="s">
        <v>276</v>
      </c>
      <c r="L3255">
        <v>56.348098333333297</v>
      </c>
      <c r="M3255">
        <v>-7.4670916666666702</v>
      </c>
      <c r="N3255" t="s">
        <v>129</v>
      </c>
      <c r="O3255" t="s">
        <v>44</v>
      </c>
      <c r="V3255">
        <v>3</v>
      </c>
      <c r="X3255" t="s">
        <v>46</v>
      </c>
      <c r="Y3255" t="s">
        <v>47</v>
      </c>
      <c r="Z3255" t="s">
        <v>72</v>
      </c>
      <c r="AA3255" t="s">
        <v>49</v>
      </c>
      <c r="AC3255" t="s">
        <v>50</v>
      </c>
    </row>
    <row r="3256" spans="1:29" x14ac:dyDescent="0.3">
      <c r="A3256" s="1">
        <v>43660</v>
      </c>
      <c r="B3256" s="2">
        <v>0.85327546296296297</v>
      </c>
      <c r="C3256" t="s">
        <v>39</v>
      </c>
      <c r="D3256" t="s">
        <v>13</v>
      </c>
      <c r="E3256">
        <v>183</v>
      </c>
      <c r="F3256" t="s">
        <v>40</v>
      </c>
      <c r="G3256" t="s">
        <v>276</v>
      </c>
      <c r="H3256" t="s">
        <v>41</v>
      </c>
      <c r="I3256">
        <v>300</v>
      </c>
      <c r="J3256" t="s">
        <v>42</v>
      </c>
      <c r="K3256" t="s">
        <v>276</v>
      </c>
      <c r="L3256">
        <v>56.361658333333303</v>
      </c>
      <c r="M3256">
        <v>-8.2704850000000008</v>
      </c>
      <c r="N3256" t="s">
        <v>129</v>
      </c>
      <c r="O3256" t="s">
        <v>61</v>
      </c>
      <c r="P3256">
        <v>2</v>
      </c>
      <c r="V3256">
        <v>2</v>
      </c>
      <c r="Y3256" t="s">
        <v>47</v>
      </c>
      <c r="Z3256" t="s">
        <v>72</v>
      </c>
      <c r="AA3256" t="s">
        <v>49</v>
      </c>
      <c r="AC3256" t="s">
        <v>50</v>
      </c>
    </row>
    <row r="3257" spans="1:29" x14ac:dyDescent="0.3">
      <c r="A3257" s="1">
        <v>43660</v>
      </c>
      <c r="B3257" s="2">
        <v>0.55206018518518518</v>
      </c>
      <c r="C3257" t="s">
        <v>39</v>
      </c>
      <c r="D3257" t="s">
        <v>13</v>
      </c>
      <c r="E3257">
        <v>181</v>
      </c>
      <c r="F3257" t="s">
        <v>40</v>
      </c>
      <c r="G3257" t="s">
        <v>276</v>
      </c>
      <c r="H3257" t="s">
        <v>41</v>
      </c>
      <c r="I3257">
        <v>300</v>
      </c>
      <c r="J3257" t="s">
        <v>42</v>
      </c>
      <c r="K3257" t="s">
        <v>276</v>
      </c>
      <c r="L3257">
        <v>56.362704999999998</v>
      </c>
      <c r="M3257">
        <v>-6.9100349999999997</v>
      </c>
      <c r="N3257" t="s">
        <v>129</v>
      </c>
      <c r="O3257" t="s">
        <v>61</v>
      </c>
      <c r="P3257">
        <v>1</v>
      </c>
      <c r="V3257">
        <v>1</v>
      </c>
      <c r="Y3257" t="s">
        <v>47</v>
      </c>
      <c r="Z3257" t="s">
        <v>72</v>
      </c>
      <c r="AA3257" t="s">
        <v>49</v>
      </c>
      <c r="AC3257" t="s">
        <v>50</v>
      </c>
    </row>
    <row r="3258" spans="1:29" x14ac:dyDescent="0.3">
      <c r="A3258" s="1">
        <v>43660</v>
      </c>
      <c r="B3258" s="2">
        <v>0.57681712962962961</v>
      </c>
      <c r="C3258" t="s">
        <v>39</v>
      </c>
      <c r="D3258" t="s">
        <v>13</v>
      </c>
      <c r="E3258">
        <v>181</v>
      </c>
      <c r="F3258" t="s">
        <v>40</v>
      </c>
      <c r="G3258" t="s">
        <v>276</v>
      </c>
      <c r="H3258" t="s">
        <v>41</v>
      </c>
      <c r="I3258">
        <v>300</v>
      </c>
      <c r="J3258" t="s">
        <v>42</v>
      </c>
      <c r="K3258" t="s">
        <v>276</v>
      </c>
      <c r="L3258">
        <v>56.302534999999999</v>
      </c>
      <c r="M3258">
        <v>-7.0540016666666698</v>
      </c>
      <c r="N3258" t="s">
        <v>129</v>
      </c>
      <c r="O3258" t="s">
        <v>61</v>
      </c>
      <c r="P3258">
        <v>1</v>
      </c>
      <c r="V3258">
        <v>1</v>
      </c>
      <c r="Y3258" t="s">
        <v>47</v>
      </c>
      <c r="Z3258" t="s">
        <v>72</v>
      </c>
      <c r="AA3258" t="s">
        <v>49</v>
      </c>
      <c r="AC3258" t="s">
        <v>50</v>
      </c>
    </row>
    <row r="3259" spans="1:29" x14ac:dyDescent="0.3">
      <c r="A3259" s="1">
        <v>43660</v>
      </c>
      <c r="B3259" s="2">
        <v>0.58383101851851849</v>
      </c>
      <c r="C3259" t="s">
        <v>39</v>
      </c>
      <c r="D3259" t="s">
        <v>13</v>
      </c>
      <c r="E3259">
        <v>181</v>
      </c>
      <c r="F3259" t="s">
        <v>40</v>
      </c>
      <c r="G3259" t="s">
        <v>276</v>
      </c>
      <c r="H3259" t="s">
        <v>41</v>
      </c>
      <c r="I3259">
        <v>300</v>
      </c>
      <c r="J3259" t="s">
        <v>42</v>
      </c>
      <c r="K3259" t="s">
        <v>276</v>
      </c>
      <c r="L3259">
        <v>56.281781666666703</v>
      </c>
      <c r="M3259">
        <v>-7.0908933333333302</v>
      </c>
      <c r="N3259" t="s">
        <v>129</v>
      </c>
      <c r="O3259" t="s">
        <v>61</v>
      </c>
      <c r="P3259">
        <v>1</v>
      </c>
      <c r="V3259">
        <v>1</v>
      </c>
      <c r="Y3259" t="s">
        <v>47</v>
      </c>
      <c r="Z3259" t="s">
        <v>72</v>
      </c>
      <c r="AA3259" t="s">
        <v>49</v>
      </c>
      <c r="AC3259" t="s">
        <v>50</v>
      </c>
    </row>
    <row r="3260" spans="1:29" x14ac:dyDescent="0.3">
      <c r="A3260" s="1">
        <v>43660</v>
      </c>
      <c r="B3260" s="2">
        <v>0.64061342592592596</v>
      </c>
      <c r="C3260" t="s">
        <v>39</v>
      </c>
      <c r="D3260" t="s">
        <v>13</v>
      </c>
      <c r="E3260">
        <v>181</v>
      </c>
      <c r="F3260" t="s">
        <v>40</v>
      </c>
      <c r="G3260" t="s">
        <v>276</v>
      </c>
      <c r="H3260" t="s">
        <v>41</v>
      </c>
      <c r="I3260">
        <v>300</v>
      </c>
      <c r="J3260" t="s">
        <v>42</v>
      </c>
      <c r="K3260" t="s">
        <v>276</v>
      </c>
      <c r="L3260">
        <v>56.317853333333296</v>
      </c>
      <c r="M3260">
        <v>-7.4423083333333304</v>
      </c>
      <c r="N3260" t="s">
        <v>129</v>
      </c>
      <c r="O3260" t="s">
        <v>61</v>
      </c>
      <c r="P3260">
        <v>1</v>
      </c>
      <c r="V3260">
        <v>1</v>
      </c>
      <c r="Y3260" t="s">
        <v>47</v>
      </c>
      <c r="Z3260" t="s">
        <v>72</v>
      </c>
      <c r="AA3260" t="s">
        <v>49</v>
      </c>
      <c r="AC3260" t="s">
        <v>57</v>
      </c>
    </row>
    <row r="3261" spans="1:29" x14ac:dyDescent="0.3">
      <c r="A3261" s="1">
        <v>43660</v>
      </c>
      <c r="B3261" s="2">
        <v>0.80374999999999996</v>
      </c>
      <c r="C3261" t="s">
        <v>39</v>
      </c>
      <c r="D3261" t="s">
        <v>13</v>
      </c>
      <c r="E3261">
        <v>183</v>
      </c>
      <c r="F3261" t="s">
        <v>40</v>
      </c>
      <c r="G3261" t="s">
        <v>276</v>
      </c>
      <c r="H3261" t="s">
        <v>41</v>
      </c>
      <c r="I3261">
        <v>300</v>
      </c>
      <c r="J3261" t="s">
        <v>42</v>
      </c>
      <c r="K3261" t="s">
        <v>276</v>
      </c>
      <c r="L3261">
        <v>56.3623816666667</v>
      </c>
      <c r="M3261">
        <v>-7.9070383333333298</v>
      </c>
      <c r="N3261" t="s">
        <v>129</v>
      </c>
      <c r="O3261" t="s">
        <v>147</v>
      </c>
      <c r="V3261">
        <v>23</v>
      </c>
      <c r="W3261" t="s">
        <v>28</v>
      </c>
      <c r="X3261" t="s">
        <v>52</v>
      </c>
      <c r="Y3261" t="s">
        <v>47</v>
      </c>
      <c r="Z3261" t="s">
        <v>72</v>
      </c>
      <c r="AA3261" t="s">
        <v>49</v>
      </c>
      <c r="AC3261" t="s">
        <v>57</v>
      </c>
    </row>
    <row r="3262" spans="1:29" x14ac:dyDescent="0.3">
      <c r="A3262" s="1">
        <v>43660</v>
      </c>
      <c r="B3262" s="2">
        <v>0.80857638888888894</v>
      </c>
      <c r="C3262" t="s">
        <v>39</v>
      </c>
      <c r="D3262" t="s">
        <v>13</v>
      </c>
      <c r="E3262">
        <v>183</v>
      </c>
      <c r="F3262" t="s">
        <v>40</v>
      </c>
      <c r="G3262" t="s">
        <v>276</v>
      </c>
      <c r="H3262" t="s">
        <v>41</v>
      </c>
      <c r="I3262">
        <v>300</v>
      </c>
      <c r="J3262" t="s">
        <v>42</v>
      </c>
      <c r="K3262" t="s">
        <v>276</v>
      </c>
      <c r="L3262">
        <v>56.362166666666702</v>
      </c>
      <c r="M3262">
        <v>-7.9422283333333299</v>
      </c>
      <c r="N3262" t="s">
        <v>129</v>
      </c>
      <c r="O3262" t="s">
        <v>147</v>
      </c>
      <c r="V3262">
        <v>11</v>
      </c>
      <c r="W3262" t="s">
        <v>28</v>
      </c>
      <c r="X3262" t="s">
        <v>52</v>
      </c>
      <c r="Y3262" t="s">
        <v>47</v>
      </c>
      <c r="Z3262" t="s">
        <v>72</v>
      </c>
      <c r="AA3262" t="s">
        <v>49</v>
      </c>
      <c r="AC3262" t="s">
        <v>50</v>
      </c>
    </row>
    <row r="3263" spans="1:29" x14ac:dyDescent="0.3">
      <c r="A3263" s="1">
        <v>43660</v>
      </c>
      <c r="B3263" s="2">
        <v>0.5560532407407407</v>
      </c>
      <c r="C3263" t="s">
        <v>39</v>
      </c>
      <c r="D3263" t="s">
        <v>13</v>
      </c>
      <c r="E3263">
        <v>181</v>
      </c>
      <c r="F3263" t="s">
        <v>40</v>
      </c>
      <c r="G3263" t="s">
        <v>276</v>
      </c>
      <c r="H3263" t="s">
        <v>41</v>
      </c>
      <c r="I3263">
        <v>300</v>
      </c>
      <c r="J3263" t="s">
        <v>42</v>
      </c>
      <c r="K3263" t="s">
        <v>276</v>
      </c>
      <c r="L3263">
        <v>56.362690000000001</v>
      </c>
      <c r="M3263">
        <v>-6.9412333333333303</v>
      </c>
      <c r="N3263" t="s">
        <v>129</v>
      </c>
      <c r="O3263" t="s">
        <v>147</v>
      </c>
      <c r="V3263">
        <v>2</v>
      </c>
      <c r="W3263" t="s">
        <v>28</v>
      </c>
      <c r="X3263" t="s">
        <v>52</v>
      </c>
      <c r="Y3263" t="s">
        <v>47</v>
      </c>
      <c r="Z3263" t="s">
        <v>72</v>
      </c>
      <c r="AA3263" t="s">
        <v>49</v>
      </c>
      <c r="AC3263" t="s">
        <v>57</v>
      </c>
    </row>
    <row r="3264" spans="1:29" x14ac:dyDescent="0.3">
      <c r="A3264" s="1">
        <v>43660</v>
      </c>
      <c r="B3264" s="2">
        <v>0.58405092592592589</v>
      </c>
      <c r="C3264" t="s">
        <v>39</v>
      </c>
      <c r="D3264" t="s">
        <v>13</v>
      </c>
      <c r="E3264">
        <v>181</v>
      </c>
      <c r="F3264" t="s">
        <v>40</v>
      </c>
      <c r="G3264" t="s">
        <v>276</v>
      </c>
      <c r="H3264" t="s">
        <v>41</v>
      </c>
      <c r="I3264">
        <v>300</v>
      </c>
      <c r="J3264" t="s">
        <v>42</v>
      </c>
      <c r="K3264" t="s">
        <v>276</v>
      </c>
      <c r="L3264">
        <v>56.281066666666703</v>
      </c>
      <c r="M3264">
        <v>-7.0920633333333303</v>
      </c>
      <c r="N3264" t="s">
        <v>129</v>
      </c>
      <c r="O3264" t="s">
        <v>147</v>
      </c>
      <c r="V3264">
        <v>4</v>
      </c>
      <c r="W3264" t="s">
        <v>28</v>
      </c>
      <c r="X3264" t="s">
        <v>52</v>
      </c>
      <c r="Y3264" t="s">
        <v>47</v>
      </c>
      <c r="Z3264" t="s">
        <v>72</v>
      </c>
      <c r="AA3264" t="s">
        <v>49</v>
      </c>
      <c r="AC3264" t="s">
        <v>50</v>
      </c>
    </row>
    <row r="3265" spans="1:29" x14ac:dyDescent="0.3">
      <c r="A3265" s="1">
        <v>43660</v>
      </c>
      <c r="B3265" s="2">
        <v>0.63993055555555556</v>
      </c>
      <c r="C3265" t="s">
        <v>39</v>
      </c>
      <c r="D3265" t="s">
        <v>13</v>
      </c>
      <c r="E3265">
        <v>181</v>
      </c>
      <c r="F3265" t="s">
        <v>40</v>
      </c>
      <c r="G3265" t="s">
        <v>276</v>
      </c>
      <c r="H3265" t="s">
        <v>41</v>
      </c>
      <c r="I3265">
        <v>300</v>
      </c>
      <c r="J3265" t="s">
        <v>42</v>
      </c>
      <c r="K3265" t="s">
        <v>276</v>
      </c>
      <c r="L3265">
        <v>56.315056666666699</v>
      </c>
      <c r="M3265">
        <v>-7.4404950000000003</v>
      </c>
      <c r="N3265" t="s">
        <v>129</v>
      </c>
      <c r="O3265" t="s">
        <v>147</v>
      </c>
      <c r="V3265">
        <v>1</v>
      </c>
      <c r="W3265" t="s">
        <v>28</v>
      </c>
      <c r="X3265" t="s">
        <v>52</v>
      </c>
      <c r="Y3265" t="s">
        <v>47</v>
      </c>
      <c r="Z3265" t="s">
        <v>72</v>
      </c>
      <c r="AA3265" t="s">
        <v>49</v>
      </c>
      <c r="AC3265" t="s">
        <v>57</v>
      </c>
    </row>
    <row r="3266" spans="1:29" x14ac:dyDescent="0.3">
      <c r="A3266" s="1">
        <v>43660</v>
      </c>
      <c r="B3266" s="2">
        <v>0.64049768518518524</v>
      </c>
      <c r="C3266" t="s">
        <v>39</v>
      </c>
      <c r="D3266" t="s">
        <v>13</v>
      </c>
      <c r="E3266">
        <v>181</v>
      </c>
      <c r="F3266" t="s">
        <v>40</v>
      </c>
      <c r="G3266" t="s">
        <v>276</v>
      </c>
      <c r="H3266" t="s">
        <v>41</v>
      </c>
      <c r="I3266">
        <v>300</v>
      </c>
      <c r="J3266" t="s">
        <v>42</v>
      </c>
      <c r="K3266" t="s">
        <v>276</v>
      </c>
      <c r="L3266">
        <v>56.317383333333296</v>
      </c>
      <c r="M3266">
        <v>-7.4419950000000004</v>
      </c>
      <c r="N3266" t="s">
        <v>129</v>
      </c>
      <c r="O3266" t="s">
        <v>147</v>
      </c>
      <c r="V3266">
        <v>3</v>
      </c>
      <c r="W3266" t="s">
        <v>28</v>
      </c>
      <c r="X3266" t="s">
        <v>52</v>
      </c>
      <c r="Y3266" t="s">
        <v>47</v>
      </c>
      <c r="Z3266" t="s">
        <v>72</v>
      </c>
      <c r="AA3266" t="s">
        <v>49</v>
      </c>
      <c r="AC3266" t="s">
        <v>57</v>
      </c>
    </row>
    <row r="3267" spans="1:29" x14ac:dyDescent="0.3">
      <c r="A3267" s="1">
        <v>43660</v>
      </c>
      <c r="B3267" s="2">
        <v>0.67800925925925926</v>
      </c>
      <c r="C3267" t="s">
        <v>39</v>
      </c>
      <c r="D3267" t="s">
        <v>13</v>
      </c>
      <c r="E3267">
        <v>181</v>
      </c>
      <c r="F3267" t="s">
        <v>40</v>
      </c>
      <c r="G3267" t="s">
        <v>276</v>
      </c>
      <c r="H3267" t="s">
        <v>41</v>
      </c>
      <c r="I3267">
        <v>300</v>
      </c>
      <c r="J3267" t="s">
        <v>42</v>
      </c>
      <c r="K3267" t="s">
        <v>276</v>
      </c>
      <c r="L3267">
        <v>56.361936666666701</v>
      </c>
      <c r="M3267">
        <v>-7.5569499999999996</v>
      </c>
      <c r="N3267" t="s">
        <v>129</v>
      </c>
      <c r="O3267" t="s">
        <v>147</v>
      </c>
      <c r="V3267">
        <v>3</v>
      </c>
      <c r="W3267" t="s">
        <v>28</v>
      </c>
      <c r="X3267" t="s">
        <v>52</v>
      </c>
      <c r="Y3267" t="s">
        <v>47</v>
      </c>
      <c r="Z3267" t="s">
        <v>72</v>
      </c>
      <c r="AA3267" t="s">
        <v>49</v>
      </c>
      <c r="AC3267" t="s">
        <v>50</v>
      </c>
    </row>
    <row r="3268" spans="1:29" x14ac:dyDescent="0.3">
      <c r="A3268" s="1">
        <v>43660</v>
      </c>
      <c r="B3268" s="2">
        <v>0.67909722222222213</v>
      </c>
      <c r="C3268" t="s">
        <v>39</v>
      </c>
      <c r="D3268" t="s">
        <v>13</v>
      </c>
      <c r="E3268">
        <v>181</v>
      </c>
      <c r="F3268" t="s">
        <v>40</v>
      </c>
      <c r="G3268" t="s">
        <v>276</v>
      </c>
      <c r="H3268" t="s">
        <v>41</v>
      </c>
      <c r="I3268">
        <v>300</v>
      </c>
      <c r="J3268" t="s">
        <v>42</v>
      </c>
      <c r="K3268" t="s">
        <v>276</v>
      </c>
      <c r="L3268">
        <v>56.361818333333296</v>
      </c>
      <c r="M3268">
        <v>-7.5649883333333303</v>
      </c>
      <c r="N3268" t="s">
        <v>129</v>
      </c>
      <c r="O3268" t="s">
        <v>147</v>
      </c>
      <c r="V3268">
        <v>1</v>
      </c>
      <c r="W3268" t="s">
        <v>28</v>
      </c>
      <c r="X3268" t="s">
        <v>52</v>
      </c>
      <c r="Y3268" t="s">
        <v>47</v>
      </c>
      <c r="Z3268" t="s">
        <v>72</v>
      </c>
      <c r="AA3268" t="s">
        <v>49</v>
      </c>
      <c r="AC3268" t="s">
        <v>50</v>
      </c>
    </row>
    <row r="3269" spans="1:29" x14ac:dyDescent="0.3">
      <c r="A3269" s="1">
        <v>43660</v>
      </c>
      <c r="B3269" s="2">
        <v>0.64324074074074067</v>
      </c>
      <c r="C3269" t="s">
        <v>39</v>
      </c>
      <c r="D3269" t="s">
        <v>13</v>
      </c>
      <c r="E3269">
        <v>181</v>
      </c>
      <c r="F3269" t="s">
        <v>40</v>
      </c>
      <c r="G3269" t="s">
        <v>276</v>
      </c>
      <c r="H3269" t="s">
        <v>41</v>
      </c>
      <c r="I3269">
        <v>300</v>
      </c>
      <c r="J3269" t="s">
        <v>42</v>
      </c>
      <c r="K3269" t="s">
        <v>276</v>
      </c>
      <c r="L3269">
        <v>56.328521666666703</v>
      </c>
      <c r="M3269">
        <v>-7.4500816666666703</v>
      </c>
      <c r="N3269" t="s">
        <v>129</v>
      </c>
      <c r="O3269" t="s">
        <v>123</v>
      </c>
      <c r="V3269">
        <v>1</v>
      </c>
      <c r="W3269" t="s">
        <v>28</v>
      </c>
      <c r="X3269" t="s">
        <v>52</v>
      </c>
      <c r="Y3269" t="s">
        <v>47</v>
      </c>
      <c r="Z3269" t="s">
        <v>72</v>
      </c>
      <c r="AA3269" t="s">
        <v>49</v>
      </c>
      <c r="AC3269" t="s">
        <v>57</v>
      </c>
    </row>
    <row r="3270" spans="1:29" x14ac:dyDescent="0.3">
      <c r="A3270" s="1">
        <v>43660</v>
      </c>
      <c r="B3270" s="2">
        <v>0.59135416666666674</v>
      </c>
      <c r="C3270" t="s">
        <v>39</v>
      </c>
      <c r="D3270" t="s">
        <v>13</v>
      </c>
      <c r="E3270">
        <v>181</v>
      </c>
      <c r="F3270" t="s">
        <v>40</v>
      </c>
      <c r="G3270" t="s">
        <v>276</v>
      </c>
      <c r="H3270" t="s">
        <v>41</v>
      </c>
      <c r="I3270">
        <v>300</v>
      </c>
      <c r="J3270" t="s">
        <v>42</v>
      </c>
      <c r="K3270" t="s">
        <v>276</v>
      </c>
      <c r="L3270">
        <v>56.263188333333296</v>
      </c>
      <c r="M3270">
        <v>-7.1323433333333304</v>
      </c>
      <c r="N3270" t="s">
        <v>129</v>
      </c>
      <c r="O3270" t="s">
        <v>51</v>
      </c>
      <c r="V3270">
        <v>1</v>
      </c>
      <c r="W3270" t="s">
        <v>28</v>
      </c>
      <c r="X3270" t="s">
        <v>63</v>
      </c>
      <c r="Y3270" t="s">
        <v>47</v>
      </c>
      <c r="Z3270" t="s">
        <v>72</v>
      </c>
      <c r="AA3270" t="s">
        <v>49</v>
      </c>
      <c r="AC3270" t="s">
        <v>50</v>
      </c>
    </row>
    <row r="3271" spans="1:29" x14ac:dyDescent="0.3">
      <c r="A3271" s="1">
        <v>43660</v>
      </c>
      <c r="B3271" s="2">
        <v>0.83534722222222213</v>
      </c>
      <c r="C3271" t="s">
        <v>39</v>
      </c>
      <c r="D3271" t="s">
        <v>13</v>
      </c>
      <c r="E3271">
        <v>183</v>
      </c>
      <c r="F3271" t="s">
        <v>40</v>
      </c>
      <c r="G3271" t="s">
        <v>276</v>
      </c>
      <c r="H3271" t="s">
        <v>41</v>
      </c>
      <c r="I3271">
        <v>300</v>
      </c>
      <c r="J3271" t="s">
        <v>42</v>
      </c>
      <c r="K3271" t="s">
        <v>276</v>
      </c>
      <c r="L3271">
        <v>56.361983333333299</v>
      </c>
      <c r="M3271">
        <v>-8.1365933333333302</v>
      </c>
      <c r="N3271" t="s">
        <v>129</v>
      </c>
      <c r="O3271" t="s">
        <v>100</v>
      </c>
      <c r="V3271">
        <v>2</v>
      </c>
      <c r="W3271" t="s">
        <v>28</v>
      </c>
      <c r="X3271" t="s">
        <v>52</v>
      </c>
      <c r="Y3271" t="s">
        <v>47</v>
      </c>
      <c r="Z3271" t="s">
        <v>72</v>
      </c>
      <c r="AA3271" t="s">
        <v>49</v>
      </c>
      <c r="AC3271" t="s">
        <v>57</v>
      </c>
    </row>
    <row r="3272" spans="1:29" x14ac:dyDescent="0.3">
      <c r="A3272" s="1">
        <v>43660</v>
      </c>
      <c r="B3272" s="2">
        <v>0.56148148148148147</v>
      </c>
      <c r="C3272" t="s">
        <v>39</v>
      </c>
      <c r="D3272" t="s">
        <v>13</v>
      </c>
      <c r="E3272">
        <v>181</v>
      </c>
      <c r="F3272" t="s">
        <v>40</v>
      </c>
      <c r="G3272" t="s">
        <v>276</v>
      </c>
      <c r="H3272" t="s">
        <v>41</v>
      </c>
      <c r="I3272">
        <v>300</v>
      </c>
      <c r="J3272" t="s">
        <v>42</v>
      </c>
      <c r="K3272" t="s">
        <v>276</v>
      </c>
      <c r="L3272">
        <v>56.348151666666702</v>
      </c>
      <c r="M3272">
        <v>-6.9716149999999999</v>
      </c>
      <c r="N3272" t="s">
        <v>129</v>
      </c>
      <c r="O3272" t="s">
        <v>100</v>
      </c>
      <c r="V3272">
        <v>15</v>
      </c>
      <c r="W3272" t="s">
        <v>28</v>
      </c>
      <c r="X3272" t="s">
        <v>52</v>
      </c>
      <c r="Y3272" t="s">
        <v>47</v>
      </c>
      <c r="Z3272" t="s">
        <v>72</v>
      </c>
      <c r="AA3272" t="s">
        <v>49</v>
      </c>
      <c r="AC3272" t="s">
        <v>57</v>
      </c>
    </row>
    <row r="3273" spans="1:29" x14ac:dyDescent="0.3">
      <c r="A3273" s="1">
        <v>43660</v>
      </c>
      <c r="B3273" s="2">
        <v>0.56693287037037032</v>
      </c>
      <c r="C3273" t="s">
        <v>39</v>
      </c>
      <c r="D3273" t="s">
        <v>13</v>
      </c>
      <c r="E3273">
        <v>181</v>
      </c>
      <c r="F3273" t="s">
        <v>40</v>
      </c>
      <c r="G3273" t="s">
        <v>276</v>
      </c>
      <c r="H3273" t="s">
        <v>41</v>
      </c>
      <c r="I3273">
        <v>300</v>
      </c>
      <c r="J3273" t="s">
        <v>42</v>
      </c>
      <c r="K3273" t="s">
        <v>276</v>
      </c>
      <c r="L3273">
        <v>56.33193</v>
      </c>
      <c r="M3273">
        <v>-7.0007950000000001</v>
      </c>
      <c r="N3273" t="s">
        <v>129</v>
      </c>
      <c r="O3273" t="s">
        <v>100</v>
      </c>
      <c r="V3273">
        <v>2</v>
      </c>
      <c r="W3273" t="s">
        <v>28</v>
      </c>
      <c r="X3273" t="s">
        <v>52</v>
      </c>
      <c r="Y3273" t="s">
        <v>47</v>
      </c>
      <c r="Z3273" t="s">
        <v>72</v>
      </c>
      <c r="AA3273" t="s">
        <v>49</v>
      </c>
      <c r="AC3273" t="s">
        <v>57</v>
      </c>
    </row>
    <row r="3274" spans="1:29" x14ac:dyDescent="0.3">
      <c r="A3274" s="1">
        <v>43660</v>
      </c>
      <c r="B3274" s="2">
        <v>0.58474537037037033</v>
      </c>
      <c r="C3274" t="s">
        <v>39</v>
      </c>
      <c r="D3274" t="s">
        <v>13</v>
      </c>
      <c r="E3274">
        <v>181</v>
      </c>
      <c r="F3274" t="s">
        <v>40</v>
      </c>
      <c r="G3274" t="s">
        <v>276</v>
      </c>
      <c r="H3274" t="s">
        <v>41</v>
      </c>
      <c r="I3274">
        <v>300</v>
      </c>
      <c r="J3274" t="s">
        <v>42</v>
      </c>
      <c r="K3274" t="s">
        <v>276</v>
      </c>
      <c r="L3274">
        <v>56.278908333333298</v>
      </c>
      <c r="M3274">
        <v>-7.09551</v>
      </c>
      <c r="N3274" t="s">
        <v>129</v>
      </c>
      <c r="O3274" t="s">
        <v>100</v>
      </c>
      <c r="V3274">
        <v>1</v>
      </c>
      <c r="W3274" t="s">
        <v>28</v>
      </c>
      <c r="X3274" t="s">
        <v>52</v>
      </c>
      <c r="Y3274" t="s">
        <v>47</v>
      </c>
      <c r="Z3274" t="s">
        <v>72</v>
      </c>
      <c r="AA3274" t="s">
        <v>49</v>
      </c>
      <c r="AC3274" t="s">
        <v>50</v>
      </c>
    </row>
    <row r="3275" spans="1:29" x14ac:dyDescent="0.3">
      <c r="A3275" s="1">
        <v>43660</v>
      </c>
      <c r="B3275" s="2">
        <v>0.63923611111111112</v>
      </c>
      <c r="C3275" t="s">
        <v>39</v>
      </c>
      <c r="D3275" t="s">
        <v>13</v>
      </c>
      <c r="E3275">
        <v>181</v>
      </c>
      <c r="F3275" t="s">
        <v>40</v>
      </c>
      <c r="G3275" t="s">
        <v>276</v>
      </c>
      <c r="H3275" t="s">
        <v>41</v>
      </c>
      <c r="I3275">
        <v>300</v>
      </c>
      <c r="J3275" t="s">
        <v>42</v>
      </c>
      <c r="K3275" t="s">
        <v>276</v>
      </c>
      <c r="L3275">
        <v>56.312151666666701</v>
      </c>
      <c r="M3275">
        <v>-7.43861666666667</v>
      </c>
      <c r="N3275" t="s">
        <v>129</v>
      </c>
      <c r="O3275" t="s">
        <v>100</v>
      </c>
      <c r="V3275">
        <v>1</v>
      </c>
      <c r="W3275" t="s">
        <v>28</v>
      </c>
      <c r="X3275" t="s">
        <v>52</v>
      </c>
      <c r="Y3275" t="s">
        <v>47</v>
      </c>
      <c r="Z3275" t="s">
        <v>72</v>
      </c>
      <c r="AA3275" t="s">
        <v>49</v>
      </c>
      <c r="AC3275" t="s">
        <v>57</v>
      </c>
    </row>
    <row r="3276" spans="1:29" x14ac:dyDescent="0.3">
      <c r="A3276" s="1">
        <v>43660</v>
      </c>
      <c r="B3276" s="2">
        <v>0.80869212962962955</v>
      </c>
      <c r="C3276" t="s">
        <v>39</v>
      </c>
      <c r="D3276" t="s">
        <v>13</v>
      </c>
      <c r="E3276">
        <v>183</v>
      </c>
      <c r="F3276" t="s">
        <v>40</v>
      </c>
      <c r="G3276" t="s">
        <v>276</v>
      </c>
      <c r="H3276" t="s">
        <v>41</v>
      </c>
      <c r="I3276">
        <v>300</v>
      </c>
      <c r="J3276" t="s">
        <v>42</v>
      </c>
      <c r="K3276" t="s">
        <v>276</v>
      </c>
      <c r="L3276">
        <v>56.362161666666701</v>
      </c>
      <c r="M3276">
        <v>-7.9430816666666697</v>
      </c>
      <c r="N3276" t="s">
        <v>129</v>
      </c>
      <c r="O3276" t="s">
        <v>148</v>
      </c>
      <c r="V3276">
        <v>2</v>
      </c>
      <c r="W3276" t="s">
        <v>28</v>
      </c>
      <c r="X3276" t="s">
        <v>52</v>
      </c>
      <c r="Y3276" t="s">
        <v>47</v>
      </c>
      <c r="Z3276" t="s">
        <v>72</v>
      </c>
      <c r="AA3276" t="s">
        <v>49</v>
      </c>
      <c r="AC3276" t="s">
        <v>50</v>
      </c>
    </row>
    <row r="3277" spans="1:29" x14ac:dyDescent="0.3">
      <c r="A3277" s="1">
        <v>43660</v>
      </c>
      <c r="B3277" s="2">
        <v>0.80921296296296286</v>
      </c>
      <c r="C3277" t="s">
        <v>39</v>
      </c>
      <c r="D3277" t="s">
        <v>13</v>
      </c>
      <c r="E3277">
        <v>183</v>
      </c>
      <c r="F3277" t="s">
        <v>40</v>
      </c>
      <c r="G3277" t="s">
        <v>276</v>
      </c>
      <c r="H3277" t="s">
        <v>41</v>
      </c>
      <c r="I3277">
        <v>300</v>
      </c>
      <c r="J3277" t="s">
        <v>42</v>
      </c>
      <c r="K3277" t="s">
        <v>276</v>
      </c>
      <c r="L3277">
        <v>56.362130000000001</v>
      </c>
      <c r="M3277">
        <v>-7.9468433333333302</v>
      </c>
      <c r="N3277" t="s">
        <v>129</v>
      </c>
      <c r="O3277" t="s">
        <v>148</v>
      </c>
      <c r="V3277">
        <v>18</v>
      </c>
      <c r="W3277" t="s">
        <v>28</v>
      </c>
      <c r="X3277" t="s">
        <v>52</v>
      </c>
      <c r="Y3277" t="s">
        <v>47</v>
      </c>
      <c r="Z3277" t="s">
        <v>72</v>
      </c>
      <c r="AA3277" t="s">
        <v>49</v>
      </c>
      <c r="AC3277" t="s">
        <v>57</v>
      </c>
    </row>
    <row r="3278" spans="1:29" x14ac:dyDescent="0.3">
      <c r="A3278" s="1">
        <v>43660</v>
      </c>
      <c r="B3278" s="2">
        <v>0.81612268518518516</v>
      </c>
      <c r="C3278" t="s">
        <v>39</v>
      </c>
      <c r="D3278" t="s">
        <v>13</v>
      </c>
      <c r="E3278">
        <v>183</v>
      </c>
      <c r="F3278" t="s">
        <v>40</v>
      </c>
      <c r="G3278" t="s">
        <v>276</v>
      </c>
      <c r="H3278" t="s">
        <v>41</v>
      </c>
      <c r="I3278">
        <v>300</v>
      </c>
      <c r="J3278" t="s">
        <v>42</v>
      </c>
      <c r="K3278" t="s">
        <v>276</v>
      </c>
      <c r="L3278">
        <v>56.361758333333299</v>
      </c>
      <c r="M3278">
        <v>-7.9971300000000003</v>
      </c>
      <c r="N3278" t="s">
        <v>129</v>
      </c>
      <c r="O3278" t="s">
        <v>148</v>
      </c>
      <c r="V3278">
        <v>1</v>
      </c>
      <c r="W3278" t="s">
        <v>28</v>
      </c>
      <c r="X3278" t="s">
        <v>52</v>
      </c>
      <c r="Y3278" t="s">
        <v>47</v>
      </c>
      <c r="Z3278" t="s">
        <v>72</v>
      </c>
      <c r="AA3278" t="s">
        <v>49</v>
      </c>
      <c r="AC3278" t="s">
        <v>57</v>
      </c>
    </row>
    <row r="3279" spans="1:29" x14ac:dyDescent="0.3">
      <c r="A3279" s="1">
        <v>43660</v>
      </c>
      <c r="B3279" s="2">
        <v>0.81983796296296296</v>
      </c>
      <c r="C3279" t="s">
        <v>39</v>
      </c>
      <c r="D3279" t="s">
        <v>13</v>
      </c>
      <c r="E3279">
        <v>183</v>
      </c>
      <c r="F3279" t="s">
        <v>40</v>
      </c>
      <c r="G3279" t="s">
        <v>276</v>
      </c>
      <c r="H3279" t="s">
        <v>41</v>
      </c>
      <c r="I3279">
        <v>300</v>
      </c>
      <c r="J3279" t="s">
        <v>42</v>
      </c>
      <c r="K3279" t="s">
        <v>276</v>
      </c>
      <c r="L3279">
        <v>56.361905</v>
      </c>
      <c r="M3279">
        <v>-8.0239716666666698</v>
      </c>
      <c r="N3279" t="s">
        <v>129</v>
      </c>
      <c r="O3279" t="s">
        <v>148</v>
      </c>
      <c r="V3279">
        <v>12</v>
      </c>
      <c r="W3279" t="s">
        <v>28</v>
      </c>
      <c r="X3279" t="s">
        <v>52</v>
      </c>
      <c r="Y3279" t="s">
        <v>47</v>
      </c>
      <c r="Z3279" t="s">
        <v>72</v>
      </c>
      <c r="AA3279" t="s">
        <v>49</v>
      </c>
      <c r="AC3279" t="s">
        <v>50</v>
      </c>
    </row>
    <row r="3280" spans="1:29" x14ac:dyDescent="0.3">
      <c r="A3280" s="1">
        <v>43660</v>
      </c>
      <c r="B3280" s="2">
        <v>0.83520833333333344</v>
      </c>
      <c r="C3280" t="s">
        <v>39</v>
      </c>
      <c r="D3280" t="s">
        <v>13</v>
      </c>
      <c r="E3280">
        <v>183</v>
      </c>
      <c r="F3280" t="s">
        <v>40</v>
      </c>
      <c r="G3280" t="s">
        <v>276</v>
      </c>
      <c r="H3280" t="s">
        <v>41</v>
      </c>
      <c r="I3280">
        <v>300</v>
      </c>
      <c r="J3280" t="s">
        <v>42</v>
      </c>
      <c r="K3280" t="s">
        <v>276</v>
      </c>
      <c r="L3280">
        <v>56.361981666666701</v>
      </c>
      <c r="M3280">
        <v>-8.1355500000000003</v>
      </c>
      <c r="N3280" t="s">
        <v>129</v>
      </c>
      <c r="O3280" t="s">
        <v>148</v>
      </c>
      <c r="V3280">
        <v>1</v>
      </c>
      <c r="W3280" t="s">
        <v>28</v>
      </c>
      <c r="X3280" t="s">
        <v>52</v>
      </c>
      <c r="Y3280" t="s">
        <v>47</v>
      </c>
      <c r="Z3280" t="s">
        <v>72</v>
      </c>
      <c r="AA3280" t="s">
        <v>49</v>
      </c>
      <c r="AC3280" t="s">
        <v>57</v>
      </c>
    </row>
    <row r="3281" spans="1:29" x14ac:dyDescent="0.3">
      <c r="A3281" s="1">
        <v>43660</v>
      </c>
      <c r="B3281" s="2">
        <v>0.60549768518518521</v>
      </c>
      <c r="C3281" t="s">
        <v>39</v>
      </c>
      <c r="D3281" t="s">
        <v>13</v>
      </c>
      <c r="E3281">
        <v>181</v>
      </c>
      <c r="F3281" t="s">
        <v>40</v>
      </c>
      <c r="G3281" t="s">
        <v>276</v>
      </c>
      <c r="H3281" t="s">
        <v>41</v>
      </c>
      <c r="I3281">
        <v>300</v>
      </c>
      <c r="J3281" t="s">
        <v>42</v>
      </c>
      <c r="K3281" t="s">
        <v>276</v>
      </c>
      <c r="L3281">
        <v>56.261294999999997</v>
      </c>
      <c r="M3281">
        <v>-7.2430766666666697</v>
      </c>
      <c r="N3281" t="s">
        <v>129</v>
      </c>
      <c r="O3281" t="s">
        <v>148</v>
      </c>
      <c r="V3281">
        <v>3</v>
      </c>
      <c r="W3281" t="s">
        <v>28</v>
      </c>
      <c r="X3281" t="s">
        <v>52</v>
      </c>
      <c r="Y3281" t="s">
        <v>47</v>
      </c>
      <c r="Z3281" t="s">
        <v>72</v>
      </c>
      <c r="AA3281" t="s">
        <v>49</v>
      </c>
      <c r="AC3281" t="s">
        <v>50</v>
      </c>
    </row>
    <row r="3282" spans="1:29" x14ac:dyDescent="0.3">
      <c r="A3282" s="1">
        <v>43660</v>
      </c>
      <c r="B3282" s="2">
        <v>0.60629629629629633</v>
      </c>
      <c r="C3282" t="s">
        <v>39</v>
      </c>
      <c r="D3282" t="s">
        <v>13</v>
      </c>
      <c r="E3282">
        <v>181</v>
      </c>
      <c r="F3282" t="s">
        <v>40</v>
      </c>
      <c r="G3282" t="s">
        <v>276</v>
      </c>
      <c r="H3282" t="s">
        <v>41</v>
      </c>
      <c r="I3282">
        <v>300</v>
      </c>
      <c r="J3282" t="s">
        <v>42</v>
      </c>
      <c r="K3282" t="s">
        <v>276</v>
      </c>
      <c r="L3282">
        <v>56.261279999999999</v>
      </c>
      <c r="M3282">
        <v>-7.2493433333333304</v>
      </c>
      <c r="N3282" t="s">
        <v>129</v>
      </c>
      <c r="O3282" t="s">
        <v>148</v>
      </c>
      <c r="V3282">
        <v>7</v>
      </c>
      <c r="W3282" t="s">
        <v>28</v>
      </c>
      <c r="X3282" t="s">
        <v>52</v>
      </c>
      <c r="Y3282" t="s">
        <v>47</v>
      </c>
      <c r="Z3282" t="s">
        <v>72</v>
      </c>
      <c r="AA3282" t="s">
        <v>49</v>
      </c>
      <c r="AC3282" t="s">
        <v>57</v>
      </c>
    </row>
    <row r="3283" spans="1:29" x14ac:dyDescent="0.3">
      <c r="A3283" s="1">
        <v>43660</v>
      </c>
      <c r="B3283" s="2">
        <v>0.60844907407407411</v>
      </c>
      <c r="C3283" t="s">
        <v>39</v>
      </c>
      <c r="D3283" t="s">
        <v>13</v>
      </c>
      <c r="E3283">
        <v>181</v>
      </c>
      <c r="F3283" t="s">
        <v>40</v>
      </c>
      <c r="G3283" t="s">
        <v>276</v>
      </c>
      <c r="H3283" t="s">
        <v>41</v>
      </c>
      <c r="I3283">
        <v>300</v>
      </c>
      <c r="J3283" t="s">
        <v>42</v>
      </c>
      <c r="K3283" t="s">
        <v>276</v>
      </c>
      <c r="L3283">
        <v>56.261148333333303</v>
      </c>
      <c r="M3283">
        <v>-7.26603333333333</v>
      </c>
      <c r="N3283" t="s">
        <v>129</v>
      </c>
      <c r="O3283" t="s">
        <v>148</v>
      </c>
      <c r="V3283">
        <v>4</v>
      </c>
      <c r="W3283" t="s">
        <v>28</v>
      </c>
      <c r="X3283" t="s">
        <v>52</v>
      </c>
      <c r="Y3283" t="s">
        <v>47</v>
      </c>
      <c r="Z3283" t="s">
        <v>72</v>
      </c>
      <c r="AA3283" t="s">
        <v>49</v>
      </c>
      <c r="AC3283" t="s">
        <v>50</v>
      </c>
    </row>
    <row r="3284" spans="1:29" x14ac:dyDescent="0.3">
      <c r="A3284" s="1">
        <v>43660</v>
      </c>
      <c r="B3284" s="2">
        <v>0.61201388888888886</v>
      </c>
      <c r="C3284" t="s">
        <v>39</v>
      </c>
      <c r="D3284" t="s">
        <v>13</v>
      </c>
      <c r="E3284">
        <v>181</v>
      </c>
      <c r="F3284" t="s">
        <v>40</v>
      </c>
      <c r="G3284" t="s">
        <v>276</v>
      </c>
      <c r="H3284" t="s">
        <v>41</v>
      </c>
      <c r="I3284">
        <v>300</v>
      </c>
      <c r="J3284" t="s">
        <v>42</v>
      </c>
      <c r="K3284" t="s">
        <v>276</v>
      </c>
      <c r="L3284">
        <v>56.260923333333302</v>
      </c>
      <c r="M3284">
        <v>-7.2934316666666703</v>
      </c>
      <c r="N3284" t="s">
        <v>129</v>
      </c>
      <c r="O3284" t="s">
        <v>148</v>
      </c>
      <c r="V3284">
        <v>2</v>
      </c>
      <c r="W3284" t="s">
        <v>28</v>
      </c>
      <c r="X3284" t="s">
        <v>52</v>
      </c>
      <c r="Y3284" t="s">
        <v>47</v>
      </c>
      <c r="Z3284" t="s">
        <v>72</v>
      </c>
      <c r="AA3284" t="s">
        <v>49</v>
      </c>
      <c r="AC3284" t="s">
        <v>50</v>
      </c>
    </row>
    <row r="3285" spans="1:29" x14ac:dyDescent="0.3">
      <c r="A3285" s="1">
        <v>43660</v>
      </c>
      <c r="B3285" s="2">
        <v>0.62084490740740739</v>
      </c>
      <c r="C3285" t="s">
        <v>39</v>
      </c>
      <c r="D3285" t="s">
        <v>13</v>
      </c>
      <c r="E3285">
        <v>181</v>
      </c>
      <c r="F3285" t="s">
        <v>40</v>
      </c>
      <c r="G3285" t="s">
        <v>276</v>
      </c>
      <c r="H3285" t="s">
        <v>41</v>
      </c>
      <c r="I3285">
        <v>300</v>
      </c>
      <c r="J3285" t="s">
        <v>42</v>
      </c>
      <c r="K3285" t="s">
        <v>276</v>
      </c>
      <c r="L3285">
        <v>56.2596116666667</v>
      </c>
      <c r="M3285">
        <v>-7.3603366666666696</v>
      </c>
      <c r="N3285" t="s">
        <v>129</v>
      </c>
      <c r="O3285" t="s">
        <v>148</v>
      </c>
      <c r="V3285">
        <v>4</v>
      </c>
      <c r="W3285" t="s">
        <v>28</v>
      </c>
      <c r="X3285" t="s">
        <v>52</v>
      </c>
      <c r="Y3285" t="s">
        <v>47</v>
      </c>
      <c r="Z3285" t="s">
        <v>72</v>
      </c>
      <c r="AA3285" t="s">
        <v>49</v>
      </c>
      <c r="AC3285" t="s">
        <v>57</v>
      </c>
    </row>
    <row r="3286" spans="1:29" x14ac:dyDescent="0.3">
      <c r="A3286" s="1">
        <v>43660</v>
      </c>
      <c r="B3286" s="2">
        <v>0.68130787037037033</v>
      </c>
      <c r="C3286" t="s">
        <v>39</v>
      </c>
      <c r="D3286" t="s">
        <v>13</v>
      </c>
      <c r="E3286">
        <v>181</v>
      </c>
      <c r="F3286" t="s">
        <v>40</v>
      </c>
      <c r="G3286" t="s">
        <v>276</v>
      </c>
      <c r="H3286" t="s">
        <v>41</v>
      </c>
      <c r="I3286">
        <v>300</v>
      </c>
      <c r="J3286" t="s">
        <v>42</v>
      </c>
      <c r="K3286" t="s">
        <v>276</v>
      </c>
      <c r="L3286">
        <v>56.361713333333299</v>
      </c>
      <c r="M3286">
        <v>-7.5812483333333303</v>
      </c>
      <c r="N3286" t="s">
        <v>129</v>
      </c>
      <c r="O3286" t="s">
        <v>148</v>
      </c>
      <c r="V3286">
        <v>1</v>
      </c>
      <c r="W3286" t="s">
        <v>28</v>
      </c>
      <c r="X3286" t="s">
        <v>52</v>
      </c>
      <c r="Y3286" t="s">
        <v>47</v>
      </c>
      <c r="Z3286" t="s">
        <v>72</v>
      </c>
      <c r="AA3286" t="s">
        <v>49</v>
      </c>
      <c r="AC3286" t="s">
        <v>57</v>
      </c>
    </row>
    <row r="3287" spans="1:29" x14ac:dyDescent="0.3">
      <c r="A3287" s="1">
        <v>43661</v>
      </c>
      <c r="B3287" s="2">
        <v>0.82645833333333341</v>
      </c>
      <c r="C3287" t="s">
        <v>39</v>
      </c>
      <c r="D3287" t="s">
        <v>13</v>
      </c>
      <c r="E3287">
        <v>189</v>
      </c>
      <c r="F3287" t="s">
        <v>40</v>
      </c>
      <c r="G3287" t="s">
        <v>276</v>
      </c>
      <c r="H3287" t="s">
        <v>41</v>
      </c>
      <c r="I3287">
        <v>300</v>
      </c>
      <c r="J3287" t="s">
        <v>42</v>
      </c>
      <c r="K3287" t="s">
        <v>276</v>
      </c>
      <c r="L3287">
        <v>56.963765000000002</v>
      </c>
      <c r="M3287">
        <v>-9.1665349999999997</v>
      </c>
      <c r="N3287" t="s">
        <v>129</v>
      </c>
      <c r="O3287" t="s">
        <v>121</v>
      </c>
      <c r="V3287">
        <v>5</v>
      </c>
      <c r="W3287" t="s">
        <v>28</v>
      </c>
      <c r="X3287" t="s">
        <v>52</v>
      </c>
      <c r="Y3287" t="s">
        <v>47</v>
      </c>
      <c r="Z3287" t="s">
        <v>72</v>
      </c>
      <c r="AA3287" t="s">
        <v>49</v>
      </c>
      <c r="AC3287" t="s">
        <v>57</v>
      </c>
    </row>
    <row r="3288" spans="1:29" x14ac:dyDescent="0.3">
      <c r="A3288" s="1">
        <v>43661</v>
      </c>
      <c r="B3288" s="2">
        <v>0.83881944444444445</v>
      </c>
      <c r="C3288" t="s">
        <v>39</v>
      </c>
      <c r="D3288" t="s">
        <v>13</v>
      </c>
      <c r="E3288">
        <v>189</v>
      </c>
      <c r="F3288" t="s">
        <v>40</v>
      </c>
      <c r="G3288" t="s">
        <v>276</v>
      </c>
      <c r="H3288" t="s">
        <v>41</v>
      </c>
      <c r="I3288">
        <v>300</v>
      </c>
      <c r="J3288" t="s">
        <v>42</v>
      </c>
      <c r="K3288" t="s">
        <v>276</v>
      </c>
      <c r="L3288">
        <v>57.007770000000001</v>
      </c>
      <c r="M3288">
        <v>-9.2086249999999996</v>
      </c>
      <c r="N3288" t="s">
        <v>129</v>
      </c>
      <c r="O3288" t="s">
        <v>121</v>
      </c>
      <c r="V3288">
        <v>3</v>
      </c>
      <c r="W3288" t="s">
        <v>28</v>
      </c>
      <c r="X3288" t="s">
        <v>52</v>
      </c>
      <c r="Y3288" t="s">
        <v>47</v>
      </c>
      <c r="Z3288" t="s">
        <v>72</v>
      </c>
      <c r="AA3288" t="s">
        <v>49</v>
      </c>
      <c r="AC3288" t="s">
        <v>57</v>
      </c>
    </row>
    <row r="3289" spans="1:29" x14ac:dyDescent="0.3">
      <c r="A3289" s="1">
        <v>43661</v>
      </c>
      <c r="B3289" s="2">
        <v>0.81665509259259261</v>
      </c>
      <c r="C3289" t="s">
        <v>39</v>
      </c>
      <c r="D3289" t="s">
        <v>13</v>
      </c>
      <c r="E3289">
        <v>189</v>
      </c>
      <c r="F3289" t="s">
        <v>40</v>
      </c>
      <c r="G3289" t="s">
        <v>276</v>
      </c>
      <c r="H3289" t="s">
        <v>41</v>
      </c>
      <c r="I3289">
        <v>300</v>
      </c>
      <c r="J3289" t="s">
        <v>42</v>
      </c>
      <c r="K3289" t="s">
        <v>276</v>
      </c>
      <c r="L3289">
        <v>56.929398333333303</v>
      </c>
      <c r="M3289">
        <v>-9.1303833333333309</v>
      </c>
      <c r="N3289" t="s">
        <v>129</v>
      </c>
      <c r="O3289" t="s">
        <v>44</v>
      </c>
      <c r="V3289">
        <v>1</v>
      </c>
      <c r="X3289" t="s">
        <v>46</v>
      </c>
      <c r="Y3289" t="s">
        <v>47</v>
      </c>
      <c r="Z3289" t="s">
        <v>72</v>
      </c>
      <c r="AA3289" t="s">
        <v>49</v>
      </c>
      <c r="AC3289" t="s">
        <v>57</v>
      </c>
    </row>
    <row r="3290" spans="1:29" x14ac:dyDescent="0.3">
      <c r="A3290" s="1">
        <v>43661</v>
      </c>
      <c r="B3290" s="2">
        <v>0.61598379629629629</v>
      </c>
      <c r="C3290" t="s">
        <v>39</v>
      </c>
      <c r="D3290" t="s">
        <v>13</v>
      </c>
      <c r="E3290">
        <v>187</v>
      </c>
      <c r="F3290" t="s">
        <v>40</v>
      </c>
      <c r="G3290" t="s">
        <v>276</v>
      </c>
      <c r="H3290" t="s">
        <v>41</v>
      </c>
      <c r="I3290">
        <v>300</v>
      </c>
      <c r="J3290" t="s">
        <v>42</v>
      </c>
      <c r="K3290" t="s">
        <v>276</v>
      </c>
      <c r="L3290">
        <v>56.866433333333298</v>
      </c>
      <c r="M3290">
        <v>-8.3375299999999992</v>
      </c>
      <c r="N3290" t="s">
        <v>129</v>
      </c>
      <c r="O3290" t="s">
        <v>44</v>
      </c>
      <c r="V3290">
        <v>1</v>
      </c>
      <c r="X3290" t="s">
        <v>46</v>
      </c>
      <c r="Y3290" t="s">
        <v>47</v>
      </c>
      <c r="Z3290" t="s">
        <v>72</v>
      </c>
      <c r="AA3290" t="s">
        <v>49</v>
      </c>
      <c r="AC3290" t="s">
        <v>50</v>
      </c>
    </row>
    <row r="3291" spans="1:29" x14ac:dyDescent="0.3">
      <c r="A3291" s="1">
        <v>43661</v>
      </c>
      <c r="B3291" s="2">
        <v>0.67631944444444436</v>
      </c>
      <c r="C3291" t="s">
        <v>39</v>
      </c>
      <c r="D3291" t="s">
        <v>13</v>
      </c>
      <c r="E3291">
        <v>187</v>
      </c>
      <c r="F3291" t="s">
        <v>40</v>
      </c>
      <c r="G3291" t="s">
        <v>276</v>
      </c>
      <c r="H3291" t="s">
        <v>41</v>
      </c>
      <c r="I3291">
        <v>300</v>
      </c>
      <c r="J3291" t="s">
        <v>42</v>
      </c>
      <c r="K3291" t="s">
        <v>276</v>
      </c>
      <c r="L3291">
        <v>56.866005000000001</v>
      </c>
      <c r="M3291">
        <v>-8.7717333333333301</v>
      </c>
      <c r="N3291" t="s">
        <v>129</v>
      </c>
      <c r="O3291" t="s">
        <v>44</v>
      </c>
      <c r="V3291">
        <v>2</v>
      </c>
      <c r="X3291" t="s">
        <v>46</v>
      </c>
      <c r="Y3291" t="s">
        <v>47</v>
      </c>
      <c r="Z3291" t="s">
        <v>72</v>
      </c>
      <c r="AA3291" t="s">
        <v>49</v>
      </c>
      <c r="AC3291" t="s">
        <v>57</v>
      </c>
    </row>
    <row r="3292" spans="1:29" x14ac:dyDescent="0.3">
      <c r="A3292" s="1">
        <v>43661</v>
      </c>
      <c r="B3292" s="2">
        <v>0.67877314814814815</v>
      </c>
      <c r="C3292" t="s">
        <v>39</v>
      </c>
      <c r="D3292" t="s">
        <v>13</v>
      </c>
      <c r="E3292">
        <v>187</v>
      </c>
      <c r="F3292" t="s">
        <v>40</v>
      </c>
      <c r="G3292" t="s">
        <v>276</v>
      </c>
      <c r="H3292" t="s">
        <v>41</v>
      </c>
      <c r="I3292">
        <v>300</v>
      </c>
      <c r="J3292" t="s">
        <v>42</v>
      </c>
      <c r="K3292" t="s">
        <v>276</v>
      </c>
      <c r="L3292">
        <v>56.866161666666699</v>
      </c>
      <c r="M3292">
        <v>-8.7889216666666705</v>
      </c>
      <c r="N3292" t="s">
        <v>129</v>
      </c>
      <c r="O3292" t="s">
        <v>44</v>
      </c>
      <c r="V3292">
        <v>1</v>
      </c>
      <c r="X3292" t="s">
        <v>46</v>
      </c>
      <c r="Y3292" t="s">
        <v>47</v>
      </c>
      <c r="Z3292" t="s">
        <v>72</v>
      </c>
      <c r="AA3292" t="s">
        <v>49</v>
      </c>
      <c r="AC3292" t="s">
        <v>50</v>
      </c>
    </row>
    <row r="3293" spans="1:29" x14ac:dyDescent="0.3">
      <c r="A3293" s="1">
        <v>43661</v>
      </c>
      <c r="B3293" s="2">
        <v>0.37699074074074074</v>
      </c>
      <c r="C3293" t="s">
        <v>39</v>
      </c>
      <c r="D3293" t="s">
        <v>13</v>
      </c>
      <c r="E3293">
        <v>184</v>
      </c>
      <c r="F3293" t="s">
        <v>40</v>
      </c>
      <c r="G3293" t="s">
        <v>276</v>
      </c>
      <c r="H3293" t="s">
        <v>41</v>
      </c>
      <c r="I3293">
        <v>300</v>
      </c>
      <c r="J3293" t="s">
        <v>42</v>
      </c>
      <c r="K3293" t="s">
        <v>276</v>
      </c>
      <c r="L3293">
        <v>56.616578333333301</v>
      </c>
      <c r="M3293">
        <v>-7.6437266666666703</v>
      </c>
      <c r="N3293" t="s">
        <v>129</v>
      </c>
      <c r="O3293" t="s">
        <v>44</v>
      </c>
      <c r="V3293">
        <v>1</v>
      </c>
      <c r="X3293" t="s">
        <v>46</v>
      </c>
      <c r="Y3293" t="s">
        <v>47</v>
      </c>
      <c r="Z3293" t="s">
        <v>72</v>
      </c>
      <c r="AA3293" t="s">
        <v>49</v>
      </c>
      <c r="AC3293" t="s">
        <v>50</v>
      </c>
    </row>
    <row r="3294" spans="1:29" x14ac:dyDescent="0.3">
      <c r="A3294" s="1">
        <v>43661</v>
      </c>
      <c r="B3294" s="2">
        <v>0.83988425925925936</v>
      </c>
      <c r="C3294" t="s">
        <v>39</v>
      </c>
      <c r="D3294" t="s">
        <v>13</v>
      </c>
      <c r="E3294">
        <v>189</v>
      </c>
      <c r="F3294" t="s">
        <v>40</v>
      </c>
      <c r="G3294" t="s">
        <v>276</v>
      </c>
      <c r="H3294" t="s">
        <v>41</v>
      </c>
      <c r="I3294">
        <v>300</v>
      </c>
      <c r="J3294" t="s">
        <v>42</v>
      </c>
      <c r="K3294" t="s">
        <v>276</v>
      </c>
      <c r="L3294">
        <v>57.011510000000001</v>
      </c>
      <c r="M3294">
        <v>-9.2122483333333296</v>
      </c>
      <c r="N3294" t="s">
        <v>129</v>
      </c>
      <c r="O3294" t="s">
        <v>61</v>
      </c>
      <c r="P3294">
        <v>1</v>
      </c>
      <c r="V3294">
        <v>1</v>
      </c>
      <c r="Y3294" t="s">
        <v>47</v>
      </c>
      <c r="Z3294" t="s">
        <v>72</v>
      </c>
      <c r="AA3294" t="s">
        <v>49</v>
      </c>
      <c r="AC3294" t="s">
        <v>50</v>
      </c>
    </row>
    <row r="3295" spans="1:29" x14ac:dyDescent="0.3">
      <c r="A3295" s="1">
        <v>43661</v>
      </c>
      <c r="B3295" s="2">
        <v>0.84118055555555549</v>
      </c>
      <c r="C3295" t="s">
        <v>39</v>
      </c>
      <c r="D3295" t="s">
        <v>13</v>
      </c>
      <c r="E3295">
        <v>189</v>
      </c>
      <c r="F3295" t="s">
        <v>40</v>
      </c>
      <c r="G3295" t="s">
        <v>276</v>
      </c>
      <c r="H3295" t="s">
        <v>41</v>
      </c>
      <c r="I3295">
        <v>300</v>
      </c>
      <c r="J3295" t="s">
        <v>42</v>
      </c>
      <c r="K3295" t="s">
        <v>276</v>
      </c>
      <c r="L3295">
        <v>57.016201666666703</v>
      </c>
      <c r="M3295">
        <v>-9.2165166666666707</v>
      </c>
      <c r="N3295" t="s">
        <v>129</v>
      </c>
      <c r="O3295" t="s">
        <v>61</v>
      </c>
      <c r="P3295">
        <v>1</v>
      </c>
      <c r="V3295">
        <v>1</v>
      </c>
      <c r="Y3295" t="s">
        <v>47</v>
      </c>
      <c r="Z3295" t="s">
        <v>72</v>
      </c>
      <c r="AA3295" t="s">
        <v>49</v>
      </c>
      <c r="AC3295" t="s">
        <v>50</v>
      </c>
    </row>
    <row r="3296" spans="1:29" x14ac:dyDescent="0.3">
      <c r="A3296" s="1">
        <v>43661</v>
      </c>
      <c r="B3296" s="2">
        <v>0.61197916666666663</v>
      </c>
      <c r="C3296" t="s">
        <v>39</v>
      </c>
      <c r="D3296" t="s">
        <v>13</v>
      </c>
      <c r="E3296">
        <v>187</v>
      </c>
      <c r="F3296" t="s">
        <v>40</v>
      </c>
      <c r="G3296" t="s">
        <v>276</v>
      </c>
      <c r="H3296" t="s">
        <v>41</v>
      </c>
      <c r="I3296">
        <v>300</v>
      </c>
      <c r="J3296" t="s">
        <v>42</v>
      </c>
      <c r="K3296" t="s">
        <v>276</v>
      </c>
      <c r="L3296">
        <v>56.8667333333333</v>
      </c>
      <c r="M3296">
        <v>-8.308465</v>
      </c>
      <c r="N3296" t="s">
        <v>129</v>
      </c>
      <c r="O3296" t="s">
        <v>61</v>
      </c>
      <c r="P3296">
        <v>2</v>
      </c>
      <c r="V3296">
        <v>2</v>
      </c>
      <c r="Y3296" t="s">
        <v>47</v>
      </c>
      <c r="Z3296" t="s">
        <v>72</v>
      </c>
      <c r="AA3296" t="s">
        <v>49</v>
      </c>
      <c r="AC3296" t="s">
        <v>50</v>
      </c>
    </row>
    <row r="3297" spans="1:29" x14ac:dyDescent="0.3">
      <c r="A3297" s="1">
        <v>43661</v>
      </c>
      <c r="B3297" s="2">
        <v>0.34884259259259259</v>
      </c>
      <c r="C3297" t="s">
        <v>39</v>
      </c>
      <c r="D3297" t="s">
        <v>13</v>
      </c>
      <c r="E3297">
        <v>184</v>
      </c>
      <c r="F3297" t="s">
        <v>40</v>
      </c>
      <c r="G3297" t="s">
        <v>276</v>
      </c>
      <c r="H3297" t="s">
        <v>41</v>
      </c>
      <c r="I3297">
        <v>300</v>
      </c>
      <c r="J3297" t="s">
        <v>42</v>
      </c>
      <c r="K3297" t="s">
        <v>276</v>
      </c>
      <c r="L3297">
        <v>56.617481666666698</v>
      </c>
      <c r="M3297">
        <v>-7.8449516666666703</v>
      </c>
      <c r="N3297" t="s">
        <v>129</v>
      </c>
      <c r="O3297" t="s">
        <v>61</v>
      </c>
      <c r="P3297">
        <v>2</v>
      </c>
      <c r="V3297">
        <v>2</v>
      </c>
      <c r="Y3297" t="s">
        <v>47</v>
      </c>
      <c r="Z3297" t="s">
        <v>72</v>
      </c>
      <c r="AA3297" t="s">
        <v>49</v>
      </c>
      <c r="AC3297" t="s">
        <v>57</v>
      </c>
    </row>
    <row r="3298" spans="1:29" x14ac:dyDescent="0.3">
      <c r="A3298" s="1">
        <v>43661</v>
      </c>
      <c r="B3298" s="2">
        <v>0.38512731481481483</v>
      </c>
      <c r="C3298" t="s">
        <v>39</v>
      </c>
      <c r="D3298" t="s">
        <v>13</v>
      </c>
      <c r="E3298">
        <v>184</v>
      </c>
      <c r="F3298" t="s">
        <v>40</v>
      </c>
      <c r="G3298" t="s">
        <v>276</v>
      </c>
      <c r="H3298" t="s">
        <v>41</v>
      </c>
      <c r="I3298">
        <v>300</v>
      </c>
      <c r="J3298" t="s">
        <v>42</v>
      </c>
      <c r="K3298" t="s">
        <v>276</v>
      </c>
      <c r="L3298">
        <v>56.616526666666701</v>
      </c>
      <c r="M3298">
        <v>-7.5854400000000002</v>
      </c>
      <c r="N3298" t="s">
        <v>129</v>
      </c>
      <c r="O3298" t="s">
        <v>61</v>
      </c>
      <c r="P3298">
        <v>2</v>
      </c>
      <c r="V3298">
        <v>2</v>
      </c>
      <c r="Y3298" t="s">
        <v>47</v>
      </c>
      <c r="Z3298" t="s">
        <v>72</v>
      </c>
      <c r="AA3298" t="s">
        <v>49</v>
      </c>
      <c r="AC3298" t="s">
        <v>50</v>
      </c>
    </row>
    <row r="3299" spans="1:29" x14ac:dyDescent="0.3">
      <c r="A3299" s="1">
        <v>43661</v>
      </c>
      <c r="B3299" s="2">
        <v>0.38094907407407402</v>
      </c>
      <c r="C3299" t="s">
        <v>39</v>
      </c>
      <c r="D3299" t="s">
        <v>13</v>
      </c>
      <c r="E3299">
        <v>184</v>
      </c>
      <c r="F3299" t="s">
        <v>40</v>
      </c>
      <c r="G3299" t="s">
        <v>276</v>
      </c>
      <c r="H3299" t="s">
        <v>41</v>
      </c>
      <c r="I3299">
        <v>300</v>
      </c>
      <c r="J3299" t="s">
        <v>42</v>
      </c>
      <c r="K3299" t="s">
        <v>276</v>
      </c>
      <c r="L3299">
        <v>56.616563333333303</v>
      </c>
      <c r="M3299">
        <v>-7.6155583333333299</v>
      </c>
      <c r="N3299" t="s">
        <v>129</v>
      </c>
      <c r="O3299" t="s">
        <v>86</v>
      </c>
      <c r="V3299">
        <v>1</v>
      </c>
      <c r="W3299" t="s">
        <v>28</v>
      </c>
      <c r="X3299" t="s">
        <v>52</v>
      </c>
      <c r="Y3299" t="s">
        <v>47</v>
      </c>
      <c r="Z3299" t="s">
        <v>72</v>
      </c>
      <c r="AA3299" t="s">
        <v>49</v>
      </c>
      <c r="AC3299" t="s">
        <v>50</v>
      </c>
    </row>
    <row r="3300" spans="1:29" x14ac:dyDescent="0.3">
      <c r="A3300" s="1">
        <v>43661</v>
      </c>
      <c r="B3300" s="2">
        <v>0.39373842592592595</v>
      </c>
      <c r="C3300" t="s">
        <v>39</v>
      </c>
      <c r="D3300" t="s">
        <v>13</v>
      </c>
      <c r="E3300">
        <v>184</v>
      </c>
      <c r="F3300" t="s">
        <v>40</v>
      </c>
      <c r="G3300" t="s">
        <v>276</v>
      </c>
      <c r="H3300" t="s">
        <v>41</v>
      </c>
      <c r="I3300">
        <v>300</v>
      </c>
      <c r="J3300" t="s">
        <v>42</v>
      </c>
      <c r="K3300" t="s">
        <v>276</v>
      </c>
      <c r="L3300">
        <v>56.616140000000001</v>
      </c>
      <c r="M3300">
        <v>-7.5224633333333299</v>
      </c>
      <c r="N3300" t="s">
        <v>129</v>
      </c>
      <c r="O3300" t="s">
        <v>86</v>
      </c>
      <c r="V3300">
        <v>1</v>
      </c>
      <c r="W3300" t="s">
        <v>88</v>
      </c>
      <c r="X3300" t="s">
        <v>52</v>
      </c>
      <c r="Y3300" t="s">
        <v>47</v>
      </c>
      <c r="Z3300" t="s">
        <v>72</v>
      </c>
      <c r="AA3300" t="s">
        <v>49</v>
      </c>
      <c r="AC3300" t="s">
        <v>57</v>
      </c>
    </row>
    <row r="3301" spans="1:29" x14ac:dyDescent="0.3">
      <c r="A3301" s="1">
        <v>43661</v>
      </c>
      <c r="B3301" s="2">
        <v>0.39468750000000002</v>
      </c>
      <c r="C3301" t="s">
        <v>39</v>
      </c>
      <c r="D3301" t="s">
        <v>13</v>
      </c>
      <c r="E3301">
        <v>184</v>
      </c>
      <c r="F3301" t="s">
        <v>40</v>
      </c>
      <c r="G3301" t="s">
        <v>276</v>
      </c>
      <c r="H3301" t="s">
        <v>41</v>
      </c>
      <c r="I3301">
        <v>300</v>
      </c>
      <c r="J3301" t="s">
        <v>42</v>
      </c>
      <c r="K3301" t="s">
        <v>276</v>
      </c>
      <c r="L3301">
        <v>56.616221666666704</v>
      </c>
      <c r="M3301">
        <v>-7.5154550000000002</v>
      </c>
      <c r="N3301" t="s">
        <v>129</v>
      </c>
      <c r="O3301" t="s">
        <v>86</v>
      </c>
      <c r="V3301">
        <v>1</v>
      </c>
      <c r="W3301" t="s">
        <v>28</v>
      </c>
      <c r="X3301" t="s">
        <v>52</v>
      </c>
      <c r="Y3301" t="s">
        <v>47</v>
      </c>
      <c r="Z3301" t="s">
        <v>72</v>
      </c>
      <c r="AA3301" t="s">
        <v>49</v>
      </c>
      <c r="AC3301" t="s">
        <v>57</v>
      </c>
    </row>
    <row r="3302" spans="1:29" x14ac:dyDescent="0.3">
      <c r="A3302" s="1">
        <v>43661</v>
      </c>
      <c r="B3302" s="2">
        <v>0.44803240740740741</v>
      </c>
      <c r="C3302" t="s">
        <v>39</v>
      </c>
      <c r="D3302" t="s">
        <v>13</v>
      </c>
      <c r="E3302">
        <v>185</v>
      </c>
      <c r="F3302" t="s">
        <v>40</v>
      </c>
      <c r="G3302" t="s">
        <v>276</v>
      </c>
      <c r="H3302" t="s">
        <v>41</v>
      </c>
      <c r="I3302">
        <v>300</v>
      </c>
      <c r="J3302" t="s">
        <v>42</v>
      </c>
      <c r="K3302" t="s">
        <v>276</v>
      </c>
      <c r="L3302">
        <v>56.681930000000001</v>
      </c>
      <c r="M3302">
        <v>-7.3575216666666696</v>
      </c>
      <c r="N3302" t="s">
        <v>129</v>
      </c>
      <c r="O3302" t="s">
        <v>86</v>
      </c>
      <c r="V3302">
        <v>1</v>
      </c>
      <c r="W3302" t="s">
        <v>28</v>
      </c>
      <c r="X3302" t="s">
        <v>52</v>
      </c>
      <c r="Y3302" t="s">
        <v>47</v>
      </c>
      <c r="Z3302" t="s">
        <v>72</v>
      </c>
      <c r="AA3302" t="s">
        <v>49</v>
      </c>
      <c r="AC3302" t="s">
        <v>57</v>
      </c>
    </row>
    <row r="3303" spans="1:29" x14ac:dyDescent="0.3">
      <c r="A3303" s="1">
        <v>43661</v>
      </c>
      <c r="B3303" s="2">
        <v>0.45771990740740742</v>
      </c>
      <c r="C3303" t="s">
        <v>39</v>
      </c>
      <c r="D3303" t="s">
        <v>13</v>
      </c>
      <c r="E3303">
        <v>185</v>
      </c>
      <c r="F3303" t="s">
        <v>40</v>
      </c>
      <c r="G3303" t="s">
        <v>276</v>
      </c>
      <c r="H3303" t="s">
        <v>41</v>
      </c>
      <c r="I3303">
        <v>300</v>
      </c>
      <c r="J3303" t="s">
        <v>42</v>
      </c>
      <c r="K3303" t="s">
        <v>276</v>
      </c>
      <c r="L3303">
        <v>56.714728333333298</v>
      </c>
      <c r="M3303">
        <v>-7.3990349999999996</v>
      </c>
      <c r="N3303" t="s">
        <v>129</v>
      </c>
      <c r="O3303" t="s">
        <v>86</v>
      </c>
      <c r="V3303">
        <v>1</v>
      </c>
      <c r="W3303" t="s">
        <v>28</v>
      </c>
      <c r="X3303" t="s">
        <v>52</v>
      </c>
      <c r="Y3303" t="s">
        <v>47</v>
      </c>
      <c r="Z3303" t="s">
        <v>72</v>
      </c>
      <c r="AA3303" t="s">
        <v>49</v>
      </c>
      <c r="AC3303" t="s">
        <v>57</v>
      </c>
    </row>
    <row r="3304" spans="1:29" x14ac:dyDescent="0.3">
      <c r="A3304" s="1">
        <v>43661</v>
      </c>
      <c r="B3304" s="2">
        <v>0.4861111111111111</v>
      </c>
      <c r="C3304" t="s">
        <v>39</v>
      </c>
      <c r="D3304" t="s">
        <v>13</v>
      </c>
      <c r="E3304">
        <v>185</v>
      </c>
      <c r="F3304" t="s">
        <v>40</v>
      </c>
      <c r="G3304" t="s">
        <v>276</v>
      </c>
      <c r="H3304" t="s">
        <v>41</v>
      </c>
      <c r="I3304">
        <v>300</v>
      </c>
      <c r="J3304" t="s">
        <v>42</v>
      </c>
      <c r="K3304" t="s">
        <v>276</v>
      </c>
      <c r="L3304">
        <v>56.807504999999999</v>
      </c>
      <c r="M3304">
        <v>-7.5278966666666696</v>
      </c>
      <c r="N3304" t="s">
        <v>129</v>
      </c>
      <c r="O3304" t="s">
        <v>86</v>
      </c>
      <c r="V3304">
        <v>1</v>
      </c>
      <c r="W3304" t="s">
        <v>28</v>
      </c>
      <c r="X3304" t="s">
        <v>52</v>
      </c>
      <c r="Y3304" t="s">
        <v>47</v>
      </c>
      <c r="Z3304" t="s">
        <v>72</v>
      </c>
      <c r="AA3304" t="s">
        <v>49</v>
      </c>
      <c r="AC3304" t="s">
        <v>50</v>
      </c>
    </row>
    <row r="3305" spans="1:29" x14ac:dyDescent="0.3">
      <c r="A3305" s="1">
        <v>43661</v>
      </c>
      <c r="B3305" s="2">
        <v>0.48939814814814814</v>
      </c>
      <c r="C3305" t="s">
        <v>39</v>
      </c>
      <c r="D3305" t="s">
        <v>13</v>
      </c>
      <c r="E3305">
        <v>185</v>
      </c>
      <c r="F3305" t="s">
        <v>40</v>
      </c>
      <c r="G3305" t="s">
        <v>276</v>
      </c>
      <c r="H3305" t="s">
        <v>41</v>
      </c>
      <c r="I3305">
        <v>300</v>
      </c>
      <c r="J3305" t="s">
        <v>42</v>
      </c>
      <c r="K3305" t="s">
        <v>276</v>
      </c>
      <c r="L3305">
        <v>56.8172</v>
      </c>
      <c r="M3305">
        <v>-7.5468866666666701</v>
      </c>
      <c r="N3305" t="s">
        <v>129</v>
      </c>
      <c r="O3305" t="s">
        <v>86</v>
      </c>
      <c r="V3305">
        <v>1</v>
      </c>
      <c r="W3305" t="s">
        <v>28</v>
      </c>
      <c r="X3305" t="s">
        <v>52</v>
      </c>
      <c r="Y3305" t="s">
        <v>47</v>
      </c>
      <c r="Z3305" t="s">
        <v>72</v>
      </c>
      <c r="AA3305" t="s">
        <v>49</v>
      </c>
      <c r="AC3305" t="s">
        <v>57</v>
      </c>
    </row>
    <row r="3306" spans="1:29" x14ac:dyDescent="0.3">
      <c r="A3306" s="1">
        <v>43661</v>
      </c>
      <c r="B3306" s="2">
        <v>0.49255787037037035</v>
      </c>
      <c r="C3306" t="s">
        <v>39</v>
      </c>
      <c r="D3306" t="s">
        <v>13</v>
      </c>
      <c r="E3306">
        <v>185</v>
      </c>
      <c r="F3306" t="s">
        <v>40</v>
      </c>
      <c r="G3306" t="s">
        <v>276</v>
      </c>
      <c r="H3306" t="s">
        <v>41</v>
      </c>
      <c r="I3306">
        <v>300</v>
      </c>
      <c r="J3306" t="s">
        <v>42</v>
      </c>
      <c r="K3306" t="s">
        <v>276</v>
      </c>
      <c r="L3306">
        <v>56.825316666666701</v>
      </c>
      <c r="M3306">
        <v>-7.5672933333333301</v>
      </c>
      <c r="N3306" t="s">
        <v>129</v>
      </c>
      <c r="O3306" t="s">
        <v>86</v>
      </c>
      <c r="V3306">
        <v>1</v>
      </c>
      <c r="W3306" t="s">
        <v>91</v>
      </c>
      <c r="X3306" t="s">
        <v>52</v>
      </c>
      <c r="Y3306" t="s">
        <v>47</v>
      </c>
      <c r="Z3306" t="s">
        <v>72</v>
      </c>
      <c r="AA3306" t="s">
        <v>49</v>
      </c>
      <c r="AC3306" t="s">
        <v>50</v>
      </c>
    </row>
    <row r="3307" spans="1:29" x14ac:dyDescent="0.3">
      <c r="A3307" s="1">
        <v>43661</v>
      </c>
      <c r="B3307" s="2">
        <v>0.37366898148148148</v>
      </c>
      <c r="C3307" t="s">
        <v>39</v>
      </c>
      <c r="D3307" t="s">
        <v>13</v>
      </c>
      <c r="E3307">
        <v>184</v>
      </c>
      <c r="F3307" t="s">
        <v>40</v>
      </c>
      <c r="G3307" t="s">
        <v>276</v>
      </c>
      <c r="H3307" t="s">
        <v>41</v>
      </c>
      <c r="I3307">
        <v>300</v>
      </c>
      <c r="J3307" t="s">
        <v>42</v>
      </c>
      <c r="K3307" t="s">
        <v>276</v>
      </c>
      <c r="L3307">
        <v>56.616533333333301</v>
      </c>
      <c r="M3307">
        <v>-7.6673233333333304</v>
      </c>
      <c r="N3307" t="s">
        <v>129</v>
      </c>
      <c r="O3307" t="s">
        <v>147</v>
      </c>
      <c r="V3307">
        <v>1</v>
      </c>
      <c r="W3307" t="s">
        <v>28</v>
      </c>
      <c r="X3307" t="s">
        <v>52</v>
      </c>
      <c r="Y3307" t="s">
        <v>47</v>
      </c>
      <c r="Z3307" t="s">
        <v>72</v>
      </c>
      <c r="AA3307" t="s">
        <v>49</v>
      </c>
      <c r="AC3307" t="s">
        <v>57</v>
      </c>
    </row>
    <row r="3308" spans="1:29" x14ac:dyDescent="0.3">
      <c r="A3308" s="1">
        <v>43661</v>
      </c>
      <c r="B3308" s="2">
        <v>0.37535879629629632</v>
      </c>
      <c r="C3308" t="s">
        <v>39</v>
      </c>
      <c r="D3308" t="s">
        <v>13</v>
      </c>
      <c r="E3308">
        <v>184</v>
      </c>
      <c r="F3308" t="s">
        <v>40</v>
      </c>
      <c r="G3308" t="s">
        <v>276</v>
      </c>
      <c r="H3308" t="s">
        <v>41</v>
      </c>
      <c r="I3308">
        <v>300</v>
      </c>
      <c r="J3308" t="s">
        <v>42</v>
      </c>
      <c r="K3308" t="s">
        <v>276</v>
      </c>
      <c r="L3308">
        <v>56.616568333333298</v>
      </c>
      <c r="M3308">
        <v>-7.655195</v>
      </c>
      <c r="N3308" t="s">
        <v>129</v>
      </c>
      <c r="O3308" t="s">
        <v>147</v>
      </c>
      <c r="V3308">
        <v>1</v>
      </c>
      <c r="W3308" t="s">
        <v>28</v>
      </c>
      <c r="X3308" t="s">
        <v>52</v>
      </c>
      <c r="Y3308" t="s">
        <v>47</v>
      </c>
      <c r="Z3308" t="s">
        <v>72</v>
      </c>
      <c r="AA3308" t="s">
        <v>49</v>
      </c>
      <c r="AC3308" t="s">
        <v>50</v>
      </c>
    </row>
    <row r="3309" spans="1:29" x14ac:dyDescent="0.3">
      <c r="A3309" s="1">
        <v>43661</v>
      </c>
      <c r="B3309" s="2">
        <v>0.44475694444444441</v>
      </c>
      <c r="C3309" t="s">
        <v>39</v>
      </c>
      <c r="D3309" t="s">
        <v>13</v>
      </c>
      <c r="E3309">
        <v>185</v>
      </c>
      <c r="F3309" t="s">
        <v>40</v>
      </c>
      <c r="G3309" t="s">
        <v>276</v>
      </c>
      <c r="H3309" t="s">
        <v>41</v>
      </c>
      <c r="I3309">
        <v>300</v>
      </c>
      <c r="J3309" t="s">
        <v>42</v>
      </c>
      <c r="K3309" t="s">
        <v>276</v>
      </c>
      <c r="L3309">
        <v>56.671296666666699</v>
      </c>
      <c r="M3309">
        <v>-7.3427833333333297</v>
      </c>
      <c r="N3309" t="s">
        <v>129</v>
      </c>
      <c r="O3309" t="s">
        <v>147</v>
      </c>
      <c r="V3309">
        <v>2</v>
      </c>
      <c r="W3309" t="s">
        <v>28</v>
      </c>
      <c r="X3309" t="s">
        <v>52</v>
      </c>
      <c r="Y3309" t="s">
        <v>47</v>
      </c>
      <c r="Z3309" t="s">
        <v>72</v>
      </c>
      <c r="AA3309" t="s">
        <v>49</v>
      </c>
      <c r="AC3309" t="s">
        <v>50</v>
      </c>
    </row>
    <row r="3310" spans="1:29" x14ac:dyDescent="0.3">
      <c r="A3310" s="1">
        <v>43661</v>
      </c>
      <c r="B3310" s="2">
        <v>0.44615740740740745</v>
      </c>
      <c r="C3310" t="s">
        <v>39</v>
      </c>
      <c r="D3310" t="s">
        <v>13</v>
      </c>
      <c r="E3310">
        <v>185</v>
      </c>
      <c r="F3310" t="s">
        <v>40</v>
      </c>
      <c r="G3310" t="s">
        <v>276</v>
      </c>
      <c r="H3310" t="s">
        <v>41</v>
      </c>
      <c r="I3310">
        <v>300</v>
      </c>
      <c r="J3310" t="s">
        <v>42</v>
      </c>
      <c r="K3310" t="s">
        <v>276</v>
      </c>
      <c r="L3310">
        <v>56.675838333333303</v>
      </c>
      <c r="M3310">
        <v>-7.34917</v>
      </c>
      <c r="N3310" t="s">
        <v>129</v>
      </c>
      <c r="O3310" t="s">
        <v>147</v>
      </c>
      <c r="V3310">
        <v>12</v>
      </c>
      <c r="W3310" t="s">
        <v>28</v>
      </c>
      <c r="X3310" t="s">
        <v>52</v>
      </c>
      <c r="Y3310" t="s">
        <v>47</v>
      </c>
      <c r="Z3310" t="s">
        <v>72</v>
      </c>
      <c r="AA3310" t="s">
        <v>49</v>
      </c>
      <c r="AC3310" t="s">
        <v>57</v>
      </c>
    </row>
    <row r="3311" spans="1:29" x14ac:dyDescent="0.3">
      <c r="A3311" s="1">
        <v>43661</v>
      </c>
      <c r="B3311" s="2">
        <v>0.45372685185185185</v>
      </c>
      <c r="C3311" t="s">
        <v>39</v>
      </c>
      <c r="D3311" t="s">
        <v>13</v>
      </c>
      <c r="E3311">
        <v>185</v>
      </c>
      <c r="F3311" t="s">
        <v>40</v>
      </c>
      <c r="G3311" t="s">
        <v>276</v>
      </c>
      <c r="H3311" t="s">
        <v>41</v>
      </c>
      <c r="I3311">
        <v>300</v>
      </c>
      <c r="J3311" t="s">
        <v>42</v>
      </c>
      <c r="K3311" t="s">
        <v>276</v>
      </c>
      <c r="L3311">
        <v>56.701284999999999</v>
      </c>
      <c r="M3311">
        <v>-7.3820699999999997</v>
      </c>
      <c r="N3311" t="s">
        <v>129</v>
      </c>
      <c r="O3311" t="s">
        <v>62</v>
      </c>
      <c r="V3311">
        <v>1</v>
      </c>
      <c r="W3311" t="s">
        <v>28</v>
      </c>
      <c r="X3311" t="s">
        <v>52</v>
      </c>
      <c r="Y3311" t="s">
        <v>47</v>
      </c>
      <c r="Z3311" t="s">
        <v>72</v>
      </c>
      <c r="AA3311" t="s">
        <v>49</v>
      </c>
      <c r="AC3311" t="s">
        <v>57</v>
      </c>
    </row>
    <row r="3312" spans="1:29" x14ac:dyDescent="0.3">
      <c r="A3312" s="1">
        <v>43661</v>
      </c>
      <c r="B3312" s="2">
        <v>0.48693287037037036</v>
      </c>
      <c r="C3312" t="s">
        <v>39</v>
      </c>
      <c r="D3312" t="s">
        <v>13</v>
      </c>
      <c r="E3312">
        <v>185</v>
      </c>
      <c r="F3312" t="s">
        <v>40</v>
      </c>
      <c r="G3312" t="s">
        <v>276</v>
      </c>
      <c r="H3312" t="s">
        <v>41</v>
      </c>
      <c r="I3312">
        <v>300</v>
      </c>
      <c r="J3312" t="s">
        <v>42</v>
      </c>
      <c r="K3312" t="s">
        <v>276</v>
      </c>
      <c r="L3312">
        <v>56.810056666666704</v>
      </c>
      <c r="M3312">
        <v>-7.5324183333333297</v>
      </c>
      <c r="N3312" t="s">
        <v>129</v>
      </c>
      <c r="O3312" t="s">
        <v>123</v>
      </c>
      <c r="V3312">
        <v>1</v>
      </c>
      <c r="W3312" t="s">
        <v>28</v>
      </c>
      <c r="X3312" t="s">
        <v>52</v>
      </c>
      <c r="Y3312" t="s">
        <v>47</v>
      </c>
      <c r="Z3312" t="s">
        <v>72</v>
      </c>
      <c r="AA3312" t="s">
        <v>49</v>
      </c>
      <c r="AC3312" t="s">
        <v>50</v>
      </c>
    </row>
    <row r="3313" spans="1:29" x14ac:dyDescent="0.3">
      <c r="A3313" s="1">
        <v>43661</v>
      </c>
      <c r="B3313" s="2">
        <v>0.48778935185185185</v>
      </c>
      <c r="C3313" t="s">
        <v>39</v>
      </c>
      <c r="D3313" t="s">
        <v>13</v>
      </c>
      <c r="E3313">
        <v>185</v>
      </c>
      <c r="F3313" t="s">
        <v>40</v>
      </c>
      <c r="G3313" t="s">
        <v>276</v>
      </c>
      <c r="H3313" t="s">
        <v>41</v>
      </c>
      <c r="I3313">
        <v>300</v>
      </c>
      <c r="J3313" t="s">
        <v>42</v>
      </c>
      <c r="K3313" t="s">
        <v>276</v>
      </c>
      <c r="L3313">
        <v>56.812711666666701</v>
      </c>
      <c r="M3313">
        <v>-7.5372066666666697</v>
      </c>
      <c r="N3313" t="s">
        <v>129</v>
      </c>
      <c r="O3313" t="s">
        <v>123</v>
      </c>
      <c r="V3313">
        <v>1</v>
      </c>
      <c r="W3313" t="s">
        <v>28</v>
      </c>
      <c r="X3313" t="s">
        <v>52</v>
      </c>
      <c r="Y3313" t="s">
        <v>47</v>
      </c>
      <c r="Z3313" t="s">
        <v>72</v>
      </c>
      <c r="AA3313" t="s">
        <v>49</v>
      </c>
      <c r="AC3313" t="s">
        <v>50</v>
      </c>
    </row>
    <row r="3314" spans="1:29" x14ac:dyDescent="0.3">
      <c r="A3314" s="1">
        <v>43661</v>
      </c>
      <c r="B3314" s="2">
        <v>0.81991898148148146</v>
      </c>
      <c r="C3314" t="s">
        <v>39</v>
      </c>
      <c r="D3314" t="s">
        <v>13</v>
      </c>
      <c r="E3314">
        <v>189</v>
      </c>
      <c r="F3314" t="s">
        <v>40</v>
      </c>
      <c r="G3314" t="s">
        <v>276</v>
      </c>
      <c r="H3314" t="s">
        <v>41</v>
      </c>
      <c r="I3314">
        <v>300</v>
      </c>
      <c r="J3314" t="s">
        <v>42</v>
      </c>
      <c r="K3314" t="s">
        <v>276</v>
      </c>
      <c r="L3314">
        <v>56.940696666666703</v>
      </c>
      <c r="M3314">
        <v>-9.1432716666666707</v>
      </c>
      <c r="N3314" t="s">
        <v>129</v>
      </c>
      <c r="O3314" t="s">
        <v>100</v>
      </c>
      <c r="V3314">
        <v>1</v>
      </c>
      <c r="W3314" t="s">
        <v>28</v>
      </c>
      <c r="X3314" t="s">
        <v>52</v>
      </c>
      <c r="Y3314" t="s">
        <v>47</v>
      </c>
      <c r="Z3314" t="s">
        <v>72</v>
      </c>
      <c r="AA3314" t="s">
        <v>49</v>
      </c>
      <c r="AC3314" t="s">
        <v>50</v>
      </c>
    </row>
    <row r="3315" spans="1:29" x14ac:dyDescent="0.3">
      <c r="A3315" s="1">
        <v>43661</v>
      </c>
      <c r="B3315" s="2">
        <v>0.82695601851851863</v>
      </c>
      <c r="C3315" t="s">
        <v>39</v>
      </c>
      <c r="D3315" t="s">
        <v>13</v>
      </c>
      <c r="E3315">
        <v>189</v>
      </c>
      <c r="F3315" t="s">
        <v>40</v>
      </c>
      <c r="G3315" t="s">
        <v>276</v>
      </c>
      <c r="H3315" t="s">
        <v>41</v>
      </c>
      <c r="I3315">
        <v>300</v>
      </c>
      <c r="J3315" t="s">
        <v>42</v>
      </c>
      <c r="K3315" t="s">
        <v>276</v>
      </c>
      <c r="L3315">
        <v>56.965506666666698</v>
      </c>
      <c r="M3315">
        <v>-9.1681616666666699</v>
      </c>
      <c r="N3315" t="s">
        <v>129</v>
      </c>
      <c r="O3315" t="s">
        <v>100</v>
      </c>
      <c r="V3315">
        <v>15</v>
      </c>
      <c r="W3315" t="s">
        <v>28</v>
      </c>
      <c r="X3315" t="s">
        <v>52</v>
      </c>
      <c r="Y3315" t="s">
        <v>47</v>
      </c>
      <c r="Z3315" t="s">
        <v>72</v>
      </c>
      <c r="AA3315" t="s">
        <v>49</v>
      </c>
      <c r="AC3315" t="s">
        <v>50</v>
      </c>
    </row>
    <row r="3316" spans="1:29" x14ac:dyDescent="0.3">
      <c r="A3316" s="1">
        <v>43661</v>
      </c>
      <c r="B3316" s="2">
        <v>0.83026620370370363</v>
      </c>
      <c r="C3316" t="s">
        <v>39</v>
      </c>
      <c r="D3316" t="s">
        <v>13</v>
      </c>
      <c r="E3316">
        <v>189</v>
      </c>
      <c r="F3316" t="s">
        <v>40</v>
      </c>
      <c r="G3316" t="s">
        <v>276</v>
      </c>
      <c r="H3316" t="s">
        <v>41</v>
      </c>
      <c r="I3316">
        <v>300</v>
      </c>
      <c r="J3316" t="s">
        <v>42</v>
      </c>
      <c r="K3316" t="s">
        <v>276</v>
      </c>
      <c r="L3316">
        <v>56.977278333333302</v>
      </c>
      <c r="M3316">
        <v>-9.1795916666666706</v>
      </c>
      <c r="N3316" t="s">
        <v>129</v>
      </c>
      <c r="O3316" t="s">
        <v>100</v>
      </c>
      <c r="V3316">
        <v>5</v>
      </c>
      <c r="W3316" t="s">
        <v>28</v>
      </c>
      <c r="X3316" t="s">
        <v>52</v>
      </c>
      <c r="Y3316" t="s">
        <v>47</v>
      </c>
      <c r="Z3316" t="s">
        <v>72</v>
      </c>
      <c r="AA3316" t="s">
        <v>49</v>
      </c>
      <c r="AC3316" t="s">
        <v>57</v>
      </c>
    </row>
    <row r="3317" spans="1:29" x14ac:dyDescent="0.3">
      <c r="A3317" s="1">
        <v>43661</v>
      </c>
      <c r="B3317" s="2">
        <v>0.83899305555555559</v>
      </c>
      <c r="C3317" t="s">
        <v>39</v>
      </c>
      <c r="D3317" t="s">
        <v>13</v>
      </c>
      <c r="E3317">
        <v>189</v>
      </c>
      <c r="F3317" t="s">
        <v>40</v>
      </c>
      <c r="G3317" t="s">
        <v>276</v>
      </c>
      <c r="H3317" t="s">
        <v>41</v>
      </c>
      <c r="I3317">
        <v>300</v>
      </c>
      <c r="J3317" t="s">
        <v>42</v>
      </c>
      <c r="K3317" t="s">
        <v>276</v>
      </c>
      <c r="L3317">
        <v>57.0083816666667</v>
      </c>
      <c r="M3317">
        <v>-9.2092100000000006</v>
      </c>
      <c r="N3317" t="s">
        <v>129</v>
      </c>
      <c r="O3317" t="s">
        <v>100</v>
      </c>
      <c r="V3317">
        <v>7</v>
      </c>
      <c r="W3317" t="s">
        <v>28</v>
      </c>
      <c r="X3317" t="s">
        <v>52</v>
      </c>
      <c r="Y3317" t="s">
        <v>47</v>
      </c>
      <c r="Z3317" t="s">
        <v>72</v>
      </c>
      <c r="AA3317" t="s">
        <v>49</v>
      </c>
      <c r="AC3317" t="s">
        <v>57</v>
      </c>
    </row>
    <row r="3318" spans="1:29" x14ac:dyDescent="0.3">
      <c r="A3318" s="1">
        <v>43661</v>
      </c>
      <c r="B3318" s="2">
        <v>0.67186342592592585</v>
      </c>
      <c r="C3318" t="s">
        <v>39</v>
      </c>
      <c r="D3318" t="s">
        <v>13</v>
      </c>
      <c r="E3318">
        <v>187</v>
      </c>
      <c r="F3318" t="s">
        <v>40</v>
      </c>
      <c r="G3318" t="s">
        <v>276</v>
      </c>
      <c r="H3318" t="s">
        <v>41</v>
      </c>
      <c r="I3318">
        <v>300</v>
      </c>
      <c r="J3318" t="s">
        <v>42</v>
      </c>
      <c r="K3318" t="s">
        <v>276</v>
      </c>
      <c r="L3318">
        <v>56.866316666666698</v>
      </c>
      <c r="M3318">
        <v>-8.7411033333333297</v>
      </c>
      <c r="N3318" t="s">
        <v>129</v>
      </c>
      <c r="O3318" t="s">
        <v>100</v>
      </c>
      <c r="V3318">
        <v>3</v>
      </c>
      <c r="W3318" t="s">
        <v>28</v>
      </c>
      <c r="X3318" t="s">
        <v>52</v>
      </c>
      <c r="Y3318" t="s">
        <v>47</v>
      </c>
      <c r="Z3318" t="s">
        <v>72</v>
      </c>
      <c r="AA3318" t="s">
        <v>49</v>
      </c>
      <c r="AC3318" t="s">
        <v>57</v>
      </c>
    </row>
    <row r="3319" spans="1:29" x14ac:dyDescent="0.3">
      <c r="A3319" s="1">
        <v>43661</v>
      </c>
      <c r="B3319" s="2">
        <v>0.36215277777777777</v>
      </c>
      <c r="C3319" t="s">
        <v>39</v>
      </c>
      <c r="D3319" t="s">
        <v>13</v>
      </c>
      <c r="E3319">
        <v>184</v>
      </c>
      <c r="F3319" t="s">
        <v>40</v>
      </c>
      <c r="G3319" t="s">
        <v>276</v>
      </c>
      <c r="H3319" t="s">
        <v>41</v>
      </c>
      <c r="I3319">
        <v>300</v>
      </c>
      <c r="J3319" t="s">
        <v>42</v>
      </c>
      <c r="K3319" t="s">
        <v>276</v>
      </c>
      <c r="L3319">
        <v>56.616889999999998</v>
      </c>
      <c r="M3319">
        <v>-7.7494216666666702</v>
      </c>
      <c r="N3319" t="s">
        <v>129</v>
      </c>
      <c r="O3319" t="s">
        <v>100</v>
      </c>
      <c r="V3319">
        <v>1</v>
      </c>
      <c r="W3319" t="s">
        <v>28</v>
      </c>
      <c r="X3319" t="s">
        <v>52</v>
      </c>
      <c r="Y3319" t="s">
        <v>47</v>
      </c>
      <c r="Z3319" t="s">
        <v>72</v>
      </c>
      <c r="AA3319" t="s">
        <v>49</v>
      </c>
      <c r="AC3319" t="s">
        <v>50</v>
      </c>
    </row>
    <row r="3320" spans="1:29" x14ac:dyDescent="0.3">
      <c r="A3320" s="1">
        <v>43661</v>
      </c>
      <c r="B3320" s="2">
        <v>0.36331018518518521</v>
      </c>
      <c r="C3320" t="s">
        <v>39</v>
      </c>
      <c r="D3320" t="s">
        <v>13</v>
      </c>
      <c r="E3320">
        <v>184</v>
      </c>
      <c r="F3320" t="s">
        <v>40</v>
      </c>
      <c r="G3320" t="s">
        <v>276</v>
      </c>
      <c r="H3320" t="s">
        <v>41</v>
      </c>
      <c r="I3320">
        <v>300</v>
      </c>
      <c r="J3320" t="s">
        <v>42</v>
      </c>
      <c r="K3320" t="s">
        <v>276</v>
      </c>
      <c r="L3320">
        <v>56.616844999999998</v>
      </c>
      <c r="M3320">
        <v>-7.74128666666667</v>
      </c>
      <c r="N3320" t="s">
        <v>129</v>
      </c>
      <c r="O3320" t="s">
        <v>100</v>
      </c>
      <c r="V3320">
        <v>2</v>
      </c>
      <c r="W3320" t="s">
        <v>28</v>
      </c>
      <c r="X3320" t="s">
        <v>52</v>
      </c>
      <c r="Y3320" t="s">
        <v>47</v>
      </c>
      <c r="Z3320" t="s">
        <v>72</v>
      </c>
      <c r="AA3320" t="s">
        <v>49</v>
      </c>
      <c r="AC3320" t="s">
        <v>57</v>
      </c>
    </row>
    <row r="3321" spans="1:29" x14ac:dyDescent="0.3">
      <c r="A3321" s="1">
        <v>43661</v>
      </c>
      <c r="B3321" s="2">
        <v>0.80586805555555552</v>
      </c>
      <c r="C3321" t="s">
        <v>39</v>
      </c>
      <c r="D3321" t="s">
        <v>13</v>
      </c>
      <c r="E3321">
        <v>189</v>
      </c>
      <c r="F3321" t="s">
        <v>40</v>
      </c>
      <c r="G3321" t="s">
        <v>276</v>
      </c>
      <c r="H3321" t="s">
        <v>41</v>
      </c>
      <c r="I3321">
        <v>300</v>
      </c>
      <c r="J3321" t="s">
        <v>42</v>
      </c>
      <c r="K3321" t="s">
        <v>276</v>
      </c>
      <c r="L3321">
        <v>56.890931666666702</v>
      </c>
      <c r="M3321">
        <v>-9.0929900000000004</v>
      </c>
      <c r="N3321" t="s">
        <v>129</v>
      </c>
      <c r="O3321" t="s">
        <v>118</v>
      </c>
      <c r="V3321">
        <v>3</v>
      </c>
      <c r="W3321" t="s">
        <v>28</v>
      </c>
      <c r="X3321" t="s">
        <v>52</v>
      </c>
      <c r="Y3321" t="s">
        <v>47</v>
      </c>
      <c r="Z3321" t="s">
        <v>72</v>
      </c>
      <c r="AA3321" t="s">
        <v>49</v>
      </c>
      <c r="AC3321" t="s">
        <v>57</v>
      </c>
    </row>
    <row r="3322" spans="1:29" x14ac:dyDescent="0.3">
      <c r="A3322" s="1">
        <v>43661</v>
      </c>
      <c r="B3322" s="2">
        <v>0.83557870370370368</v>
      </c>
      <c r="C3322" t="s">
        <v>39</v>
      </c>
      <c r="D3322" t="s">
        <v>13</v>
      </c>
      <c r="E3322">
        <v>189</v>
      </c>
      <c r="F3322" t="s">
        <v>40</v>
      </c>
      <c r="G3322" t="s">
        <v>276</v>
      </c>
      <c r="H3322" t="s">
        <v>41</v>
      </c>
      <c r="I3322">
        <v>300</v>
      </c>
      <c r="J3322" t="s">
        <v>42</v>
      </c>
      <c r="K3322" t="s">
        <v>276</v>
      </c>
      <c r="L3322">
        <v>56.9962016666667</v>
      </c>
      <c r="M3322">
        <v>-9.1975666666666704</v>
      </c>
      <c r="N3322" t="s">
        <v>129</v>
      </c>
      <c r="O3322" t="s">
        <v>118</v>
      </c>
      <c r="V3322">
        <v>1</v>
      </c>
      <c r="W3322" t="s">
        <v>28</v>
      </c>
      <c r="X3322" t="s">
        <v>52</v>
      </c>
      <c r="Y3322" t="s">
        <v>47</v>
      </c>
      <c r="Z3322" t="s">
        <v>72</v>
      </c>
      <c r="AA3322" t="s">
        <v>49</v>
      </c>
      <c r="AC3322" t="s">
        <v>57</v>
      </c>
    </row>
    <row r="3323" spans="1:29" x14ac:dyDescent="0.3">
      <c r="A3323" s="1">
        <v>43661</v>
      </c>
      <c r="B3323" s="2">
        <v>0.62541666666666662</v>
      </c>
      <c r="C3323" t="s">
        <v>39</v>
      </c>
      <c r="D3323" t="s">
        <v>13</v>
      </c>
      <c r="E3323">
        <v>187</v>
      </c>
      <c r="F3323" t="s">
        <v>40</v>
      </c>
      <c r="G3323" t="s">
        <v>276</v>
      </c>
      <c r="H3323" t="s">
        <v>41</v>
      </c>
      <c r="I3323">
        <v>300</v>
      </c>
      <c r="J3323" t="s">
        <v>42</v>
      </c>
      <c r="K3323" t="s">
        <v>276</v>
      </c>
      <c r="L3323">
        <v>56.866165000000002</v>
      </c>
      <c r="M3323">
        <v>-8.4066550000000007</v>
      </c>
      <c r="N3323" t="s">
        <v>129</v>
      </c>
      <c r="O3323" t="s">
        <v>118</v>
      </c>
      <c r="V3323">
        <v>2</v>
      </c>
      <c r="W3323" t="s">
        <v>28</v>
      </c>
      <c r="X3323" t="s">
        <v>52</v>
      </c>
      <c r="Y3323" t="s">
        <v>47</v>
      </c>
      <c r="Z3323" t="s">
        <v>72</v>
      </c>
      <c r="AA3323" t="s">
        <v>49</v>
      </c>
      <c r="AC3323" t="s">
        <v>50</v>
      </c>
    </row>
    <row r="3324" spans="1:29" x14ac:dyDescent="0.3">
      <c r="A3324" s="1">
        <v>43661</v>
      </c>
      <c r="B3324" s="2">
        <v>0.64021990740740742</v>
      </c>
      <c r="C3324" t="s">
        <v>39</v>
      </c>
      <c r="D3324" t="s">
        <v>13</v>
      </c>
      <c r="E3324">
        <v>187</v>
      </c>
      <c r="F3324" t="s">
        <v>40</v>
      </c>
      <c r="G3324" t="s">
        <v>276</v>
      </c>
      <c r="H3324" t="s">
        <v>41</v>
      </c>
      <c r="I3324">
        <v>300</v>
      </c>
      <c r="J3324" t="s">
        <v>42</v>
      </c>
      <c r="K3324" t="s">
        <v>276</v>
      </c>
      <c r="L3324">
        <v>56.865258333333301</v>
      </c>
      <c r="M3324">
        <v>-8.5166283333333297</v>
      </c>
      <c r="N3324" t="s">
        <v>129</v>
      </c>
      <c r="O3324" t="s">
        <v>118</v>
      </c>
      <c r="V3324">
        <v>1</v>
      </c>
      <c r="W3324" t="s">
        <v>28</v>
      </c>
      <c r="X3324" t="s">
        <v>52</v>
      </c>
      <c r="Y3324" t="s">
        <v>47</v>
      </c>
      <c r="Z3324" t="s">
        <v>72</v>
      </c>
      <c r="AA3324" t="s">
        <v>49</v>
      </c>
      <c r="AC3324" t="s">
        <v>50</v>
      </c>
    </row>
    <row r="3325" spans="1:29" x14ac:dyDescent="0.3">
      <c r="A3325" s="1">
        <v>43661</v>
      </c>
      <c r="B3325" s="2">
        <v>0.66392361111111109</v>
      </c>
      <c r="C3325" t="s">
        <v>39</v>
      </c>
      <c r="D3325" t="s">
        <v>13</v>
      </c>
      <c r="E3325">
        <v>187</v>
      </c>
      <c r="F3325" t="s">
        <v>40</v>
      </c>
      <c r="G3325" t="s">
        <v>276</v>
      </c>
      <c r="H3325" t="s">
        <v>41</v>
      </c>
      <c r="I3325">
        <v>300</v>
      </c>
      <c r="J3325" t="s">
        <v>42</v>
      </c>
      <c r="K3325" t="s">
        <v>276</v>
      </c>
      <c r="L3325">
        <v>56.866641666666702</v>
      </c>
      <c r="M3325">
        <v>-8.6863299999999999</v>
      </c>
      <c r="N3325" t="s">
        <v>129</v>
      </c>
      <c r="O3325" t="s">
        <v>118</v>
      </c>
      <c r="V3325">
        <v>4</v>
      </c>
      <c r="W3325" t="s">
        <v>28</v>
      </c>
      <c r="X3325" t="s">
        <v>52</v>
      </c>
      <c r="Y3325" t="s">
        <v>47</v>
      </c>
      <c r="Z3325" t="s">
        <v>72</v>
      </c>
      <c r="AA3325" t="s">
        <v>49</v>
      </c>
      <c r="AC3325" t="s">
        <v>50</v>
      </c>
    </row>
    <row r="3326" spans="1:29" x14ac:dyDescent="0.3">
      <c r="A3326" s="1">
        <v>43661</v>
      </c>
      <c r="B3326" s="2">
        <v>0.73910879629629633</v>
      </c>
      <c r="C3326" t="s">
        <v>39</v>
      </c>
      <c r="D3326" t="s">
        <v>13</v>
      </c>
      <c r="E3326">
        <v>188</v>
      </c>
      <c r="F3326" t="s">
        <v>95</v>
      </c>
      <c r="G3326" t="s">
        <v>276</v>
      </c>
      <c r="H3326" t="s">
        <v>41</v>
      </c>
      <c r="I3326">
        <v>300</v>
      </c>
      <c r="J3326" t="s">
        <v>42</v>
      </c>
      <c r="K3326" t="s">
        <v>276</v>
      </c>
      <c r="L3326">
        <v>56.869446666666697</v>
      </c>
      <c r="M3326">
        <v>-8.8196916666666691</v>
      </c>
      <c r="N3326" t="s">
        <v>129</v>
      </c>
      <c r="O3326" t="s">
        <v>118</v>
      </c>
      <c r="V3326">
        <v>2</v>
      </c>
      <c r="W3326" t="s">
        <v>28</v>
      </c>
      <c r="X3326" t="s">
        <v>52</v>
      </c>
      <c r="Y3326" t="s">
        <v>47</v>
      </c>
      <c r="Z3326" t="s">
        <v>72</v>
      </c>
      <c r="AA3326" t="s">
        <v>49</v>
      </c>
      <c r="AC3326" t="s">
        <v>50</v>
      </c>
    </row>
    <row r="3327" spans="1:29" x14ac:dyDescent="0.3">
      <c r="A3327" s="1">
        <v>43661</v>
      </c>
      <c r="B3327" s="2">
        <v>0.37321759259259263</v>
      </c>
      <c r="C3327" t="s">
        <v>39</v>
      </c>
      <c r="D3327" t="s">
        <v>13</v>
      </c>
      <c r="E3327">
        <v>184</v>
      </c>
      <c r="F3327" t="s">
        <v>40</v>
      </c>
      <c r="G3327" t="s">
        <v>276</v>
      </c>
      <c r="H3327" t="s">
        <v>41</v>
      </c>
      <c r="I3327">
        <v>300</v>
      </c>
      <c r="J3327" t="s">
        <v>42</v>
      </c>
      <c r="K3327" t="s">
        <v>276</v>
      </c>
      <c r="L3327">
        <v>56.616509999999998</v>
      </c>
      <c r="M3327">
        <v>-7.67059333333333</v>
      </c>
      <c r="N3327" t="s">
        <v>129</v>
      </c>
      <c r="O3327" t="s">
        <v>118</v>
      </c>
      <c r="V3327">
        <v>1</v>
      </c>
      <c r="W3327" t="s">
        <v>28</v>
      </c>
      <c r="X3327" t="s">
        <v>52</v>
      </c>
      <c r="Y3327" t="s">
        <v>47</v>
      </c>
      <c r="Z3327" t="s">
        <v>72</v>
      </c>
      <c r="AA3327" t="s">
        <v>49</v>
      </c>
      <c r="AC3327" t="s">
        <v>50</v>
      </c>
    </row>
    <row r="3328" spans="1:29" x14ac:dyDescent="0.3">
      <c r="A3328" s="1">
        <v>43661</v>
      </c>
      <c r="B3328" s="2">
        <v>0.38596064814814812</v>
      </c>
      <c r="C3328" t="s">
        <v>39</v>
      </c>
      <c r="D3328" t="s">
        <v>13</v>
      </c>
      <c r="E3328">
        <v>184</v>
      </c>
      <c r="F3328" t="s">
        <v>40</v>
      </c>
      <c r="G3328" t="s">
        <v>276</v>
      </c>
      <c r="H3328" t="s">
        <v>41</v>
      </c>
      <c r="I3328">
        <v>300</v>
      </c>
      <c r="J3328" t="s">
        <v>42</v>
      </c>
      <c r="K3328" t="s">
        <v>276</v>
      </c>
      <c r="L3328">
        <v>56.616476666666699</v>
      </c>
      <c r="M3328">
        <v>-7.5793066666666702</v>
      </c>
      <c r="N3328" t="s">
        <v>129</v>
      </c>
      <c r="O3328" t="s">
        <v>118</v>
      </c>
      <c r="V3328">
        <v>1</v>
      </c>
      <c r="W3328" t="s">
        <v>28</v>
      </c>
      <c r="X3328" t="s">
        <v>52</v>
      </c>
      <c r="Y3328" t="s">
        <v>47</v>
      </c>
      <c r="Z3328" t="s">
        <v>72</v>
      </c>
      <c r="AA3328" t="s">
        <v>49</v>
      </c>
      <c r="AC3328" t="s">
        <v>57</v>
      </c>
    </row>
    <row r="3329" spans="1:29" x14ac:dyDescent="0.3">
      <c r="A3329" s="1">
        <v>43661</v>
      </c>
      <c r="B3329" s="2">
        <v>0.39505787037037038</v>
      </c>
      <c r="C3329" t="s">
        <v>39</v>
      </c>
      <c r="D3329" t="s">
        <v>13</v>
      </c>
      <c r="E3329">
        <v>184</v>
      </c>
      <c r="F3329" t="s">
        <v>40</v>
      </c>
      <c r="G3329" t="s">
        <v>276</v>
      </c>
      <c r="H3329" t="s">
        <v>41</v>
      </c>
      <c r="I3329">
        <v>300</v>
      </c>
      <c r="J3329" t="s">
        <v>42</v>
      </c>
      <c r="K3329" t="s">
        <v>276</v>
      </c>
      <c r="L3329">
        <v>56.616263333333301</v>
      </c>
      <c r="M3329">
        <v>-7.5127883333333303</v>
      </c>
      <c r="N3329" t="s">
        <v>129</v>
      </c>
      <c r="O3329" t="s">
        <v>118</v>
      </c>
      <c r="V3329">
        <v>1</v>
      </c>
      <c r="W3329" t="s">
        <v>28</v>
      </c>
      <c r="X3329" t="s">
        <v>52</v>
      </c>
      <c r="Y3329" t="s">
        <v>47</v>
      </c>
      <c r="Z3329" t="s">
        <v>72</v>
      </c>
      <c r="AA3329" t="s">
        <v>49</v>
      </c>
      <c r="AC3329" t="s">
        <v>57</v>
      </c>
    </row>
    <row r="3330" spans="1:29" x14ac:dyDescent="0.3">
      <c r="A3330" s="1">
        <v>43661</v>
      </c>
      <c r="B3330" s="2">
        <v>0.40226851851851847</v>
      </c>
      <c r="C3330" t="s">
        <v>39</v>
      </c>
      <c r="D3330" t="s">
        <v>13</v>
      </c>
      <c r="E3330">
        <v>184</v>
      </c>
      <c r="F3330" t="s">
        <v>40</v>
      </c>
      <c r="G3330" t="s">
        <v>276</v>
      </c>
      <c r="H3330" t="s">
        <v>41</v>
      </c>
      <c r="I3330">
        <v>300</v>
      </c>
      <c r="J3330" t="s">
        <v>42</v>
      </c>
      <c r="K3330" t="s">
        <v>276</v>
      </c>
      <c r="L3330">
        <v>56.617069999999998</v>
      </c>
      <c r="M3330">
        <v>-7.4600799999999996</v>
      </c>
      <c r="N3330" t="s">
        <v>129</v>
      </c>
      <c r="O3330" t="s">
        <v>118</v>
      </c>
      <c r="V3330">
        <v>5</v>
      </c>
      <c r="W3330" t="s">
        <v>28</v>
      </c>
      <c r="X3330" t="s">
        <v>52</v>
      </c>
      <c r="Y3330" t="s">
        <v>47</v>
      </c>
      <c r="Z3330" t="s">
        <v>72</v>
      </c>
      <c r="AA3330" t="s">
        <v>49</v>
      </c>
      <c r="AC3330" t="s">
        <v>57</v>
      </c>
    </row>
    <row r="3331" spans="1:29" x14ac:dyDescent="0.3">
      <c r="A3331" s="1">
        <v>43661</v>
      </c>
      <c r="B3331" s="2">
        <v>0.41266203703703702</v>
      </c>
      <c r="C3331" t="s">
        <v>39</v>
      </c>
      <c r="D3331" t="s">
        <v>13</v>
      </c>
      <c r="E3331">
        <v>184</v>
      </c>
      <c r="F3331" t="s">
        <v>40</v>
      </c>
      <c r="G3331" t="s">
        <v>276</v>
      </c>
      <c r="H3331" t="s">
        <v>41</v>
      </c>
      <c r="I3331">
        <v>300</v>
      </c>
      <c r="J3331" t="s">
        <v>42</v>
      </c>
      <c r="K3331" t="s">
        <v>276</v>
      </c>
      <c r="L3331">
        <v>56.617373333333298</v>
      </c>
      <c r="M3331">
        <v>-7.3800716666666704</v>
      </c>
      <c r="N3331" t="s">
        <v>129</v>
      </c>
      <c r="O3331" t="s">
        <v>118</v>
      </c>
      <c r="V3331">
        <v>3</v>
      </c>
      <c r="W3331" t="s">
        <v>28</v>
      </c>
      <c r="X3331" t="s">
        <v>52</v>
      </c>
      <c r="Y3331" t="s">
        <v>47</v>
      </c>
      <c r="Z3331" t="s">
        <v>72</v>
      </c>
      <c r="AA3331" t="s">
        <v>49</v>
      </c>
      <c r="AC3331" t="s">
        <v>57</v>
      </c>
    </row>
    <row r="3332" spans="1:29" x14ac:dyDescent="0.3">
      <c r="A3332" s="1">
        <v>43661</v>
      </c>
      <c r="B3332" s="2">
        <v>0.4448611111111111</v>
      </c>
      <c r="C3332" t="s">
        <v>39</v>
      </c>
      <c r="D3332" t="s">
        <v>13</v>
      </c>
      <c r="E3332">
        <v>185</v>
      </c>
      <c r="F3332" t="s">
        <v>40</v>
      </c>
      <c r="G3332" t="s">
        <v>276</v>
      </c>
      <c r="H3332" t="s">
        <v>41</v>
      </c>
      <c r="I3332">
        <v>300</v>
      </c>
      <c r="J3332" t="s">
        <v>42</v>
      </c>
      <c r="K3332" t="s">
        <v>276</v>
      </c>
      <c r="L3332">
        <v>56.671599999999998</v>
      </c>
      <c r="M3332">
        <v>-7.3432033333333298</v>
      </c>
      <c r="N3332" t="s">
        <v>129</v>
      </c>
      <c r="O3332" t="s">
        <v>118</v>
      </c>
      <c r="V3332">
        <v>2</v>
      </c>
      <c r="W3332" t="s">
        <v>28</v>
      </c>
      <c r="X3332" t="s">
        <v>52</v>
      </c>
      <c r="Y3332" t="s">
        <v>47</v>
      </c>
      <c r="Z3332" t="s">
        <v>72</v>
      </c>
      <c r="AA3332" t="s">
        <v>49</v>
      </c>
      <c r="AC3332" t="s">
        <v>50</v>
      </c>
    </row>
    <row r="3333" spans="1:29" x14ac:dyDescent="0.3">
      <c r="A3333" s="1">
        <v>43661</v>
      </c>
      <c r="B3333" s="2">
        <v>0.44603009259259258</v>
      </c>
      <c r="C3333" t="s">
        <v>39</v>
      </c>
      <c r="D3333" t="s">
        <v>13</v>
      </c>
      <c r="E3333">
        <v>185</v>
      </c>
      <c r="F3333" t="s">
        <v>40</v>
      </c>
      <c r="G3333" t="s">
        <v>276</v>
      </c>
      <c r="H3333" t="s">
        <v>41</v>
      </c>
      <c r="I3333">
        <v>300</v>
      </c>
      <c r="J3333" t="s">
        <v>42</v>
      </c>
      <c r="K3333" t="s">
        <v>276</v>
      </c>
      <c r="L3333">
        <v>56.675420000000003</v>
      </c>
      <c r="M3333">
        <v>-7.3486133333333301</v>
      </c>
      <c r="N3333" t="s">
        <v>129</v>
      </c>
      <c r="O3333" t="s">
        <v>148</v>
      </c>
      <c r="V3333">
        <v>7</v>
      </c>
      <c r="W3333" t="s">
        <v>28</v>
      </c>
      <c r="X3333" t="s">
        <v>52</v>
      </c>
      <c r="Y3333" t="s">
        <v>47</v>
      </c>
      <c r="Z3333" t="s">
        <v>72</v>
      </c>
      <c r="AA3333" t="s">
        <v>49</v>
      </c>
      <c r="AC3333" t="s">
        <v>57</v>
      </c>
    </row>
    <row r="3334" spans="1:29" x14ac:dyDescent="0.3">
      <c r="A3334" s="1">
        <v>43661</v>
      </c>
      <c r="B3334" s="2">
        <v>0.49462962962962959</v>
      </c>
      <c r="C3334" t="s">
        <v>39</v>
      </c>
      <c r="D3334" t="s">
        <v>13</v>
      </c>
      <c r="E3334">
        <v>185</v>
      </c>
      <c r="F3334" t="s">
        <v>40</v>
      </c>
      <c r="G3334" t="s">
        <v>276</v>
      </c>
      <c r="H3334" t="s">
        <v>41</v>
      </c>
      <c r="I3334">
        <v>300</v>
      </c>
      <c r="J3334" t="s">
        <v>42</v>
      </c>
      <c r="K3334" t="s">
        <v>276</v>
      </c>
      <c r="L3334">
        <v>56.830353333333299</v>
      </c>
      <c r="M3334">
        <v>-7.5809483333333301</v>
      </c>
      <c r="N3334" t="s">
        <v>129</v>
      </c>
      <c r="O3334" t="s">
        <v>182</v>
      </c>
      <c r="V3334">
        <v>3</v>
      </c>
      <c r="W3334" t="s">
        <v>28</v>
      </c>
      <c r="X3334" t="s">
        <v>52</v>
      </c>
      <c r="Y3334" t="s">
        <v>47</v>
      </c>
      <c r="Z3334" t="s">
        <v>72</v>
      </c>
      <c r="AA3334" t="s">
        <v>49</v>
      </c>
      <c r="AC3334" t="s">
        <v>57</v>
      </c>
    </row>
    <row r="3335" spans="1:29" x14ac:dyDescent="0.3">
      <c r="A3335" s="1">
        <v>43661</v>
      </c>
      <c r="B3335" s="2">
        <v>0.83037037037037031</v>
      </c>
      <c r="C3335" t="s">
        <v>39</v>
      </c>
      <c r="D3335" t="s">
        <v>13</v>
      </c>
      <c r="E3335">
        <v>189</v>
      </c>
      <c r="F3335" t="s">
        <v>40</v>
      </c>
      <c r="G3335" t="s">
        <v>276</v>
      </c>
      <c r="H3335" t="s">
        <v>41</v>
      </c>
      <c r="I3335">
        <v>300</v>
      </c>
      <c r="J3335" t="s">
        <v>42</v>
      </c>
      <c r="K3335" t="s">
        <v>276</v>
      </c>
      <c r="L3335">
        <v>56.977649999999997</v>
      </c>
      <c r="M3335">
        <v>-9.1799400000000002</v>
      </c>
      <c r="N3335" t="s">
        <v>129</v>
      </c>
      <c r="O3335" t="s">
        <v>54</v>
      </c>
      <c r="V3335">
        <v>2</v>
      </c>
      <c r="W3335" t="s">
        <v>28</v>
      </c>
      <c r="X3335" t="s">
        <v>52</v>
      </c>
      <c r="Y3335" t="s">
        <v>47</v>
      </c>
      <c r="Z3335" t="s">
        <v>72</v>
      </c>
      <c r="AA3335" t="s">
        <v>49</v>
      </c>
      <c r="AC3335" t="s">
        <v>50</v>
      </c>
    </row>
    <row r="3336" spans="1:29" x14ac:dyDescent="0.3">
      <c r="A3336" s="1">
        <v>43661</v>
      </c>
      <c r="B3336" s="2">
        <v>0.83415509259259257</v>
      </c>
      <c r="C3336" t="s">
        <v>39</v>
      </c>
      <c r="D3336" t="s">
        <v>13</v>
      </c>
      <c r="E3336">
        <v>189</v>
      </c>
      <c r="F3336" t="s">
        <v>40</v>
      </c>
      <c r="G3336" t="s">
        <v>276</v>
      </c>
      <c r="H3336" t="s">
        <v>41</v>
      </c>
      <c r="I3336">
        <v>300</v>
      </c>
      <c r="J3336" t="s">
        <v>42</v>
      </c>
      <c r="K3336" t="s">
        <v>276</v>
      </c>
      <c r="L3336">
        <v>56.991088333333302</v>
      </c>
      <c r="M3336">
        <v>-9.1927066666666697</v>
      </c>
      <c r="N3336" t="s">
        <v>129</v>
      </c>
      <c r="O3336" t="s">
        <v>54</v>
      </c>
      <c r="V3336">
        <v>1</v>
      </c>
      <c r="W3336" t="s">
        <v>28</v>
      </c>
      <c r="X3336" t="s">
        <v>52</v>
      </c>
      <c r="Y3336" t="s">
        <v>47</v>
      </c>
      <c r="Z3336" t="s">
        <v>72</v>
      </c>
      <c r="AA3336" t="s">
        <v>49</v>
      </c>
      <c r="AC3336" t="s">
        <v>57</v>
      </c>
    </row>
    <row r="3337" spans="1:29" x14ac:dyDescent="0.3">
      <c r="A3337" s="1">
        <v>43661</v>
      </c>
      <c r="B3337" s="2">
        <v>0.65517361111111116</v>
      </c>
      <c r="C3337" t="s">
        <v>39</v>
      </c>
      <c r="D3337" t="s">
        <v>13</v>
      </c>
      <c r="E3337">
        <v>187</v>
      </c>
      <c r="F3337" t="s">
        <v>40</v>
      </c>
      <c r="G3337" t="s">
        <v>276</v>
      </c>
      <c r="H3337" t="s">
        <v>41</v>
      </c>
      <c r="I3337">
        <v>300</v>
      </c>
      <c r="J3337" t="s">
        <v>42</v>
      </c>
      <c r="K3337" t="s">
        <v>276</v>
      </c>
      <c r="L3337">
        <v>56.866095000000001</v>
      </c>
      <c r="M3337">
        <v>-8.6241133333333302</v>
      </c>
      <c r="N3337" t="s">
        <v>129</v>
      </c>
      <c r="O3337" t="s">
        <v>54</v>
      </c>
      <c r="V3337">
        <v>1</v>
      </c>
      <c r="W3337" t="s">
        <v>28</v>
      </c>
      <c r="X3337" t="s">
        <v>52</v>
      </c>
      <c r="Y3337" t="s">
        <v>47</v>
      </c>
      <c r="Z3337" t="s">
        <v>72</v>
      </c>
      <c r="AA3337" t="s">
        <v>49</v>
      </c>
      <c r="AC3337" t="s">
        <v>50</v>
      </c>
    </row>
    <row r="3338" spans="1:29" x14ac:dyDescent="0.3">
      <c r="A3338" s="1">
        <v>43661</v>
      </c>
      <c r="B3338" s="2">
        <v>0.36393518518518514</v>
      </c>
      <c r="C3338" t="s">
        <v>39</v>
      </c>
      <c r="D3338" t="s">
        <v>13</v>
      </c>
      <c r="E3338">
        <v>184</v>
      </c>
      <c r="F3338" t="s">
        <v>40</v>
      </c>
      <c r="G3338" t="s">
        <v>276</v>
      </c>
      <c r="H3338" t="s">
        <v>41</v>
      </c>
      <c r="I3338">
        <v>300</v>
      </c>
      <c r="J3338" t="s">
        <v>42</v>
      </c>
      <c r="K3338" t="s">
        <v>276</v>
      </c>
      <c r="L3338">
        <v>56.616796666666701</v>
      </c>
      <c r="M3338">
        <v>-7.7367249999999999</v>
      </c>
      <c r="N3338" t="s">
        <v>129</v>
      </c>
      <c r="O3338" t="s">
        <v>54</v>
      </c>
      <c r="V3338">
        <v>1</v>
      </c>
      <c r="W3338" t="s">
        <v>28</v>
      </c>
      <c r="X3338" t="s">
        <v>52</v>
      </c>
      <c r="Y3338" t="s">
        <v>47</v>
      </c>
      <c r="Z3338" t="s">
        <v>72</v>
      </c>
      <c r="AA3338" t="s">
        <v>49</v>
      </c>
      <c r="AC3338" t="s">
        <v>50</v>
      </c>
    </row>
    <row r="3339" spans="1:29" x14ac:dyDescent="0.3">
      <c r="A3339" s="1">
        <v>43661</v>
      </c>
      <c r="B3339" s="2">
        <v>0.36428240740740742</v>
      </c>
      <c r="C3339" t="s">
        <v>39</v>
      </c>
      <c r="D3339" t="s">
        <v>13</v>
      </c>
      <c r="E3339">
        <v>184</v>
      </c>
      <c r="F3339" t="s">
        <v>40</v>
      </c>
      <c r="G3339" t="s">
        <v>276</v>
      </c>
      <c r="H3339" t="s">
        <v>41</v>
      </c>
      <c r="I3339">
        <v>300</v>
      </c>
      <c r="J3339" t="s">
        <v>42</v>
      </c>
      <c r="K3339" t="s">
        <v>276</v>
      </c>
      <c r="L3339">
        <v>56.616774999999997</v>
      </c>
      <c r="M3339">
        <v>-7.7342599999999999</v>
      </c>
      <c r="N3339" t="s">
        <v>129</v>
      </c>
      <c r="O3339" t="s">
        <v>54</v>
      </c>
      <c r="V3339">
        <v>1</v>
      </c>
      <c r="W3339" t="s">
        <v>28</v>
      </c>
      <c r="X3339" t="s">
        <v>52</v>
      </c>
      <c r="Y3339" t="s">
        <v>47</v>
      </c>
      <c r="Z3339" t="s">
        <v>72</v>
      </c>
      <c r="AA3339" t="s">
        <v>49</v>
      </c>
      <c r="AC3339" t="s">
        <v>50</v>
      </c>
    </row>
    <row r="3340" spans="1:29" x14ac:dyDescent="0.3">
      <c r="A3340" s="1">
        <v>43661</v>
      </c>
      <c r="B3340" s="2">
        <v>0.38120370370370371</v>
      </c>
      <c r="C3340" t="s">
        <v>39</v>
      </c>
      <c r="D3340" t="s">
        <v>13</v>
      </c>
      <c r="E3340">
        <v>184</v>
      </c>
      <c r="F3340" t="s">
        <v>40</v>
      </c>
      <c r="G3340" t="s">
        <v>276</v>
      </c>
      <c r="H3340" t="s">
        <v>41</v>
      </c>
      <c r="I3340">
        <v>300</v>
      </c>
      <c r="J3340" t="s">
        <v>42</v>
      </c>
      <c r="K3340" t="s">
        <v>276</v>
      </c>
      <c r="L3340">
        <v>56.616561666666698</v>
      </c>
      <c r="M3340">
        <v>-7.6137266666666701</v>
      </c>
      <c r="N3340" t="s">
        <v>129</v>
      </c>
      <c r="O3340" t="s">
        <v>54</v>
      </c>
      <c r="V3340">
        <v>3</v>
      </c>
      <c r="W3340" t="s">
        <v>28</v>
      </c>
      <c r="X3340" t="s">
        <v>52</v>
      </c>
      <c r="Y3340" t="s">
        <v>47</v>
      </c>
      <c r="Z3340" t="s">
        <v>72</v>
      </c>
      <c r="AA3340" t="s">
        <v>49</v>
      </c>
      <c r="AC3340" t="s">
        <v>50</v>
      </c>
    </row>
    <row r="3341" spans="1:29" x14ac:dyDescent="0.3">
      <c r="A3341" s="1">
        <v>43661</v>
      </c>
      <c r="B3341" s="2">
        <v>0.38584490740740746</v>
      </c>
      <c r="C3341" t="s">
        <v>39</v>
      </c>
      <c r="D3341" t="s">
        <v>13</v>
      </c>
      <c r="E3341">
        <v>184</v>
      </c>
      <c r="F3341" t="s">
        <v>40</v>
      </c>
      <c r="G3341" t="s">
        <v>276</v>
      </c>
      <c r="H3341" t="s">
        <v>41</v>
      </c>
      <c r="I3341">
        <v>300</v>
      </c>
      <c r="J3341" t="s">
        <v>42</v>
      </c>
      <c r="K3341" t="s">
        <v>276</v>
      </c>
      <c r="L3341">
        <v>56.616483333333299</v>
      </c>
      <c r="M3341">
        <v>-7.5802283333333298</v>
      </c>
      <c r="N3341" t="s">
        <v>129</v>
      </c>
      <c r="O3341" t="s">
        <v>54</v>
      </c>
      <c r="V3341">
        <v>1</v>
      </c>
      <c r="W3341" t="s">
        <v>28</v>
      </c>
      <c r="X3341" t="s">
        <v>52</v>
      </c>
      <c r="Y3341" t="s">
        <v>47</v>
      </c>
      <c r="Z3341" t="s">
        <v>72</v>
      </c>
      <c r="AA3341" t="s">
        <v>49</v>
      </c>
      <c r="AC3341" t="s">
        <v>57</v>
      </c>
    </row>
    <row r="3342" spans="1:29" x14ac:dyDescent="0.3">
      <c r="A3342" s="1">
        <v>43661</v>
      </c>
      <c r="B3342" s="2">
        <v>0.40508101851851852</v>
      </c>
      <c r="C3342" t="s">
        <v>39</v>
      </c>
      <c r="D3342" t="s">
        <v>13</v>
      </c>
      <c r="E3342">
        <v>184</v>
      </c>
      <c r="F3342" t="s">
        <v>40</v>
      </c>
      <c r="G3342" t="s">
        <v>276</v>
      </c>
      <c r="H3342" t="s">
        <v>41</v>
      </c>
      <c r="I3342">
        <v>300</v>
      </c>
      <c r="J3342" t="s">
        <v>42</v>
      </c>
      <c r="K3342" t="s">
        <v>276</v>
      </c>
      <c r="L3342">
        <v>56.617289999999997</v>
      </c>
      <c r="M3342">
        <v>-7.4388433333333301</v>
      </c>
      <c r="N3342" t="s">
        <v>129</v>
      </c>
      <c r="O3342" t="s">
        <v>54</v>
      </c>
      <c r="V3342">
        <v>1</v>
      </c>
      <c r="W3342" t="s">
        <v>28</v>
      </c>
      <c r="X3342" t="s">
        <v>52</v>
      </c>
      <c r="Y3342" t="s">
        <v>47</v>
      </c>
      <c r="Z3342" t="s">
        <v>72</v>
      </c>
      <c r="AA3342" t="s">
        <v>49</v>
      </c>
      <c r="AC3342" t="s">
        <v>57</v>
      </c>
    </row>
    <row r="3343" spans="1:29" x14ac:dyDescent="0.3">
      <c r="A3343" s="1">
        <v>43661</v>
      </c>
      <c r="B3343" s="2">
        <v>0.40613425925925922</v>
      </c>
      <c r="C3343" t="s">
        <v>39</v>
      </c>
      <c r="D3343" t="s">
        <v>13</v>
      </c>
      <c r="E3343">
        <v>184</v>
      </c>
      <c r="F3343" t="s">
        <v>40</v>
      </c>
      <c r="G3343" t="s">
        <v>276</v>
      </c>
      <c r="H3343" t="s">
        <v>41</v>
      </c>
      <c r="I3343">
        <v>300</v>
      </c>
      <c r="J3343" t="s">
        <v>42</v>
      </c>
      <c r="K3343" t="s">
        <v>276</v>
      </c>
      <c r="L3343">
        <v>56.617316666666703</v>
      </c>
      <c r="M3343">
        <v>-7.4307333333333299</v>
      </c>
      <c r="N3343" t="s">
        <v>129</v>
      </c>
      <c r="O3343" t="s">
        <v>54</v>
      </c>
      <c r="V3343">
        <v>2</v>
      </c>
      <c r="W3343" t="s">
        <v>28</v>
      </c>
      <c r="X3343" t="s">
        <v>52</v>
      </c>
      <c r="Y3343" t="s">
        <v>47</v>
      </c>
      <c r="Z3343" t="s">
        <v>72</v>
      </c>
      <c r="AA3343" t="s">
        <v>49</v>
      </c>
      <c r="AC3343" t="s">
        <v>50</v>
      </c>
    </row>
    <row r="3344" spans="1:29" x14ac:dyDescent="0.3">
      <c r="A3344" s="1">
        <v>43662</v>
      </c>
      <c r="B3344" s="2">
        <v>0.57300925925925927</v>
      </c>
      <c r="C3344" t="s">
        <v>39</v>
      </c>
      <c r="D3344" t="s">
        <v>13</v>
      </c>
      <c r="E3344">
        <v>1920</v>
      </c>
      <c r="F3344" t="s">
        <v>40</v>
      </c>
      <c r="G3344" t="s">
        <v>276</v>
      </c>
      <c r="H3344" t="s">
        <v>41</v>
      </c>
      <c r="I3344">
        <v>300</v>
      </c>
      <c r="J3344" t="s">
        <v>42</v>
      </c>
      <c r="K3344" t="s">
        <v>276</v>
      </c>
      <c r="L3344">
        <v>57.367263333333298</v>
      </c>
      <c r="M3344">
        <v>-8.6886716666666697</v>
      </c>
      <c r="N3344" t="s">
        <v>129</v>
      </c>
      <c r="O3344" t="s">
        <v>44</v>
      </c>
      <c r="V3344">
        <v>1</v>
      </c>
      <c r="X3344" t="s">
        <v>46</v>
      </c>
      <c r="Y3344" t="s">
        <v>47</v>
      </c>
      <c r="Z3344" t="s">
        <v>72</v>
      </c>
      <c r="AA3344" t="s">
        <v>49</v>
      </c>
      <c r="AC3344" t="s">
        <v>50</v>
      </c>
    </row>
    <row r="3345" spans="1:29" x14ac:dyDescent="0.3">
      <c r="A3345" s="1">
        <v>43662</v>
      </c>
      <c r="B3345" s="2">
        <v>0.58991898148148147</v>
      </c>
      <c r="C3345" t="s">
        <v>39</v>
      </c>
      <c r="D3345" t="s">
        <v>13</v>
      </c>
      <c r="E3345">
        <v>1920</v>
      </c>
      <c r="F3345" t="s">
        <v>40</v>
      </c>
      <c r="G3345" t="s">
        <v>276</v>
      </c>
      <c r="H3345" t="s">
        <v>41</v>
      </c>
      <c r="I3345">
        <v>300</v>
      </c>
      <c r="J3345" t="s">
        <v>42</v>
      </c>
      <c r="K3345" t="s">
        <v>276</v>
      </c>
      <c r="L3345">
        <v>57.365344999999998</v>
      </c>
      <c r="M3345">
        <v>-8.8124500000000001</v>
      </c>
      <c r="N3345" t="s">
        <v>129</v>
      </c>
      <c r="O3345" t="s">
        <v>44</v>
      </c>
      <c r="V3345">
        <v>1</v>
      </c>
      <c r="X3345" t="s">
        <v>46</v>
      </c>
      <c r="Y3345" t="s">
        <v>47</v>
      </c>
      <c r="Z3345" t="s">
        <v>72</v>
      </c>
      <c r="AA3345" t="s">
        <v>49</v>
      </c>
      <c r="AC3345" t="s">
        <v>50</v>
      </c>
    </row>
    <row r="3346" spans="1:29" x14ac:dyDescent="0.3">
      <c r="A3346" s="1">
        <v>43662</v>
      </c>
      <c r="B3346" s="2">
        <v>0.59373842592592596</v>
      </c>
      <c r="C3346" t="s">
        <v>39</v>
      </c>
      <c r="D3346" t="s">
        <v>13</v>
      </c>
      <c r="E3346">
        <v>1920</v>
      </c>
      <c r="F3346" t="s">
        <v>40</v>
      </c>
      <c r="G3346" t="s">
        <v>276</v>
      </c>
      <c r="H3346" t="s">
        <v>41</v>
      </c>
      <c r="I3346">
        <v>300</v>
      </c>
      <c r="J3346" t="s">
        <v>42</v>
      </c>
      <c r="K3346" t="s">
        <v>276</v>
      </c>
      <c r="L3346">
        <v>57.3657166666667</v>
      </c>
      <c r="M3346">
        <v>-8.8408599999999993</v>
      </c>
      <c r="N3346" t="s">
        <v>129</v>
      </c>
      <c r="O3346" t="s">
        <v>44</v>
      </c>
      <c r="V3346">
        <v>3</v>
      </c>
      <c r="X3346" t="s">
        <v>46</v>
      </c>
      <c r="Y3346" t="s">
        <v>47</v>
      </c>
      <c r="Z3346" t="s">
        <v>72</v>
      </c>
      <c r="AA3346" t="s">
        <v>49</v>
      </c>
      <c r="AC3346" t="s">
        <v>50</v>
      </c>
    </row>
    <row r="3347" spans="1:29" x14ac:dyDescent="0.3">
      <c r="A3347" s="1">
        <v>43662</v>
      </c>
      <c r="B3347" s="2">
        <v>0.69436342592592604</v>
      </c>
      <c r="C3347" t="s">
        <v>39</v>
      </c>
      <c r="D3347" t="s">
        <v>13</v>
      </c>
      <c r="E3347">
        <v>194</v>
      </c>
      <c r="F3347" t="s">
        <v>40</v>
      </c>
      <c r="G3347" t="s">
        <v>276</v>
      </c>
      <c r="H3347" t="s">
        <v>41</v>
      </c>
      <c r="I3347">
        <v>300</v>
      </c>
      <c r="J3347" t="s">
        <v>42</v>
      </c>
      <c r="K3347" t="s">
        <v>276</v>
      </c>
      <c r="L3347">
        <v>57.364713333333299</v>
      </c>
      <c r="M3347">
        <v>-9.4058733333333304</v>
      </c>
      <c r="N3347" t="s">
        <v>129</v>
      </c>
      <c r="O3347" t="s">
        <v>44</v>
      </c>
      <c r="V3347">
        <v>1</v>
      </c>
      <c r="X3347" t="s">
        <v>46</v>
      </c>
      <c r="Y3347" t="s">
        <v>47</v>
      </c>
      <c r="Z3347" t="s">
        <v>72</v>
      </c>
      <c r="AA3347" t="s">
        <v>49</v>
      </c>
      <c r="AC3347" t="s">
        <v>50</v>
      </c>
    </row>
    <row r="3348" spans="1:29" x14ac:dyDescent="0.3">
      <c r="A3348" s="1">
        <v>43662</v>
      </c>
      <c r="B3348" s="2">
        <v>0.4199074074074074</v>
      </c>
      <c r="C3348" t="s">
        <v>39</v>
      </c>
      <c r="D3348" t="s">
        <v>13</v>
      </c>
      <c r="E3348">
        <v>192</v>
      </c>
      <c r="F3348" t="s">
        <v>40</v>
      </c>
      <c r="G3348" t="s">
        <v>276</v>
      </c>
      <c r="H3348" t="s">
        <v>41</v>
      </c>
      <c r="I3348">
        <v>300</v>
      </c>
      <c r="J3348" t="s">
        <v>42</v>
      </c>
      <c r="K3348" t="s">
        <v>276</v>
      </c>
      <c r="L3348">
        <v>57.367961666666702</v>
      </c>
      <c r="M3348">
        <v>-7.7383949999999997</v>
      </c>
      <c r="N3348" t="s">
        <v>129</v>
      </c>
      <c r="O3348" t="s">
        <v>44</v>
      </c>
      <c r="V3348">
        <v>1</v>
      </c>
      <c r="X3348" t="s">
        <v>46</v>
      </c>
      <c r="Y3348" t="s">
        <v>47</v>
      </c>
      <c r="Z3348" t="s">
        <v>72</v>
      </c>
      <c r="AA3348" t="s">
        <v>49</v>
      </c>
      <c r="AC3348" t="s">
        <v>50</v>
      </c>
    </row>
    <row r="3349" spans="1:29" x14ac:dyDescent="0.3">
      <c r="A3349" s="1">
        <v>43662</v>
      </c>
      <c r="B3349" s="2">
        <v>0.42712962962962964</v>
      </c>
      <c r="C3349" t="s">
        <v>39</v>
      </c>
      <c r="D3349" t="s">
        <v>13</v>
      </c>
      <c r="E3349">
        <v>192</v>
      </c>
      <c r="F3349" t="s">
        <v>40</v>
      </c>
      <c r="G3349" t="s">
        <v>276</v>
      </c>
      <c r="H3349" t="s">
        <v>41</v>
      </c>
      <c r="I3349">
        <v>300</v>
      </c>
      <c r="J3349" t="s">
        <v>42</v>
      </c>
      <c r="K3349" t="s">
        <v>276</v>
      </c>
      <c r="L3349">
        <v>57.367698333333301</v>
      </c>
      <c r="M3349">
        <v>-7.7915516666666704</v>
      </c>
      <c r="N3349" t="s">
        <v>129</v>
      </c>
      <c r="O3349" t="s">
        <v>44</v>
      </c>
      <c r="V3349">
        <v>1</v>
      </c>
      <c r="X3349" t="s">
        <v>46</v>
      </c>
      <c r="Y3349" t="s">
        <v>47</v>
      </c>
      <c r="Z3349" t="s">
        <v>72</v>
      </c>
      <c r="AA3349" t="s">
        <v>49</v>
      </c>
      <c r="AC3349" t="s">
        <v>50</v>
      </c>
    </row>
    <row r="3350" spans="1:29" x14ac:dyDescent="0.3">
      <c r="A3350" s="1">
        <v>43662</v>
      </c>
      <c r="B3350" s="2">
        <v>0.43994212962962959</v>
      </c>
      <c r="C3350" t="s">
        <v>39</v>
      </c>
      <c r="D3350" t="s">
        <v>13</v>
      </c>
      <c r="E3350">
        <v>192</v>
      </c>
      <c r="F3350" t="s">
        <v>40</v>
      </c>
      <c r="G3350" t="s">
        <v>276</v>
      </c>
      <c r="H3350" t="s">
        <v>41</v>
      </c>
      <c r="I3350">
        <v>300</v>
      </c>
      <c r="J3350" t="s">
        <v>42</v>
      </c>
      <c r="K3350" t="s">
        <v>276</v>
      </c>
      <c r="L3350">
        <v>57.367563333333301</v>
      </c>
      <c r="M3350">
        <v>-7.8859783333333304</v>
      </c>
      <c r="N3350" t="s">
        <v>129</v>
      </c>
      <c r="O3350" t="s">
        <v>44</v>
      </c>
      <c r="V3350">
        <v>1</v>
      </c>
      <c r="X3350" t="s">
        <v>46</v>
      </c>
      <c r="Y3350" t="s">
        <v>47</v>
      </c>
      <c r="Z3350" t="s">
        <v>72</v>
      </c>
      <c r="AA3350" t="s">
        <v>49</v>
      </c>
      <c r="AC3350" t="s">
        <v>57</v>
      </c>
    </row>
    <row r="3351" spans="1:29" x14ac:dyDescent="0.3">
      <c r="A3351" s="1">
        <v>43662</v>
      </c>
      <c r="B3351" s="2">
        <v>0.44540509259259259</v>
      </c>
      <c r="C3351" t="s">
        <v>39</v>
      </c>
      <c r="D3351" t="s">
        <v>13</v>
      </c>
      <c r="E3351">
        <v>192</v>
      </c>
      <c r="F3351" t="s">
        <v>40</v>
      </c>
      <c r="G3351" t="s">
        <v>276</v>
      </c>
      <c r="H3351" t="s">
        <v>41</v>
      </c>
      <c r="I3351">
        <v>300</v>
      </c>
      <c r="J3351" t="s">
        <v>42</v>
      </c>
      <c r="K3351" t="s">
        <v>276</v>
      </c>
      <c r="L3351">
        <v>57.367381666666702</v>
      </c>
      <c r="M3351">
        <v>-7.9257099999999996</v>
      </c>
      <c r="N3351" t="s">
        <v>129</v>
      </c>
      <c r="O3351" t="s">
        <v>44</v>
      </c>
      <c r="V3351">
        <v>1</v>
      </c>
      <c r="X3351" t="s">
        <v>46</v>
      </c>
      <c r="Y3351" t="s">
        <v>47</v>
      </c>
      <c r="Z3351" t="s">
        <v>72</v>
      </c>
      <c r="AA3351" t="s">
        <v>49</v>
      </c>
      <c r="AC3351" t="s">
        <v>50</v>
      </c>
    </row>
    <row r="3352" spans="1:29" x14ac:dyDescent="0.3">
      <c r="A3352" s="1">
        <v>43662</v>
      </c>
      <c r="B3352" s="2">
        <v>0.44593750000000004</v>
      </c>
      <c r="C3352" t="s">
        <v>39</v>
      </c>
      <c r="D3352" t="s">
        <v>13</v>
      </c>
      <c r="E3352">
        <v>192</v>
      </c>
      <c r="F3352" t="s">
        <v>40</v>
      </c>
      <c r="G3352" t="s">
        <v>276</v>
      </c>
      <c r="H3352" t="s">
        <v>41</v>
      </c>
      <c r="I3352">
        <v>300</v>
      </c>
      <c r="J3352" t="s">
        <v>42</v>
      </c>
      <c r="K3352" t="s">
        <v>276</v>
      </c>
      <c r="L3352">
        <v>57.367400000000004</v>
      </c>
      <c r="M3352">
        <v>-7.9295949999999999</v>
      </c>
      <c r="N3352" t="s">
        <v>129</v>
      </c>
      <c r="O3352" t="s">
        <v>44</v>
      </c>
      <c r="V3352">
        <v>1</v>
      </c>
      <c r="X3352" t="s">
        <v>46</v>
      </c>
      <c r="Y3352" t="s">
        <v>47</v>
      </c>
      <c r="Z3352" t="s">
        <v>72</v>
      </c>
      <c r="AA3352" t="s">
        <v>49</v>
      </c>
      <c r="AC3352" t="s">
        <v>50</v>
      </c>
    </row>
    <row r="3353" spans="1:29" x14ac:dyDescent="0.3">
      <c r="A3353" s="1">
        <v>43662</v>
      </c>
      <c r="B3353" s="2">
        <v>0.45874999999999999</v>
      </c>
      <c r="C3353" t="s">
        <v>39</v>
      </c>
      <c r="D3353" t="s">
        <v>13</v>
      </c>
      <c r="E3353">
        <v>192</v>
      </c>
      <c r="F3353" t="s">
        <v>40</v>
      </c>
      <c r="G3353" t="s">
        <v>276</v>
      </c>
      <c r="H3353" t="s">
        <v>41</v>
      </c>
      <c r="I3353">
        <v>300</v>
      </c>
      <c r="J3353" t="s">
        <v>42</v>
      </c>
      <c r="K3353" t="s">
        <v>276</v>
      </c>
      <c r="L3353">
        <v>57.367984999999997</v>
      </c>
      <c r="M3353">
        <v>-8.0226400000000009</v>
      </c>
      <c r="N3353" t="s">
        <v>129</v>
      </c>
      <c r="O3353" t="s">
        <v>44</v>
      </c>
      <c r="V3353">
        <v>1</v>
      </c>
      <c r="X3353" t="s">
        <v>46</v>
      </c>
      <c r="Y3353" t="s">
        <v>47</v>
      </c>
      <c r="Z3353" t="s">
        <v>72</v>
      </c>
      <c r="AA3353" t="s">
        <v>49</v>
      </c>
      <c r="AC3353" t="s">
        <v>50</v>
      </c>
    </row>
    <row r="3354" spans="1:29" x14ac:dyDescent="0.3">
      <c r="A3354" s="1">
        <v>43662</v>
      </c>
      <c r="B3354" s="2">
        <v>0.46545138888888887</v>
      </c>
      <c r="C3354" t="s">
        <v>39</v>
      </c>
      <c r="D3354" t="s">
        <v>13</v>
      </c>
      <c r="E3354">
        <v>192</v>
      </c>
      <c r="F3354" t="s">
        <v>40</v>
      </c>
      <c r="G3354" t="s">
        <v>276</v>
      </c>
      <c r="H3354" t="s">
        <v>41</v>
      </c>
      <c r="I3354">
        <v>300</v>
      </c>
      <c r="J3354" t="s">
        <v>42</v>
      </c>
      <c r="K3354" t="s">
        <v>276</v>
      </c>
      <c r="L3354">
        <v>57.368383333333298</v>
      </c>
      <c r="M3354">
        <v>-8.0719016666666707</v>
      </c>
      <c r="N3354" t="s">
        <v>129</v>
      </c>
      <c r="O3354" t="s">
        <v>44</v>
      </c>
      <c r="V3354">
        <v>1</v>
      </c>
      <c r="X3354" t="s">
        <v>46</v>
      </c>
      <c r="Y3354" t="s">
        <v>47</v>
      </c>
      <c r="Z3354" t="s">
        <v>72</v>
      </c>
      <c r="AA3354" t="s">
        <v>49</v>
      </c>
      <c r="AC3354" t="s">
        <v>57</v>
      </c>
    </row>
    <row r="3355" spans="1:29" x14ac:dyDescent="0.3">
      <c r="A3355" s="1">
        <v>43662</v>
      </c>
      <c r="B3355" s="2">
        <v>0.47239583333333335</v>
      </c>
      <c r="C3355" t="s">
        <v>39</v>
      </c>
      <c r="D3355" t="s">
        <v>13</v>
      </c>
      <c r="E3355">
        <v>192</v>
      </c>
      <c r="F3355" t="s">
        <v>40</v>
      </c>
      <c r="G3355" t="s">
        <v>276</v>
      </c>
      <c r="H3355" t="s">
        <v>41</v>
      </c>
      <c r="I3355">
        <v>300</v>
      </c>
      <c r="J3355" t="s">
        <v>42</v>
      </c>
      <c r="K3355" t="s">
        <v>276</v>
      </c>
      <c r="L3355">
        <v>57.367890000000003</v>
      </c>
      <c r="M3355">
        <v>-8.1221233333333291</v>
      </c>
      <c r="N3355" t="s">
        <v>129</v>
      </c>
      <c r="O3355" t="s">
        <v>44</v>
      </c>
      <c r="V3355">
        <v>1</v>
      </c>
      <c r="X3355" t="s">
        <v>46</v>
      </c>
      <c r="Y3355" t="s">
        <v>47</v>
      </c>
      <c r="Z3355" t="s">
        <v>72</v>
      </c>
      <c r="AA3355" t="s">
        <v>49</v>
      </c>
      <c r="AC3355" t="s">
        <v>50</v>
      </c>
    </row>
    <row r="3356" spans="1:29" x14ac:dyDescent="0.3">
      <c r="A3356" s="1">
        <v>43662</v>
      </c>
      <c r="B3356" s="2">
        <v>0.57493055555555561</v>
      </c>
      <c r="C3356" t="s">
        <v>39</v>
      </c>
      <c r="D3356" t="s">
        <v>13</v>
      </c>
      <c r="E3356">
        <v>1920</v>
      </c>
      <c r="F3356" t="s">
        <v>40</v>
      </c>
      <c r="G3356" t="s">
        <v>276</v>
      </c>
      <c r="H3356" t="s">
        <v>41</v>
      </c>
      <c r="I3356">
        <v>300</v>
      </c>
      <c r="J3356" t="s">
        <v>42</v>
      </c>
      <c r="K3356" t="s">
        <v>276</v>
      </c>
      <c r="L3356">
        <v>57.367496666666703</v>
      </c>
      <c r="M3356">
        <v>-8.70247833333333</v>
      </c>
      <c r="N3356" t="s">
        <v>129</v>
      </c>
      <c r="O3356" t="s">
        <v>61</v>
      </c>
      <c r="P3356">
        <v>1</v>
      </c>
      <c r="V3356">
        <v>1</v>
      </c>
      <c r="Y3356" t="s">
        <v>47</v>
      </c>
      <c r="Z3356" t="s">
        <v>72</v>
      </c>
      <c r="AA3356" t="s">
        <v>49</v>
      </c>
      <c r="AC3356" t="s">
        <v>50</v>
      </c>
    </row>
    <row r="3357" spans="1:29" x14ac:dyDescent="0.3">
      <c r="A3357" s="1">
        <v>43662</v>
      </c>
      <c r="B3357" s="2">
        <v>0.70204861111111105</v>
      </c>
      <c r="C3357" t="s">
        <v>39</v>
      </c>
      <c r="D3357" t="s">
        <v>13</v>
      </c>
      <c r="E3357">
        <v>194</v>
      </c>
      <c r="F3357" t="s">
        <v>40</v>
      </c>
      <c r="G3357" t="s">
        <v>276</v>
      </c>
      <c r="H3357" t="s">
        <v>41</v>
      </c>
      <c r="I3357">
        <v>300</v>
      </c>
      <c r="J3357" t="s">
        <v>42</v>
      </c>
      <c r="K3357" t="s">
        <v>276</v>
      </c>
      <c r="L3357">
        <v>57.364278333333303</v>
      </c>
      <c r="M3357">
        <v>-9.4585833333333298</v>
      </c>
      <c r="N3357" t="s">
        <v>129</v>
      </c>
      <c r="O3357" t="s">
        <v>86</v>
      </c>
      <c r="V3357">
        <v>1</v>
      </c>
      <c r="W3357" t="s">
        <v>28</v>
      </c>
      <c r="X3357" t="s">
        <v>52</v>
      </c>
      <c r="Y3357" t="s">
        <v>47</v>
      </c>
      <c r="Z3357" t="s">
        <v>72</v>
      </c>
      <c r="AA3357" t="s">
        <v>49</v>
      </c>
      <c r="AC3357" t="s">
        <v>50</v>
      </c>
    </row>
    <row r="3358" spans="1:29" x14ac:dyDescent="0.3">
      <c r="A3358" s="1">
        <v>43662</v>
      </c>
      <c r="B3358" s="2">
        <v>0.70896990740740751</v>
      </c>
      <c r="C3358" t="s">
        <v>39</v>
      </c>
      <c r="D3358" t="s">
        <v>13</v>
      </c>
      <c r="E3358">
        <v>197</v>
      </c>
      <c r="F3358" t="s">
        <v>40</v>
      </c>
      <c r="G3358" t="s">
        <v>276</v>
      </c>
      <c r="H3358" t="s">
        <v>41</v>
      </c>
      <c r="I3358">
        <v>300</v>
      </c>
      <c r="J3358" t="s">
        <v>42</v>
      </c>
      <c r="K3358" t="s">
        <v>276</v>
      </c>
      <c r="L3358">
        <v>57.387059999999998</v>
      </c>
      <c r="M3358">
        <v>-9.4792133333333304</v>
      </c>
      <c r="N3358" t="s">
        <v>129</v>
      </c>
      <c r="O3358" t="s">
        <v>147</v>
      </c>
      <c r="V3358">
        <v>1</v>
      </c>
      <c r="W3358" t="s">
        <v>28</v>
      </c>
      <c r="X3358" t="s">
        <v>52</v>
      </c>
      <c r="Y3358" t="s">
        <v>47</v>
      </c>
      <c r="Z3358" t="s">
        <v>72</v>
      </c>
      <c r="AA3358" t="s">
        <v>49</v>
      </c>
      <c r="AC3358" t="s">
        <v>50</v>
      </c>
    </row>
    <row r="3359" spans="1:29" x14ac:dyDescent="0.3">
      <c r="A3359" s="1">
        <v>43662</v>
      </c>
      <c r="B3359" s="2">
        <v>0.42931712962962965</v>
      </c>
      <c r="C3359" t="s">
        <v>39</v>
      </c>
      <c r="D3359" t="s">
        <v>13</v>
      </c>
      <c r="E3359">
        <v>192</v>
      </c>
      <c r="F3359" t="s">
        <v>40</v>
      </c>
      <c r="G3359" t="s">
        <v>276</v>
      </c>
      <c r="H3359" t="s">
        <v>41</v>
      </c>
      <c r="I3359">
        <v>300</v>
      </c>
      <c r="J3359" t="s">
        <v>42</v>
      </c>
      <c r="K3359" t="s">
        <v>276</v>
      </c>
      <c r="L3359">
        <v>57.3677383333333</v>
      </c>
      <c r="M3359">
        <v>-7.8076833333333298</v>
      </c>
      <c r="N3359" t="s">
        <v>129</v>
      </c>
      <c r="O3359" t="s">
        <v>147</v>
      </c>
      <c r="V3359">
        <v>1</v>
      </c>
      <c r="W3359" t="s">
        <v>28</v>
      </c>
      <c r="X3359" t="s">
        <v>52</v>
      </c>
      <c r="Y3359" t="s">
        <v>47</v>
      </c>
      <c r="Z3359" t="s">
        <v>72</v>
      </c>
      <c r="AA3359" t="s">
        <v>49</v>
      </c>
      <c r="AC3359" t="s">
        <v>57</v>
      </c>
    </row>
    <row r="3360" spans="1:29" x14ac:dyDescent="0.3">
      <c r="A3360" s="1">
        <v>43662</v>
      </c>
      <c r="B3360" s="2">
        <v>0.7033449074074074</v>
      </c>
      <c r="C3360" t="s">
        <v>39</v>
      </c>
      <c r="D3360" t="s">
        <v>13</v>
      </c>
      <c r="E3360">
        <v>194</v>
      </c>
      <c r="F3360" t="s">
        <v>40</v>
      </c>
      <c r="G3360" t="s">
        <v>276</v>
      </c>
      <c r="H3360" t="s">
        <v>41</v>
      </c>
      <c r="I3360">
        <v>300</v>
      </c>
      <c r="J3360" t="s">
        <v>42</v>
      </c>
      <c r="K3360" t="s">
        <v>276</v>
      </c>
      <c r="L3360">
        <v>57.364316666666703</v>
      </c>
      <c r="M3360">
        <v>-9.4676866666666708</v>
      </c>
      <c r="N3360" t="s">
        <v>129</v>
      </c>
      <c r="O3360" t="s">
        <v>100</v>
      </c>
      <c r="V3360">
        <v>2</v>
      </c>
      <c r="W3360" t="s">
        <v>28</v>
      </c>
      <c r="X3360" t="s">
        <v>52</v>
      </c>
      <c r="Y3360" t="s">
        <v>47</v>
      </c>
      <c r="Z3360" t="s">
        <v>72</v>
      </c>
      <c r="AA3360" t="s">
        <v>49</v>
      </c>
      <c r="AC3360" t="s">
        <v>50</v>
      </c>
    </row>
    <row r="3361" spans="1:29" x14ac:dyDescent="0.3">
      <c r="A3361" s="1">
        <v>43662</v>
      </c>
      <c r="B3361" s="2">
        <v>0.70885416666666667</v>
      </c>
      <c r="C3361" t="s">
        <v>39</v>
      </c>
      <c r="D3361" t="s">
        <v>13</v>
      </c>
      <c r="E3361">
        <v>197</v>
      </c>
      <c r="F3361" t="s">
        <v>40</v>
      </c>
      <c r="G3361" t="s">
        <v>276</v>
      </c>
      <c r="H3361" t="s">
        <v>41</v>
      </c>
      <c r="I3361">
        <v>300</v>
      </c>
      <c r="J3361" t="s">
        <v>42</v>
      </c>
      <c r="K3361" t="s">
        <v>276</v>
      </c>
      <c r="L3361">
        <v>57.386568333333301</v>
      </c>
      <c r="M3361">
        <v>-9.4790416666666708</v>
      </c>
      <c r="N3361" t="s">
        <v>129</v>
      </c>
      <c r="O3361" t="s">
        <v>100</v>
      </c>
      <c r="V3361">
        <v>2</v>
      </c>
      <c r="W3361" t="s">
        <v>28</v>
      </c>
      <c r="X3361" t="s">
        <v>52</v>
      </c>
      <c r="Y3361" t="s">
        <v>47</v>
      </c>
      <c r="Z3361" t="s">
        <v>72</v>
      </c>
      <c r="AA3361" t="s">
        <v>49</v>
      </c>
      <c r="AC3361" t="s">
        <v>50</v>
      </c>
    </row>
    <row r="3362" spans="1:29" x14ac:dyDescent="0.3">
      <c r="A3362" s="1">
        <v>43662</v>
      </c>
      <c r="B3362" s="2">
        <v>0.45578703703703699</v>
      </c>
      <c r="C3362" t="s">
        <v>39</v>
      </c>
      <c r="D3362" t="s">
        <v>13</v>
      </c>
      <c r="E3362">
        <v>192</v>
      </c>
      <c r="F3362" t="s">
        <v>40</v>
      </c>
      <c r="G3362" t="s">
        <v>276</v>
      </c>
      <c r="H3362" t="s">
        <v>41</v>
      </c>
      <c r="I3362">
        <v>300</v>
      </c>
      <c r="J3362" t="s">
        <v>42</v>
      </c>
      <c r="K3362" t="s">
        <v>276</v>
      </c>
      <c r="L3362">
        <v>57.36788</v>
      </c>
      <c r="M3362">
        <v>-8.0010899999999996</v>
      </c>
      <c r="N3362" t="s">
        <v>129</v>
      </c>
      <c r="O3362" t="s">
        <v>100</v>
      </c>
      <c r="V3362">
        <v>1</v>
      </c>
      <c r="W3362" t="s">
        <v>28</v>
      </c>
      <c r="X3362" t="s">
        <v>52</v>
      </c>
      <c r="Y3362" t="s">
        <v>47</v>
      </c>
      <c r="Z3362" t="s">
        <v>72</v>
      </c>
      <c r="AA3362" t="s">
        <v>49</v>
      </c>
      <c r="AC3362" t="s">
        <v>50</v>
      </c>
    </row>
    <row r="3363" spans="1:29" x14ac:dyDescent="0.3">
      <c r="A3363" s="1">
        <v>43662</v>
      </c>
      <c r="B3363" s="2">
        <v>0.47407407407407409</v>
      </c>
      <c r="C3363" t="s">
        <v>39</v>
      </c>
      <c r="D3363" t="s">
        <v>13</v>
      </c>
      <c r="E3363">
        <v>192</v>
      </c>
      <c r="F3363" t="s">
        <v>40</v>
      </c>
      <c r="G3363" t="s">
        <v>276</v>
      </c>
      <c r="H3363" t="s">
        <v>41</v>
      </c>
      <c r="I3363">
        <v>300</v>
      </c>
      <c r="J3363" t="s">
        <v>42</v>
      </c>
      <c r="K3363" t="s">
        <v>276</v>
      </c>
      <c r="L3363">
        <v>57.367753333333297</v>
      </c>
      <c r="M3363">
        <v>-8.1343016666666692</v>
      </c>
      <c r="N3363" t="s">
        <v>129</v>
      </c>
      <c r="O3363" t="s">
        <v>100</v>
      </c>
      <c r="V3363">
        <v>1</v>
      </c>
      <c r="W3363" t="s">
        <v>28</v>
      </c>
      <c r="X3363" t="s">
        <v>52</v>
      </c>
      <c r="Y3363" t="s">
        <v>47</v>
      </c>
      <c r="Z3363" t="s">
        <v>72</v>
      </c>
      <c r="AA3363" t="s">
        <v>49</v>
      </c>
      <c r="AC3363" t="s">
        <v>57</v>
      </c>
    </row>
    <row r="3364" spans="1:29" x14ac:dyDescent="0.3">
      <c r="A3364" s="1">
        <v>43662</v>
      </c>
      <c r="B3364" s="2">
        <v>0.70190972222222225</v>
      </c>
      <c r="C3364" t="s">
        <v>39</v>
      </c>
      <c r="D3364" t="s">
        <v>13</v>
      </c>
      <c r="E3364">
        <v>194</v>
      </c>
      <c r="F3364" t="s">
        <v>40</v>
      </c>
      <c r="G3364" t="s">
        <v>276</v>
      </c>
      <c r="H3364" t="s">
        <v>41</v>
      </c>
      <c r="I3364">
        <v>300</v>
      </c>
      <c r="J3364" t="s">
        <v>42</v>
      </c>
      <c r="K3364" t="s">
        <v>276</v>
      </c>
      <c r="L3364">
        <v>57.364296666666696</v>
      </c>
      <c r="M3364">
        <v>-9.4576283333333304</v>
      </c>
      <c r="N3364" t="s">
        <v>129</v>
      </c>
      <c r="O3364" t="s">
        <v>118</v>
      </c>
      <c r="V3364">
        <v>4</v>
      </c>
      <c r="W3364" t="s">
        <v>28</v>
      </c>
      <c r="X3364" t="s">
        <v>52</v>
      </c>
      <c r="Y3364" t="s">
        <v>47</v>
      </c>
      <c r="Z3364" t="s">
        <v>72</v>
      </c>
      <c r="AA3364" t="s">
        <v>49</v>
      </c>
      <c r="AC3364" t="s">
        <v>57</v>
      </c>
    </row>
    <row r="3365" spans="1:29" x14ac:dyDescent="0.3">
      <c r="A3365" s="1">
        <v>43662</v>
      </c>
      <c r="B3365" s="2">
        <v>0.72653935185185192</v>
      </c>
      <c r="C3365" t="s">
        <v>39</v>
      </c>
      <c r="D3365" t="s">
        <v>13</v>
      </c>
      <c r="E3365">
        <v>197</v>
      </c>
      <c r="F3365" t="s">
        <v>40</v>
      </c>
      <c r="G3365" t="s">
        <v>276</v>
      </c>
      <c r="H3365" t="s">
        <v>41</v>
      </c>
      <c r="I3365">
        <v>300</v>
      </c>
      <c r="J3365" t="s">
        <v>42</v>
      </c>
      <c r="K3365" t="s">
        <v>276</v>
      </c>
      <c r="L3365">
        <v>57.461058333333298</v>
      </c>
      <c r="M3365">
        <v>-9.5119533333333308</v>
      </c>
      <c r="N3365" t="s">
        <v>129</v>
      </c>
      <c r="O3365" t="s">
        <v>118</v>
      </c>
      <c r="V3365">
        <v>1</v>
      </c>
      <c r="W3365" t="s">
        <v>28</v>
      </c>
      <c r="X3365" t="s">
        <v>52</v>
      </c>
      <c r="Y3365" t="s">
        <v>47</v>
      </c>
      <c r="Z3365" t="s">
        <v>72</v>
      </c>
      <c r="AA3365" t="s">
        <v>49</v>
      </c>
      <c r="AC3365" t="s">
        <v>50</v>
      </c>
    </row>
    <row r="3366" spans="1:29" x14ac:dyDescent="0.3">
      <c r="A3366" s="1">
        <v>43662</v>
      </c>
      <c r="B3366" s="2">
        <v>0.56759259259259254</v>
      </c>
      <c r="C3366" t="s">
        <v>39</v>
      </c>
      <c r="D3366" t="s">
        <v>13</v>
      </c>
      <c r="E3366">
        <v>1920</v>
      </c>
      <c r="F3366" t="s">
        <v>40</v>
      </c>
      <c r="G3366" t="s">
        <v>276</v>
      </c>
      <c r="H3366" t="s">
        <v>41</v>
      </c>
      <c r="I3366">
        <v>300</v>
      </c>
      <c r="J3366" t="s">
        <v>42</v>
      </c>
      <c r="K3366" t="s">
        <v>276</v>
      </c>
      <c r="L3366">
        <v>57.366534999999999</v>
      </c>
      <c r="M3366">
        <v>-8.6492583333333304</v>
      </c>
      <c r="N3366" t="s">
        <v>129</v>
      </c>
      <c r="O3366" t="s">
        <v>118</v>
      </c>
      <c r="V3366">
        <v>2</v>
      </c>
      <c r="W3366" t="s">
        <v>28</v>
      </c>
      <c r="X3366" t="s">
        <v>52</v>
      </c>
      <c r="Y3366" t="s">
        <v>47</v>
      </c>
      <c r="Z3366" t="s">
        <v>72</v>
      </c>
      <c r="AA3366" t="s">
        <v>49</v>
      </c>
      <c r="AC3366" t="s">
        <v>50</v>
      </c>
    </row>
    <row r="3367" spans="1:29" x14ac:dyDescent="0.3">
      <c r="A3367" s="1">
        <v>43662</v>
      </c>
      <c r="B3367" s="2">
        <v>0.56789351851851855</v>
      </c>
      <c r="C3367" t="s">
        <v>39</v>
      </c>
      <c r="D3367" t="s">
        <v>13</v>
      </c>
      <c r="E3367">
        <v>1920</v>
      </c>
      <c r="F3367" t="s">
        <v>40</v>
      </c>
      <c r="G3367" t="s">
        <v>276</v>
      </c>
      <c r="H3367" t="s">
        <v>41</v>
      </c>
      <c r="I3367">
        <v>300</v>
      </c>
      <c r="J3367" t="s">
        <v>42</v>
      </c>
      <c r="K3367" t="s">
        <v>276</v>
      </c>
      <c r="L3367">
        <v>57.366561666666698</v>
      </c>
      <c r="M3367">
        <v>-8.6514616666666697</v>
      </c>
      <c r="N3367" t="s">
        <v>129</v>
      </c>
      <c r="O3367" t="s">
        <v>118</v>
      </c>
      <c r="V3367">
        <v>1</v>
      </c>
      <c r="W3367" t="s">
        <v>31</v>
      </c>
      <c r="X3367" t="s">
        <v>63</v>
      </c>
      <c r="Y3367" t="s">
        <v>47</v>
      </c>
      <c r="Z3367" t="s">
        <v>72</v>
      </c>
      <c r="AA3367" t="s">
        <v>49</v>
      </c>
      <c r="AC3367" t="s">
        <v>50</v>
      </c>
    </row>
    <row r="3368" spans="1:29" x14ac:dyDescent="0.3">
      <c r="A3368" s="1">
        <v>43662</v>
      </c>
      <c r="B3368" s="2">
        <v>0.57663194444444443</v>
      </c>
      <c r="C3368" t="s">
        <v>39</v>
      </c>
      <c r="D3368" t="s">
        <v>13</v>
      </c>
      <c r="E3368">
        <v>1920</v>
      </c>
      <c r="F3368" t="s">
        <v>40</v>
      </c>
      <c r="G3368" t="s">
        <v>276</v>
      </c>
      <c r="H3368" t="s">
        <v>41</v>
      </c>
      <c r="I3368">
        <v>300</v>
      </c>
      <c r="J3368" t="s">
        <v>42</v>
      </c>
      <c r="K3368" t="s">
        <v>276</v>
      </c>
      <c r="L3368">
        <v>57.367735000000003</v>
      </c>
      <c r="M3368">
        <v>-8.7148400000000006</v>
      </c>
      <c r="N3368" t="s">
        <v>129</v>
      </c>
      <c r="O3368" t="s">
        <v>118</v>
      </c>
      <c r="V3368">
        <v>1</v>
      </c>
      <c r="W3368" t="s">
        <v>28</v>
      </c>
      <c r="X3368" t="s">
        <v>52</v>
      </c>
      <c r="Y3368" t="s">
        <v>47</v>
      </c>
      <c r="Z3368" t="s">
        <v>72</v>
      </c>
      <c r="AA3368" t="s">
        <v>49</v>
      </c>
      <c r="AC3368" t="s">
        <v>57</v>
      </c>
    </row>
    <row r="3369" spans="1:29" x14ac:dyDescent="0.3">
      <c r="A3369" s="1">
        <v>43662</v>
      </c>
      <c r="B3369" s="2">
        <v>0.5786458333333333</v>
      </c>
      <c r="C3369" t="s">
        <v>39</v>
      </c>
      <c r="D3369" t="s">
        <v>13</v>
      </c>
      <c r="E3369">
        <v>1920</v>
      </c>
      <c r="F3369" t="s">
        <v>40</v>
      </c>
      <c r="G3369" t="s">
        <v>276</v>
      </c>
      <c r="H3369" t="s">
        <v>41</v>
      </c>
      <c r="I3369">
        <v>300</v>
      </c>
      <c r="J3369" t="s">
        <v>42</v>
      </c>
      <c r="K3369" t="s">
        <v>276</v>
      </c>
      <c r="L3369">
        <v>57.368076666666703</v>
      </c>
      <c r="M3369">
        <v>-8.7297100000000007</v>
      </c>
      <c r="N3369" t="s">
        <v>129</v>
      </c>
      <c r="O3369" t="s">
        <v>118</v>
      </c>
      <c r="V3369">
        <v>2</v>
      </c>
      <c r="W3369" t="s">
        <v>28</v>
      </c>
      <c r="X3369" t="s">
        <v>52</v>
      </c>
      <c r="Y3369" t="s">
        <v>47</v>
      </c>
      <c r="Z3369" t="s">
        <v>72</v>
      </c>
      <c r="AA3369" t="s">
        <v>49</v>
      </c>
      <c r="AC3369" t="s">
        <v>57</v>
      </c>
    </row>
    <row r="3370" spans="1:29" x14ac:dyDescent="0.3">
      <c r="A3370" s="1">
        <v>43662</v>
      </c>
      <c r="B3370" s="2">
        <v>0.58747685185185183</v>
      </c>
      <c r="C3370" t="s">
        <v>39</v>
      </c>
      <c r="D3370" t="s">
        <v>13</v>
      </c>
      <c r="E3370">
        <v>1920</v>
      </c>
      <c r="F3370" t="s">
        <v>40</v>
      </c>
      <c r="G3370" t="s">
        <v>276</v>
      </c>
      <c r="H3370" t="s">
        <v>41</v>
      </c>
      <c r="I3370">
        <v>300</v>
      </c>
      <c r="J3370" t="s">
        <v>42</v>
      </c>
      <c r="K3370" t="s">
        <v>276</v>
      </c>
      <c r="L3370">
        <v>57.365184999999997</v>
      </c>
      <c r="M3370">
        <v>-8.7943350000000002</v>
      </c>
      <c r="N3370" t="s">
        <v>129</v>
      </c>
      <c r="O3370" t="s">
        <v>118</v>
      </c>
      <c r="V3370">
        <v>2</v>
      </c>
      <c r="W3370" t="s">
        <v>28</v>
      </c>
      <c r="X3370" t="s">
        <v>52</v>
      </c>
      <c r="Y3370" t="s">
        <v>47</v>
      </c>
      <c r="Z3370" t="s">
        <v>72</v>
      </c>
      <c r="AA3370" t="s">
        <v>49</v>
      </c>
      <c r="AC3370" t="s">
        <v>50</v>
      </c>
    </row>
    <row r="3371" spans="1:29" x14ac:dyDescent="0.3">
      <c r="A3371" s="1">
        <v>43662</v>
      </c>
      <c r="B3371" s="2">
        <v>0.42994212962962958</v>
      </c>
      <c r="C3371" t="s">
        <v>39</v>
      </c>
      <c r="D3371" t="s">
        <v>13</v>
      </c>
      <c r="E3371">
        <v>192</v>
      </c>
      <c r="F3371" t="s">
        <v>40</v>
      </c>
      <c r="G3371" t="s">
        <v>276</v>
      </c>
      <c r="H3371" t="s">
        <v>41</v>
      </c>
      <c r="I3371">
        <v>300</v>
      </c>
      <c r="J3371" t="s">
        <v>42</v>
      </c>
      <c r="K3371" t="s">
        <v>276</v>
      </c>
      <c r="L3371">
        <v>57.367775000000002</v>
      </c>
      <c r="M3371">
        <v>-7.8124083333333303</v>
      </c>
      <c r="N3371" t="s">
        <v>129</v>
      </c>
      <c r="O3371" t="s">
        <v>118</v>
      </c>
      <c r="V3371">
        <v>2</v>
      </c>
      <c r="W3371" t="s">
        <v>28</v>
      </c>
      <c r="X3371" t="s">
        <v>52</v>
      </c>
      <c r="Y3371" t="s">
        <v>47</v>
      </c>
      <c r="Z3371" t="s">
        <v>72</v>
      </c>
      <c r="AA3371" t="s">
        <v>49</v>
      </c>
      <c r="AC3371" t="s">
        <v>57</v>
      </c>
    </row>
    <row r="3372" spans="1:29" x14ac:dyDescent="0.3">
      <c r="A3372" s="1">
        <v>43662</v>
      </c>
      <c r="B3372" s="2">
        <v>0.44041666666666668</v>
      </c>
      <c r="C3372" t="s">
        <v>39</v>
      </c>
      <c r="D3372" t="s">
        <v>13</v>
      </c>
      <c r="E3372">
        <v>192</v>
      </c>
      <c r="F3372" t="s">
        <v>40</v>
      </c>
      <c r="G3372" t="s">
        <v>276</v>
      </c>
      <c r="H3372" t="s">
        <v>41</v>
      </c>
      <c r="I3372">
        <v>300</v>
      </c>
      <c r="J3372" t="s">
        <v>42</v>
      </c>
      <c r="K3372" t="s">
        <v>276</v>
      </c>
      <c r="L3372">
        <v>57.367528333333297</v>
      </c>
      <c r="M3372">
        <v>-7.8893816666666696</v>
      </c>
      <c r="N3372" t="s">
        <v>129</v>
      </c>
      <c r="O3372" t="s">
        <v>118</v>
      </c>
      <c r="V3372">
        <v>2</v>
      </c>
      <c r="W3372" t="s">
        <v>28</v>
      </c>
      <c r="X3372" t="s">
        <v>52</v>
      </c>
      <c r="Y3372" t="s">
        <v>47</v>
      </c>
      <c r="Z3372" t="s">
        <v>72</v>
      </c>
      <c r="AA3372" t="s">
        <v>49</v>
      </c>
      <c r="AC3372" t="s">
        <v>57</v>
      </c>
    </row>
    <row r="3373" spans="1:29" x14ac:dyDescent="0.3">
      <c r="A3373" s="1">
        <v>43662</v>
      </c>
      <c r="B3373" s="2">
        <v>0.44217592592592592</v>
      </c>
      <c r="C3373" t="s">
        <v>39</v>
      </c>
      <c r="D3373" t="s">
        <v>13</v>
      </c>
      <c r="E3373">
        <v>192</v>
      </c>
      <c r="F3373" t="s">
        <v>40</v>
      </c>
      <c r="G3373" t="s">
        <v>276</v>
      </c>
      <c r="H3373" t="s">
        <v>41</v>
      </c>
      <c r="I3373">
        <v>300</v>
      </c>
      <c r="J3373" t="s">
        <v>42</v>
      </c>
      <c r="K3373" t="s">
        <v>276</v>
      </c>
      <c r="L3373">
        <v>57.367383333333301</v>
      </c>
      <c r="M3373">
        <v>-7.9022816666666698</v>
      </c>
      <c r="N3373" t="s">
        <v>129</v>
      </c>
      <c r="O3373" t="s">
        <v>118</v>
      </c>
      <c r="V3373">
        <v>3</v>
      </c>
      <c r="W3373" t="s">
        <v>28</v>
      </c>
      <c r="X3373" t="s">
        <v>52</v>
      </c>
      <c r="Y3373" t="s">
        <v>47</v>
      </c>
      <c r="Z3373" t="s">
        <v>72</v>
      </c>
      <c r="AA3373" t="s">
        <v>49</v>
      </c>
      <c r="AC3373" t="s">
        <v>50</v>
      </c>
    </row>
    <row r="3374" spans="1:29" x14ac:dyDescent="0.3">
      <c r="A3374" s="1">
        <v>43662</v>
      </c>
      <c r="B3374" s="2">
        <v>0.75100694444444438</v>
      </c>
      <c r="C3374" t="s">
        <v>39</v>
      </c>
      <c r="D3374" t="s">
        <v>13</v>
      </c>
      <c r="E3374">
        <v>197</v>
      </c>
      <c r="F3374" t="s">
        <v>40</v>
      </c>
      <c r="G3374" t="s">
        <v>276</v>
      </c>
      <c r="H3374" t="s">
        <v>41</v>
      </c>
      <c r="I3374">
        <v>300</v>
      </c>
      <c r="J3374" t="s">
        <v>42</v>
      </c>
      <c r="K3374" t="s">
        <v>276</v>
      </c>
      <c r="L3374">
        <v>57.563818333333302</v>
      </c>
      <c r="M3374">
        <v>-9.5591016666666704</v>
      </c>
      <c r="N3374" t="s">
        <v>129</v>
      </c>
      <c r="O3374" t="s">
        <v>148</v>
      </c>
      <c r="V3374">
        <v>2</v>
      </c>
      <c r="W3374" t="s">
        <v>28</v>
      </c>
      <c r="X3374" t="s">
        <v>52</v>
      </c>
      <c r="Y3374" t="s">
        <v>47</v>
      </c>
      <c r="Z3374" t="s">
        <v>72</v>
      </c>
      <c r="AA3374" t="s">
        <v>49</v>
      </c>
      <c r="AC3374" t="s">
        <v>50</v>
      </c>
    </row>
    <row r="3375" spans="1:29" x14ac:dyDescent="0.3">
      <c r="A3375" s="1">
        <v>43662</v>
      </c>
      <c r="B3375" s="2">
        <v>0.44846064814814812</v>
      </c>
      <c r="C3375" t="s">
        <v>39</v>
      </c>
      <c r="D3375" t="s">
        <v>13</v>
      </c>
      <c r="E3375">
        <v>192</v>
      </c>
      <c r="F3375" t="s">
        <v>40</v>
      </c>
      <c r="G3375" t="s">
        <v>276</v>
      </c>
      <c r="H3375" t="s">
        <v>41</v>
      </c>
      <c r="I3375">
        <v>300</v>
      </c>
      <c r="J3375" t="s">
        <v>42</v>
      </c>
      <c r="K3375" t="s">
        <v>276</v>
      </c>
      <c r="L3375">
        <v>57.367521666666697</v>
      </c>
      <c r="M3375">
        <v>-7.948035</v>
      </c>
      <c r="N3375" t="s">
        <v>129</v>
      </c>
      <c r="O3375" t="s">
        <v>148</v>
      </c>
      <c r="V3375">
        <v>1</v>
      </c>
      <c r="W3375" t="s">
        <v>28</v>
      </c>
      <c r="X3375" t="s">
        <v>52</v>
      </c>
      <c r="Y3375" t="s">
        <v>47</v>
      </c>
      <c r="Z3375" t="s">
        <v>72</v>
      </c>
      <c r="AA3375" t="s">
        <v>49</v>
      </c>
      <c r="AC3375" t="s">
        <v>57</v>
      </c>
    </row>
    <row r="3376" spans="1:29" x14ac:dyDescent="0.3">
      <c r="A3376" s="1">
        <v>43662</v>
      </c>
      <c r="B3376" s="2">
        <v>0.72664351851851849</v>
      </c>
      <c r="C3376" t="s">
        <v>39</v>
      </c>
      <c r="D3376" t="s">
        <v>13</v>
      </c>
      <c r="E3376">
        <v>197</v>
      </c>
      <c r="F3376" t="s">
        <v>40</v>
      </c>
      <c r="G3376" t="s">
        <v>276</v>
      </c>
      <c r="H3376" t="s">
        <v>41</v>
      </c>
      <c r="I3376">
        <v>300</v>
      </c>
      <c r="J3376" t="s">
        <v>42</v>
      </c>
      <c r="K3376" t="s">
        <v>276</v>
      </c>
      <c r="L3376">
        <v>57.461553333333299</v>
      </c>
      <c r="M3376">
        <v>-9.5122016666666696</v>
      </c>
      <c r="N3376" t="s">
        <v>129</v>
      </c>
      <c r="O3376" t="s">
        <v>54</v>
      </c>
      <c r="V3376">
        <v>2</v>
      </c>
      <c r="W3376" t="s">
        <v>28</v>
      </c>
      <c r="X3376" t="s">
        <v>52</v>
      </c>
      <c r="Y3376" t="s">
        <v>47</v>
      </c>
      <c r="Z3376" t="s">
        <v>72</v>
      </c>
      <c r="AA3376" t="s">
        <v>49</v>
      </c>
      <c r="AC3376" t="s">
        <v>50</v>
      </c>
    </row>
    <row r="3377" spans="1:29" x14ac:dyDescent="0.3">
      <c r="A3377" s="1">
        <v>43663</v>
      </c>
      <c r="B3377" s="2">
        <v>0.58618055555555559</v>
      </c>
      <c r="C3377" t="s">
        <v>39</v>
      </c>
      <c r="D3377" t="s">
        <v>13</v>
      </c>
      <c r="E3377">
        <v>204</v>
      </c>
      <c r="F3377" t="s">
        <v>40</v>
      </c>
      <c r="G3377" t="s">
        <v>276</v>
      </c>
      <c r="H3377" t="s">
        <v>131</v>
      </c>
      <c r="I3377">
        <v>300</v>
      </c>
      <c r="J3377" t="s">
        <v>42</v>
      </c>
      <c r="K3377" t="s">
        <v>276</v>
      </c>
      <c r="L3377">
        <v>57.867545</v>
      </c>
      <c r="M3377">
        <v>-9.2557816666666692</v>
      </c>
      <c r="N3377" t="s">
        <v>129</v>
      </c>
      <c r="O3377" t="s">
        <v>61</v>
      </c>
      <c r="P3377">
        <v>1</v>
      </c>
      <c r="V3377">
        <v>1</v>
      </c>
      <c r="Y3377" t="s">
        <v>47</v>
      </c>
      <c r="Z3377" t="s">
        <v>72</v>
      </c>
      <c r="AA3377" t="s">
        <v>49</v>
      </c>
      <c r="AC3377" t="s">
        <v>50</v>
      </c>
    </row>
    <row r="3378" spans="1:29" x14ac:dyDescent="0.3">
      <c r="A3378" s="1">
        <v>43663</v>
      </c>
      <c r="B3378" s="2">
        <v>0.7338541666666667</v>
      </c>
      <c r="C3378" t="s">
        <v>39</v>
      </c>
      <c r="D3378" t="s">
        <v>13</v>
      </c>
      <c r="E3378">
        <v>206</v>
      </c>
      <c r="F3378" t="s">
        <v>40</v>
      </c>
      <c r="G3378" t="s">
        <v>276</v>
      </c>
      <c r="H3378" t="s">
        <v>41</v>
      </c>
      <c r="I3378">
        <v>300</v>
      </c>
      <c r="J3378" t="s">
        <v>42</v>
      </c>
      <c r="K3378" t="s">
        <v>276</v>
      </c>
      <c r="L3378">
        <v>58.123665000000003</v>
      </c>
      <c r="M3378">
        <v>-8.9427833333333293</v>
      </c>
      <c r="N3378" t="s">
        <v>129</v>
      </c>
      <c r="O3378" t="s">
        <v>61</v>
      </c>
      <c r="P3378">
        <v>10</v>
      </c>
      <c r="V3378">
        <v>10</v>
      </c>
      <c r="Y3378" t="s">
        <v>47</v>
      </c>
      <c r="Z3378" t="s">
        <v>72</v>
      </c>
      <c r="AA3378" t="s">
        <v>49</v>
      </c>
      <c r="AC3378" t="s">
        <v>57</v>
      </c>
    </row>
    <row r="3379" spans="1:29" x14ac:dyDescent="0.3">
      <c r="A3379" s="1">
        <v>43663</v>
      </c>
      <c r="B3379" s="2">
        <v>0.73667824074074073</v>
      </c>
      <c r="C3379" t="s">
        <v>39</v>
      </c>
      <c r="D3379" t="s">
        <v>13</v>
      </c>
      <c r="E3379">
        <v>206</v>
      </c>
      <c r="F3379" t="s">
        <v>40</v>
      </c>
      <c r="G3379" t="s">
        <v>276</v>
      </c>
      <c r="H3379" t="s">
        <v>41</v>
      </c>
      <c r="I3379">
        <v>300</v>
      </c>
      <c r="J3379" t="s">
        <v>42</v>
      </c>
      <c r="K3379" t="s">
        <v>276</v>
      </c>
      <c r="L3379">
        <v>58.123681666666698</v>
      </c>
      <c r="M3379">
        <v>-8.9210583333333293</v>
      </c>
      <c r="N3379" t="s">
        <v>129</v>
      </c>
      <c r="O3379" t="s">
        <v>61</v>
      </c>
      <c r="P3379">
        <v>5</v>
      </c>
      <c r="V3379">
        <v>5</v>
      </c>
      <c r="Y3379" t="s">
        <v>47</v>
      </c>
      <c r="Z3379" t="s">
        <v>72</v>
      </c>
      <c r="AA3379" t="s">
        <v>49</v>
      </c>
      <c r="AC3379" t="s">
        <v>50</v>
      </c>
    </row>
    <row r="3380" spans="1:29" x14ac:dyDescent="0.3">
      <c r="A3380" s="1">
        <v>43663</v>
      </c>
      <c r="B3380" s="2">
        <v>0.73752314814814823</v>
      </c>
      <c r="C3380" t="s">
        <v>39</v>
      </c>
      <c r="D3380" t="s">
        <v>13</v>
      </c>
      <c r="E3380">
        <v>206</v>
      </c>
      <c r="F3380" t="s">
        <v>40</v>
      </c>
      <c r="G3380" t="s">
        <v>276</v>
      </c>
      <c r="H3380" t="s">
        <v>41</v>
      </c>
      <c r="I3380">
        <v>300</v>
      </c>
      <c r="J3380" t="s">
        <v>42</v>
      </c>
      <c r="K3380" t="s">
        <v>276</v>
      </c>
      <c r="L3380">
        <v>58.123666666666701</v>
      </c>
      <c r="M3380">
        <v>-8.9146400000000003</v>
      </c>
      <c r="N3380" t="s">
        <v>129</v>
      </c>
      <c r="O3380" t="s">
        <v>61</v>
      </c>
      <c r="P3380">
        <v>7</v>
      </c>
      <c r="V3380">
        <v>7</v>
      </c>
      <c r="Y3380" t="s">
        <v>47</v>
      </c>
      <c r="Z3380" t="s">
        <v>72</v>
      </c>
      <c r="AA3380" t="s">
        <v>49</v>
      </c>
      <c r="AC3380" t="s">
        <v>50</v>
      </c>
    </row>
    <row r="3381" spans="1:29" x14ac:dyDescent="0.3">
      <c r="A3381" s="1">
        <v>43663</v>
      </c>
      <c r="B3381" s="2">
        <v>0.5415740740740741</v>
      </c>
      <c r="C3381" t="s">
        <v>39</v>
      </c>
      <c r="D3381" t="s">
        <v>13</v>
      </c>
      <c r="E3381">
        <v>202</v>
      </c>
      <c r="F3381" t="s">
        <v>40</v>
      </c>
      <c r="G3381" t="s">
        <v>276</v>
      </c>
      <c r="H3381" t="s">
        <v>131</v>
      </c>
      <c r="I3381">
        <v>300</v>
      </c>
      <c r="J3381" t="s">
        <v>42</v>
      </c>
      <c r="K3381" t="s">
        <v>276</v>
      </c>
      <c r="L3381">
        <v>57.867798333333297</v>
      </c>
      <c r="M3381">
        <v>-9.1416966666666699</v>
      </c>
      <c r="N3381" t="s">
        <v>129</v>
      </c>
      <c r="O3381" t="s">
        <v>100</v>
      </c>
      <c r="V3381">
        <v>2</v>
      </c>
      <c r="W3381" t="s">
        <v>28</v>
      </c>
      <c r="X3381" t="s">
        <v>52</v>
      </c>
      <c r="Y3381" t="s">
        <v>47</v>
      </c>
      <c r="Z3381" t="s">
        <v>72</v>
      </c>
      <c r="AA3381" t="s">
        <v>49</v>
      </c>
      <c r="AC3381" t="s">
        <v>57</v>
      </c>
    </row>
    <row r="3382" spans="1:29" x14ac:dyDescent="0.3">
      <c r="A3382" s="1">
        <v>43663</v>
      </c>
      <c r="B3382" s="2">
        <v>0.57922453703703702</v>
      </c>
      <c r="C3382" t="s">
        <v>39</v>
      </c>
      <c r="D3382" t="s">
        <v>13</v>
      </c>
      <c r="E3382">
        <v>204</v>
      </c>
      <c r="F3382" t="s">
        <v>40</v>
      </c>
      <c r="G3382" t="s">
        <v>276</v>
      </c>
      <c r="H3382" t="s">
        <v>131</v>
      </c>
      <c r="I3382">
        <v>300</v>
      </c>
      <c r="J3382" t="s">
        <v>42</v>
      </c>
      <c r="K3382" t="s">
        <v>276</v>
      </c>
      <c r="L3382">
        <v>57.868266666666699</v>
      </c>
      <c r="M3382">
        <v>-9.2111216666666706</v>
      </c>
      <c r="N3382" t="s">
        <v>129</v>
      </c>
      <c r="O3382" t="s">
        <v>100</v>
      </c>
      <c r="V3382">
        <v>2</v>
      </c>
      <c r="W3382" t="s">
        <v>28</v>
      </c>
      <c r="X3382" t="s">
        <v>52</v>
      </c>
      <c r="Y3382" t="s">
        <v>47</v>
      </c>
      <c r="Z3382" t="s">
        <v>72</v>
      </c>
      <c r="AA3382" t="s">
        <v>49</v>
      </c>
      <c r="AC3382" t="s">
        <v>57</v>
      </c>
    </row>
    <row r="3383" spans="1:29" x14ac:dyDescent="0.3">
      <c r="A3383" s="1">
        <v>43663</v>
      </c>
      <c r="B3383" s="2">
        <v>0.65320601851851856</v>
      </c>
      <c r="C3383" t="s">
        <v>39</v>
      </c>
      <c r="D3383" t="s">
        <v>13</v>
      </c>
      <c r="E3383">
        <v>205</v>
      </c>
      <c r="F3383" t="s">
        <v>40</v>
      </c>
      <c r="G3383" t="s">
        <v>276</v>
      </c>
      <c r="H3383" t="s">
        <v>41</v>
      </c>
      <c r="I3383">
        <v>300</v>
      </c>
      <c r="J3383" t="s">
        <v>42</v>
      </c>
      <c r="K3383" t="s">
        <v>276</v>
      </c>
      <c r="L3383">
        <v>58.036551666666703</v>
      </c>
      <c r="M3383">
        <v>-9.4094616666666706</v>
      </c>
      <c r="N3383" t="s">
        <v>129</v>
      </c>
      <c r="O3383" t="s">
        <v>117</v>
      </c>
      <c r="V3383">
        <v>1</v>
      </c>
      <c r="W3383" t="s">
        <v>28</v>
      </c>
      <c r="X3383" t="s">
        <v>52</v>
      </c>
      <c r="Y3383" t="s">
        <v>47</v>
      </c>
      <c r="Z3383" t="s">
        <v>72</v>
      </c>
      <c r="AA3383" t="s">
        <v>49</v>
      </c>
      <c r="AC3383" t="s">
        <v>50</v>
      </c>
    </row>
    <row r="3384" spans="1:29" x14ac:dyDescent="0.3">
      <c r="A3384" s="1">
        <v>43663</v>
      </c>
      <c r="B3384" s="2">
        <v>0.53416666666666668</v>
      </c>
      <c r="C3384" t="s">
        <v>39</v>
      </c>
      <c r="D3384" t="s">
        <v>13</v>
      </c>
      <c r="E3384">
        <v>201</v>
      </c>
      <c r="F3384" t="s">
        <v>40</v>
      </c>
      <c r="G3384" t="s">
        <v>276</v>
      </c>
      <c r="H3384" t="s">
        <v>41</v>
      </c>
      <c r="I3384">
        <v>300</v>
      </c>
      <c r="J3384" t="s">
        <v>42</v>
      </c>
      <c r="K3384" t="s">
        <v>276</v>
      </c>
      <c r="L3384">
        <v>57.868446666666699</v>
      </c>
      <c r="M3384">
        <v>-9.0967683333333298</v>
      </c>
      <c r="N3384" t="s">
        <v>129</v>
      </c>
      <c r="O3384" t="s">
        <v>118</v>
      </c>
      <c r="V3384">
        <v>2</v>
      </c>
      <c r="W3384" t="s">
        <v>28</v>
      </c>
      <c r="X3384" t="s">
        <v>52</v>
      </c>
      <c r="Y3384" t="s">
        <v>47</v>
      </c>
      <c r="Z3384" t="s">
        <v>72</v>
      </c>
      <c r="AA3384" t="s">
        <v>49</v>
      </c>
      <c r="AC3384" t="s">
        <v>57</v>
      </c>
    </row>
    <row r="3385" spans="1:29" x14ac:dyDescent="0.3">
      <c r="A3385" s="1">
        <v>43663</v>
      </c>
      <c r="B3385" s="2">
        <v>0.5953356481481481</v>
      </c>
      <c r="C3385" t="s">
        <v>39</v>
      </c>
      <c r="D3385" t="s">
        <v>13</v>
      </c>
      <c r="E3385">
        <v>204</v>
      </c>
      <c r="F3385" t="s">
        <v>40</v>
      </c>
      <c r="G3385" t="s">
        <v>276</v>
      </c>
      <c r="H3385" t="s">
        <v>131</v>
      </c>
      <c r="I3385">
        <v>300</v>
      </c>
      <c r="J3385" t="s">
        <v>42</v>
      </c>
      <c r="K3385" t="s">
        <v>276</v>
      </c>
      <c r="L3385">
        <v>57.867350000000002</v>
      </c>
      <c r="M3385">
        <v>-9.3168833333333296</v>
      </c>
      <c r="N3385" t="s">
        <v>129</v>
      </c>
      <c r="O3385" t="s">
        <v>118</v>
      </c>
      <c r="V3385">
        <v>1</v>
      </c>
      <c r="W3385" t="s">
        <v>28</v>
      </c>
      <c r="X3385" t="s">
        <v>52</v>
      </c>
      <c r="Y3385" t="s">
        <v>47</v>
      </c>
      <c r="Z3385" t="s">
        <v>72</v>
      </c>
      <c r="AA3385" t="s">
        <v>49</v>
      </c>
      <c r="AC3385" t="s">
        <v>57</v>
      </c>
    </row>
    <row r="3386" spans="1:29" x14ac:dyDescent="0.3">
      <c r="A3386" s="1">
        <v>43663</v>
      </c>
      <c r="B3386" s="2">
        <v>0.63568287037037041</v>
      </c>
      <c r="C3386" t="s">
        <v>39</v>
      </c>
      <c r="D3386" t="s">
        <v>13</v>
      </c>
      <c r="E3386">
        <v>205</v>
      </c>
      <c r="F3386" t="s">
        <v>40</v>
      </c>
      <c r="G3386" t="s">
        <v>276</v>
      </c>
      <c r="H3386" t="s">
        <v>41</v>
      </c>
      <c r="I3386">
        <v>300</v>
      </c>
      <c r="J3386" t="s">
        <v>42</v>
      </c>
      <c r="K3386" t="s">
        <v>276</v>
      </c>
      <c r="L3386">
        <v>57.96584</v>
      </c>
      <c r="M3386">
        <v>-9.4095849999999999</v>
      </c>
      <c r="N3386" t="s">
        <v>129</v>
      </c>
      <c r="O3386" t="s">
        <v>54</v>
      </c>
      <c r="V3386">
        <v>2</v>
      </c>
      <c r="W3386" t="s">
        <v>28</v>
      </c>
      <c r="X3386" t="s">
        <v>52</v>
      </c>
      <c r="Y3386" t="s">
        <v>47</v>
      </c>
      <c r="Z3386" t="s">
        <v>72</v>
      </c>
      <c r="AA3386" t="s">
        <v>49</v>
      </c>
      <c r="AC3386" t="s">
        <v>57</v>
      </c>
    </row>
    <row r="3387" spans="1:29" x14ac:dyDescent="0.3">
      <c r="A3387" s="1">
        <v>43664</v>
      </c>
      <c r="B3387" s="2">
        <v>0.49319444444444444</v>
      </c>
      <c r="C3387" t="s">
        <v>39</v>
      </c>
      <c r="D3387" t="s">
        <v>13</v>
      </c>
      <c r="E3387">
        <v>208</v>
      </c>
      <c r="F3387" t="s">
        <v>40</v>
      </c>
      <c r="G3387" t="s">
        <v>276</v>
      </c>
      <c r="H3387" t="s">
        <v>41</v>
      </c>
      <c r="K3387" t="s">
        <v>276</v>
      </c>
      <c r="L3387">
        <v>58.254183333333302</v>
      </c>
      <c r="M3387">
        <v>-8.7060066666666707</v>
      </c>
      <c r="N3387" t="s">
        <v>129</v>
      </c>
      <c r="O3387" t="s">
        <v>44</v>
      </c>
      <c r="V3387">
        <v>2</v>
      </c>
      <c r="X3387" t="s">
        <v>46</v>
      </c>
      <c r="Y3387" t="s">
        <v>47</v>
      </c>
      <c r="Z3387" t="s">
        <v>72</v>
      </c>
      <c r="AA3387" t="s">
        <v>49</v>
      </c>
      <c r="AC3387" t="s">
        <v>50</v>
      </c>
    </row>
    <row r="3388" spans="1:29" x14ac:dyDescent="0.3">
      <c r="A3388" s="1">
        <v>43664</v>
      </c>
      <c r="B3388" s="2">
        <v>0.51141203703703708</v>
      </c>
      <c r="C3388" t="s">
        <v>39</v>
      </c>
      <c r="D3388" t="s">
        <v>13</v>
      </c>
      <c r="E3388">
        <v>208</v>
      </c>
      <c r="F3388" t="s">
        <v>40</v>
      </c>
      <c r="G3388" t="s">
        <v>276</v>
      </c>
      <c r="H3388" t="s">
        <v>41</v>
      </c>
      <c r="K3388" t="s">
        <v>276</v>
      </c>
      <c r="L3388">
        <v>58.253168333333299</v>
      </c>
      <c r="M3388">
        <v>-8.5551049999999993</v>
      </c>
      <c r="N3388" t="s">
        <v>129</v>
      </c>
      <c r="O3388" t="s">
        <v>61</v>
      </c>
      <c r="P3388">
        <v>5</v>
      </c>
      <c r="V3388">
        <v>5</v>
      </c>
      <c r="Y3388" t="s">
        <v>47</v>
      </c>
      <c r="Z3388" t="s">
        <v>72</v>
      </c>
      <c r="AA3388" t="s">
        <v>49</v>
      </c>
      <c r="AC3388" t="s">
        <v>50</v>
      </c>
    </row>
    <row r="3389" spans="1:29" x14ac:dyDescent="0.3">
      <c r="A3389" s="1">
        <v>43664</v>
      </c>
      <c r="B3389" s="2">
        <v>0.51760416666666664</v>
      </c>
      <c r="C3389" t="s">
        <v>39</v>
      </c>
      <c r="D3389" t="s">
        <v>13</v>
      </c>
      <c r="E3389">
        <v>208</v>
      </c>
      <c r="F3389" t="s">
        <v>40</v>
      </c>
      <c r="G3389" t="s">
        <v>276</v>
      </c>
      <c r="H3389" t="s">
        <v>41</v>
      </c>
      <c r="K3389" t="s">
        <v>276</v>
      </c>
      <c r="L3389">
        <v>58.252313333333298</v>
      </c>
      <c r="M3389">
        <v>-8.5140333333333302</v>
      </c>
      <c r="N3389" t="s">
        <v>129</v>
      </c>
      <c r="O3389" t="s">
        <v>61</v>
      </c>
      <c r="P3389">
        <v>11</v>
      </c>
      <c r="V3389">
        <v>11</v>
      </c>
      <c r="Y3389" t="s">
        <v>47</v>
      </c>
      <c r="Z3389" t="s">
        <v>72</v>
      </c>
      <c r="AA3389" t="s">
        <v>49</v>
      </c>
      <c r="AC3389" t="s">
        <v>50</v>
      </c>
    </row>
    <row r="3390" spans="1:29" x14ac:dyDescent="0.3">
      <c r="A3390" s="1">
        <v>43664</v>
      </c>
      <c r="B3390" s="2">
        <v>0.51774305555555555</v>
      </c>
      <c r="C3390" t="s">
        <v>39</v>
      </c>
      <c r="D3390" t="s">
        <v>13</v>
      </c>
      <c r="E3390">
        <v>208</v>
      </c>
      <c r="F3390" t="s">
        <v>40</v>
      </c>
      <c r="G3390" t="s">
        <v>276</v>
      </c>
      <c r="H3390" t="s">
        <v>41</v>
      </c>
      <c r="K3390" t="s">
        <v>276</v>
      </c>
      <c r="L3390">
        <v>58.252268333333298</v>
      </c>
      <c r="M3390">
        <v>-8.5139399999999998</v>
      </c>
      <c r="N3390" t="s">
        <v>129</v>
      </c>
      <c r="O3390" t="s">
        <v>61</v>
      </c>
      <c r="P3390">
        <v>4</v>
      </c>
      <c r="V3390">
        <v>4</v>
      </c>
      <c r="Y3390" t="s">
        <v>47</v>
      </c>
      <c r="Z3390" t="s">
        <v>72</v>
      </c>
      <c r="AA3390" t="s">
        <v>49</v>
      </c>
      <c r="AC3390" t="s">
        <v>50</v>
      </c>
    </row>
    <row r="3391" spans="1:29" x14ac:dyDescent="0.3">
      <c r="A3391" s="1">
        <v>43664</v>
      </c>
      <c r="B3391" s="2">
        <v>0.51976851851851846</v>
      </c>
      <c r="C3391" t="s">
        <v>39</v>
      </c>
      <c r="D3391" t="s">
        <v>13</v>
      </c>
      <c r="E3391">
        <v>208</v>
      </c>
      <c r="F3391" t="s">
        <v>40</v>
      </c>
      <c r="G3391" t="s">
        <v>276</v>
      </c>
      <c r="H3391" t="s">
        <v>41</v>
      </c>
      <c r="K3391" t="s">
        <v>276</v>
      </c>
      <c r="L3391">
        <v>58.252063333333297</v>
      </c>
      <c r="M3391">
        <v>-8.5075116666666695</v>
      </c>
      <c r="N3391" t="s">
        <v>129</v>
      </c>
      <c r="O3391" t="s">
        <v>61</v>
      </c>
      <c r="P3391">
        <v>1</v>
      </c>
      <c r="V3391">
        <v>1</v>
      </c>
      <c r="Y3391" t="s">
        <v>47</v>
      </c>
      <c r="Z3391" t="s">
        <v>72</v>
      </c>
      <c r="AA3391" t="s">
        <v>49</v>
      </c>
      <c r="AC3391" t="s">
        <v>50</v>
      </c>
    </row>
    <row r="3392" spans="1:29" x14ac:dyDescent="0.3">
      <c r="A3392" s="1">
        <v>43664</v>
      </c>
      <c r="B3392" s="2">
        <v>0.47885416666666664</v>
      </c>
      <c r="C3392" t="s">
        <v>39</v>
      </c>
      <c r="D3392" t="s">
        <v>13</v>
      </c>
      <c r="E3392">
        <v>208</v>
      </c>
      <c r="F3392" t="s">
        <v>40</v>
      </c>
      <c r="G3392" t="s">
        <v>276</v>
      </c>
      <c r="H3392" t="s">
        <v>41</v>
      </c>
      <c r="K3392" t="s">
        <v>276</v>
      </c>
      <c r="L3392">
        <v>58.287860000000002</v>
      </c>
      <c r="M3392">
        <v>-8.7456883333333302</v>
      </c>
      <c r="N3392" t="s">
        <v>129</v>
      </c>
      <c r="O3392" t="s">
        <v>100</v>
      </c>
      <c r="V3392">
        <v>1</v>
      </c>
      <c r="W3392" t="s">
        <v>28</v>
      </c>
      <c r="X3392" t="s">
        <v>52</v>
      </c>
      <c r="Y3392" t="s">
        <v>47</v>
      </c>
      <c r="Z3392" t="s">
        <v>72</v>
      </c>
      <c r="AA3392" t="s">
        <v>49</v>
      </c>
      <c r="AC3392" t="s">
        <v>50</v>
      </c>
    </row>
    <row r="3393" spans="1:29" x14ac:dyDescent="0.3">
      <c r="A3393" s="1">
        <v>43665</v>
      </c>
      <c r="B3393" s="2">
        <v>0.58256944444444447</v>
      </c>
      <c r="C3393" t="s">
        <v>39</v>
      </c>
      <c r="D3393" t="s">
        <v>13</v>
      </c>
      <c r="E3393">
        <v>212</v>
      </c>
      <c r="F3393" t="s">
        <v>40</v>
      </c>
      <c r="G3393" t="s">
        <v>276</v>
      </c>
      <c r="H3393" t="s">
        <v>41</v>
      </c>
      <c r="I3393">
        <v>300</v>
      </c>
      <c r="J3393" t="s">
        <v>42</v>
      </c>
      <c r="K3393" t="s">
        <v>276</v>
      </c>
      <c r="L3393">
        <v>58.627016666666698</v>
      </c>
      <c r="M3393">
        <v>-5.3482483333333297</v>
      </c>
      <c r="N3393" t="s">
        <v>129</v>
      </c>
      <c r="O3393" t="s">
        <v>61</v>
      </c>
      <c r="P3393">
        <v>1</v>
      </c>
      <c r="V3393">
        <v>1</v>
      </c>
      <c r="Y3393" t="s">
        <v>47</v>
      </c>
      <c r="Z3393" t="s">
        <v>72</v>
      </c>
      <c r="AA3393" t="s">
        <v>49</v>
      </c>
      <c r="AC3393" t="s">
        <v>57</v>
      </c>
    </row>
    <row r="3394" spans="1:29" x14ac:dyDescent="0.3">
      <c r="A3394" s="1">
        <v>43665</v>
      </c>
      <c r="B3394" s="2">
        <v>0.44664351851851852</v>
      </c>
      <c r="C3394" t="s">
        <v>39</v>
      </c>
      <c r="D3394" t="s">
        <v>13</v>
      </c>
      <c r="E3394">
        <v>211</v>
      </c>
      <c r="F3394" t="s">
        <v>40</v>
      </c>
      <c r="G3394" t="s">
        <v>276</v>
      </c>
      <c r="H3394" t="s">
        <v>41</v>
      </c>
      <c r="I3394">
        <v>300</v>
      </c>
      <c r="J3394" t="s">
        <v>42</v>
      </c>
      <c r="K3394" t="s">
        <v>276</v>
      </c>
      <c r="L3394">
        <v>58.631688333333301</v>
      </c>
      <c r="M3394">
        <v>-6.3163</v>
      </c>
      <c r="N3394" t="s">
        <v>129</v>
      </c>
      <c r="O3394" t="s">
        <v>147</v>
      </c>
      <c r="V3394">
        <v>2</v>
      </c>
      <c r="W3394" t="s">
        <v>28</v>
      </c>
      <c r="X3394" t="s">
        <v>52</v>
      </c>
      <c r="Y3394" t="s">
        <v>47</v>
      </c>
      <c r="Z3394" t="s">
        <v>72</v>
      </c>
      <c r="AA3394" t="s">
        <v>49</v>
      </c>
      <c r="AC3394" t="s">
        <v>50</v>
      </c>
    </row>
    <row r="3395" spans="1:29" x14ac:dyDescent="0.3">
      <c r="A3395" s="1">
        <v>43665</v>
      </c>
      <c r="B3395" s="2">
        <v>0.45121527777777781</v>
      </c>
      <c r="C3395" t="s">
        <v>39</v>
      </c>
      <c r="D3395" t="s">
        <v>13</v>
      </c>
      <c r="E3395">
        <v>211</v>
      </c>
      <c r="F3395" t="s">
        <v>40</v>
      </c>
      <c r="G3395" t="s">
        <v>276</v>
      </c>
      <c r="H3395" t="s">
        <v>41</v>
      </c>
      <c r="I3395">
        <v>300</v>
      </c>
      <c r="J3395" t="s">
        <v>42</v>
      </c>
      <c r="K3395" t="s">
        <v>276</v>
      </c>
      <c r="L3395">
        <v>58.631731666666703</v>
      </c>
      <c r="M3395">
        <v>-6.2769700000000004</v>
      </c>
      <c r="N3395" t="s">
        <v>129</v>
      </c>
      <c r="O3395" t="s">
        <v>147</v>
      </c>
      <c r="V3395">
        <v>1</v>
      </c>
      <c r="W3395" t="s">
        <v>28</v>
      </c>
      <c r="X3395" t="s">
        <v>52</v>
      </c>
      <c r="Y3395" t="s">
        <v>47</v>
      </c>
      <c r="Z3395" t="s">
        <v>72</v>
      </c>
      <c r="AA3395" t="s">
        <v>49</v>
      </c>
      <c r="AC3395" t="s">
        <v>57</v>
      </c>
    </row>
    <row r="3396" spans="1:29" x14ac:dyDescent="0.3">
      <c r="A3396" s="1">
        <v>43665</v>
      </c>
      <c r="B3396" s="2">
        <v>0.45327546296296295</v>
      </c>
      <c r="C3396" t="s">
        <v>39</v>
      </c>
      <c r="D3396" t="s">
        <v>13</v>
      </c>
      <c r="E3396">
        <v>211</v>
      </c>
      <c r="F3396" t="s">
        <v>40</v>
      </c>
      <c r="G3396" t="s">
        <v>276</v>
      </c>
      <c r="H3396" t="s">
        <v>41</v>
      </c>
      <c r="I3396">
        <v>300</v>
      </c>
      <c r="J3396" t="s">
        <v>42</v>
      </c>
      <c r="K3396" t="s">
        <v>276</v>
      </c>
      <c r="L3396">
        <v>58.631586666666699</v>
      </c>
      <c r="M3396">
        <v>-6.2594250000000002</v>
      </c>
      <c r="N3396" t="s">
        <v>129</v>
      </c>
      <c r="O3396" t="s">
        <v>147</v>
      </c>
      <c r="V3396">
        <v>1</v>
      </c>
      <c r="W3396" t="s">
        <v>28</v>
      </c>
      <c r="X3396" t="s">
        <v>52</v>
      </c>
      <c r="Y3396" t="s">
        <v>47</v>
      </c>
      <c r="Z3396" t="s">
        <v>72</v>
      </c>
      <c r="AA3396" t="s">
        <v>49</v>
      </c>
      <c r="AC3396" t="s">
        <v>57</v>
      </c>
    </row>
    <row r="3397" spans="1:29" x14ac:dyDescent="0.3">
      <c r="A3397" s="1">
        <v>43665</v>
      </c>
      <c r="B3397" s="2">
        <v>0.58172453703703708</v>
      </c>
      <c r="C3397" t="s">
        <v>39</v>
      </c>
      <c r="D3397" t="s">
        <v>13</v>
      </c>
      <c r="E3397">
        <v>212</v>
      </c>
      <c r="F3397" t="s">
        <v>40</v>
      </c>
      <c r="G3397" t="s">
        <v>276</v>
      </c>
      <c r="H3397" t="s">
        <v>41</v>
      </c>
      <c r="I3397">
        <v>300</v>
      </c>
      <c r="J3397" t="s">
        <v>42</v>
      </c>
      <c r="K3397" t="s">
        <v>276</v>
      </c>
      <c r="L3397">
        <v>58.627096666666702</v>
      </c>
      <c r="M3397">
        <v>-5.3551716666666698</v>
      </c>
      <c r="N3397" t="s">
        <v>129</v>
      </c>
      <c r="O3397" t="s">
        <v>123</v>
      </c>
      <c r="V3397">
        <v>1</v>
      </c>
      <c r="W3397" t="s">
        <v>28</v>
      </c>
      <c r="X3397" t="s">
        <v>52</v>
      </c>
      <c r="Y3397" t="s">
        <v>47</v>
      </c>
      <c r="Z3397" t="s">
        <v>72</v>
      </c>
      <c r="AA3397" t="s">
        <v>49</v>
      </c>
      <c r="AC3397" t="s">
        <v>57</v>
      </c>
    </row>
    <row r="3398" spans="1:29" x14ac:dyDescent="0.3">
      <c r="A3398" s="1">
        <v>43665</v>
      </c>
      <c r="B3398" s="2">
        <v>0.58311342592592597</v>
      </c>
      <c r="C3398" t="s">
        <v>39</v>
      </c>
      <c r="D3398" t="s">
        <v>13</v>
      </c>
      <c r="E3398">
        <v>212</v>
      </c>
      <c r="F3398" t="s">
        <v>40</v>
      </c>
      <c r="G3398" t="s">
        <v>276</v>
      </c>
      <c r="H3398" t="s">
        <v>41</v>
      </c>
      <c r="I3398">
        <v>300</v>
      </c>
      <c r="J3398" t="s">
        <v>42</v>
      </c>
      <c r="K3398" t="s">
        <v>276</v>
      </c>
      <c r="L3398">
        <v>58.626966666666704</v>
      </c>
      <c r="M3398">
        <v>-5.3439016666666701</v>
      </c>
      <c r="N3398" t="s">
        <v>129</v>
      </c>
      <c r="O3398" t="s">
        <v>123</v>
      </c>
      <c r="V3398">
        <v>5</v>
      </c>
      <c r="W3398" t="s">
        <v>28</v>
      </c>
      <c r="X3398" t="s">
        <v>52</v>
      </c>
      <c r="Y3398" t="s">
        <v>47</v>
      </c>
      <c r="Z3398" t="s">
        <v>72</v>
      </c>
      <c r="AA3398" t="s">
        <v>49</v>
      </c>
      <c r="AC3398" t="s">
        <v>57</v>
      </c>
    </row>
    <row r="3399" spans="1:29" x14ac:dyDescent="0.3">
      <c r="A3399" s="1">
        <v>43665</v>
      </c>
      <c r="B3399" s="2">
        <v>0.45269675925925923</v>
      </c>
      <c r="C3399" t="s">
        <v>39</v>
      </c>
      <c r="D3399" t="s">
        <v>13</v>
      </c>
      <c r="E3399">
        <v>211</v>
      </c>
      <c r="F3399" t="s">
        <v>40</v>
      </c>
      <c r="G3399" t="s">
        <v>276</v>
      </c>
      <c r="H3399" t="s">
        <v>41</v>
      </c>
      <c r="I3399">
        <v>300</v>
      </c>
      <c r="J3399" t="s">
        <v>42</v>
      </c>
      <c r="K3399" t="s">
        <v>276</v>
      </c>
      <c r="L3399">
        <v>58.631621666666703</v>
      </c>
      <c r="M3399">
        <v>-6.2642699999999998</v>
      </c>
      <c r="N3399" t="s">
        <v>129</v>
      </c>
      <c r="O3399" t="s">
        <v>118</v>
      </c>
      <c r="V3399">
        <v>2</v>
      </c>
      <c r="W3399" t="s">
        <v>28</v>
      </c>
      <c r="X3399" t="s">
        <v>52</v>
      </c>
      <c r="Y3399" t="s">
        <v>47</v>
      </c>
      <c r="Z3399" t="s">
        <v>72</v>
      </c>
      <c r="AA3399" t="s">
        <v>49</v>
      </c>
      <c r="AC3399" t="s">
        <v>57</v>
      </c>
    </row>
    <row r="3400" spans="1:29" x14ac:dyDescent="0.3">
      <c r="A3400" s="1">
        <v>43665</v>
      </c>
      <c r="B3400" s="2">
        <v>0.58056712962962964</v>
      </c>
      <c r="C3400" t="s">
        <v>39</v>
      </c>
      <c r="D3400" t="s">
        <v>13</v>
      </c>
      <c r="E3400">
        <v>212</v>
      </c>
      <c r="F3400" t="s">
        <v>40</v>
      </c>
      <c r="G3400" t="s">
        <v>276</v>
      </c>
      <c r="H3400" t="s">
        <v>41</v>
      </c>
      <c r="I3400">
        <v>300</v>
      </c>
      <c r="J3400" t="s">
        <v>42</v>
      </c>
      <c r="K3400" t="s">
        <v>276</v>
      </c>
      <c r="L3400">
        <v>58.627206666666702</v>
      </c>
      <c r="M3400">
        <v>-5.3644600000000002</v>
      </c>
      <c r="N3400" t="s">
        <v>129</v>
      </c>
      <c r="O3400" t="s">
        <v>184</v>
      </c>
      <c r="V3400">
        <v>5</v>
      </c>
      <c r="W3400" t="s">
        <v>28</v>
      </c>
      <c r="X3400" t="s">
        <v>52</v>
      </c>
      <c r="Y3400" t="s">
        <v>47</v>
      </c>
      <c r="Z3400" t="s">
        <v>72</v>
      </c>
      <c r="AA3400" t="s">
        <v>49</v>
      </c>
      <c r="AC3400" t="s">
        <v>57</v>
      </c>
    </row>
    <row r="3401" spans="1:29" x14ac:dyDescent="0.3">
      <c r="A3401" s="1">
        <v>43666</v>
      </c>
      <c r="B3401" s="2">
        <v>0.45944444444444449</v>
      </c>
      <c r="C3401" t="s">
        <v>39</v>
      </c>
      <c r="D3401" t="s">
        <v>13</v>
      </c>
      <c r="E3401">
        <v>218</v>
      </c>
      <c r="F3401" t="s">
        <v>40</v>
      </c>
      <c r="G3401" t="s">
        <v>276</v>
      </c>
      <c r="H3401" t="s">
        <v>41</v>
      </c>
      <c r="I3401">
        <v>300</v>
      </c>
      <c r="J3401" t="s">
        <v>42</v>
      </c>
      <c r="K3401" t="s">
        <v>276</v>
      </c>
      <c r="L3401">
        <v>57.325076666666703</v>
      </c>
      <c r="M3401">
        <v>-6.7551016666666701</v>
      </c>
      <c r="N3401" t="s">
        <v>129</v>
      </c>
      <c r="O3401" t="s">
        <v>187</v>
      </c>
      <c r="V3401">
        <v>15</v>
      </c>
      <c r="W3401" t="s">
        <v>28</v>
      </c>
      <c r="X3401" t="s">
        <v>52</v>
      </c>
      <c r="Y3401" t="s">
        <v>47</v>
      </c>
      <c r="Z3401" t="s">
        <v>72</v>
      </c>
      <c r="AA3401" t="s">
        <v>49</v>
      </c>
      <c r="AC3401" t="s">
        <v>50</v>
      </c>
    </row>
    <row r="3402" spans="1:29" x14ac:dyDescent="0.3">
      <c r="A3402" s="1">
        <v>43666</v>
      </c>
      <c r="B3402" s="2">
        <v>0.3567939814814815</v>
      </c>
      <c r="C3402" t="s">
        <v>39</v>
      </c>
      <c r="D3402" t="s">
        <v>13</v>
      </c>
      <c r="E3402">
        <v>217</v>
      </c>
      <c r="F3402" t="s">
        <v>95</v>
      </c>
      <c r="G3402" t="s">
        <v>276</v>
      </c>
      <c r="H3402" t="s">
        <v>41</v>
      </c>
      <c r="K3402" t="s">
        <v>276</v>
      </c>
      <c r="L3402">
        <v>57.485783333333302</v>
      </c>
      <c r="M3402">
        <v>-6.8363300000000002</v>
      </c>
      <c r="N3402" t="s">
        <v>129</v>
      </c>
      <c r="O3402" t="s">
        <v>44</v>
      </c>
      <c r="V3402">
        <v>1</v>
      </c>
      <c r="X3402" t="s">
        <v>46</v>
      </c>
      <c r="Y3402" t="s">
        <v>47</v>
      </c>
      <c r="Z3402" t="s">
        <v>72</v>
      </c>
      <c r="AA3402" t="s">
        <v>49</v>
      </c>
      <c r="AC3402" t="s">
        <v>50</v>
      </c>
    </row>
    <row r="3403" spans="1:29" x14ac:dyDescent="0.3">
      <c r="A3403" s="1">
        <v>43666</v>
      </c>
      <c r="B3403" s="2">
        <v>0.36872685185185183</v>
      </c>
      <c r="C3403" t="s">
        <v>39</v>
      </c>
      <c r="D3403" t="s">
        <v>13</v>
      </c>
      <c r="E3403">
        <v>217</v>
      </c>
      <c r="F3403" t="s">
        <v>95</v>
      </c>
      <c r="G3403" t="s">
        <v>276</v>
      </c>
      <c r="H3403" t="s">
        <v>41</v>
      </c>
      <c r="K3403" t="s">
        <v>276</v>
      </c>
      <c r="L3403">
        <v>57.485154999999999</v>
      </c>
      <c r="M3403">
        <v>-6.8795466666666698</v>
      </c>
      <c r="N3403" t="s">
        <v>129</v>
      </c>
      <c r="O3403" t="s">
        <v>44</v>
      </c>
      <c r="V3403">
        <v>1</v>
      </c>
      <c r="X3403" t="s">
        <v>46</v>
      </c>
      <c r="Y3403" t="s">
        <v>47</v>
      </c>
      <c r="Z3403" t="s">
        <v>72</v>
      </c>
      <c r="AA3403" t="s">
        <v>49</v>
      </c>
      <c r="AC3403" t="s">
        <v>50</v>
      </c>
    </row>
    <row r="3404" spans="1:29" x14ac:dyDescent="0.3">
      <c r="A3404" s="1">
        <v>43666</v>
      </c>
      <c r="B3404" s="2">
        <v>0.47979166666666667</v>
      </c>
      <c r="C3404" t="s">
        <v>39</v>
      </c>
      <c r="D3404" t="s">
        <v>13</v>
      </c>
      <c r="E3404">
        <v>218</v>
      </c>
      <c r="F3404" t="s">
        <v>40</v>
      </c>
      <c r="G3404" t="s">
        <v>276</v>
      </c>
      <c r="H3404" t="s">
        <v>41</v>
      </c>
      <c r="I3404">
        <v>300</v>
      </c>
      <c r="J3404" t="s">
        <v>42</v>
      </c>
      <c r="K3404" t="s">
        <v>276</v>
      </c>
      <c r="L3404">
        <v>57.247895</v>
      </c>
      <c r="M3404">
        <v>-6.7027016666666697</v>
      </c>
      <c r="N3404" t="s">
        <v>129</v>
      </c>
      <c r="O3404" t="s">
        <v>44</v>
      </c>
      <c r="V3404">
        <v>1</v>
      </c>
      <c r="X3404" t="s">
        <v>46</v>
      </c>
      <c r="Y3404" t="s">
        <v>47</v>
      </c>
      <c r="Z3404" t="s">
        <v>72</v>
      </c>
      <c r="AA3404" t="s">
        <v>49</v>
      </c>
      <c r="AC3404" t="s">
        <v>57</v>
      </c>
    </row>
    <row r="3405" spans="1:29" x14ac:dyDescent="0.3">
      <c r="A3405" s="1">
        <v>43666</v>
      </c>
      <c r="B3405" s="2">
        <v>0.6794675925925926</v>
      </c>
      <c r="C3405" t="s">
        <v>39</v>
      </c>
      <c r="D3405" t="s">
        <v>13</v>
      </c>
      <c r="E3405">
        <v>220</v>
      </c>
      <c r="F3405" t="s">
        <v>40</v>
      </c>
      <c r="G3405" t="s">
        <v>276</v>
      </c>
      <c r="H3405" t="s">
        <v>41</v>
      </c>
      <c r="I3405">
        <v>300</v>
      </c>
      <c r="J3405" t="s">
        <v>42</v>
      </c>
      <c r="K3405" t="s">
        <v>276</v>
      </c>
      <c r="L3405">
        <v>56.7934633333333</v>
      </c>
      <c r="M3405">
        <v>-7.2788849999999998</v>
      </c>
      <c r="N3405" t="s">
        <v>129</v>
      </c>
      <c r="O3405" t="s">
        <v>44</v>
      </c>
      <c r="V3405">
        <v>1</v>
      </c>
      <c r="X3405" t="s">
        <v>46</v>
      </c>
      <c r="Y3405" t="s">
        <v>47</v>
      </c>
      <c r="Z3405" t="s">
        <v>72</v>
      </c>
      <c r="AA3405" t="s">
        <v>49</v>
      </c>
      <c r="AC3405" t="s">
        <v>50</v>
      </c>
    </row>
    <row r="3406" spans="1:29" x14ac:dyDescent="0.3">
      <c r="A3406" s="1">
        <v>43666</v>
      </c>
      <c r="B3406" s="2">
        <v>0.6802893518518518</v>
      </c>
      <c r="C3406" t="s">
        <v>39</v>
      </c>
      <c r="D3406" t="s">
        <v>13</v>
      </c>
      <c r="E3406">
        <v>220</v>
      </c>
      <c r="F3406" t="s">
        <v>40</v>
      </c>
      <c r="G3406" t="s">
        <v>276</v>
      </c>
      <c r="H3406" t="s">
        <v>41</v>
      </c>
      <c r="I3406">
        <v>300</v>
      </c>
      <c r="J3406" t="s">
        <v>42</v>
      </c>
      <c r="K3406" t="s">
        <v>276</v>
      </c>
      <c r="L3406">
        <v>56.792783333333297</v>
      </c>
      <c r="M3406">
        <v>-7.2729316666666701</v>
      </c>
      <c r="N3406" t="s">
        <v>129</v>
      </c>
      <c r="O3406" t="s">
        <v>44</v>
      </c>
      <c r="V3406">
        <v>4</v>
      </c>
      <c r="X3406" t="s">
        <v>46</v>
      </c>
      <c r="Y3406" t="s">
        <v>47</v>
      </c>
      <c r="Z3406" t="s">
        <v>72</v>
      </c>
      <c r="AA3406" t="s">
        <v>49</v>
      </c>
      <c r="AC3406" t="s">
        <v>57</v>
      </c>
    </row>
    <row r="3407" spans="1:29" x14ac:dyDescent="0.3">
      <c r="A3407" s="1">
        <v>43666</v>
      </c>
      <c r="B3407" s="2">
        <v>0.42253472222222221</v>
      </c>
      <c r="C3407" t="s">
        <v>39</v>
      </c>
      <c r="D3407" t="s">
        <v>13</v>
      </c>
      <c r="E3407">
        <v>218</v>
      </c>
      <c r="F3407" t="s">
        <v>40</v>
      </c>
      <c r="G3407" t="s">
        <v>276</v>
      </c>
      <c r="H3407" t="s">
        <v>41</v>
      </c>
      <c r="I3407">
        <v>300</v>
      </c>
      <c r="J3407" t="s">
        <v>42</v>
      </c>
      <c r="K3407" t="s">
        <v>276</v>
      </c>
      <c r="L3407">
        <v>57.409826666666703</v>
      </c>
      <c r="M3407">
        <v>-6.9160766666666698</v>
      </c>
      <c r="N3407" t="s">
        <v>129</v>
      </c>
      <c r="O3407" t="s">
        <v>61</v>
      </c>
      <c r="P3407">
        <v>1</v>
      </c>
      <c r="V3407">
        <v>1</v>
      </c>
      <c r="Y3407" t="s">
        <v>47</v>
      </c>
      <c r="Z3407" t="s">
        <v>72</v>
      </c>
      <c r="AA3407" t="s">
        <v>49</v>
      </c>
      <c r="AC3407" t="s">
        <v>57</v>
      </c>
    </row>
    <row r="3408" spans="1:29" x14ac:dyDescent="0.3">
      <c r="A3408" s="1">
        <v>43666</v>
      </c>
      <c r="B3408" s="2">
        <v>0.53431712962962963</v>
      </c>
      <c r="C3408" t="s">
        <v>39</v>
      </c>
      <c r="D3408" t="s">
        <v>13</v>
      </c>
      <c r="E3408">
        <v>219</v>
      </c>
      <c r="F3408" t="s">
        <v>40</v>
      </c>
      <c r="G3408" t="s">
        <v>276</v>
      </c>
      <c r="H3408" t="s">
        <v>41</v>
      </c>
      <c r="I3408">
        <v>300</v>
      </c>
      <c r="J3408" t="s">
        <v>42</v>
      </c>
      <c r="K3408" t="s">
        <v>276</v>
      </c>
      <c r="L3408">
        <v>57.137556666666697</v>
      </c>
      <c r="M3408">
        <v>-6.8230033333333298</v>
      </c>
      <c r="N3408" t="s">
        <v>129</v>
      </c>
      <c r="O3408" t="s">
        <v>61</v>
      </c>
      <c r="P3408">
        <v>1</v>
      </c>
      <c r="V3408">
        <v>1</v>
      </c>
      <c r="Y3408" t="s">
        <v>47</v>
      </c>
      <c r="Z3408" t="s">
        <v>72</v>
      </c>
      <c r="AA3408" t="s">
        <v>49</v>
      </c>
      <c r="AC3408" t="s">
        <v>57</v>
      </c>
    </row>
    <row r="3409" spans="1:29" x14ac:dyDescent="0.3">
      <c r="A3409" s="1">
        <v>43666</v>
      </c>
      <c r="B3409" s="2">
        <v>0.53459490740740734</v>
      </c>
      <c r="C3409" t="s">
        <v>39</v>
      </c>
      <c r="D3409" t="s">
        <v>13</v>
      </c>
      <c r="E3409">
        <v>219</v>
      </c>
      <c r="F3409" t="s">
        <v>40</v>
      </c>
      <c r="G3409" t="s">
        <v>276</v>
      </c>
      <c r="H3409" t="s">
        <v>41</v>
      </c>
      <c r="I3409">
        <v>300</v>
      </c>
      <c r="J3409" t="s">
        <v>42</v>
      </c>
      <c r="K3409" t="s">
        <v>276</v>
      </c>
      <c r="L3409">
        <v>57.136805000000003</v>
      </c>
      <c r="M3409">
        <v>-6.8247049999999998</v>
      </c>
      <c r="N3409" t="s">
        <v>129</v>
      </c>
      <c r="O3409" t="s">
        <v>61</v>
      </c>
      <c r="P3409">
        <v>2</v>
      </c>
      <c r="V3409">
        <v>2</v>
      </c>
      <c r="Y3409" t="s">
        <v>47</v>
      </c>
      <c r="Z3409" t="s">
        <v>72</v>
      </c>
      <c r="AA3409" t="s">
        <v>49</v>
      </c>
      <c r="AC3409" t="s">
        <v>57</v>
      </c>
    </row>
    <row r="3410" spans="1:29" x14ac:dyDescent="0.3">
      <c r="A3410" s="1">
        <v>43666</v>
      </c>
      <c r="B3410" s="2">
        <v>0.63684027777777785</v>
      </c>
      <c r="C3410" t="s">
        <v>39</v>
      </c>
      <c r="D3410" t="s">
        <v>13</v>
      </c>
      <c r="E3410">
        <v>220</v>
      </c>
      <c r="F3410" t="s">
        <v>40</v>
      </c>
      <c r="G3410" t="s">
        <v>276</v>
      </c>
      <c r="H3410" t="s">
        <v>41</v>
      </c>
      <c r="I3410">
        <v>300</v>
      </c>
      <c r="J3410" t="s">
        <v>42</v>
      </c>
      <c r="K3410" t="s">
        <v>276</v>
      </c>
      <c r="L3410">
        <v>56.849766666666703</v>
      </c>
      <c r="M3410">
        <v>-7.4321733333333304</v>
      </c>
      <c r="N3410" t="s">
        <v>129</v>
      </c>
      <c r="O3410" t="s">
        <v>61</v>
      </c>
      <c r="P3410">
        <v>2</v>
      </c>
      <c r="V3410">
        <v>2</v>
      </c>
      <c r="Y3410" t="s">
        <v>47</v>
      </c>
      <c r="Z3410" t="s">
        <v>72</v>
      </c>
      <c r="AA3410" t="s">
        <v>49</v>
      </c>
      <c r="AC3410" t="s">
        <v>57</v>
      </c>
    </row>
    <row r="3411" spans="1:29" x14ac:dyDescent="0.3">
      <c r="A3411" s="1">
        <v>43666</v>
      </c>
      <c r="B3411" s="2">
        <v>0.68040509259259263</v>
      </c>
      <c r="C3411" t="s">
        <v>39</v>
      </c>
      <c r="D3411" t="s">
        <v>13</v>
      </c>
      <c r="E3411">
        <v>220</v>
      </c>
      <c r="F3411" t="s">
        <v>40</v>
      </c>
      <c r="G3411" t="s">
        <v>276</v>
      </c>
      <c r="H3411" t="s">
        <v>41</v>
      </c>
      <c r="I3411">
        <v>300</v>
      </c>
      <c r="J3411" t="s">
        <v>42</v>
      </c>
      <c r="K3411" t="s">
        <v>276</v>
      </c>
      <c r="L3411">
        <v>56.792700000000004</v>
      </c>
      <c r="M3411">
        <v>-7.2721683333333296</v>
      </c>
      <c r="N3411" t="s">
        <v>129</v>
      </c>
      <c r="O3411" t="s">
        <v>61</v>
      </c>
      <c r="P3411">
        <v>1</v>
      </c>
      <c r="V3411">
        <v>1</v>
      </c>
      <c r="Y3411" t="s">
        <v>47</v>
      </c>
      <c r="Z3411" t="s">
        <v>72</v>
      </c>
      <c r="AA3411" t="s">
        <v>49</v>
      </c>
      <c r="AC3411" t="s">
        <v>57</v>
      </c>
    </row>
    <row r="3412" spans="1:29" x14ac:dyDescent="0.3">
      <c r="A3412" s="1">
        <v>43666</v>
      </c>
      <c r="B3412" s="2">
        <v>0.64497685185185183</v>
      </c>
      <c r="C3412" t="s">
        <v>39</v>
      </c>
      <c r="D3412" t="s">
        <v>13</v>
      </c>
      <c r="E3412">
        <v>220</v>
      </c>
      <c r="F3412" t="s">
        <v>40</v>
      </c>
      <c r="G3412" t="s">
        <v>276</v>
      </c>
      <c r="H3412" t="s">
        <v>41</v>
      </c>
      <c r="I3412">
        <v>300</v>
      </c>
      <c r="J3412" t="s">
        <v>42</v>
      </c>
      <c r="K3412" t="s">
        <v>276</v>
      </c>
      <c r="L3412">
        <v>56.825433333333301</v>
      </c>
      <c r="M3412">
        <v>-7.4795066666666701</v>
      </c>
      <c r="N3412" t="s">
        <v>129</v>
      </c>
      <c r="O3412" t="s">
        <v>86</v>
      </c>
      <c r="V3412">
        <v>1</v>
      </c>
      <c r="W3412" t="s">
        <v>28</v>
      </c>
      <c r="X3412" t="s">
        <v>52</v>
      </c>
      <c r="Y3412" t="s">
        <v>47</v>
      </c>
      <c r="Z3412" t="s">
        <v>72</v>
      </c>
      <c r="AA3412" t="s">
        <v>49</v>
      </c>
      <c r="AC3412" t="s">
        <v>57</v>
      </c>
    </row>
    <row r="3413" spans="1:29" x14ac:dyDescent="0.3">
      <c r="A3413" s="1">
        <v>43666</v>
      </c>
      <c r="B3413" s="2">
        <v>0.64612268518518523</v>
      </c>
      <c r="C3413" t="s">
        <v>39</v>
      </c>
      <c r="D3413" t="s">
        <v>13</v>
      </c>
      <c r="E3413">
        <v>220</v>
      </c>
      <c r="F3413" t="s">
        <v>40</v>
      </c>
      <c r="G3413" t="s">
        <v>276</v>
      </c>
      <c r="H3413" t="s">
        <v>41</v>
      </c>
      <c r="I3413">
        <v>300</v>
      </c>
      <c r="J3413" t="s">
        <v>42</v>
      </c>
      <c r="K3413" t="s">
        <v>276</v>
      </c>
      <c r="L3413">
        <v>56.822068333333299</v>
      </c>
      <c r="M3413">
        <v>-7.4862349999999998</v>
      </c>
      <c r="N3413" t="s">
        <v>129</v>
      </c>
      <c r="O3413" t="s">
        <v>123</v>
      </c>
      <c r="V3413">
        <v>16</v>
      </c>
      <c r="W3413" t="s">
        <v>28</v>
      </c>
      <c r="X3413" t="s">
        <v>52</v>
      </c>
      <c r="Y3413" t="s">
        <v>47</v>
      </c>
      <c r="Z3413" t="s">
        <v>72</v>
      </c>
      <c r="AA3413" t="s">
        <v>49</v>
      </c>
      <c r="AC3413" t="s">
        <v>57</v>
      </c>
    </row>
    <row r="3414" spans="1:29" x14ac:dyDescent="0.3">
      <c r="A3414" s="1">
        <v>43666</v>
      </c>
      <c r="B3414" s="2">
        <v>0.43934027777777779</v>
      </c>
      <c r="C3414" t="s">
        <v>39</v>
      </c>
      <c r="D3414" t="s">
        <v>13</v>
      </c>
      <c r="E3414">
        <v>218</v>
      </c>
      <c r="F3414" t="s">
        <v>40</v>
      </c>
      <c r="G3414" t="s">
        <v>276</v>
      </c>
      <c r="H3414" t="s">
        <v>41</v>
      </c>
      <c r="I3414">
        <v>300</v>
      </c>
      <c r="J3414" t="s">
        <v>42</v>
      </c>
      <c r="K3414" t="s">
        <v>276</v>
      </c>
      <c r="L3414">
        <v>57.374213333333302</v>
      </c>
      <c r="M3414">
        <v>-6.8565716666666701</v>
      </c>
      <c r="N3414" t="s">
        <v>129</v>
      </c>
      <c r="O3414" t="s">
        <v>100</v>
      </c>
      <c r="V3414">
        <v>3</v>
      </c>
      <c r="W3414" t="s">
        <v>28</v>
      </c>
      <c r="X3414" t="s">
        <v>52</v>
      </c>
      <c r="Y3414" t="s">
        <v>47</v>
      </c>
      <c r="Z3414" t="s">
        <v>72</v>
      </c>
      <c r="AA3414" t="s">
        <v>49</v>
      </c>
      <c r="AC3414" t="s">
        <v>57</v>
      </c>
    </row>
    <row r="3415" spans="1:29" x14ac:dyDescent="0.3">
      <c r="A3415" s="1">
        <v>43666</v>
      </c>
      <c r="B3415" s="2">
        <v>0.38636574074074076</v>
      </c>
      <c r="C3415" t="s">
        <v>39</v>
      </c>
      <c r="D3415" t="s">
        <v>13</v>
      </c>
      <c r="E3415">
        <v>217</v>
      </c>
      <c r="F3415" t="s">
        <v>95</v>
      </c>
      <c r="G3415" t="s">
        <v>276</v>
      </c>
      <c r="H3415" t="s">
        <v>41</v>
      </c>
      <c r="K3415" t="s">
        <v>276</v>
      </c>
      <c r="L3415">
        <v>57.460405000000002</v>
      </c>
      <c r="M3415">
        <v>-6.8986983333333303</v>
      </c>
      <c r="N3415" t="s">
        <v>129</v>
      </c>
      <c r="O3415" t="s">
        <v>117</v>
      </c>
      <c r="V3415">
        <v>1</v>
      </c>
      <c r="W3415" t="s">
        <v>28</v>
      </c>
      <c r="X3415" t="s">
        <v>52</v>
      </c>
      <c r="Y3415" t="s">
        <v>47</v>
      </c>
      <c r="Z3415" t="s">
        <v>72</v>
      </c>
      <c r="AA3415" t="s">
        <v>49</v>
      </c>
      <c r="AC3415" t="s">
        <v>50</v>
      </c>
    </row>
    <row r="3416" spans="1:29" x14ac:dyDescent="0.3">
      <c r="A3416" s="1">
        <v>43666</v>
      </c>
      <c r="B3416" s="2">
        <v>0.43517361111111108</v>
      </c>
      <c r="C3416" t="s">
        <v>39</v>
      </c>
      <c r="D3416" t="s">
        <v>13</v>
      </c>
      <c r="E3416">
        <v>218</v>
      </c>
      <c r="F3416" t="s">
        <v>40</v>
      </c>
      <c r="G3416" t="s">
        <v>276</v>
      </c>
      <c r="H3416" t="s">
        <v>41</v>
      </c>
      <c r="I3416">
        <v>300</v>
      </c>
      <c r="J3416" t="s">
        <v>42</v>
      </c>
      <c r="K3416" t="s">
        <v>276</v>
      </c>
      <c r="L3416">
        <v>57.381626666666698</v>
      </c>
      <c r="M3416">
        <v>-6.8828666666666702</v>
      </c>
      <c r="N3416" t="s">
        <v>129</v>
      </c>
      <c r="O3416" t="s">
        <v>118</v>
      </c>
      <c r="V3416">
        <v>2</v>
      </c>
      <c r="W3416" t="s">
        <v>28</v>
      </c>
      <c r="X3416" t="s">
        <v>52</v>
      </c>
      <c r="Y3416" t="s">
        <v>47</v>
      </c>
      <c r="Z3416" t="s">
        <v>72</v>
      </c>
      <c r="AA3416" t="s">
        <v>49</v>
      </c>
      <c r="AC3416" t="s">
        <v>57</v>
      </c>
    </row>
    <row r="3417" spans="1:29" x14ac:dyDescent="0.3">
      <c r="A3417" s="1">
        <v>43666</v>
      </c>
      <c r="B3417" s="2">
        <v>0.27557870370370369</v>
      </c>
      <c r="C3417" t="s">
        <v>39</v>
      </c>
      <c r="D3417" t="s">
        <v>13</v>
      </c>
      <c r="E3417">
        <v>216</v>
      </c>
      <c r="F3417" t="s">
        <v>40</v>
      </c>
      <c r="G3417" t="s">
        <v>276</v>
      </c>
      <c r="H3417" t="s">
        <v>41</v>
      </c>
      <c r="I3417">
        <v>300</v>
      </c>
      <c r="J3417" t="s">
        <v>42</v>
      </c>
      <c r="K3417" t="s">
        <v>276</v>
      </c>
      <c r="L3417">
        <v>57.5901833333333</v>
      </c>
      <c r="M3417">
        <v>-6.9367483333333304</v>
      </c>
      <c r="N3417" t="s">
        <v>129</v>
      </c>
      <c r="O3417" t="s">
        <v>118</v>
      </c>
      <c r="V3417">
        <v>2</v>
      </c>
      <c r="W3417" t="s">
        <v>28</v>
      </c>
      <c r="X3417" t="s">
        <v>52</v>
      </c>
      <c r="Y3417" t="s">
        <v>47</v>
      </c>
      <c r="Z3417" t="s">
        <v>72</v>
      </c>
      <c r="AA3417" t="s">
        <v>49</v>
      </c>
      <c r="AC3417" t="s">
        <v>50</v>
      </c>
    </row>
    <row r="3418" spans="1:29" x14ac:dyDescent="0.3">
      <c r="A3418" s="1">
        <v>43668</v>
      </c>
      <c r="B3418" s="2">
        <v>0.55966435185185182</v>
      </c>
      <c r="C3418" t="s">
        <v>39</v>
      </c>
      <c r="D3418" t="s">
        <v>13</v>
      </c>
      <c r="E3418">
        <v>226</v>
      </c>
      <c r="F3418" t="s">
        <v>40</v>
      </c>
      <c r="G3418" t="s">
        <v>276</v>
      </c>
      <c r="H3418" t="s">
        <v>131</v>
      </c>
      <c r="I3418">
        <v>300</v>
      </c>
      <c r="J3418" t="s">
        <v>42</v>
      </c>
      <c r="K3418" t="s">
        <v>276</v>
      </c>
      <c r="L3418">
        <v>54.19</v>
      </c>
      <c r="M3418">
        <v>-10.2756733333333</v>
      </c>
      <c r="N3418" t="s">
        <v>129</v>
      </c>
      <c r="O3418" t="s">
        <v>44</v>
      </c>
      <c r="V3418">
        <v>1</v>
      </c>
      <c r="X3418" t="s">
        <v>46</v>
      </c>
      <c r="Y3418" t="s">
        <v>47</v>
      </c>
      <c r="Z3418" t="s">
        <v>72</v>
      </c>
      <c r="AA3418" t="s">
        <v>49</v>
      </c>
      <c r="AC3418" t="s">
        <v>57</v>
      </c>
    </row>
    <row r="3419" spans="1:29" x14ac:dyDescent="0.3">
      <c r="A3419" s="1">
        <v>43668</v>
      </c>
      <c r="B3419" s="2">
        <v>0.56285879629629632</v>
      </c>
      <c r="C3419" t="s">
        <v>39</v>
      </c>
      <c r="D3419" t="s">
        <v>13</v>
      </c>
      <c r="E3419">
        <v>226</v>
      </c>
      <c r="F3419" t="s">
        <v>40</v>
      </c>
      <c r="G3419" t="s">
        <v>276</v>
      </c>
      <c r="H3419" t="s">
        <v>131</v>
      </c>
      <c r="I3419">
        <v>300</v>
      </c>
      <c r="J3419" t="s">
        <v>42</v>
      </c>
      <c r="K3419" t="s">
        <v>276</v>
      </c>
      <c r="L3419">
        <v>54.184735000000003</v>
      </c>
      <c r="M3419">
        <v>-10.2819183333333</v>
      </c>
      <c r="N3419" t="s">
        <v>129</v>
      </c>
      <c r="O3419" t="s">
        <v>44</v>
      </c>
      <c r="V3419">
        <v>1</v>
      </c>
      <c r="X3419" t="s">
        <v>46</v>
      </c>
      <c r="Y3419" t="s">
        <v>47</v>
      </c>
      <c r="Z3419" t="s">
        <v>72</v>
      </c>
      <c r="AA3419" t="s">
        <v>49</v>
      </c>
      <c r="AC3419" t="s">
        <v>57</v>
      </c>
    </row>
    <row r="3420" spans="1:29" x14ac:dyDescent="0.3">
      <c r="A3420" s="1">
        <v>43668</v>
      </c>
      <c r="B3420" s="2">
        <v>0.5653125</v>
      </c>
      <c r="C3420" t="s">
        <v>39</v>
      </c>
      <c r="D3420" t="s">
        <v>13</v>
      </c>
      <c r="E3420">
        <v>226</v>
      </c>
      <c r="F3420" t="s">
        <v>40</v>
      </c>
      <c r="G3420" t="s">
        <v>276</v>
      </c>
      <c r="H3420" t="s">
        <v>131</v>
      </c>
      <c r="I3420">
        <v>300</v>
      </c>
      <c r="J3420" t="s">
        <v>42</v>
      </c>
      <c r="K3420" t="s">
        <v>276</v>
      </c>
      <c r="L3420">
        <v>54.180146666666701</v>
      </c>
      <c r="M3420">
        <v>-10.286915</v>
      </c>
      <c r="N3420" t="s">
        <v>129</v>
      </c>
      <c r="O3420" t="s">
        <v>44</v>
      </c>
      <c r="V3420">
        <v>1</v>
      </c>
      <c r="X3420" t="s">
        <v>46</v>
      </c>
      <c r="Y3420" t="s">
        <v>47</v>
      </c>
      <c r="Z3420" t="s">
        <v>72</v>
      </c>
      <c r="AA3420" t="s">
        <v>49</v>
      </c>
      <c r="AC3420" t="s">
        <v>57</v>
      </c>
    </row>
    <row r="3421" spans="1:29" x14ac:dyDescent="0.3">
      <c r="A3421" s="1">
        <v>43668</v>
      </c>
      <c r="B3421" s="2">
        <v>0.55914351851851851</v>
      </c>
      <c r="C3421" t="s">
        <v>39</v>
      </c>
      <c r="D3421" t="s">
        <v>13</v>
      </c>
      <c r="E3421">
        <v>226</v>
      </c>
      <c r="F3421" t="s">
        <v>40</v>
      </c>
      <c r="G3421" t="s">
        <v>276</v>
      </c>
      <c r="H3421" t="s">
        <v>131</v>
      </c>
      <c r="I3421">
        <v>300</v>
      </c>
      <c r="J3421" t="s">
        <v>42</v>
      </c>
      <c r="K3421" t="s">
        <v>276</v>
      </c>
      <c r="L3421">
        <v>54.1908666666667</v>
      </c>
      <c r="M3421">
        <v>-10.274656666666701</v>
      </c>
      <c r="N3421" t="s">
        <v>129</v>
      </c>
      <c r="O3421" t="s">
        <v>61</v>
      </c>
      <c r="P3421">
        <v>1</v>
      </c>
      <c r="V3421">
        <v>1</v>
      </c>
      <c r="Y3421" t="s">
        <v>47</v>
      </c>
      <c r="Z3421" t="s">
        <v>72</v>
      </c>
      <c r="AA3421" t="s">
        <v>49</v>
      </c>
      <c r="AC3421" t="s">
        <v>57</v>
      </c>
    </row>
    <row r="3422" spans="1:29" x14ac:dyDescent="0.3">
      <c r="A3422" s="1">
        <v>43668</v>
      </c>
      <c r="B3422" s="2">
        <v>0.56103009259259262</v>
      </c>
      <c r="C3422" t="s">
        <v>39</v>
      </c>
      <c r="D3422" t="s">
        <v>13</v>
      </c>
      <c r="E3422">
        <v>226</v>
      </c>
      <c r="F3422" t="s">
        <v>40</v>
      </c>
      <c r="G3422" t="s">
        <v>276</v>
      </c>
      <c r="H3422" t="s">
        <v>131</v>
      </c>
      <c r="I3422">
        <v>300</v>
      </c>
      <c r="J3422" t="s">
        <v>42</v>
      </c>
      <c r="K3422" t="s">
        <v>276</v>
      </c>
      <c r="L3422">
        <v>54.187860000000001</v>
      </c>
      <c r="M3422">
        <v>-10.27819</v>
      </c>
      <c r="N3422" t="s">
        <v>129</v>
      </c>
      <c r="O3422" t="s">
        <v>100</v>
      </c>
      <c r="V3422">
        <v>1</v>
      </c>
      <c r="W3422" t="s">
        <v>28</v>
      </c>
      <c r="X3422" t="s">
        <v>52</v>
      </c>
      <c r="Y3422" t="s">
        <v>47</v>
      </c>
      <c r="Z3422" t="s">
        <v>72</v>
      </c>
      <c r="AA3422" t="s">
        <v>49</v>
      </c>
      <c r="AC3422" t="s">
        <v>50</v>
      </c>
    </row>
    <row r="3423" spans="1:29" x14ac:dyDescent="0.3">
      <c r="A3423" s="1">
        <v>43638</v>
      </c>
      <c r="B3423" s="2">
        <v>0.72805555555555557</v>
      </c>
      <c r="C3423" t="s">
        <v>39</v>
      </c>
      <c r="D3423" t="s">
        <v>13</v>
      </c>
      <c r="E3423">
        <v>51</v>
      </c>
      <c r="F3423" t="s">
        <v>40</v>
      </c>
      <c r="G3423" t="s">
        <v>276</v>
      </c>
      <c r="H3423" t="s">
        <v>41</v>
      </c>
      <c r="I3423">
        <v>300</v>
      </c>
      <c r="J3423" t="s">
        <v>42</v>
      </c>
      <c r="K3423" t="s">
        <v>276</v>
      </c>
      <c r="L3423">
        <v>49.562835</v>
      </c>
      <c r="M3423">
        <v>-10.836169999999999</v>
      </c>
      <c r="N3423" t="s">
        <v>43</v>
      </c>
      <c r="O3423" t="s">
        <v>54</v>
      </c>
      <c r="V3423">
        <v>1</v>
      </c>
      <c r="W3423" t="s">
        <v>28</v>
      </c>
      <c r="X3423" t="s">
        <v>52</v>
      </c>
      <c r="Y3423" t="s">
        <v>47</v>
      </c>
      <c r="Z3423" t="s">
        <v>48</v>
      </c>
      <c r="AA3423" t="s">
        <v>58</v>
      </c>
      <c r="AC3423" t="s">
        <v>50</v>
      </c>
    </row>
    <row r="3424" spans="1:29" x14ac:dyDescent="0.3">
      <c r="A3424" s="1">
        <v>43649</v>
      </c>
      <c r="B3424" s="2">
        <v>0.59559027777777784</v>
      </c>
      <c r="C3424" t="s">
        <v>39</v>
      </c>
      <c r="D3424" t="s">
        <v>13</v>
      </c>
      <c r="E3424">
        <v>108</v>
      </c>
      <c r="F3424" t="s">
        <v>40</v>
      </c>
      <c r="G3424" t="s">
        <v>276</v>
      </c>
      <c r="H3424" t="s">
        <v>41</v>
      </c>
      <c r="I3424">
        <v>300</v>
      </c>
      <c r="J3424" t="s">
        <v>42</v>
      </c>
      <c r="K3424" t="s">
        <v>276</v>
      </c>
      <c r="L3424">
        <v>53.601303333333298</v>
      </c>
      <c r="M3424">
        <v>-11.149938333333299</v>
      </c>
      <c r="N3424" t="s">
        <v>43</v>
      </c>
      <c r="O3424" t="s">
        <v>100</v>
      </c>
      <c r="V3424">
        <v>1</v>
      </c>
      <c r="W3424" t="s">
        <v>28</v>
      </c>
      <c r="X3424" t="s">
        <v>52</v>
      </c>
      <c r="Y3424" t="s">
        <v>47</v>
      </c>
      <c r="Z3424" t="s">
        <v>48</v>
      </c>
      <c r="AA3424" t="s">
        <v>58</v>
      </c>
      <c r="AC3424" t="s">
        <v>50</v>
      </c>
    </row>
    <row r="3425" spans="1:29" x14ac:dyDescent="0.3">
      <c r="A3425" s="1">
        <v>43654</v>
      </c>
      <c r="B3425" s="2">
        <v>0.61349537037037039</v>
      </c>
      <c r="C3425" t="s">
        <v>39</v>
      </c>
      <c r="D3425" t="s">
        <v>13</v>
      </c>
      <c r="E3425">
        <v>138</v>
      </c>
      <c r="F3425" t="s">
        <v>40</v>
      </c>
      <c r="G3425" t="s">
        <v>276</v>
      </c>
      <c r="H3425" t="s">
        <v>41</v>
      </c>
      <c r="K3425" t="s">
        <v>276</v>
      </c>
      <c r="L3425">
        <v>53.8590983333333</v>
      </c>
      <c r="M3425">
        <v>-11.325699999999999</v>
      </c>
      <c r="N3425" t="s">
        <v>43</v>
      </c>
      <c r="O3425" t="s">
        <v>61</v>
      </c>
      <c r="P3425">
        <v>1</v>
      </c>
      <c r="V3425">
        <v>1</v>
      </c>
      <c r="Y3425" t="s">
        <v>47</v>
      </c>
      <c r="Z3425" t="s">
        <v>48</v>
      </c>
      <c r="AA3425" t="s">
        <v>58</v>
      </c>
      <c r="AC3425" t="s">
        <v>57</v>
      </c>
    </row>
    <row r="3426" spans="1:29" x14ac:dyDescent="0.3">
      <c r="A3426" s="1">
        <v>43653</v>
      </c>
      <c r="B3426" s="2">
        <v>0.68518518518518512</v>
      </c>
      <c r="C3426" t="s">
        <v>39</v>
      </c>
      <c r="D3426" t="s">
        <v>13</v>
      </c>
      <c r="E3426">
        <v>134</v>
      </c>
      <c r="F3426" t="s">
        <v>40</v>
      </c>
      <c r="G3426" t="s">
        <v>276</v>
      </c>
      <c r="H3426" t="s">
        <v>41</v>
      </c>
      <c r="I3426">
        <v>300</v>
      </c>
      <c r="J3426" t="s">
        <v>42</v>
      </c>
      <c r="K3426" t="s">
        <v>276</v>
      </c>
      <c r="L3426">
        <v>53.349600000000002</v>
      </c>
      <c r="M3426">
        <v>-13.484579999999999</v>
      </c>
      <c r="N3426" t="s">
        <v>43</v>
      </c>
      <c r="O3426" t="s">
        <v>143</v>
      </c>
      <c r="V3426">
        <v>1</v>
      </c>
      <c r="W3426" t="s">
        <v>90</v>
      </c>
      <c r="X3426" t="s">
        <v>52</v>
      </c>
      <c r="Y3426" t="s">
        <v>47</v>
      </c>
      <c r="Z3426" t="s">
        <v>48</v>
      </c>
      <c r="AA3426" t="s">
        <v>89</v>
      </c>
      <c r="AC3426" t="s">
        <v>50</v>
      </c>
    </row>
    <row r="3427" spans="1:29" x14ac:dyDescent="0.3">
      <c r="A3427" s="1">
        <v>43630</v>
      </c>
      <c r="B3427" s="2">
        <v>0.60631944444444441</v>
      </c>
      <c r="C3427" t="s">
        <v>39</v>
      </c>
      <c r="D3427" t="s">
        <v>13</v>
      </c>
      <c r="E3427">
        <v>2</v>
      </c>
      <c r="F3427" t="s">
        <v>40</v>
      </c>
      <c r="G3427" t="s">
        <v>276</v>
      </c>
      <c r="H3427" t="s">
        <v>41</v>
      </c>
      <c r="I3427">
        <v>300</v>
      </c>
      <c r="J3427" t="s">
        <v>42</v>
      </c>
      <c r="K3427" t="s">
        <v>276</v>
      </c>
      <c r="L3427">
        <v>47.558419999999998</v>
      </c>
      <c r="M3427">
        <v>-5.8894316666666704</v>
      </c>
      <c r="N3427" t="s">
        <v>43</v>
      </c>
      <c r="O3427" t="s">
        <v>44</v>
      </c>
      <c r="V3427">
        <v>1</v>
      </c>
      <c r="W3427" t="s">
        <v>45</v>
      </c>
      <c r="X3427" t="s">
        <v>46</v>
      </c>
      <c r="Y3427" t="s">
        <v>47</v>
      </c>
      <c r="Z3427" t="s">
        <v>48</v>
      </c>
      <c r="AA3427" t="s">
        <v>49</v>
      </c>
      <c r="AC3427" t="s">
        <v>50</v>
      </c>
    </row>
    <row r="3428" spans="1:29" x14ac:dyDescent="0.3">
      <c r="A3428" s="1">
        <v>43631</v>
      </c>
      <c r="B3428" s="2">
        <v>0.6865162037037037</v>
      </c>
      <c r="C3428" t="s">
        <v>39</v>
      </c>
      <c r="D3428" t="s">
        <v>13</v>
      </c>
      <c r="E3428">
        <v>9</v>
      </c>
      <c r="F3428" t="s">
        <v>40</v>
      </c>
      <c r="G3428" t="s">
        <v>276</v>
      </c>
      <c r="H3428" t="s">
        <v>41</v>
      </c>
      <c r="I3428">
        <v>300</v>
      </c>
      <c r="J3428" t="s">
        <v>42</v>
      </c>
      <c r="K3428" t="s">
        <v>276</v>
      </c>
      <c r="L3428">
        <v>48.064135</v>
      </c>
      <c r="M3428">
        <v>-5.5116050000000003</v>
      </c>
      <c r="N3428" t="s">
        <v>43</v>
      </c>
      <c r="O3428" t="s">
        <v>86</v>
      </c>
      <c r="V3428">
        <v>1</v>
      </c>
      <c r="W3428" t="s">
        <v>28</v>
      </c>
      <c r="X3428" t="s">
        <v>52</v>
      </c>
      <c r="Y3428" t="s">
        <v>47</v>
      </c>
      <c r="Z3428" t="s">
        <v>48</v>
      </c>
      <c r="AA3428" t="s">
        <v>49</v>
      </c>
      <c r="AB3428" t="s">
        <v>87</v>
      </c>
      <c r="AC3428" t="s">
        <v>57</v>
      </c>
    </row>
    <row r="3429" spans="1:29" x14ac:dyDescent="0.3">
      <c r="A3429" s="1">
        <v>43633</v>
      </c>
      <c r="B3429" s="2">
        <v>0.47273148148148153</v>
      </c>
      <c r="C3429" t="s">
        <v>39</v>
      </c>
      <c r="D3429" t="s">
        <v>13</v>
      </c>
      <c r="E3429">
        <v>1717</v>
      </c>
      <c r="F3429" t="s">
        <v>40</v>
      </c>
      <c r="G3429" t="s">
        <v>276</v>
      </c>
      <c r="H3429" t="s">
        <v>41</v>
      </c>
      <c r="I3429">
        <v>300</v>
      </c>
      <c r="J3429" t="s">
        <v>42</v>
      </c>
      <c r="K3429" t="s">
        <v>276</v>
      </c>
      <c r="L3429">
        <v>48.401155000000003</v>
      </c>
      <c r="M3429">
        <v>-6.2838683333333298</v>
      </c>
      <c r="N3429" t="s">
        <v>43</v>
      </c>
      <c r="O3429" t="s">
        <v>61</v>
      </c>
      <c r="R3429">
        <v>1</v>
      </c>
      <c r="V3429">
        <v>1</v>
      </c>
      <c r="Y3429" t="s">
        <v>47</v>
      </c>
      <c r="Z3429" t="s">
        <v>48</v>
      </c>
      <c r="AA3429" t="s">
        <v>49</v>
      </c>
      <c r="AC3429" t="s">
        <v>50</v>
      </c>
    </row>
    <row r="3430" spans="1:29" x14ac:dyDescent="0.3">
      <c r="A3430" s="1">
        <v>43634</v>
      </c>
      <c r="B3430" s="2">
        <v>0.81336805555555547</v>
      </c>
      <c r="C3430" t="s">
        <v>39</v>
      </c>
      <c r="D3430" t="s">
        <v>13</v>
      </c>
      <c r="E3430">
        <v>22</v>
      </c>
      <c r="F3430" t="s">
        <v>40</v>
      </c>
      <c r="G3430" t="s">
        <v>276</v>
      </c>
      <c r="H3430" t="s">
        <v>41</v>
      </c>
      <c r="I3430">
        <v>300</v>
      </c>
      <c r="J3430" t="s">
        <v>42</v>
      </c>
      <c r="K3430" t="s">
        <v>276</v>
      </c>
      <c r="L3430">
        <v>48.795623333333303</v>
      </c>
      <c r="M3430">
        <v>-10.4859733333333</v>
      </c>
      <c r="N3430" t="s">
        <v>43</v>
      </c>
      <c r="O3430" t="s">
        <v>44</v>
      </c>
      <c r="V3430">
        <v>1</v>
      </c>
      <c r="W3430" t="s">
        <v>45</v>
      </c>
      <c r="X3430" t="s">
        <v>46</v>
      </c>
      <c r="Y3430" t="s">
        <v>47</v>
      </c>
      <c r="Z3430" t="s">
        <v>48</v>
      </c>
      <c r="AA3430" t="s">
        <v>49</v>
      </c>
      <c r="AC3430" t="s">
        <v>50</v>
      </c>
    </row>
    <row r="3431" spans="1:29" x14ac:dyDescent="0.3">
      <c r="A3431" s="1">
        <v>43634</v>
      </c>
      <c r="B3431" s="2">
        <v>0.77615740740740735</v>
      </c>
      <c r="C3431" t="s">
        <v>39</v>
      </c>
      <c r="D3431" t="s">
        <v>13</v>
      </c>
      <c r="E3431">
        <v>22</v>
      </c>
      <c r="F3431" t="s">
        <v>40</v>
      </c>
      <c r="G3431" t="s">
        <v>276</v>
      </c>
      <c r="H3431" t="s">
        <v>41</v>
      </c>
      <c r="I3431">
        <v>300</v>
      </c>
      <c r="J3431" t="s">
        <v>42</v>
      </c>
      <c r="K3431" t="s">
        <v>276</v>
      </c>
      <c r="L3431">
        <v>48.721995</v>
      </c>
      <c r="M3431">
        <v>-10.285365000000001</v>
      </c>
      <c r="N3431" t="s">
        <v>43</v>
      </c>
      <c r="O3431" t="s">
        <v>54</v>
      </c>
      <c r="V3431">
        <v>1</v>
      </c>
      <c r="W3431" t="s">
        <v>28</v>
      </c>
      <c r="X3431" t="s">
        <v>52</v>
      </c>
      <c r="Y3431" t="s">
        <v>47</v>
      </c>
      <c r="Z3431" t="s">
        <v>48</v>
      </c>
      <c r="AA3431" t="s">
        <v>49</v>
      </c>
      <c r="AC3431" t="s">
        <v>50</v>
      </c>
    </row>
    <row r="3432" spans="1:29" x14ac:dyDescent="0.3">
      <c r="A3432" s="1">
        <v>43634</v>
      </c>
      <c r="B3432" s="2">
        <v>0.77827546296296291</v>
      </c>
      <c r="C3432" t="s">
        <v>39</v>
      </c>
      <c r="D3432" t="s">
        <v>13</v>
      </c>
      <c r="E3432">
        <v>22</v>
      </c>
      <c r="F3432" t="s">
        <v>40</v>
      </c>
      <c r="G3432" t="s">
        <v>276</v>
      </c>
      <c r="H3432" t="s">
        <v>41</v>
      </c>
      <c r="I3432">
        <v>300</v>
      </c>
      <c r="J3432" t="s">
        <v>42</v>
      </c>
      <c r="K3432" t="s">
        <v>276</v>
      </c>
      <c r="L3432">
        <v>48.726328333333299</v>
      </c>
      <c r="M3432">
        <v>-10.296433333333299</v>
      </c>
      <c r="N3432" t="s">
        <v>43</v>
      </c>
      <c r="O3432" t="s">
        <v>54</v>
      </c>
      <c r="V3432">
        <v>1</v>
      </c>
      <c r="W3432" t="s">
        <v>28</v>
      </c>
      <c r="X3432" t="s">
        <v>52</v>
      </c>
      <c r="Y3432" t="s">
        <v>47</v>
      </c>
      <c r="Z3432" t="s">
        <v>48</v>
      </c>
      <c r="AA3432" t="s">
        <v>49</v>
      </c>
      <c r="AC3432" t="s">
        <v>50</v>
      </c>
    </row>
    <row r="3433" spans="1:29" x14ac:dyDescent="0.3">
      <c r="A3433" s="1">
        <v>43634</v>
      </c>
      <c r="B3433" s="2">
        <v>0.79792824074074076</v>
      </c>
      <c r="C3433" t="s">
        <v>39</v>
      </c>
      <c r="D3433" t="s">
        <v>13</v>
      </c>
      <c r="E3433">
        <v>22</v>
      </c>
      <c r="F3433" t="s">
        <v>40</v>
      </c>
      <c r="G3433" t="s">
        <v>276</v>
      </c>
      <c r="H3433" t="s">
        <v>41</v>
      </c>
      <c r="I3433">
        <v>300</v>
      </c>
      <c r="J3433" t="s">
        <v>42</v>
      </c>
      <c r="K3433" t="s">
        <v>276</v>
      </c>
      <c r="L3433">
        <v>48.765331666666697</v>
      </c>
      <c r="M3433">
        <v>-10.401664999999999</v>
      </c>
      <c r="N3433" t="s">
        <v>43</v>
      </c>
      <c r="O3433" t="s">
        <v>54</v>
      </c>
      <c r="V3433">
        <v>50</v>
      </c>
      <c r="W3433" t="s">
        <v>28</v>
      </c>
      <c r="X3433" t="s">
        <v>52</v>
      </c>
      <c r="Y3433" t="s">
        <v>47</v>
      </c>
      <c r="Z3433" t="s">
        <v>48</v>
      </c>
      <c r="AA3433" t="s">
        <v>49</v>
      </c>
      <c r="AC3433" t="s">
        <v>50</v>
      </c>
    </row>
    <row r="3434" spans="1:29" x14ac:dyDescent="0.3">
      <c r="A3434" s="1">
        <v>43636</v>
      </c>
      <c r="B3434" s="2">
        <v>0.67148148148148146</v>
      </c>
      <c r="C3434" t="s">
        <v>39</v>
      </c>
      <c r="D3434" t="s">
        <v>13</v>
      </c>
      <c r="E3434">
        <v>34</v>
      </c>
      <c r="F3434" t="s">
        <v>40</v>
      </c>
      <c r="G3434" t="s">
        <v>276</v>
      </c>
      <c r="H3434" t="s">
        <v>41</v>
      </c>
      <c r="I3434">
        <v>300</v>
      </c>
      <c r="J3434" t="s">
        <v>42</v>
      </c>
      <c r="K3434" t="s">
        <v>276</v>
      </c>
      <c r="L3434">
        <v>49.063079999999999</v>
      </c>
      <c r="M3434">
        <v>-10.49897</v>
      </c>
      <c r="N3434" t="s">
        <v>43</v>
      </c>
      <c r="O3434" t="s">
        <v>61</v>
      </c>
      <c r="R3434">
        <v>1</v>
      </c>
      <c r="V3434">
        <v>1</v>
      </c>
      <c r="Y3434" t="s">
        <v>47</v>
      </c>
      <c r="Z3434" t="s">
        <v>48</v>
      </c>
      <c r="AA3434" t="s">
        <v>49</v>
      </c>
      <c r="AC3434" t="s">
        <v>50</v>
      </c>
    </row>
    <row r="3435" spans="1:29" x14ac:dyDescent="0.3">
      <c r="A3435" s="1">
        <v>43637</v>
      </c>
      <c r="B3435" s="2">
        <v>0.38313657407407403</v>
      </c>
      <c r="C3435" t="s">
        <v>39</v>
      </c>
      <c r="D3435" t="s">
        <v>13</v>
      </c>
      <c r="E3435">
        <v>37</v>
      </c>
      <c r="F3435" t="s">
        <v>40</v>
      </c>
      <c r="G3435" t="s">
        <v>276</v>
      </c>
      <c r="H3435" t="s">
        <v>41</v>
      </c>
      <c r="I3435">
        <v>300</v>
      </c>
      <c r="J3435" t="s">
        <v>42</v>
      </c>
      <c r="K3435" t="s">
        <v>276</v>
      </c>
      <c r="L3435">
        <v>49.3139683333333</v>
      </c>
      <c r="M3435">
        <v>-9.6127533333333304</v>
      </c>
      <c r="N3435" t="s">
        <v>43</v>
      </c>
      <c r="O3435" t="s">
        <v>44</v>
      </c>
      <c r="V3435">
        <v>1</v>
      </c>
      <c r="W3435" t="s">
        <v>45</v>
      </c>
      <c r="X3435" t="s">
        <v>46</v>
      </c>
      <c r="Y3435" t="s">
        <v>47</v>
      </c>
      <c r="Z3435" t="s">
        <v>48</v>
      </c>
      <c r="AA3435" t="s">
        <v>49</v>
      </c>
      <c r="AC3435" t="s">
        <v>50</v>
      </c>
    </row>
    <row r="3436" spans="1:29" x14ac:dyDescent="0.3">
      <c r="A3436" s="1">
        <v>43637</v>
      </c>
      <c r="B3436" s="2">
        <v>0.38673611111111111</v>
      </c>
      <c r="C3436" t="s">
        <v>39</v>
      </c>
      <c r="D3436" t="s">
        <v>13</v>
      </c>
      <c r="E3436">
        <v>37</v>
      </c>
      <c r="F3436" t="s">
        <v>40</v>
      </c>
      <c r="G3436" t="s">
        <v>276</v>
      </c>
      <c r="H3436" t="s">
        <v>41</v>
      </c>
      <c r="I3436">
        <v>300</v>
      </c>
      <c r="J3436" t="s">
        <v>42</v>
      </c>
      <c r="K3436" t="s">
        <v>276</v>
      </c>
      <c r="L3436">
        <v>49.313926666666703</v>
      </c>
      <c r="M3436">
        <v>-9.5892933333333303</v>
      </c>
      <c r="N3436" t="s">
        <v>43</v>
      </c>
      <c r="O3436" t="s">
        <v>44</v>
      </c>
      <c r="V3436">
        <v>1</v>
      </c>
      <c r="W3436" t="s">
        <v>45</v>
      </c>
      <c r="X3436" t="s">
        <v>46</v>
      </c>
      <c r="Y3436" t="s">
        <v>47</v>
      </c>
      <c r="Z3436" t="s">
        <v>48</v>
      </c>
      <c r="AA3436" t="s">
        <v>49</v>
      </c>
      <c r="AC3436" t="s">
        <v>50</v>
      </c>
    </row>
    <row r="3437" spans="1:29" x14ac:dyDescent="0.3">
      <c r="A3437" s="1">
        <v>43639</v>
      </c>
      <c r="B3437" s="2">
        <v>0.46638888888888891</v>
      </c>
      <c r="C3437" t="s">
        <v>39</v>
      </c>
      <c r="D3437" t="s">
        <v>13</v>
      </c>
      <c r="E3437">
        <v>55</v>
      </c>
      <c r="F3437" t="s">
        <v>40</v>
      </c>
      <c r="G3437" t="s">
        <v>276</v>
      </c>
      <c r="H3437" t="s">
        <v>41</v>
      </c>
      <c r="I3437">
        <v>300</v>
      </c>
      <c r="J3437" t="s">
        <v>42</v>
      </c>
      <c r="K3437" t="s">
        <v>276</v>
      </c>
      <c r="L3437">
        <v>49.813049999999997</v>
      </c>
      <c r="M3437">
        <v>-8.6036616666666692</v>
      </c>
      <c r="N3437" t="s">
        <v>43</v>
      </c>
      <c r="O3437" t="s">
        <v>61</v>
      </c>
      <c r="P3437">
        <v>1</v>
      </c>
      <c r="V3437">
        <v>1</v>
      </c>
      <c r="Y3437" t="s">
        <v>47</v>
      </c>
      <c r="Z3437" t="s">
        <v>48</v>
      </c>
      <c r="AA3437" t="s">
        <v>49</v>
      </c>
      <c r="AC3437" t="s">
        <v>50</v>
      </c>
    </row>
    <row r="3438" spans="1:29" x14ac:dyDescent="0.3">
      <c r="A3438" s="1">
        <v>43640</v>
      </c>
      <c r="B3438" s="2">
        <v>0.39619212962962963</v>
      </c>
      <c r="C3438" t="s">
        <v>39</v>
      </c>
      <c r="D3438" t="s">
        <v>13</v>
      </c>
      <c r="E3438">
        <v>555</v>
      </c>
      <c r="F3438" t="s">
        <v>40</v>
      </c>
      <c r="G3438" t="s">
        <v>276</v>
      </c>
      <c r="H3438" t="s">
        <v>41</v>
      </c>
      <c r="I3438">
        <v>300</v>
      </c>
      <c r="J3438" t="s">
        <v>42</v>
      </c>
      <c r="K3438" t="s">
        <v>276</v>
      </c>
      <c r="L3438">
        <v>50.062906666666699</v>
      </c>
      <c r="M3438">
        <v>-9.3938333333333297</v>
      </c>
      <c r="N3438" t="s">
        <v>43</v>
      </c>
      <c r="O3438" t="s">
        <v>133</v>
      </c>
      <c r="V3438">
        <v>1</v>
      </c>
      <c r="W3438" t="s">
        <v>45</v>
      </c>
      <c r="X3438" t="s">
        <v>52</v>
      </c>
      <c r="Y3438" t="s">
        <v>47</v>
      </c>
      <c r="Z3438" t="s">
        <v>48</v>
      </c>
      <c r="AA3438" t="s">
        <v>49</v>
      </c>
      <c r="AC3438" t="s">
        <v>50</v>
      </c>
    </row>
    <row r="3439" spans="1:29" x14ac:dyDescent="0.3">
      <c r="A3439" s="1">
        <v>43640</v>
      </c>
      <c r="B3439" s="2">
        <v>0.37274305555555554</v>
      </c>
      <c r="C3439" t="s">
        <v>39</v>
      </c>
      <c r="D3439" t="s">
        <v>13</v>
      </c>
      <c r="E3439">
        <v>555</v>
      </c>
      <c r="F3439" t="s">
        <v>40</v>
      </c>
      <c r="G3439" t="s">
        <v>276</v>
      </c>
      <c r="H3439" t="s">
        <v>41</v>
      </c>
      <c r="I3439">
        <v>300</v>
      </c>
      <c r="J3439" t="s">
        <v>42</v>
      </c>
      <c r="K3439" t="s">
        <v>276</v>
      </c>
      <c r="L3439">
        <v>50.062893333333299</v>
      </c>
      <c r="M3439">
        <v>-9.2483900000000006</v>
      </c>
      <c r="N3439" t="s">
        <v>43</v>
      </c>
      <c r="O3439" t="s">
        <v>86</v>
      </c>
      <c r="V3439">
        <v>1</v>
      </c>
      <c r="W3439" t="s">
        <v>28</v>
      </c>
      <c r="X3439" t="s">
        <v>52</v>
      </c>
      <c r="Y3439" t="s">
        <v>47</v>
      </c>
      <c r="Z3439" t="s">
        <v>48</v>
      </c>
      <c r="AA3439" t="s">
        <v>49</v>
      </c>
      <c r="AC3439" t="s">
        <v>50</v>
      </c>
    </row>
    <row r="3440" spans="1:29" x14ac:dyDescent="0.3">
      <c r="A3440" s="1">
        <v>43641</v>
      </c>
      <c r="B3440" s="2">
        <v>0.55053240740740739</v>
      </c>
      <c r="C3440" t="s">
        <v>39</v>
      </c>
      <c r="D3440" t="s">
        <v>13</v>
      </c>
      <c r="E3440">
        <v>62</v>
      </c>
      <c r="F3440" t="s">
        <v>40</v>
      </c>
      <c r="G3440" t="s">
        <v>276</v>
      </c>
      <c r="H3440" t="s">
        <v>41</v>
      </c>
      <c r="I3440">
        <v>300</v>
      </c>
      <c r="J3440" t="s">
        <v>42</v>
      </c>
      <c r="K3440" t="s">
        <v>276</v>
      </c>
      <c r="L3440">
        <v>50.311468333333302</v>
      </c>
      <c r="M3440">
        <v>-9.1756550000000008</v>
      </c>
      <c r="N3440" t="s">
        <v>43</v>
      </c>
      <c r="O3440" t="s">
        <v>61</v>
      </c>
      <c r="R3440">
        <v>1</v>
      </c>
      <c r="V3440">
        <v>1</v>
      </c>
      <c r="Y3440" t="s">
        <v>47</v>
      </c>
      <c r="Z3440" t="s">
        <v>48</v>
      </c>
      <c r="AA3440" t="s">
        <v>49</v>
      </c>
      <c r="AC3440" t="s">
        <v>50</v>
      </c>
    </row>
    <row r="3441" spans="1:29" x14ac:dyDescent="0.3">
      <c r="A3441" s="1">
        <v>43641</v>
      </c>
      <c r="B3441" s="2">
        <v>0.65706018518518516</v>
      </c>
      <c r="C3441" t="s">
        <v>39</v>
      </c>
      <c r="D3441" t="s">
        <v>13</v>
      </c>
      <c r="E3441">
        <v>63</v>
      </c>
      <c r="F3441" t="s">
        <v>40</v>
      </c>
      <c r="G3441" t="s">
        <v>276</v>
      </c>
      <c r="H3441" t="s">
        <v>41</v>
      </c>
      <c r="I3441">
        <v>300</v>
      </c>
      <c r="J3441" t="s">
        <v>42</v>
      </c>
      <c r="K3441" t="s">
        <v>276</v>
      </c>
      <c r="L3441">
        <v>50.310881666666702</v>
      </c>
      <c r="M3441">
        <v>-8.5659016666666705</v>
      </c>
      <c r="N3441" t="s">
        <v>43</v>
      </c>
      <c r="O3441" t="s">
        <v>61</v>
      </c>
      <c r="R3441">
        <v>1</v>
      </c>
      <c r="V3441">
        <v>1</v>
      </c>
      <c r="Y3441" t="s">
        <v>47</v>
      </c>
      <c r="Z3441" t="s">
        <v>48</v>
      </c>
      <c r="AA3441" t="s">
        <v>49</v>
      </c>
      <c r="AC3441" t="s">
        <v>50</v>
      </c>
    </row>
    <row r="3442" spans="1:29" x14ac:dyDescent="0.3">
      <c r="A3442" s="1">
        <v>43641</v>
      </c>
      <c r="B3442" s="2">
        <v>0.6812962962962964</v>
      </c>
      <c r="C3442" t="s">
        <v>39</v>
      </c>
      <c r="D3442" t="s">
        <v>13</v>
      </c>
      <c r="E3442">
        <v>63</v>
      </c>
      <c r="F3442" t="s">
        <v>40</v>
      </c>
      <c r="G3442" t="s">
        <v>276</v>
      </c>
      <c r="H3442" t="s">
        <v>41</v>
      </c>
      <c r="I3442">
        <v>300</v>
      </c>
      <c r="J3442" t="s">
        <v>42</v>
      </c>
      <c r="K3442" t="s">
        <v>276</v>
      </c>
      <c r="L3442">
        <v>50.310569999999998</v>
      </c>
      <c r="M3442">
        <v>-8.4162350000000004</v>
      </c>
      <c r="N3442" t="s">
        <v>43</v>
      </c>
      <c r="O3442" t="s">
        <v>61</v>
      </c>
      <c r="P3442">
        <v>1</v>
      </c>
      <c r="V3442">
        <v>1</v>
      </c>
      <c r="Y3442" t="s">
        <v>47</v>
      </c>
      <c r="Z3442" t="s">
        <v>48</v>
      </c>
      <c r="AA3442" t="s">
        <v>49</v>
      </c>
      <c r="AC3442" t="s">
        <v>50</v>
      </c>
    </row>
    <row r="3443" spans="1:29" x14ac:dyDescent="0.3">
      <c r="A3443" s="1">
        <v>43641</v>
      </c>
      <c r="B3443" s="2">
        <v>0.74023148148148143</v>
      </c>
      <c r="C3443" t="s">
        <v>39</v>
      </c>
      <c r="D3443" t="s">
        <v>13</v>
      </c>
      <c r="E3443">
        <v>64</v>
      </c>
      <c r="F3443" t="s">
        <v>40</v>
      </c>
      <c r="G3443" t="s">
        <v>276</v>
      </c>
      <c r="H3443" t="s">
        <v>41</v>
      </c>
      <c r="I3443">
        <v>300</v>
      </c>
      <c r="J3443" t="s">
        <v>42</v>
      </c>
      <c r="K3443" t="s">
        <v>276</v>
      </c>
      <c r="L3443">
        <v>50.312463333333298</v>
      </c>
      <c r="M3443">
        <v>-8.2307383333333295</v>
      </c>
      <c r="N3443" t="s">
        <v>67</v>
      </c>
      <c r="O3443" t="s">
        <v>139</v>
      </c>
      <c r="V3443">
        <v>1</v>
      </c>
      <c r="W3443" t="s">
        <v>28</v>
      </c>
      <c r="Y3443" t="s">
        <v>47</v>
      </c>
      <c r="Z3443" t="s">
        <v>48</v>
      </c>
      <c r="AA3443" t="s">
        <v>49</v>
      </c>
      <c r="AC3443" t="s">
        <v>50</v>
      </c>
    </row>
    <row r="3444" spans="1:29" x14ac:dyDescent="0.3">
      <c r="A3444" s="1">
        <v>43642</v>
      </c>
      <c r="B3444" s="2">
        <v>0.41956018518518517</v>
      </c>
      <c r="C3444" t="s">
        <v>39</v>
      </c>
      <c r="D3444" t="s">
        <v>13</v>
      </c>
      <c r="E3444">
        <v>65</v>
      </c>
      <c r="F3444" t="s">
        <v>40</v>
      </c>
      <c r="G3444" t="s">
        <v>276</v>
      </c>
      <c r="H3444" t="s">
        <v>41</v>
      </c>
      <c r="I3444">
        <v>300</v>
      </c>
      <c r="J3444" t="s">
        <v>42</v>
      </c>
      <c r="K3444" t="s">
        <v>276</v>
      </c>
      <c r="L3444">
        <v>50.560468333333297</v>
      </c>
      <c r="M3444">
        <v>-8.4328883333333309</v>
      </c>
      <c r="N3444" t="s">
        <v>43</v>
      </c>
      <c r="O3444" t="s">
        <v>54</v>
      </c>
      <c r="V3444">
        <v>1</v>
      </c>
      <c r="W3444" t="s">
        <v>28</v>
      </c>
      <c r="X3444" t="s">
        <v>52</v>
      </c>
      <c r="Y3444" t="s">
        <v>47</v>
      </c>
      <c r="Z3444" t="s">
        <v>48</v>
      </c>
      <c r="AA3444" t="s">
        <v>49</v>
      </c>
      <c r="AC3444" t="s">
        <v>57</v>
      </c>
    </row>
    <row r="3445" spans="1:29" x14ac:dyDescent="0.3">
      <c r="A3445" s="1">
        <v>43642</v>
      </c>
      <c r="B3445" s="2">
        <v>0.45104166666666662</v>
      </c>
      <c r="C3445" t="s">
        <v>39</v>
      </c>
      <c r="D3445" t="s">
        <v>13</v>
      </c>
      <c r="E3445">
        <v>65</v>
      </c>
      <c r="F3445" t="s">
        <v>40</v>
      </c>
      <c r="G3445" t="s">
        <v>276</v>
      </c>
      <c r="H3445" t="s">
        <v>41</v>
      </c>
      <c r="I3445">
        <v>300</v>
      </c>
      <c r="J3445" t="s">
        <v>42</v>
      </c>
      <c r="K3445" t="s">
        <v>276</v>
      </c>
      <c r="L3445">
        <v>50.560915000000001</v>
      </c>
      <c r="M3445">
        <v>-8.6389949999999995</v>
      </c>
      <c r="N3445" t="s">
        <v>67</v>
      </c>
      <c r="O3445" t="s">
        <v>68</v>
      </c>
      <c r="V3445">
        <v>1</v>
      </c>
      <c r="Y3445" t="s">
        <v>47</v>
      </c>
      <c r="Z3445" t="s">
        <v>48</v>
      </c>
      <c r="AA3445" t="s">
        <v>49</v>
      </c>
      <c r="AC3445" t="s">
        <v>50</v>
      </c>
    </row>
    <row r="3446" spans="1:29" x14ac:dyDescent="0.3">
      <c r="A3446" s="1">
        <v>43644</v>
      </c>
      <c r="B3446" s="2">
        <v>0.61359953703703707</v>
      </c>
      <c r="C3446" t="s">
        <v>39</v>
      </c>
      <c r="D3446" t="s">
        <v>13</v>
      </c>
      <c r="E3446">
        <v>71</v>
      </c>
      <c r="F3446" t="s">
        <v>40</v>
      </c>
      <c r="G3446" t="s">
        <v>276</v>
      </c>
      <c r="H3446" t="s">
        <v>41</v>
      </c>
      <c r="I3446">
        <v>300</v>
      </c>
      <c r="J3446" t="s">
        <v>42</v>
      </c>
      <c r="K3446" t="s">
        <v>276</v>
      </c>
      <c r="L3446">
        <v>50.842161666666698</v>
      </c>
      <c r="M3446">
        <v>-6.5864649999999996</v>
      </c>
      <c r="N3446" t="s">
        <v>43</v>
      </c>
      <c r="O3446" t="s">
        <v>44</v>
      </c>
      <c r="V3446">
        <v>1</v>
      </c>
      <c r="X3446" t="s">
        <v>46</v>
      </c>
      <c r="Y3446" t="s">
        <v>47</v>
      </c>
      <c r="Z3446" t="s">
        <v>48</v>
      </c>
      <c r="AA3446" t="s">
        <v>49</v>
      </c>
      <c r="AC3446" t="s">
        <v>50</v>
      </c>
    </row>
    <row r="3447" spans="1:29" x14ac:dyDescent="0.3">
      <c r="A3447" s="1">
        <v>43644</v>
      </c>
      <c r="B3447" s="2">
        <v>0.61225694444444445</v>
      </c>
      <c r="C3447" t="s">
        <v>39</v>
      </c>
      <c r="D3447" t="s">
        <v>13</v>
      </c>
      <c r="E3447">
        <v>71</v>
      </c>
      <c r="F3447" t="s">
        <v>40</v>
      </c>
      <c r="G3447" t="s">
        <v>276</v>
      </c>
      <c r="H3447" t="s">
        <v>41</v>
      </c>
      <c r="I3447">
        <v>300</v>
      </c>
      <c r="J3447" t="s">
        <v>42</v>
      </c>
      <c r="K3447" t="s">
        <v>276</v>
      </c>
      <c r="L3447">
        <v>50.836709999999997</v>
      </c>
      <c r="M3447">
        <v>-6.5862733333333301</v>
      </c>
      <c r="N3447" t="s">
        <v>43</v>
      </c>
      <c r="O3447" t="s">
        <v>100</v>
      </c>
      <c r="V3447">
        <v>2</v>
      </c>
      <c r="W3447" t="s">
        <v>28</v>
      </c>
      <c r="X3447" t="s">
        <v>52</v>
      </c>
      <c r="Y3447" t="s">
        <v>47</v>
      </c>
      <c r="Z3447" t="s">
        <v>48</v>
      </c>
      <c r="AA3447" t="s">
        <v>49</v>
      </c>
      <c r="AC3447" t="s">
        <v>50</v>
      </c>
    </row>
    <row r="3448" spans="1:29" x14ac:dyDescent="0.3">
      <c r="A3448" s="1">
        <v>43644</v>
      </c>
      <c r="B3448" s="2">
        <v>0.38616898148148149</v>
      </c>
      <c r="C3448" t="s">
        <v>39</v>
      </c>
      <c r="D3448" t="s">
        <v>13</v>
      </c>
      <c r="E3448">
        <v>69</v>
      </c>
      <c r="F3448" t="s">
        <v>40</v>
      </c>
      <c r="G3448" t="s">
        <v>276</v>
      </c>
      <c r="H3448" t="s">
        <v>41</v>
      </c>
      <c r="I3448">
        <v>300</v>
      </c>
      <c r="J3448" t="s">
        <v>42</v>
      </c>
      <c r="K3448" t="s">
        <v>276</v>
      </c>
      <c r="L3448">
        <v>50.812175000000003</v>
      </c>
      <c r="M3448">
        <v>-7.4067783333333299</v>
      </c>
      <c r="N3448" t="s">
        <v>67</v>
      </c>
      <c r="O3448" t="s">
        <v>68</v>
      </c>
      <c r="V3448">
        <v>2</v>
      </c>
      <c r="Y3448" t="s">
        <v>47</v>
      </c>
      <c r="Z3448" t="s">
        <v>48</v>
      </c>
      <c r="AA3448" t="s">
        <v>49</v>
      </c>
      <c r="AC3448" t="s">
        <v>50</v>
      </c>
    </row>
    <row r="3449" spans="1:29" x14ac:dyDescent="0.3">
      <c r="A3449" s="1">
        <v>43645</v>
      </c>
      <c r="B3449" s="2">
        <v>0.82076388888888896</v>
      </c>
      <c r="C3449" t="s">
        <v>39</v>
      </c>
      <c r="D3449" t="s">
        <v>13</v>
      </c>
      <c r="E3449">
        <v>79</v>
      </c>
      <c r="F3449" t="s">
        <v>40</v>
      </c>
      <c r="G3449" t="s">
        <v>276</v>
      </c>
      <c r="H3449" t="s">
        <v>41</v>
      </c>
      <c r="I3449">
        <v>300</v>
      </c>
      <c r="J3449" t="s">
        <v>42</v>
      </c>
      <c r="K3449" t="s">
        <v>276</v>
      </c>
      <c r="L3449">
        <v>51.210796666666702</v>
      </c>
      <c r="M3449">
        <v>-11.228011666666699</v>
      </c>
      <c r="N3449" t="s">
        <v>43</v>
      </c>
      <c r="O3449" t="s">
        <v>61</v>
      </c>
      <c r="P3449">
        <v>5</v>
      </c>
      <c r="V3449">
        <v>5</v>
      </c>
      <c r="Y3449" t="s">
        <v>47</v>
      </c>
      <c r="Z3449" t="s">
        <v>48</v>
      </c>
      <c r="AA3449" t="s">
        <v>49</v>
      </c>
      <c r="AC3449" t="s">
        <v>50</v>
      </c>
    </row>
    <row r="3450" spans="1:29" x14ac:dyDescent="0.3">
      <c r="A3450" s="1">
        <v>43645</v>
      </c>
      <c r="B3450" s="2">
        <v>0.24055555555555555</v>
      </c>
      <c r="C3450" t="s">
        <v>39</v>
      </c>
      <c r="D3450" t="s">
        <v>13</v>
      </c>
      <c r="E3450">
        <v>74</v>
      </c>
      <c r="F3450" t="s">
        <v>40</v>
      </c>
      <c r="G3450" t="s">
        <v>276</v>
      </c>
      <c r="H3450" t="s">
        <v>41</v>
      </c>
      <c r="I3450">
        <v>300</v>
      </c>
      <c r="J3450" t="s">
        <v>42</v>
      </c>
      <c r="K3450" t="s">
        <v>276</v>
      </c>
      <c r="L3450">
        <v>51.061211666666701</v>
      </c>
      <c r="M3450">
        <v>-8.98916</v>
      </c>
      <c r="N3450" t="s">
        <v>43</v>
      </c>
      <c r="O3450" t="s">
        <v>51</v>
      </c>
      <c r="V3450">
        <v>2</v>
      </c>
      <c r="W3450" t="s">
        <v>28</v>
      </c>
      <c r="X3450" t="s">
        <v>52</v>
      </c>
      <c r="Y3450" t="s">
        <v>47</v>
      </c>
      <c r="Z3450" t="s">
        <v>48</v>
      </c>
      <c r="AA3450" t="s">
        <v>49</v>
      </c>
      <c r="AC3450" t="s">
        <v>57</v>
      </c>
    </row>
    <row r="3451" spans="1:29" x14ac:dyDescent="0.3">
      <c r="A3451" s="1">
        <v>43647</v>
      </c>
      <c r="B3451" s="2">
        <v>0.31393518518518521</v>
      </c>
      <c r="C3451" t="s">
        <v>39</v>
      </c>
      <c r="D3451" t="s">
        <v>13</v>
      </c>
      <c r="E3451">
        <v>88</v>
      </c>
      <c r="F3451" t="s">
        <v>40</v>
      </c>
      <c r="G3451" t="s">
        <v>276</v>
      </c>
      <c r="H3451" t="s">
        <v>41</v>
      </c>
      <c r="I3451">
        <v>300</v>
      </c>
      <c r="J3451" t="s">
        <v>42</v>
      </c>
      <c r="K3451" t="s">
        <v>276</v>
      </c>
      <c r="L3451">
        <v>52.378275000000002</v>
      </c>
      <c r="M3451">
        <v>-10.606968333333301</v>
      </c>
      <c r="N3451" t="s">
        <v>43</v>
      </c>
      <c r="O3451" t="s">
        <v>61</v>
      </c>
      <c r="P3451">
        <v>2</v>
      </c>
      <c r="V3451">
        <v>2</v>
      </c>
      <c r="Y3451" t="s">
        <v>47</v>
      </c>
      <c r="Z3451" t="s">
        <v>48</v>
      </c>
      <c r="AA3451" t="s">
        <v>49</v>
      </c>
      <c r="AC3451" t="s">
        <v>57</v>
      </c>
    </row>
    <row r="3452" spans="1:29" x14ac:dyDescent="0.3">
      <c r="A3452" s="1">
        <v>43647</v>
      </c>
      <c r="B3452" s="2">
        <v>0.38746527777777778</v>
      </c>
      <c r="C3452" t="s">
        <v>39</v>
      </c>
      <c r="D3452" t="s">
        <v>13</v>
      </c>
      <c r="E3452">
        <v>89</v>
      </c>
      <c r="F3452" t="s">
        <v>40</v>
      </c>
      <c r="G3452" t="s">
        <v>276</v>
      </c>
      <c r="H3452" t="s">
        <v>41</v>
      </c>
      <c r="I3452">
        <v>300</v>
      </c>
      <c r="J3452" t="s">
        <v>42</v>
      </c>
      <c r="K3452" t="s">
        <v>276</v>
      </c>
      <c r="L3452">
        <v>52.569651666666701</v>
      </c>
      <c r="M3452">
        <v>-10.725415</v>
      </c>
      <c r="N3452" t="s">
        <v>43</v>
      </c>
      <c r="O3452" t="s">
        <v>61</v>
      </c>
      <c r="P3452">
        <v>2</v>
      </c>
      <c r="V3452">
        <v>2</v>
      </c>
      <c r="Y3452" t="s">
        <v>47</v>
      </c>
      <c r="Z3452" t="s">
        <v>48</v>
      </c>
      <c r="AA3452" t="s">
        <v>49</v>
      </c>
      <c r="AC3452" t="s">
        <v>50</v>
      </c>
    </row>
    <row r="3453" spans="1:29" x14ac:dyDescent="0.3">
      <c r="A3453" s="1">
        <v>43648</v>
      </c>
      <c r="B3453" s="2">
        <v>0.52012731481481478</v>
      </c>
      <c r="C3453" t="s">
        <v>39</v>
      </c>
      <c r="D3453" t="s">
        <v>13</v>
      </c>
      <c r="E3453">
        <v>1020</v>
      </c>
      <c r="F3453" t="s">
        <v>40</v>
      </c>
      <c r="G3453" t="s">
        <v>276</v>
      </c>
      <c r="H3453" t="s">
        <v>41</v>
      </c>
      <c r="I3453">
        <v>300</v>
      </c>
      <c r="J3453" t="s">
        <v>42</v>
      </c>
      <c r="K3453" t="s">
        <v>276</v>
      </c>
      <c r="L3453">
        <v>53.099715000000003</v>
      </c>
      <c r="M3453">
        <v>-10.350293333333299</v>
      </c>
      <c r="N3453" t="s">
        <v>43</v>
      </c>
      <c r="O3453" t="s">
        <v>54</v>
      </c>
      <c r="V3453">
        <v>1</v>
      </c>
      <c r="W3453" t="s">
        <v>28</v>
      </c>
      <c r="X3453" t="s">
        <v>52</v>
      </c>
      <c r="Y3453" t="s">
        <v>47</v>
      </c>
      <c r="Z3453" t="s">
        <v>48</v>
      </c>
      <c r="AA3453" t="s">
        <v>49</v>
      </c>
      <c r="AC3453" t="s">
        <v>57</v>
      </c>
    </row>
    <row r="3454" spans="1:29" x14ac:dyDescent="0.3">
      <c r="A3454" s="1">
        <v>43649</v>
      </c>
      <c r="B3454" s="2">
        <v>0.53315972222222219</v>
      </c>
      <c r="C3454" t="s">
        <v>39</v>
      </c>
      <c r="D3454" t="s">
        <v>13</v>
      </c>
      <c r="E3454">
        <v>108</v>
      </c>
      <c r="F3454" t="s">
        <v>40</v>
      </c>
      <c r="G3454" t="s">
        <v>276</v>
      </c>
      <c r="H3454" t="s">
        <v>41</v>
      </c>
      <c r="I3454">
        <v>300</v>
      </c>
      <c r="J3454" t="s">
        <v>42</v>
      </c>
      <c r="K3454" t="s">
        <v>276</v>
      </c>
      <c r="L3454">
        <v>53.6002716666667</v>
      </c>
      <c r="M3454">
        <v>-10.7277283333333</v>
      </c>
      <c r="N3454" t="s">
        <v>43</v>
      </c>
      <c r="O3454" t="s">
        <v>44</v>
      </c>
      <c r="V3454">
        <v>1</v>
      </c>
      <c r="X3454" t="s">
        <v>46</v>
      </c>
      <c r="Y3454" t="s">
        <v>47</v>
      </c>
      <c r="Z3454" t="s">
        <v>48</v>
      </c>
      <c r="AA3454" t="s">
        <v>49</v>
      </c>
      <c r="AC3454" t="s">
        <v>57</v>
      </c>
    </row>
    <row r="3455" spans="1:29" x14ac:dyDescent="0.3">
      <c r="A3455" s="1">
        <v>43649</v>
      </c>
      <c r="B3455" s="2">
        <v>0.31141203703703707</v>
      </c>
      <c r="C3455" t="s">
        <v>39</v>
      </c>
      <c r="D3455" t="s">
        <v>13</v>
      </c>
      <c r="E3455">
        <v>104</v>
      </c>
      <c r="F3455" t="s">
        <v>40</v>
      </c>
      <c r="G3455" t="s">
        <v>276</v>
      </c>
      <c r="H3455" t="s">
        <v>41</v>
      </c>
      <c r="I3455">
        <v>300</v>
      </c>
      <c r="J3455" t="s">
        <v>42</v>
      </c>
      <c r="K3455" t="s">
        <v>276</v>
      </c>
      <c r="L3455">
        <v>53.348736666666703</v>
      </c>
      <c r="M3455">
        <v>-10.6502916666667</v>
      </c>
      <c r="N3455" t="s">
        <v>43</v>
      </c>
      <c r="O3455" t="s">
        <v>61</v>
      </c>
      <c r="P3455">
        <v>10</v>
      </c>
      <c r="S3455">
        <v>2</v>
      </c>
      <c r="V3455">
        <v>12</v>
      </c>
      <c r="Y3455" t="s">
        <v>47</v>
      </c>
      <c r="Z3455" t="s">
        <v>48</v>
      </c>
      <c r="AA3455" t="s">
        <v>49</v>
      </c>
      <c r="AC3455" t="s">
        <v>57</v>
      </c>
    </row>
    <row r="3456" spans="1:29" x14ac:dyDescent="0.3">
      <c r="A3456" s="1">
        <v>43649</v>
      </c>
      <c r="B3456" s="2">
        <v>0.31601851851851853</v>
      </c>
      <c r="C3456" t="s">
        <v>39</v>
      </c>
      <c r="D3456" t="s">
        <v>13</v>
      </c>
      <c r="E3456">
        <v>104</v>
      </c>
      <c r="F3456" t="s">
        <v>40</v>
      </c>
      <c r="G3456" t="s">
        <v>276</v>
      </c>
      <c r="H3456" t="s">
        <v>41</v>
      </c>
      <c r="I3456">
        <v>300</v>
      </c>
      <c r="J3456" t="s">
        <v>42</v>
      </c>
      <c r="K3456" t="s">
        <v>276</v>
      </c>
      <c r="L3456">
        <v>53.3487716666667</v>
      </c>
      <c r="M3456">
        <v>-10.620328333333299</v>
      </c>
      <c r="N3456" t="s">
        <v>43</v>
      </c>
      <c r="O3456" t="s">
        <v>61</v>
      </c>
      <c r="P3456">
        <v>1</v>
      </c>
      <c r="V3456">
        <v>1</v>
      </c>
      <c r="Y3456" t="s">
        <v>47</v>
      </c>
      <c r="Z3456" t="s">
        <v>48</v>
      </c>
      <c r="AA3456" t="s">
        <v>49</v>
      </c>
      <c r="AC3456" t="s">
        <v>50</v>
      </c>
    </row>
    <row r="3457" spans="1:29" x14ac:dyDescent="0.3">
      <c r="A3457" s="1">
        <v>43649</v>
      </c>
      <c r="B3457" s="2">
        <v>0.53289351851851852</v>
      </c>
      <c r="C3457" t="s">
        <v>39</v>
      </c>
      <c r="D3457" t="s">
        <v>13</v>
      </c>
      <c r="E3457">
        <v>108</v>
      </c>
      <c r="F3457" t="s">
        <v>40</v>
      </c>
      <c r="G3457" t="s">
        <v>276</v>
      </c>
      <c r="H3457" t="s">
        <v>41</v>
      </c>
      <c r="I3457">
        <v>300</v>
      </c>
      <c r="J3457" t="s">
        <v>42</v>
      </c>
      <c r="K3457" t="s">
        <v>276</v>
      </c>
      <c r="L3457">
        <v>53.600373333333302</v>
      </c>
      <c r="M3457">
        <v>-10.72592</v>
      </c>
      <c r="N3457" t="s">
        <v>43</v>
      </c>
      <c r="O3457" t="s">
        <v>123</v>
      </c>
      <c r="V3457">
        <v>1</v>
      </c>
      <c r="W3457" t="s">
        <v>28</v>
      </c>
      <c r="X3457" t="s">
        <v>52</v>
      </c>
      <c r="Y3457" t="s">
        <v>47</v>
      </c>
      <c r="Z3457" t="s">
        <v>48</v>
      </c>
      <c r="AA3457" t="s">
        <v>49</v>
      </c>
      <c r="AC3457" t="s">
        <v>50</v>
      </c>
    </row>
    <row r="3458" spans="1:29" x14ac:dyDescent="0.3">
      <c r="A3458" s="1">
        <v>43649</v>
      </c>
      <c r="B3458" s="2">
        <v>0.55204861111111114</v>
      </c>
      <c r="C3458" t="s">
        <v>39</v>
      </c>
      <c r="D3458" t="s">
        <v>13</v>
      </c>
      <c r="E3458">
        <v>108</v>
      </c>
      <c r="F3458" t="s">
        <v>40</v>
      </c>
      <c r="G3458" t="s">
        <v>276</v>
      </c>
      <c r="H3458" t="s">
        <v>41</v>
      </c>
      <c r="I3458">
        <v>300</v>
      </c>
      <c r="J3458" t="s">
        <v>42</v>
      </c>
      <c r="K3458" t="s">
        <v>276</v>
      </c>
      <c r="L3458">
        <v>53.5996733333333</v>
      </c>
      <c r="M3458">
        <v>-10.8578833333333</v>
      </c>
      <c r="N3458" t="s">
        <v>43</v>
      </c>
      <c r="O3458" t="s">
        <v>123</v>
      </c>
      <c r="V3458">
        <v>1</v>
      </c>
      <c r="W3458" t="s">
        <v>28</v>
      </c>
      <c r="X3458" t="s">
        <v>52</v>
      </c>
      <c r="Y3458" t="s">
        <v>47</v>
      </c>
      <c r="Z3458" t="s">
        <v>48</v>
      </c>
      <c r="AA3458" t="s">
        <v>49</v>
      </c>
      <c r="AC3458" t="s">
        <v>50</v>
      </c>
    </row>
    <row r="3459" spans="1:29" x14ac:dyDescent="0.3">
      <c r="A3459" s="1">
        <v>43653</v>
      </c>
      <c r="B3459" s="2">
        <v>0.72863425925925929</v>
      </c>
      <c r="C3459" t="s">
        <v>39</v>
      </c>
      <c r="D3459" t="s">
        <v>13</v>
      </c>
      <c r="E3459">
        <v>134</v>
      </c>
      <c r="F3459" t="s">
        <v>40</v>
      </c>
      <c r="G3459" t="s">
        <v>276</v>
      </c>
      <c r="H3459" t="s">
        <v>41</v>
      </c>
      <c r="I3459">
        <v>300</v>
      </c>
      <c r="J3459" t="s">
        <v>42</v>
      </c>
      <c r="K3459" t="s">
        <v>276</v>
      </c>
      <c r="L3459">
        <v>53.349761666666701</v>
      </c>
      <c r="M3459">
        <v>-13.1829533333333</v>
      </c>
      <c r="N3459" t="s">
        <v>43</v>
      </c>
      <c r="O3459" t="s">
        <v>61</v>
      </c>
      <c r="R3459">
        <v>1</v>
      </c>
      <c r="V3459">
        <v>1</v>
      </c>
      <c r="Y3459" t="s">
        <v>47</v>
      </c>
      <c r="Z3459" t="s">
        <v>48</v>
      </c>
      <c r="AA3459" t="s">
        <v>49</v>
      </c>
      <c r="AC3459" t="s">
        <v>57</v>
      </c>
    </row>
    <row r="3460" spans="1:29" x14ac:dyDescent="0.3">
      <c r="A3460" s="1">
        <v>43653</v>
      </c>
      <c r="B3460" s="2">
        <v>0.73488425925925915</v>
      </c>
      <c r="C3460" t="s">
        <v>39</v>
      </c>
      <c r="D3460" t="s">
        <v>13</v>
      </c>
      <c r="E3460">
        <v>134</v>
      </c>
      <c r="F3460" t="s">
        <v>40</v>
      </c>
      <c r="G3460" t="s">
        <v>276</v>
      </c>
      <c r="H3460" t="s">
        <v>41</v>
      </c>
      <c r="I3460">
        <v>300</v>
      </c>
      <c r="J3460" t="s">
        <v>42</v>
      </c>
      <c r="K3460" t="s">
        <v>276</v>
      </c>
      <c r="L3460">
        <v>53.349775000000001</v>
      </c>
      <c r="M3460">
        <v>-13.138870000000001</v>
      </c>
      <c r="N3460" t="s">
        <v>43</v>
      </c>
      <c r="O3460" t="s">
        <v>123</v>
      </c>
      <c r="V3460">
        <v>1</v>
      </c>
      <c r="W3460" t="s">
        <v>28</v>
      </c>
      <c r="X3460" t="s">
        <v>52</v>
      </c>
      <c r="Y3460" t="s">
        <v>47</v>
      </c>
      <c r="Z3460" t="s">
        <v>48</v>
      </c>
      <c r="AA3460" t="s">
        <v>49</v>
      </c>
      <c r="AC3460" t="s">
        <v>50</v>
      </c>
    </row>
    <row r="3461" spans="1:29" x14ac:dyDescent="0.3">
      <c r="A3461" s="1">
        <v>43653</v>
      </c>
      <c r="B3461" s="2">
        <v>0.73731481481481476</v>
      </c>
      <c r="C3461" t="s">
        <v>39</v>
      </c>
      <c r="D3461" t="s">
        <v>13</v>
      </c>
      <c r="E3461">
        <v>134</v>
      </c>
      <c r="F3461" t="s">
        <v>40</v>
      </c>
      <c r="G3461" t="s">
        <v>276</v>
      </c>
      <c r="H3461" t="s">
        <v>41</v>
      </c>
      <c r="I3461">
        <v>300</v>
      </c>
      <c r="J3461" t="s">
        <v>42</v>
      </c>
      <c r="K3461" t="s">
        <v>276</v>
      </c>
      <c r="L3461">
        <v>53.349631666666703</v>
      </c>
      <c r="M3461">
        <v>-13.121740000000001</v>
      </c>
      <c r="N3461" t="s">
        <v>43</v>
      </c>
      <c r="O3461" t="s">
        <v>123</v>
      </c>
      <c r="V3461">
        <v>2</v>
      </c>
      <c r="W3461" t="s">
        <v>28</v>
      </c>
      <c r="X3461" t="s">
        <v>52</v>
      </c>
      <c r="Y3461" t="s">
        <v>47</v>
      </c>
      <c r="Z3461" t="s">
        <v>48</v>
      </c>
      <c r="AA3461" t="s">
        <v>49</v>
      </c>
      <c r="AC3461" t="s">
        <v>57</v>
      </c>
    </row>
    <row r="3462" spans="1:29" x14ac:dyDescent="0.3">
      <c r="A3462" s="1">
        <v>43653</v>
      </c>
      <c r="B3462" s="2">
        <v>0.73607638888888882</v>
      </c>
      <c r="C3462" t="s">
        <v>39</v>
      </c>
      <c r="D3462" t="s">
        <v>13</v>
      </c>
      <c r="E3462">
        <v>134</v>
      </c>
      <c r="F3462" t="s">
        <v>40</v>
      </c>
      <c r="G3462" t="s">
        <v>276</v>
      </c>
      <c r="H3462" t="s">
        <v>41</v>
      </c>
      <c r="I3462">
        <v>300</v>
      </c>
      <c r="J3462" t="s">
        <v>42</v>
      </c>
      <c r="K3462" t="s">
        <v>276</v>
      </c>
      <c r="L3462">
        <v>53.3497116666667</v>
      </c>
      <c r="M3462">
        <v>-13.1302983333333</v>
      </c>
      <c r="N3462" t="s">
        <v>43</v>
      </c>
      <c r="O3462" t="s">
        <v>100</v>
      </c>
      <c r="V3462">
        <v>1</v>
      </c>
      <c r="W3462" t="s">
        <v>28</v>
      </c>
      <c r="X3462" t="s">
        <v>52</v>
      </c>
      <c r="Y3462" t="s">
        <v>47</v>
      </c>
      <c r="Z3462" t="s">
        <v>48</v>
      </c>
      <c r="AA3462" t="s">
        <v>49</v>
      </c>
      <c r="AC3462" t="s">
        <v>50</v>
      </c>
    </row>
    <row r="3463" spans="1:29" x14ac:dyDescent="0.3">
      <c r="A3463" s="1">
        <v>43654</v>
      </c>
      <c r="B3463" s="2">
        <v>0.70259259259259255</v>
      </c>
      <c r="C3463" t="s">
        <v>39</v>
      </c>
      <c r="D3463" t="s">
        <v>13</v>
      </c>
      <c r="E3463">
        <v>140</v>
      </c>
      <c r="F3463" t="s">
        <v>95</v>
      </c>
      <c r="G3463" t="s">
        <v>276</v>
      </c>
      <c r="H3463" t="s">
        <v>41</v>
      </c>
      <c r="I3463">
        <v>300</v>
      </c>
      <c r="J3463" t="s">
        <v>42</v>
      </c>
      <c r="K3463" t="s">
        <v>276</v>
      </c>
      <c r="L3463">
        <v>53.856683333333301</v>
      </c>
      <c r="M3463">
        <v>-11.04345</v>
      </c>
      <c r="N3463" t="s">
        <v>43</v>
      </c>
      <c r="O3463" t="s">
        <v>44</v>
      </c>
      <c r="V3463">
        <v>1</v>
      </c>
      <c r="X3463" t="s">
        <v>46</v>
      </c>
      <c r="Y3463" t="s">
        <v>47</v>
      </c>
      <c r="Z3463" t="s">
        <v>48</v>
      </c>
      <c r="AA3463" t="s">
        <v>49</v>
      </c>
      <c r="AC3463" t="s">
        <v>50</v>
      </c>
    </row>
    <row r="3464" spans="1:29" x14ac:dyDescent="0.3">
      <c r="A3464" s="1">
        <v>43654</v>
      </c>
      <c r="B3464" s="2">
        <v>0.50762731481481482</v>
      </c>
      <c r="C3464" t="s">
        <v>39</v>
      </c>
      <c r="D3464" t="s">
        <v>13</v>
      </c>
      <c r="E3464">
        <v>137</v>
      </c>
      <c r="F3464" t="s">
        <v>40</v>
      </c>
      <c r="G3464" t="s">
        <v>276</v>
      </c>
      <c r="H3464" t="s">
        <v>41</v>
      </c>
      <c r="I3464">
        <v>300</v>
      </c>
      <c r="J3464" t="s">
        <v>42</v>
      </c>
      <c r="K3464" t="s">
        <v>276</v>
      </c>
      <c r="L3464">
        <v>53.858271666666703</v>
      </c>
      <c r="M3464">
        <v>-11.414308333333301</v>
      </c>
      <c r="N3464" t="s">
        <v>43</v>
      </c>
      <c r="O3464" t="s">
        <v>100</v>
      </c>
      <c r="V3464">
        <v>1</v>
      </c>
      <c r="W3464" t="s">
        <v>28</v>
      </c>
      <c r="X3464" t="s">
        <v>52</v>
      </c>
      <c r="Y3464" t="s">
        <v>47</v>
      </c>
      <c r="Z3464" t="s">
        <v>48</v>
      </c>
      <c r="AA3464" t="s">
        <v>49</v>
      </c>
      <c r="AC3464" t="s">
        <v>50</v>
      </c>
    </row>
    <row r="3465" spans="1:29" x14ac:dyDescent="0.3">
      <c r="A3465" s="1">
        <v>43654</v>
      </c>
      <c r="B3465" s="2">
        <v>0.67843749999999992</v>
      </c>
      <c r="C3465" t="s">
        <v>39</v>
      </c>
      <c r="D3465" t="s">
        <v>13</v>
      </c>
      <c r="E3465">
        <v>139</v>
      </c>
      <c r="F3465" t="s">
        <v>40</v>
      </c>
      <c r="G3465" t="s">
        <v>276</v>
      </c>
      <c r="H3465" t="s">
        <v>41</v>
      </c>
      <c r="I3465">
        <v>300</v>
      </c>
      <c r="J3465" t="s">
        <v>42</v>
      </c>
      <c r="K3465" t="s">
        <v>276</v>
      </c>
      <c r="L3465">
        <v>53.857738333333302</v>
      </c>
      <c r="M3465">
        <v>-11.113595</v>
      </c>
      <c r="N3465" t="s">
        <v>43</v>
      </c>
      <c r="O3465" t="s">
        <v>54</v>
      </c>
      <c r="V3465">
        <v>1</v>
      </c>
      <c r="W3465" t="s">
        <v>28</v>
      </c>
      <c r="X3465" t="s">
        <v>52</v>
      </c>
      <c r="Y3465" t="s">
        <v>47</v>
      </c>
      <c r="Z3465" t="s">
        <v>48</v>
      </c>
      <c r="AA3465" t="s">
        <v>49</v>
      </c>
      <c r="AC3465" t="s">
        <v>57</v>
      </c>
    </row>
    <row r="3466" spans="1:29" x14ac:dyDescent="0.3">
      <c r="A3466" s="1">
        <v>43655</v>
      </c>
      <c r="B3466" s="2">
        <v>0.45715277777777774</v>
      </c>
      <c r="C3466" t="s">
        <v>39</v>
      </c>
      <c r="D3466" t="s">
        <v>13</v>
      </c>
      <c r="E3466">
        <v>147</v>
      </c>
      <c r="F3466" t="s">
        <v>40</v>
      </c>
      <c r="G3466" t="s">
        <v>276</v>
      </c>
      <c r="H3466" t="s">
        <v>41</v>
      </c>
      <c r="I3466">
        <v>300</v>
      </c>
      <c r="J3466" t="s">
        <v>42</v>
      </c>
      <c r="K3466" t="s">
        <v>276</v>
      </c>
      <c r="L3466">
        <v>54.443725000000001</v>
      </c>
      <c r="M3466">
        <v>-9.8207400000000007</v>
      </c>
      <c r="N3466" t="s">
        <v>43</v>
      </c>
      <c r="O3466" t="s">
        <v>118</v>
      </c>
      <c r="V3466">
        <v>1</v>
      </c>
      <c r="W3466" t="s">
        <v>28</v>
      </c>
      <c r="X3466" t="s">
        <v>52</v>
      </c>
      <c r="Y3466" t="s">
        <v>47</v>
      </c>
      <c r="Z3466" t="s">
        <v>48</v>
      </c>
      <c r="AA3466" t="s">
        <v>49</v>
      </c>
      <c r="AC3466" t="s">
        <v>50</v>
      </c>
    </row>
    <row r="3467" spans="1:29" x14ac:dyDescent="0.3">
      <c r="A3467" s="1">
        <v>43656</v>
      </c>
      <c r="B3467" s="2">
        <v>0.74398148148148147</v>
      </c>
      <c r="C3467" t="s">
        <v>39</v>
      </c>
      <c r="D3467" t="s">
        <v>13</v>
      </c>
      <c r="E3467">
        <v>157</v>
      </c>
      <c r="F3467" t="s">
        <v>95</v>
      </c>
      <c r="G3467" t="s">
        <v>276</v>
      </c>
      <c r="H3467" t="s">
        <v>41</v>
      </c>
      <c r="K3467" t="s">
        <v>276</v>
      </c>
      <c r="L3467">
        <v>55.111280000000001</v>
      </c>
      <c r="M3467">
        <v>-9.9484700000000004</v>
      </c>
      <c r="N3467" t="s">
        <v>43</v>
      </c>
      <c r="O3467" t="s">
        <v>44</v>
      </c>
      <c r="V3467">
        <v>1</v>
      </c>
      <c r="X3467" t="s">
        <v>46</v>
      </c>
      <c r="Y3467" t="s">
        <v>47</v>
      </c>
      <c r="Z3467" t="s">
        <v>48</v>
      </c>
      <c r="AA3467" t="s">
        <v>49</v>
      </c>
      <c r="AC3467" t="s">
        <v>50</v>
      </c>
    </row>
    <row r="3468" spans="1:29" x14ac:dyDescent="0.3">
      <c r="A3468" s="1">
        <v>43656</v>
      </c>
      <c r="B3468" s="2">
        <v>0.375</v>
      </c>
      <c r="C3468" t="s">
        <v>39</v>
      </c>
      <c r="D3468" t="s">
        <v>13</v>
      </c>
      <c r="E3468">
        <v>151</v>
      </c>
      <c r="F3468" t="s">
        <v>40</v>
      </c>
      <c r="G3468" t="s">
        <v>276</v>
      </c>
      <c r="H3468" t="s">
        <v>41</v>
      </c>
      <c r="I3468">
        <v>300</v>
      </c>
      <c r="J3468" t="s">
        <v>42</v>
      </c>
      <c r="K3468" t="s">
        <v>276</v>
      </c>
      <c r="L3468">
        <v>54.857219999999998</v>
      </c>
      <c r="M3468">
        <v>-9.1489366666666694</v>
      </c>
      <c r="N3468" t="s">
        <v>43</v>
      </c>
      <c r="O3468" t="s">
        <v>44</v>
      </c>
      <c r="V3468">
        <v>1</v>
      </c>
      <c r="X3468" t="s">
        <v>46</v>
      </c>
      <c r="Y3468" t="s">
        <v>47</v>
      </c>
      <c r="Z3468" t="s">
        <v>48</v>
      </c>
      <c r="AA3468" t="s">
        <v>49</v>
      </c>
      <c r="AC3468" t="s">
        <v>50</v>
      </c>
    </row>
    <row r="3469" spans="1:29" x14ac:dyDescent="0.3">
      <c r="A3469" s="1">
        <v>43656</v>
      </c>
      <c r="B3469" s="2">
        <v>0.74384259259259267</v>
      </c>
      <c r="C3469" t="s">
        <v>39</v>
      </c>
      <c r="D3469" t="s">
        <v>13</v>
      </c>
      <c r="E3469">
        <v>157</v>
      </c>
      <c r="F3469" t="s">
        <v>95</v>
      </c>
      <c r="G3469" t="s">
        <v>276</v>
      </c>
      <c r="H3469" t="s">
        <v>41</v>
      </c>
      <c r="K3469" t="s">
        <v>276</v>
      </c>
      <c r="L3469">
        <v>55.111240000000002</v>
      </c>
      <c r="M3469">
        <v>-9.9486066666666702</v>
      </c>
      <c r="N3469" t="s">
        <v>43</v>
      </c>
      <c r="O3469" t="s">
        <v>100</v>
      </c>
      <c r="V3469">
        <v>2</v>
      </c>
      <c r="W3469" t="s">
        <v>28</v>
      </c>
      <c r="X3469" t="s">
        <v>52</v>
      </c>
      <c r="Y3469" t="s">
        <v>47</v>
      </c>
      <c r="Z3469" t="s">
        <v>48</v>
      </c>
      <c r="AA3469" t="s">
        <v>49</v>
      </c>
      <c r="AC3469" t="s">
        <v>50</v>
      </c>
    </row>
    <row r="3470" spans="1:29" x14ac:dyDescent="0.3">
      <c r="A3470" s="1">
        <v>43658</v>
      </c>
      <c r="B3470" s="2">
        <v>0.60417824074074067</v>
      </c>
      <c r="C3470" t="s">
        <v>39</v>
      </c>
      <c r="D3470" t="s">
        <v>13</v>
      </c>
      <c r="E3470">
        <v>173</v>
      </c>
      <c r="F3470" t="s">
        <v>95</v>
      </c>
      <c r="G3470" t="s">
        <v>276</v>
      </c>
      <c r="H3470" t="s">
        <v>131</v>
      </c>
      <c r="I3470">
        <v>300</v>
      </c>
      <c r="J3470" t="s">
        <v>42</v>
      </c>
      <c r="K3470" t="s">
        <v>276</v>
      </c>
      <c r="L3470">
        <v>55.631810000000002</v>
      </c>
      <c r="M3470">
        <v>-7.4979250000000004</v>
      </c>
      <c r="N3470" t="s">
        <v>43</v>
      </c>
      <c r="O3470" t="s">
        <v>61</v>
      </c>
      <c r="P3470">
        <v>2</v>
      </c>
      <c r="V3470">
        <v>2</v>
      </c>
      <c r="Y3470" t="s">
        <v>47</v>
      </c>
      <c r="Z3470" t="s">
        <v>48</v>
      </c>
      <c r="AA3470" t="s">
        <v>49</v>
      </c>
      <c r="AC3470" t="s">
        <v>50</v>
      </c>
    </row>
    <row r="3471" spans="1:29" x14ac:dyDescent="0.3">
      <c r="A3471" s="1">
        <v>43658</v>
      </c>
      <c r="B3471" s="2">
        <v>0.68535879629629637</v>
      </c>
      <c r="C3471" t="s">
        <v>39</v>
      </c>
      <c r="D3471" t="s">
        <v>13</v>
      </c>
      <c r="E3471">
        <v>173</v>
      </c>
      <c r="F3471" t="s">
        <v>95</v>
      </c>
      <c r="G3471" t="s">
        <v>276</v>
      </c>
      <c r="H3471" t="s">
        <v>131</v>
      </c>
      <c r="I3471">
        <v>300</v>
      </c>
      <c r="J3471" t="s">
        <v>42</v>
      </c>
      <c r="K3471" t="s">
        <v>276</v>
      </c>
      <c r="L3471">
        <v>55.6093616666667</v>
      </c>
      <c r="M3471">
        <v>-7.9949266666666698</v>
      </c>
      <c r="N3471" t="s">
        <v>43</v>
      </c>
      <c r="O3471" t="s">
        <v>100</v>
      </c>
      <c r="V3471">
        <v>2</v>
      </c>
      <c r="W3471" t="s">
        <v>28</v>
      </c>
      <c r="X3471" t="s">
        <v>52</v>
      </c>
      <c r="Y3471" t="s">
        <v>47</v>
      </c>
      <c r="Z3471" t="s">
        <v>48</v>
      </c>
      <c r="AA3471" t="s">
        <v>49</v>
      </c>
      <c r="AC3471" t="s">
        <v>50</v>
      </c>
    </row>
    <row r="3472" spans="1:29" x14ac:dyDescent="0.3">
      <c r="A3472" s="1">
        <v>43662</v>
      </c>
      <c r="B3472" s="2">
        <v>0.39212962962962966</v>
      </c>
      <c r="C3472" t="s">
        <v>39</v>
      </c>
      <c r="D3472" t="s">
        <v>13</v>
      </c>
      <c r="E3472">
        <v>191</v>
      </c>
      <c r="F3472" t="s">
        <v>40</v>
      </c>
      <c r="G3472" t="s">
        <v>276</v>
      </c>
      <c r="H3472" t="s">
        <v>41</v>
      </c>
      <c r="I3472">
        <v>300</v>
      </c>
      <c r="J3472" t="s">
        <v>42</v>
      </c>
      <c r="K3472" t="s">
        <v>276</v>
      </c>
      <c r="L3472">
        <v>57.281660000000002</v>
      </c>
      <c r="M3472">
        <v>-7.709835</v>
      </c>
      <c r="N3472" t="s">
        <v>43</v>
      </c>
      <c r="O3472" t="s">
        <v>61</v>
      </c>
      <c r="P3472">
        <v>1</v>
      </c>
      <c r="V3472">
        <v>1</v>
      </c>
      <c r="Y3472" t="s">
        <v>47</v>
      </c>
      <c r="Z3472" t="s">
        <v>48</v>
      </c>
      <c r="AA3472" t="s">
        <v>49</v>
      </c>
      <c r="AC3472" t="s">
        <v>57</v>
      </c>
    </row>
    <row r="3473" spans="1:29" x14ac:dyDescent="0.3">
      <c r="A3473" s="1">
        <v>43630</v>
      </c>
      <c r="B3473" s="2">
        <v>0.62288194444444445</v>
      </c>
      <c r="C3473" t="s">
        <v>39</v>
      </c>
      <c r="D3473" t="s">
        <v>13</v>
      </c>
      <c r="E3473">
        <v>2</v>
      </c>
      <c r="F3473" t="s">
        <v>40</v>
      </c>
      <c r="G3473" t="s">
        <v>276</v>
      </c>
      <c r="H3473" t="s">
        <v>41</v>
      </c>
      <c r="I3473">
        <v>300</v>
      </c>
      <c r="J3473" t="s">
        <v>42</v>
      </c>
      <c r="K3473" t="s">
        <v>276</v>
      </c>
      <c r="L3473">
        <v>47.558039999999998</v>
      </c>
      <c r="M3473">
        <v>-5.9815500000000004</v>
      </c>
      <c r="N3473" t="s">
        <v>43</v>
      </c>
      <c r="O3473" t="s">
        <v>44</v>
      </c>
      <c r="V3473">
        <v>2</v>
      </c>
      <c r="W3473" t="s">
        <v>45</v>
      </c>
      <c r="X3473" t="s">
        <v>46</v>
      </c>
      <c r="Y3473" t="s">
        <v>47</v>
      </c>
      <c r="Z3473" t="s">
        <v>48</v>
      </c>
      <c r="AA3473" t="s">
        <v>49</v>
      </c>
      <c r="AC3473" t="s">
        <v>50</v>
      </c>
    </row>
    <row r="3474" spans="1:29" x14ac:dyDescent="0.3">
      <c r="A3474" s="1">
        <v>43634</v>
      </c>
      <c r="B3474" s="2">
        <v>0.76870370370370367</v>
      </c>
      <c r="C3474" t="s">
        <v>39</v>
      </c>
      <c r="D3474" t="s">
        <v>13</v>
      </c>
      <c r="E3474">
        <v>22</v>
      </c>
      <c r="F3474" t="s">
        <v>40</v>
      </c>
      <c r="G3474" t="s">
        <v>276</v>
      </c>
      <c r="H3474" t="s">
        <v>41</v>
      </c>
      <c r="I3474">
        <v>300</v>
      </c>
      <c r="J3474" t="s">
        <v>42</v>
      </c>
      <c r="K3474" t="s">
        <v>276</v>
      </c>
      <c r="L3474">
        <v>48.7071233333333</v>
      </c>
      <c r="M3474">
        <v>-10.2458666666667</v>
      </c>
      <c r="N3474" t="s">
        <v>43</v>
      </c>
      <c r="O3474" t="s">
        <v>44</v>
      </c>
      <c r="V3474">
        <v>1</v>
      </c>
      <c r="W3474" t="s">
        <v>45</v>
      </c>
      <c r="X3474" t="s">
        <v>46</v>
      </c>
      <c r="Y3474" t="s">
        <v>47</v>
      </c>
      <c r="Z3474" t="s">
        <v>48</v>
      </c>
      <c r="AA3474" t="s">
        <v>49</v>
      </c>
      <c r="AC3474" t="s">
        <v>50</v>
      </c>
    </row>
    <row r="3475" spans="1:29" x14ac:dyDescent="0.3">
      <c r="A3475" s="1">
        <v>43634</v>
      </c>
      <c r="B3475" s="2">
        <v>0.77597222222222229</v>
      </c>
      <c r="C3475" t="s">
        <v>39</v>
      </c>
      <c r="D3475" t="s">
        <v>13</v>
      </c>
      <c r="E3475">
        <v>22</v>
      </c>
      <c r="F3475" t="s">
        <v>40</v>
      </c>
      <c r="G3475" t="s">
        <v>276</v>
      </c>
      <c r="H3475" t="s">
        <v>41</v>
      </c>
      <c r="I3475">
        <v>300</v>
      </c>
      <c r="J3475" t="s">
        <v>42</v>
      </c>
      <c r="K3475" t="s">
        <v>276</v>
      </c>
      <c r="L3475">
        <v>48.721615</v>
      </c>
      <c r="M3475">
        <v>-10.2844016666667</v>
      </c>
      <c r="N3475" t="s">
        <v>43</v>
      </c>
      <c r="O3475" t="s">
        <v>44</v>
      </c>
      <c r="V3475">
        <v>1</v>
      </c>
      <c r="W3475" t="s">
        <v>45</v>
      </c>
      <c r="X3475" t="s">
        <v>46</v>
      </c>
      <c r="Y3475" t="s">
        <v>47</v>
      </c>
      <c r="Z3475" t="s">
        <v>48</v>
      </c>
      <c r="AA3475" t="s">
        <v>49</v>
      </c>
      <c r="AC3475" t="s">
        <v>50</v>
      </c>
    </row>
    <row r="3476" spans="1:29" x14ac:dyDescent="0.3">
      <c r="A3476" s="1">
        <v>43637</v>
      </c>
      <c r="B3476" s="2">
        <v>0.64903935185185191</v>
      </c>
      <c r="C3476" t="s">
        <v>39</v>
      </c>
      <c r="D3476" t="s">
        <v>13</v>
      </c>
      <c r="E3476">
        <v>43</v>
      </c>
      <c r="F3476" t="s">
        <v>40</v>
      </c>
      <c r="G3476" t="s">
        <v>276</v>
      </c>
      <c r="H3476" t="s">
        <v>41</v>
      </c>
      <c r="I3476">
        <v>300</v>
      </c>
      <c r="J3476" t="s">
        <v>42</v>
      </c>
      <c r="K3476" t="s">
        <v>276</v>
      </c>
      <c r="L3476">
        <v>49.313591666666703</v>
      </c>
      <c r="M3476">
        <v>-8.3513549999999999</v>
      </c>
      <c r="N3476" t="s">
        <v>43</v>
      </c>
      <c r="O3476" t="s">
        <v>44</v>
      </c>
      <c r="V3476">
        <v>1</v>
      </c>
      <c r="X3476" t="s">
        <v>46</v>
      </c>
      <c r="Y3476" t="s">
        <v>47</v>
      </c>
      <c r="Z3476" t="s">
        <v>48</v>
      </c>
      <c r="AA3476" t="s">
        <v>49</v>
      </c>
      <c r="AC3476" t="s">
        <v>50</v>
      </c>
    </row>
    <row r="3477" spans="1:29" x14ac:dyDescent="0.3">
      <c r="A3477" s="1">
        <v>43638</v>
      </c>
      <c r="B3477" s="2">
        <v>0.58019675925925929</v>
      </c>
      <c r="C3477" t="s">
        <v>39</v>
      </c>
      <c r="D3477" t="s">
        <v>13</v>
      </c>
      <c r="E3477">
        <v>50</v>
      </c>
      <c r="F3477" t="s">
        <v>40</v>
      </c>
      <c r="G3477" t="s">
        <v>276</v>
      </c>
      <c r="H3477" t="s">
        <v>41</v>
      </c>
      <c r="I3477">
        <v>300</v>
      </c>
      <c r="J3477" t="s">
        <v>42</v>
      </c>
      <c r="K3477" t="s">
        <v>276</v>
      </c>
      <c r="L3477">
        <v>49.563854999999997</v>
      </c>
      <c r="M3477">
        <v>-10.0931083333333</v>
      </c>
      <c r="N3477" t="s">
        <v>129</v>
      </c>
      <c r="O3477" t="s">
        <v>61</v>
      </c>
      <c r="S3477">
        <v>1</v>
      </c>
      <c r="V3477">
        <v>1</v>
      </c>
      <c r="Y3477" t="s">
        <v>47</v>
      </c>
      <c r="Z3477" t="s">
        <v>48</v>
      </c>
      <c r="AA3477" t="s">
        <v>49</v>
      </c>
      <c r="AC3477" t="s">
        <v>50</v>
      </c>
    </row>
    <row r="3478" spans="1:29" x14ac:dyDescent="0.3">
      <c r="A3478" s="1">
        <v>43642</v>
      </c>
      <c r="B3478" s="2">
        <v>0.60098379629629628</v>
      </c>
      <c r="C3478" t="s">
        <v>39</v>
      </c>
      <c r="D3478" t="s">
        <v>13</v>
      </c>
      <c r="E3478">
        <v>66</v>
      </c>
      <c r="F3478" t="s">
        <v>40</v>
      </c>
      <c r="G3478" t="s">
        <v>276</v>
      </c>
      <c r="H3478" t="s">
        <v>41</v>
      </c>
      <c r="I3478">
        <v>300</v>
      </c>
      <c r="J3478" t="s">
        <v>42</v>
      </c>
      <c r="K3478" t="s">
        <v>276</v>
      </c>
      <c r="L3478">
        <v>50.561236666666701</v>
      </c>
      <c r="M3478">
        <v>-9.4671483333333306</v>
      </c>
      <c r="N3478" t="s">
        <v>129</v>
      </c>
      <c r="O3478" t="s">
        <v>61</v>
      </c>
      <c r="P3478">
        <v>1</v>
      </c>
      <c r="V3478">
        <v>1</v>
      </c>
      <c r="Y3478" t="s">
        <v>47</v>
      </c>
      <c r="Z3478" t="s">
        <v>48</v>
      </c>
      <c r="AA3478" t="s">
        <v>49</v>
      </c>
      <c r="AC3478" t="s">
        <v>57</v>
      </c>
    </row>
    <row r="3479" spans="1:29" x14ac:dyDescent="0.3">
      <c r="A3479" s="1">
        <v>43642</v>
      </c>
      <c r="B3479" s="2">
        <v>0.43996527777777777</v>
      </c>
      <c r="C3479" t="s">
        <v>39</v>
      </c>
      <c r="D3479" t="s">
        <v>13</v>
      </c>
      <c r="E3479">
        <v>65</v>
      </c>
      <c r="F3479" t="s">
        <v>40</v>
      </c>
      <c r="G3479" t="s">
        <v>276</v>
      </c>
      <c r="H3479" t="s">
        <v>41</v>
      </c>
      <c r="I3479">
        <v>300</v>
      </c>
      <c r="J3479" t="s">
        <v>42</v>
      </c>
      <c r="K3479" t="s">
        <v>276</v>
      </c>
      <c r="L3479">
        <v>50.561398333333301</v>
      </c>
      <c r="M3479">
        <v>-8.5670183333333298</v>
      </c>
      <c r="N3479" t="s">
        <v>129</v>
      </c>
      <c r="O3479" t="s">
        <v>54</v>
      </c>
      <c r="V3479">
        <v>1</v>
      </c>
      <c r="W3479" t="s">
        <v>28</v>
      </c>
      <c r="X3479" t="s">
        <v>52</v>
      </c>
      <c r="Y3479" t="s">
        <v>47</v>
      </c>
      <c r="Z3479" t="s">
        <v>48</v>
      </c>
      <c r="AA3479" t="s">
        <v>49</v>
      </c>
      <c r="AC3479" t="s">
        <v>50</v>
      </c>
    </row>
    <row r="3480" spans="1:29" x14ac:dyDescent="0.3">
      <c r="A3480" s="1">
        <v>43642</v>
      </c>
      <c r="B3480" s="2">
        <v>0.5965625</v>
      </c>
      <c r="C3480" t="s">
        <v>39</v>
      </c>
      <c r="D3480" t="s">
        <v>13</v>
      </c>
      <c r="E3480">
        <v>66</v>
      </c>
      <c r="F3480" t="s">
        <v>40</v>
      </c>
      <c r="G3480" t="s">
        <v>276</v>
      </c>
      <c r="H3480" t="s">
        <v>41</v>
      </c>
      <c r="I3480">
        <v>300</v>
      </c>
      <c r="J3480" t="s">
        <v>42</v>
      </c>
      <c r="K3480" t="s">
        <v>276</v>
      </c>
      <c r="L3480">
        <v>50.561199999999999</v>
      </c>
      <c r="M3480">
        <v>-9.43763166666667</v>
      </c>
      <c r="N3480" t="s">
        <v>129</v>
      </c>
      <c r="O3480" t="s">
        <v>54</v>
      </c>
      <c r="V3480">
        <v>1</v>
      </c>
      <c r="W3480" t="s">
        <v>28</v>
      </c>
      <c r="X3480" t="s">
        <v>52</v>
      </c>
      <c r="Y3480" t="s">
        <v>47</v>
      </c>
      <c r="Z3480" t="s">
        <v>48</v>
      </c>
      <c r="AA3480" t="s">
        <v>49</v>
      </c>
      <c r="AC3480" t="s">
        <v>50</v>
      </c>
    </row>
    <row r="3481" spans="1:29" x14ac:dyDescent="0.3">
      <c r="A3481" s="1">
        <v>43644</v>
      </c>
      <c r="B3481" s="2">
        <v>0.4767939814814815</v>
      </c>
      <c r="C3481" t="s">
        <v>39</v>
      </c>
      <c r="D3481" t="s">
        <v>13</v>
      </c>
      <c r="E3481">
        <v>70</v>
      </c>
      <c r="F3481" t="s">
        <v>40</v>
      </c>
      <c r="G3481" t="s">
        <v>276</v>
      </c>
      <c r="H3481" t="s">
        <v>41</v>
      </c>
      <c r="I3481">
        <v>300</v>
      </c>
      <c r="J3481" t="s">
        <v>42</v>
      </c>
      <c r="K3481" t="s">
        <v>276</v>
      </c>
      <c r="L3481">
        <v>50.811691666666697</v>
      </c>
      <c r="M3481">
        <v>-6.8996283333333297</v>
      </c>
      <c r="N3481" t="s">
        <v>129</v>
      </c>
      <c r="O3481" t="s">
        <v>61</v>
      </c>
      <c r="P3481">
        <v>1</v>
      </c>
      <c r="V3481">
        <v>1</v>
      </c>
      <c r="Y3481" t="s">
        <v>47</v>
      </c>
      <c r="Z3481" t="s">
        <v>48</v>
      </c>
      <c r="AA3481" t="s">
        <v>49</v>
      </c>
      <c r="AC3481" t="s">
        <v>50</v>
      </c>
    </row>
    <row r="3482" spans="1:29" x14ac:dyDescent="0.3">
      <c r="A3482" s="1">
        <v>43644</v>
      </c>
      <c r="B3482" s="2">
        <v>0.3961689814814815</v>
      </c>
      <c r="C3482" t="s">
        <v>39</v>
      </c>
      <c r="D3482" t="s">
        <v>13</v>
      </c>
      <c r="E3482">
        <v>69</v>
      </c>
      <c r="F3482" t="s">
        <v>40</v>
      </c>
      <c r="G3482" t="s">
        <v>276</v>
      </c>
      <c r="H3482" t="s">
        <v>41</v>
      </c>
      <c r="I3482">
        <v>300</v>
      </c>
      <c r="J3482" t="s">
        <v>42</v>
      </c>
      <c r="K3482" t="s">
        <v>276</v>
      </c>
      <c r="L3482">
        <v>50.812896666666703</v>
      </c>
      <c r="M3482">
        <v>-7.3493816666666696</v>
      </c>
      <c r="N3482" t="s">
        <v>129</v>
      </c>
      <c r="O3482" t="s">
        <v>61</v>
      </c>
      <c r="P3482">
        <v>1</v>
      </c>
      <c r="V3482">
        <v>1</v>
      </c>
      <c r="Y3482" t="s">
        <v>47</v>
      </c>
      <c r="Z3482" t="s">
        <v>48</v>
      </c>
      <c r="AA3482" t="s">
        <v>49</v>
      </c>
      <c r="AC3482" t="s">
        <v>57</v>
      </c>
    </row>
    <row r="3483" spans="1:29" x14ac:dyDescent="0.3">
      <c r="A3483" s="1">
        <v>43644</v>
      </c>
      <c r="B3483" s="2">
        <v>0.61464120370370368</v>
      </c>
      <c r="C3483" t="s">
        <v>39</v>
      </c>
      <c r="D3483" t="s">
        <v>13</v>
      </c>
      <c r="E3483">
        <v>71</v>
      </c>
      <c r="F3483" t="s">
        <v>40</v>
      </c>
      <c r="G3483" t="s">
        <v>276</v>
      </c>
      <c r="H3483" t="s">
        <v>41</v>
      </c>
      <c r="I3483">
        <v>300</v>
      </c>
      <c r="J3483" t="s">
        <v>42</v>
      </c>
      <c r="K3483" t="s">
        <v>276</v>
      </c>
      <c r="L3483">
        <v>50.846310000000003</v>
      </c>
      <c r="M3483">
        <v>-6.5865266666666704</v>
      </c>
      <c r="N3483" t="s">
        <v>129</v>
      </c>
      <c r="O3483" t="s">
        <v>100</v>
      </c>
      <c r="V3483">
        <v>1</v>
      </c>
      <c r="W3483" t="s">
        <v>28</v>
      </c>
      <c r="X3483" t="s">
        <v>52</v>
      </c>
      <c r="Y3483" t="s">
        <v>47</v>
      </c>
      <c r="Z3483" t="s">
        <v>48</v>
      </c>
      <c r="AA3483" t="s">
        <v>49</v>
      </c>
      <c r="AC3483" t="s">
        <v>57</v>
      </c>
    </row>
    <row r="3484" spans="1:29" x14ac:dyDescent="0.3">
      <c r="A3484" s="1">
        <v>43645</v>
      </c>
      <c r="B3484" s="2">
        <v>0.61719907407407404</v>
      </c>
      <c r="C3484" t="s">
        <v>39</v>
      </c>
      <c r="D3484" t="s">
        <v>13</v>
      </c>
      <c r="E3484">
        <v>78</v>
      </c>
      <c r="F3484" t="s">
        <v>40</v>
      </c>
      <c r="G3484" t="s">
        <v>276</v>
      </c>
      <c r="H3484" t="s">
        <v>41</v>
      </c>
      <c r="I3484">
        <v>300</v>
      </c>
      <c r="J3484" t="s">
        <v>42</v>
      </c>
      <c r="K3484" t="s">
        <v>276</v>
      </c>
      <c r="L3484">
        <v>51.062586666666697</v>
      </c>
      <c r="M3484">
        <v>-10.729735</v>
      </c>
      <c r="N3484" t="s">
        <v>129</v>
      </c>
      <c r="O3484" t="s">
        <v>61</v>
      </c>
      <c r="P3484">
        <v>1</v>
      </c>
      <c r="V3484">
        <v>1</v>
      </c>
      <c r="Y3484" t="s">
        <v>47</v>
      </c>
      <c r="Z3484" t="s">
        <v>48</v>
      </c>
      <c r="AA3484" t="s">
        <v>49</v>
      </c>
      <c r="AC3484" t="s">
        <v>50</v>
      </c>
    </row>
    <row r="3485" spans="1:29" x14ac:dyDescent="0.3">
      <c r="A3485" s="1">
        <v>43645</v>
      </c>
      <c r="B3485" s="2">
        <v>0.38214120370370369</v>
      </c>
      <c r="C3485" t="s">
        <v>39</v>
      </c>
      <c r="D3485" t="s">
        <v>13</v>
      </c>
      <c r="E3485">
        <v>75</v>
      </c>
      <c r="F3485" t="s">
        <v>40</v>
      </c>
      <c r="G3485" t="s">
        <v>276</v>
      </c>
      <c r="H3485" t="s">
        <v>41</v>
      </c>
      <c r="I3485">
        <v>300</v>
      </c>
      <c r="J3485" t="s">
        <v>42</v>
      </c>
      <c r="K3485" t="s">
        <v>276</v>
      </c>
      <c r="L3485">
        <v>51.062204999999999</v>
      </c>
      <c r="M3485">
        <v>-9.8309016666666693</v>
      </c>
      <c r="N3485" t="s">
        <v>129</v>
      </c>
      <c r="O3485" t="s">
        <v>61</v>
      </c>
      <c r="P3485">
        <v>1</v>
      </c>
      <c r="V3485">
        <v>1</v>
      </c>
      <c r="Y3485" t="s">
        <v>47</v>
      </c>
      <c r="Z3485" t="s">
        <v>48</v>
      </c>
      <c r="AA3485" t="s">
        <v>49</v>
      </c>
      <c r="AC3485" t="s">
        <v>50</v>
      </c>
    </row>
    <row r="3486" spans="1:29" x14ac:dyDescent="0.3">
      <c r="A3486" s="1">
        <v>43645</v>
      </c>
      <c r="B3486" s="2">
        <v>0.41554398148148147</v>
      </c>
      <c r="C3486" t="s">
        <v>39</v>
      </c>
      <c r="D3486" t="s">
        <v>13</v>
      </c>
      <c r="E3486">
        <v>75</v>
      </c>
      <c r="F3486" t="s">
        <v>40</v>
      </c>
      <c r="G3486" t="s">
        <v>276</v>
      </c>
      <c r="H3486" t="s">
        <v>41</v>
      </c>
      <c r="I3486">
        <v>300</v>
      </c>
      <c r="J3486" t="s">
        <v>42</v>
      </c>
      <c r="K3486" t="s">
        <v>276</v>
      </c>
      <c r="L3486">
        <v>51.062161666666697</v>
      </c>
      <c r="M3486">
        <v>-10.0572916666667</v>
      </c>
      <c r="N3486" t="s">
        <v>129</v>
      </c>
      <c r="O3486" t="s">
        <v>61</v>
      </c>
      <c r="P3486">
        <v>2</v>
      </c>
      <c r="V3486">
        <v>2</v>
      </c>
      <c r="Y3486" t="s">
        <v>47</v>
      </c>
      <c r="Z3486" t="s">
        <v>48</v>
      </c>
      <c r="AA3486" t="s">
        <v>49</v>
      </c>
      <c r="AC3486" t="s">
        <v>50</v>
      </c>
    </row>
    <row r="3487" spans="1:29" x14ac:dyDescent="0.3">
      <c r="A3487" s="1">
        <v>43645</v>
      </c>
      <c r="B3487" s="2">
        <v>0.81967592592592586</v>
      </c>
      <c r="C3487" t="s">
        <v>39</v>
      </c>
      <c r="D3487" t="s">
        <v>13</v>
      </c>
      <c r="E3487">
        <v>79</v>
      </c>
      <c r="F3487" t="s">
        <v>40</v>
      </c>
      <c r="G3487" t="s">
        <v>276</v>
      </c>
      <c r="H3487" t="s">
        <v>41</v>
      </c>
      <c r="I3487">
        <v>300</v>
      </c>
      <c r="J3487" t="s">
        <v>42</v>
      </c>
      <c r="K3487" t="s">
        <v>276</v>
      </c>
      <c r="L3487">
        <v>51.206616666666697</v>
      </c>
      <c r="M3487">
        <v>-11.2256883333333</v>
      </c>
      <c r="N3487" t="s">
        <v>43</v>
      </c>
      <c r="O3487" t="s">
        <v>118</v>
      </c>
      <c r="V3487">
        <v>1</v>
      </c>
      <c r="W3487" t="s">
        <v>28</v>
      </c>
      <c r="X3487" t="s">
        <v>52</v>
      </c>
      <c r="Y3487" t="s">
        <v>47</v>
      </c>
      <c r="Z3487" t="s">
        <v>48</v>
      </c>
      <c r="AA3487" t="s">
        <v>49</v>
      </c>
      <c r="AC3487" t="s">
        <v>50</v>
      </c>
    </row>
    <row r="3488" spans="1:29" x14ac:dyDescent="0.3">
      <c r="A3488" s="1">
        <v>43646</v>
      </c>
      <c r="B3488" s="2">
        <v>0.49562499999999998</v>
      </c>
      <c r="C3488" t="s">
        <v>39</v>
      </c>
      <c r="D3488" t="s">
        <v>13</v>
      </c>
      <c r="E3488">
        <v>83</v>
      </c>
      <c r="F3488" t="s">
        <v>40</v>
      </c>
      <c r="G3488" t="s">
        <v>276</v>
      </c>
      <c r="H3488" t="s">
        <v>41</v>
      </c>
      <c r="I3488">
        <v>300</v>
      </c>
      <c r="J3488" t="s">
        <v>42</v>
      </c>
      <c r="K3488" t="s">
        <v>276</v>
      </c>
      <c r="L3488">
        <v>51.816663333333302</v>
      </c>
      <c r="M3488">
        <v>-11.019845</v>
      </c>
      <c r="N3488" t="s">
        <v>129</v>
      </c>
      <c r="O3488" t="s">
        <v>61</v>
      </c>
      <c r="P3488">
        <v>1</v>
      </c>
      <c r="V3488">
        <v>1</v>
      </c>
      <c r="Y3488" t="s">
        <v>47</v>
      </c>
      <c r="Z3488" t="s">
        <v>48</v>
      </c>
      <c r="AA3488" t="s">
        <v>49</v>
      </c>
      <c r="AC3488" t="s">
        <v>50</v>
      </c>
    </row>
    <row r="3489" spans="1:29" x14ac:dyDescent="0.3">
      <c r="A3489" s="1">
        <v>43647</v>
      </c>
      <c r="B3489" s="2">
        <v>0.58923611111111118</v>
      </c>
      <c r="C3489" t="s">
        <v>39</v>
      </c>
      <c r="D3489" t="s">
        <v>13</v>
      </c>
      <c r="E3489">
        <v>91</v>
      </c>
      <c r="F3489" t="s">
        <v>40</v>
      </c>
      <c r="G3489" t="s">
        <v>276</v>
      </c>
      <c r="H3489" t="s">
        <v>41</v>
      </c>
      <c r="I3489">
        <v>300</v>
      </c>
      <c r="J3489" t="s">
        <v>42</v>
      </c>
      <c r="K3489" t="s">
        <v>276</v>
      </c>
      <c r="L3489">
        <v>52.575143333333301</v>
      </c>
      <c r="M3489">
        <v>-11.3964</v>
      </c>
      <c r="N3489" t="s">
        <v>129</v>
      </c>
      <c r="O3489" t="s">
        <v>61</v>
      </c>
      <c r="P3489">
        <v>2</v>
      </c>
      <c r="V3489">
        <v>2</v>
      </c>
      <c r="Y3489" t="s">
        <v>47</v>
      </c>
      <c r="Z3489" t="s">
        <v>48</v>
      </c>
      <c r="AA3489" t="s">
        <v>49</v>
      </c>
      <c r="AC3489" t="s">
        <v>50</v>
      </c>
    </row>
    <row r="3490" spans="1:29" x14ac:dyDescent="0.3">
      <c r="A3490" s="1">
        <v>43647</v>
      </c>
      <c r="B3490" s="2">
        <v>0.60425925925925927</v>
      </c>
      <c r="C3490" t="s">
        <v>39</v>
      </c>
      <c r="D3490" t="s">
        <v>13</v>
      </c>
      <c r="E3490">
        <v>91</v>
      </c>
      <c r="F3490" t="s">
        <v>40</v>
      </c>
      <c r="G3490" t="s">
        <v>276</v>
      </c>
      <c r="H3490" t="s">
        <v>41</v>
      </c>
      <c r="I3490">
        <v>300</v>
      </c>
      <c r="J3490" t="s">
        <v>42</v>
      </c>
      <c r="K3490" t="s">
        <v>276</v>
      </c>
      <c r="L3490">
        <v>52.576941666666698</v>
      </c>
      <c r="M3490">
        <v>-11.48222</v>
      </c>
      <c r="N3490" t="s">
        <v>129</v>
      </c>
      <c r="O3490" t="s">
        <v>61</v>
      </c>
      <c r="P3490">
        <v>7</v>
      </c>
      <c r="V3490">
        <v>7</v>
      </c>
      <c r="Y3490" t="s">
        <v>47</v>
      </c>
      <c r="Z3490" t="s">
        <v>48</v>
      </c>
      <c r="AA3490" t="s">
        <v>49</v>
      </c>
      <c r="AC3490" t="s">
        <v>50</v>
      </c>
    </row>
    <row r="3491" spans="1:29" x14ac:dyDescent="0.3">
      <c r="A3491" s="1">
        <v>43647</v>
      </c>
      <c r="B3491" s="2">
        <v>0.60596064814814821</v>
      </c>
      <c r="C3491" t="s">
        <v>39</v>
      </c>
      <c r="D3491" t="s">
        <v>13</v>
      </c>
      <c r="E3491">
        <v>91</v>
      </c>
      <c r="F3491" t="s">
        <v>40</v>
      </c>
      <c r="G3491" t="s">
        <v>276</v>
      </c>
      <c r="H3491" t="s">
        <v>41</v>
      </c>
      <c r="I3491">
        <v>300</v>
      </c>
      <c r="J3491" t="s">
        <v>42</v>
      </c>
      <c r="K3491" t="s">
        <v>276</v>
      </c>
      <c r="L3491">
        <v>52.577134999999998</v>
      </c>
      <c r="M3491">
        <v>-11.492058333333301</v>
      </c>
      <c r="N3491" t="s">
        <v>129</v>
      </c>
      <c r="O3491" t="s">
        <v>61</v>
      </c>
      <c r="P3491">
        <v>3</v>
      </c>
      <c r="V3491">
        <v>3</v>
      </c>
      <c r="Y3491" t="s">
        <v>47</v>
      </c>
      <c r="Z3491" t="s">
        <v>48</v>
      </c>
      <c r="AA3491" t="s">
        <v>49</v>
      </c>
      <c r="AC3491" t="s">
        <v>57</v>
      </c>
    </row>
    <row r="3492" spans="1:29" x14ac:dyDescent="0.3">
      <c r="A3492" s="1">
        <v>43647</v>
      </c>
      <c r="B3492" s="2">
        <v>0.41696759259259258</v>
      </c>
      <c r="C3492" t="s">
        <v>39</v>
      </c>
      <c r="D3492" t="s">
        <v>13</v>
      </c>
      <c r="E3492">
        <v>89</v>
      </c>
      <c r="F3492" t="s">
        <v>40</v>
      </c>
      <c r="G3492" t="s">
        <v>276</v>
      </c>
      <c r="H3492" t="s">
        <v>41</v>
      </c>
      <c r="I3492">
        <v>300</v>
      </c>
      <c r="J3492" t="s">
        <v>42</v>
      </c>
      <c r="K3492" t="s">
        <v>276</v>
      </c>
      <c r="L3492">
        <v>52.571116666666697</v>
      </c>
      <c r="M3492">
        <v>-10.8936783333333</v>
      </c>
      <c r="N3492" t="s">
        <v>129</v>
      </c>
      <c r="O3492" t="s">
        <v>61</v>
      </c>
      <c r="P3492">
        <v>1</v>
      </c>
      <c r="V3492">
        <v>1</v>
      </c>
      <c r="Y3492" t="s">
        <v>47</v>
      </c>
      <c r="Z3492" t="s">
        <v>48</v>
      </c>
      <c r="AA3492" t="s">
        <v>49</v>
      </c>
      <c r="AC3492" t="s">
        <v>50</v>
      </c>
    </row>
    <row r="3493" spans="1:29" x14ac:dyDescent="0.3">
      <c r="A3493" s="1">
        <v>43648</v>
      </c>
      <c r="B3493" s="2">
        <v>0.58089120370370373</v>
      </c>
      <c r="C3493" t="s">
        <v>39</v>
      </c>
      <c r="D3493" t="s">
        <v>13</v>
      </c>
      <c r="E3493">
        <v>1020</v>
      </c>
      <c r="F3493" t="s">
        <v>40</v>
      </c>
      <c r="G3493" t="s">
        <v>276</v>
      </c>
      <c r="H3493" t="s">
        <v>41</v>
      </c>
      <c r="I3493">
        <v>300</v>
      </c>
      <c r="J3493" t="s">
        <v>42</v>
      </c>
      <c r="K3493" t="s">
        <v>276</v>
      </c>
      <c r="L3493">
        <v>53.099693333333299</v>
      </c>
      <c r="M3493">
        <v>-10.748939999999999</v>
      </c>
      <c r="N3493" t="s">
        <v>129</v>
      </c>
      <c r="O3493" t="s">
        <v>61</v>
      </c>
      <c r="P3493">
        <v>1</v>
      </c>
      <c r="V3493">
        <v>1</v>
      </c>
      <c r="Y3493" t="s">
        <v>47</v>
      </c>
      <c r="Z3493" t="s">
        <v>48</v>
      </c>
      <c r="AA3493" t="s">
        <v>49</v>
      </c>
      <c r="AC3493" t="s">
        <v>50</v>
      </c>
    </row>
    <row r="3494" spans="1:29" x14ac:dyDescent="0.3">
      <c r="A3494" s="1">
        <v>43648</v>
      </c>
      <c r="B3494" s="2">
        <v>0.56887731481481485</v>
      </c>
      <c r="C3494" t="s">
        <v>39</v>
      </c>
      <c r="D3494" t="s">
        <v>13</v>
      </c>
      <c r="E3494">
        <v>1020</v>
      </c>
      <c r="F3494" t="s">
        <v>40</v>
      </c>
      <c r="G3494" t="s">
        <v>276</v>
      </c>
      <c r="H3494" t="s">
        <v>41</v>
      </c>
      <c r="I3494">
        <v>300</v>
      </c>
      <c r="J3494" t="s">
        <v>42</v>
      </c>
      <c r="K3494" t="s">
        <v>276</v>
      </c>
      <c r="L3494">
        <v>53.099713333333298</v>
      </c>
      <c r="M3494">
        <v>-10.6697633333333</v>
      </c>
      <c r="N3494" t="s">
        <v>129</v>
      </c>
      <c r="O3494" t="s">
        <v>100</v>
      </c>
      <c r="V3494">
        <v>1</v>
      </c>
      <c r="W3494" t="s">
        <v>28</v>
      </c>
      <c r="X3494" t="s">
        <v>52</v>
      </c>
      <c r="Y3494" t="s">
        <v>47</v>
      </c>
      <c r="Z3494" t="s">
        <v>48</v>
      </c>
      <c r="AA3494" t="s">
        <v>49</v>
      </c>
      <c r="AC3494" t="s">
        <v>50</v>
      </c>
    </row>
    <row r="3495" spans="1:29" x14ac:dyDescent="0.3">
      <c r="A3495" s="1">
        <v>43648</v>
      </c>
      <c r="B3495" s="2">
        <v>0.58451388888888889</v>
      </c>
      <c r="C3495" t="s">
        <v>39</v>
      </c>
      <c r="D3495" t="s">
        <v>13</v>
      </c>
      <c r="E3495">
        <v>1020</v>
      </c>
      <c r="F3495" t="s">
        <v>40</v>
      </c>
      <c r="G3495" t="s">
        <v>276</v>
      </c>
      <c r="H3495" t="s">
        <v>41</v>
      </c>
      <c r="I3495">
        <v>300</v>
      </c>
      <c r="J3495" t="s">
        <v>42</v>
      </c>
      <c r="K3495" t="s">
        <v>276</v>
      </c>
      <c r="L3495">
        <v>53.099730000000001</v>
      </c>
      <c r="M3495">
        <v>-10.772535</v>
      </c>
      <c r="N3495" t="s">
        <v>129</v>
      </c>
      <c r="O3495" t="s">
        <v>100</v>
      </c>
      <c r="V3495">
        <v>1</v>
      </c>
      <c r="W3495" t="s">
        <v>28</v>
      </c>
      <c r="X3495" t="s">
        <v>52</v>
      </c>
      <c r="Y3495" t="s">
        <v>47</v>
      </c>
      <c r="Z3495" t="s">
        <v>48</v>
      </c>
      <c r="AA3495" t="s">
        <v>49</v>
      </c>
      <c r="AC3495" t="s">
        <v>50</v>
      </c>
    </row>
    <row r="3496" spans="1:29" x14ac:dyDescent="0.3">
      <c r="A3496" s="1">
        <v>43648</v>
      </c>
      <c r="B3496" s="2">
        <v>0.58876157407407403</v>
      </c>
      <c r="C3496" t="s">
        <v>39</v>
      </c>
      <c r="D3496" t="s">
        <v>13</v>
      </c>
      <c r="E3496">
        <v>1020</v>
      </c>
      <c r="F3496" t="s">
        <v>40</v>
      </c>
      <c r="G3496" t="s">
        <v>276</v>
      </c>
      <c r="H3496" t="s">
        <v>41</v>
      </c>
      <c r="I3496">
        <v>300</v>
      </c>
      <c r="J3496" t="s">
        <v>42</v>
      </c>
      <c r="K3496" t="s">
        <v>276</v>
      </c>
      <c r="L3496">
        <v>53.099551666666699</v>
      </c>
      <c r="M3496">
        <v>-10.8003433333333</v>
      </c>
      <c r="N3496" t="s">
        <v>129</v>
      </c>
      <c r="O3496" t="s">
        <v>100</v>
      </c>
      <c r="V3496">
        <v>1</v>
      </c>
      <c r="W3496" t="s">
        <v>28</v>
      </c>
      <c r="X3496" t="s">
        <v>52</v>
      </c>
      <c r="Y3496" t="s">
        <v>47</v>
      </c>
      <c r="Z3496" t="s">
        <v>48</v>
      </c>
      <c r="AA3496" t="s">
        <v>49</v>
      </c>
      <c r="AC3496" t="s">
        <v>50</v>
      </c>
    </row>
    <row r="3497" spans="1:29" x14ac:dyDescent="0.3">
      <c r="A3497" s="1">
        <v>43648</v>
      </c>
      <c r="B3497" s="2">
        <v>0.28113425925925922</v>
      </c>
      <c r="C3497" t="s">
        <v>39</v>
      </c>
      <c r="D3497" t="s">
        <v>13</v>
      </c>
      <c r="E3497">
        <v>99</v>
      </c>
      <c r="F3497" t="s">
        <v>40</v>
      </c>
      <c r="G3497" t="s">
        <v>276</v>
      </c>
      <c r="H3497" t="s">
        <v>41</v>
      </c>
      <c r="I3497">
        <v>300</v>
      </c>
      <c r="J3497" t="s">
        <v>42</v>
      </c>
      <c r="K3497" t="s">
        <v>276</v>
      </c>
      <c r="L3497">
        <v>52.852486666666699</v>
      </c>
      <c r="M3497">
        <v>-10.570831666666701</v>
      </c>
      <c r="N3497" t="s">
        <v>129</v>
      </c>
      <c r="O3497" t="s">
        <v>100</v>
      </c>
      <c r="V3497">
        <v>1</v>
      </c>
      <c r="W3497" t="s">
        <v>28</v>
      </c>
      <c r="X3497" t="s">
        <v>52</v>
      </c>
      <c r="Y3497" t="s">
        <v>47</v>
      </c>
      <c r="Z3497" t="s">
        <v>48</v>
      </c>
      <c r="AA3497" t="s">
        <v>49</v>
      </c>
      <c r="AC3497" t="s">
        <v>50</v>
      </c>
    </row>
    <row r="3498" spans="1:29" x14ac:dyDescent="0.3">
      <c r="A3498" s="1">
        <v>43648</v>
      </c>
      <c r="B3498" s="2">
        <v>0.28811342592592593</v>
      </c>
      <c r="C3498" t="s">
        <v>39</v>
      </c>
      <c r="D3498" t="s">
        <v>13</v>
      </c>
      <c r="E3498">
        <v>99</v>
      </c>
      <c r="F3498" t="s">
        <v>40</v>
      </c>
      <c r="G3498" t="s">
        <v>276</v>
      </c>
      <c r="H3498" t="s">
        <v>41</v>
      </c>
      <c r="I3498">
        <v>300</v>
      </c>
      <c r="J3498" t="s">
        <v>42</v>
      </c>
      <c r="K3498" t="s">
        <v>276</v>
      </c>
      <c r="L3498">
        <v>52.852955000000001</v>
      </c>
      <c r="M3498">
        <v>-10.5250066666667</v>
      </c>
      <c r="N3498" t="s">
        <v>129</v>
      </c>
      <c r="O3498" t="s">
        <v>118</v>
      </c>
      <c r="V3498">
        <v>1</v>
      </c>
      <c r="W3498" t="s">
        <v>28</v>
      </c>
      <c r="X3498" t="s">
        <v>52</v>
      </c>
      <c r="Y3498" t="s">
        <v>47</v>
      </c>
      <c r="Z3498" t="s">
        <v>48</v>
      </c>
      <c r="AA3498" t="s">
        <v>49</v>
      </c>
      <c r="AC3498" t="s">
        <v>50</v>
      </c>
    </row>
    <row r="3499" spans="1:29" x14ac:dyDescent="0.3">
      <c r="A3499" s="1">
        <v>43649</v>
      </c>
      <c r="B3499" s="2">
        <v>0.36571759259259262</v>
      </c>
      <c r="C3499" t="s">
        <v>39</v>
      </c>
      <c r="D3499" t="s">
        <v>13</v>
      </c>
      <c r="E3499">
        <v>105</v>
      </c>
      <c r="F3499" t="s">
        <v>40</v>
      </c>
      <c r="G3499" t="s">
        <v>276</v>
      </c>
      <c r="H3499" t="s">
        <v>41</v>
      </c>
      <c r="I3499">
        <v>300</v>
      </c>
      <c r="J3499" t="s">
        <v>42</v>
      </c>
      <c r="K3499" t="s">
        <v>276</v>
      </c>
      <c r="L3499">
        <v>53.471441666666699</v>
      </c>
      <c r="M3499">
        <v>-10.4941283333333</v>
      </c>
      <c r="N3499" t="s">
        <v>129</v>
      </c>
      <c r="O3499" t="s">
        <v>44</v>
      </c>
      <c r="V3499">
        <v>3</v>
      </c>
      <c r="X3499" t="s">
        <v>46</v>
      </c>
      <c r="Y3499" t="s">
        <v>47</v>
      </c>
      <c r="Z3499" t="s">
        <v>48</v>
      </c>
      <c r="AA3499" t="s">
        <v>49</v>
      </c>
      <c r="AC3499" t="s">
        <v>50</v>
      </c>
    </row>
    <row r="3500" spans="1:29" x14ac:dyDescent="0.3">
      <c r="A3500" s="1">
        <v>43649</v>
      </c>
      <c r="B3500" s="2">
        <v>0.36943287037037037</v>
      </c>
      <c r="C3500" t="s">
        <v>39</v>
      </c>
      <c r="D3500" t="s">
        <v>13</v>
      </c>
      <c r="E3500">
        <v>105</v>
      </c>
      <c r="F3500" t="s">
        <v>40</v>
      </c>
      <c r="G3500" t="s">
        <v>276</v>
      </c>
      <c r="H3500" t="s">
        <v>41</v>
      </c>
      <c r="I3500">
        <v>300</v>
      </c>
      <c r="J3500" t="s">
        <v>42</v>
      </c>
      <c r="K3500" t="s">
        <v>276</v>
      </c>
      <c r="L3500">
        <v>53.487158333333298</v>
      </c>
      <c r="M3500">
        <v>-10.494576666666701</v>
      </c>
      <c r="N3500" t="s">
        <v>129</v>
      </c>
      <c r="O3500" t="s">
        <v>44</v>
      </c>
      <c r="V3500">
        <v>1</v>
      </c>
      <c r="X3500" t="s">
        <v>46</v>
      </c>
      <c r="Y3500" t="s">
        <v>47</v>
      </c>
      <c r="Z3500" t="s">
        <v>48</v>
      </c>
      <c r="AA3500" t="s">
        <v>49</v>
      </c>
      <c r="AC3500" t="s">
        <v>57</v>
      </c>
    </row>
    <row r="3501" spans="1:29" x14ac:dyDescent="0.3">
      <c r="A3501" s="1">
        <v>43649</v>
      </c>
      <c r="B3501" s="2">
        <v>0.4067824074074074</v>
      </c>
      <c r="C3501" t="s">
        <v>39</v>
      </c>
      <c r="D3501" t="s">
        <v>13</v>
      </c>
      <c r="E3501">
        <v>106</v>
      </c>
      <c r="F3501" t="s">
        <v>40</v>
      </c>
      <c r="G3501" t="s">
        <v>276</v>
      </c>
      <c r="H3501" t="s">
        <v>41</v>
      </c>
      <c r="I3501">
        <v>300</v>
      </c>
      <c r="J3501" t="s">
        <v>42</v>
      </c>
      <c r="K3501" t="s">
        <v>276</v>
      </c>
      <c r="L3501">
        <v>53.601448333333302</v>
      </c>
      <c r="M3501">
        <v>-10.568434999999999</v>
      </c>
      <c r="N3501" t="s">
        <v>129</v>
      </c>
      <c r="O3501" t="s">
        <v>44</v>
      </c>
      <c r="V3501">
        <v>2</v>
      </c>
      <c r="X3501" t="s">
        <v>46</v>
      </c>
      <c r="Y3501" t="s">
        <v>47</v>
      </c>
      <c r="Z3501" t="s">
        <v>48</v>
      </c>
      <c r="AA3501" t="s">
        <v>49</v>
      </c>
      <c r="AC3501" t="s">
        <v>57</v>
      </c>
    </row>
    <row r="3502" spans="1:29" x14ac:dyDescent="0.3">
      <c r="A3502" s="1">
        <v>43649</v>
      </c>
      <c r="B3502" s="2">
        <v>0.41858796296296297</v>
      </c>
      <c r="C3502" t="s">
        <v>39</v>
      </c>
      <c r="D3502" t="s">
        <v>13</v>
      </c>
      <c r="E3502">
        <v>106</v>
      </c>
      <c r="F3502" t="s">
        <v>40</v>
      </c>
      <c r="G3502" t="s">
        <v>276</v>
      </c>
      <c r="H3502" t="s">
        <v>41</v>
      </c>
      <c r="I3502">
        <v>300</v>
      </c>
      <c r="J3502" t="s">
        <v>42</v>
      </c>
      <c r="K3502" t="s">
        <v>276</v>
      </c>
      <c r="L3502">
        <v>53.6000983333333</v>
      </c>
      <c r="M3502">
        <v>-10.65212</v>
      </c>
      <c r="N3502" t="s">
        <v>129</v>
      </c>
      <c r="O3502" t="s">
        <v>44</v>
      </c>
      <c r="V3502">
        <v>1</v>
      </c>
      <c r="X3502" t="s">
        <v>46</v>
      </c>
      <c r="Y3502" t="s">
        <v>47</v>
      </c>
      <c r="Z3502" t="s">
        <v>48</v>
      </c>
      <c r="AA3502" t="s">
        <v>49</v>
      </c>
      <c r="AC3502" t="s">
        <v>50</v>
      </c>
    </row>
    <row r="3503" spans="1:29" x14ac:dyDescent="0.3">
      <c r="A3503" s="1">
        <v>43653</v>
      </c>
      <c r="B3503" s="2">
        <v>0.4889236111111111</v>
      </c>
      <c r="C3503" t="s">
        <v>39</v>
      </c>
      <c r="D3503" t="s">
        <v>13</v>
      </c>
      <c r="E3503">
        <v>131</v>
      </c>
      <c r="F3503" t="s">
        <v>40</v>
      </c>
      <c r="G3503" t="s">
        <v>276</v>
      </c>
      <c r="H3503" t="s">
        <v>41</v>
      </c>
      <c r="I3503">
        <v>300</v>
      </c>
      <c r="J3503" t="s">
        <v>42</v>
      </c>
      <c r="K3503" t="s">
        <v>276</v>
      </c>
      <c r="L3503">
        <v>53.3370866666667</v>
      </c>
      <c r="M3503">
        <v>-14.3305716666667</v>
      </c>
      <c r="N3503" t="s">
        <v>129</v>
      </c>
      <c r="O3503" t="s">
        <v>61</v>
      </c>
      <c r="R3503">
        <v>1</v>
      </c>
      <c r="V3503">
        <v>1</v>
      </c>
      <c r="Y3503" t="s">
        <v>47</v>
      </c>
      <c r="Z3503" t="s">
        <v>48</v>
      </c>
      <c r="AA3503" t="s">
        <v>49</v>
      </c>
      <c r="AC3503" t="s">
        <v>57</v>
      </c>
    </row>
    <row r="3504" spans="1:29" x14ac:dyDescent="0.3">
      <c r="A3504" s="1">
        <v>43653</v>
      </c>
      <c r="B3504" s="2">
        <v>0.43799768518518517</v>
      </c>
      <c r="C3504" t="s">
        <v>39</v>
      </c>
      <c r="D3504" t="s">
        <v>13</v>
      </c>
      <c r="E3504">
        <v>131</v>
      </c>
      <c r="F3504" t="s">
        <v>40</v>
      </c>
      <c r="G3504" t="s">
        <v>276</v>
      </c>
      <c r="H3504" t="s">
        <v>41</v>
      </c>
      <c r="I3504">
        <v>300</v>
      </c>
      <c r="J3504" t="s">
        <v>42</v>
      </c>
      <c r="K3504" t="s">
        <v>276</v>
      </c>
      <c r="L3504">
        <v>53.150166666666699</v>
      </c>
      <c r="M3504">
        <v>-14.491683333333301</v>
      </c>
      <c r="N3504" t="s">
        <v>129</v>
      </c>
      <c r="O3504" t="s">
        <v>86</v>
      </c>
      <c r="V3504">
        <v>1</v>
      </c>
      <c r="W3504" t="s">
        <v>28</v>
      </c>
      <c r="X3504" t="s">
        <v>52</v>
      </c>
      <c r="Y3504" t="s">
        <v>47</v>
      </c>
      <c r="Z3504" t="s">
        <v>48</v>
      </c>
      <c r="AA3504" t="s">
        <v>49</v>
      </c>
      <c r="AC3504" t="s">
        <v>50</v>
      </c>
    </row>
    <row r="3505" spans="1:29" x14ac:dyDescent="0.3">
      <c r="A3505" s="1">
        <v>43654</v>
      </c>
      <c r="B3505" s="2">
        <v>0.39855324074074078</v>
      </c>
      <c r="C3505" t="s">
        <v>39</v>
      </c>
      <c r="D3505" t="s">
        <v>13</v>
      </c>
      <c r="E3505">
        <v>135</v>
      </c>
      <c r="F3505" t="s">
        <v>40</v>
      </c>
      <c r="G3505" t="s">
        <v>276</v>
      </c>
      <c r="H3505" t="s">
        <v>41</v>
      </c>
      <c r="I3505">
        <v>300</v>
      </c>
      <c r="J3505" t="s">
        <v>42</v>
      </c>
      <c r="K3505" t="s">
        <v>276</v>
      </c>
      <c r="L3505">
        <v>53.858595000000001</v>
      </c>
      <c r="M3505">
        <v>-11.8619683333333</v>
      </c>
      <c r="N3505" t="s">
        <v>129</v>
      </c>
      <c r="O3505" t="s">
        <v>44</v>
      </c>
      <c r="V3505">
        <v>1</v>
      </c>
      <c r="X3505" t="s">
        <v>46</v>
      </c>
      <c r="Y3505" t="s">
        <v>47</v>
      </c>
      <c r="Z3505" t="s">
        <v>48</v>
      </c>
      <c r="AA3505" t="s">
        <v>49</v>
      </c>
      <c r="AC3505" t="s">
        <v>57</v>
      </c>
    </row>
    <row r="3506" spans="1:29" x14ac:dyDescent="0.3">
      <c r="A3506" s="1">
        <v>43654</v>
      </c>
      <c r="B3506" s="2">
        <v>0.40219907407407413</v>
      </c>
      <c r="C3506" t="s">
        <v>39</v>
      </c>
      <c r="D3506" t="s">
        <v>13</v>
      </c>
      <c r="E3506">
        <v>135</v>
      </c>
      <c r="F3506" t="s">
        <v>40</v>
      </c>
      <c r="G3506" t="s">
        <v>276</v>
      </c>
      <c r="H3506" t="s">
        <v>41</v>
      </c>
      <c r="I3506">
        <v>300</v>
      </c>
      <c r="J3506" t="s">
        <v>42</v>
      </c>
      <c r="K3506" t="s">
        <v>276</v>
      </c>
      <c r="L3506">
        <v>53.8586216666667</v>
      </c>
      <c r="M3506">
        <v>-11.8364233333333</v>
      </c>
      <c r="N3506" t="s">
        <v>129</v>
      </c>
      <c r="O3506" t="s">
        <v>44</v>
      </c>
      <c r="V3506">
        <v>1</v>
      </c>
      <c r="X3506" t="s">
        <v>46</v>
      </c>
      <c r="Y3506" t="s">
        <v>47</v>
      </c>
      <c r="Z3506" t="s">
        <v>48</v>
      </c>
      <c r="AA3506" t="s">
        <v>49</v>
      </c>
      <c r="AC3506" t="s">
        <v>57</v>
      </c>
    </row>
    <row r="3507" spans="1:29" x14ac:dyDescent="0.3">
      <c r="A3507" s="1">
        <v>43654</v>
      </c>
      <c r="B3507" s="2">
        <v>0.40251157407407406</v>
      </c>
      <c r="C3507" t="s">
        <v>39</v>
      </c>
      <c r="D3507" t="s">
        <v>13</v>
      </c>
      <c r="E3507">
        <v>135</v>
      </c>
      <c r="F3507" t="s">
        <v>40</v>
      </c>
      <c r="G3507" t="s">
        <v>276</v>
      </c>
      <c r="H3507" t="s">
        <v>41</v>
      </c>
      <c r="I3507">
        <v>300</v>
      </c>
      <c r="J3507" t="s">
        <v>42</v>
      </c>
      <c r="K3507" t="s">
        <v>276</v>
      </c>
      <c r="L3507">
        <v>53.858606666666702</v>
      </c>
      <c r="M3507">
        <v>-11.834225</v>
      </c>
      <c r="N3507" t="s">
        <v>129</v>
      </c>
      <c r="O3507" t="s">
        <v>44</v>
      </c>
      <c r="V3507">
        <v>1</v>
      </c>
      <c r="X3507" t="s">
        <v>46</v>
      </c>
      <c r="Y3507" t="s">
        <v>47</v>
      </c>
      <c r="Z3507" t="s">
        <v>48</v>
      </c>
      <c r="AA3507" t="s">
        <v>49</v>
      </c>
      <c r="AC3507" t="s">
        <v>57</v>
      </c>
    </row>
    <row r="3508" spans="1:29" x14ac:dyDescent="0.3">
      <c r="A3508" s="1">
        <v>43654</v>
      </c>
      <c r="B3508" s="2">
        <v>0.42857638888888888</v>
      </c>
      <c r="C3508" t="s">
        <v>39</v>
      </c>
      <c r="D3508" t="s">
        <v>13</v>
      </c>
      <c r="E3508">
        <v>135</v>
      </c>
      <c r="F3508" t="s">
        <v>40</v>
      </c>
      <c r="G3508" t="s">
        <v>276</v>
      </c>
      <c r="H3508" t="s">
        <v>41</v>
      </c>
      <c r="I3508">
        <v>300</v>
      </c>
      <c r="J3508" t="s">
        <v>42</v>
      </c>
      <c r="K3508" t="s">
        <v>276</v>
      </c>
      <c r="L3508">
        <v>53.858553333333298</v>
      </c>
      <c r="M3508">
        <v>-11.6559833333333</v>
      </c>
      <c r="N3508" t="s">
        <v>129</v>
      </c>
      <c r="O3508" t="s">
        <v>61</v>
      </c>
      <c r="P3508">
        <v>1</v>
      </c>
      <c r="V3508">
        <v>1</v>
      </c>
      <c r="Y3508" t="s">
        <v>47</v>
      </c>
      <c r="Z3508" t="s">
        <v>48</v>
      </c>
      <c r="AA3508" t="s">
        <v>49</v>
      </c>
      <c r="AC3508" t="s">
        <v>57</v>
      </c>
    </row>
    <row r="3509" spans="1:29" x14ac:dyDescent="0.3">
      <c r="A3509" s="1">
        <v>43654</v>
      </c>
      <c r="B3509" s="2">
        <v>0.42846064814814816</v>
      </c>
      <c r="C3509" t="s">
        <v>39</v>
      </c>
      <c r="D3509" t="s">
        <v>13</v>
      </c>
      <c r="E3509">
        <v>135</v>
      </c>
      <c r="F3509" t="s">
        <v>40</v>
      </c>
      <c r="G3509" t="s">
        <v>276</v>
      </c>
      <c r="H3509" t="s">
        <v>41</v>
      </c>
      <c r="I3509">
        <v>300</v>
      </c>
      <c r="J3509" t="s">
        <v>42</v>
      </c>
      <c r="K3509" t="s">
        <v>276</v>
      </c>
      <c r="L3509">
        <v>53.858616666666698</v>
      </c>
      <c r="M3509">
        <v>-11.656788333333299</v>
      </c>
      <c r="N3509" t="s">
        <v>129</v>
      </c>
      <c r="O3509" t="s">
        <v>86</v>
      </c>
      <c r="V3509">
        <v>0</v>
      </c>
      <c r="W3509" t="s">
        <v>28</v>
      </c>
      <c r="X3509" t="s">
        <v>52</v>
      </c>
      <c r="Y3509" t="s">
        <v>47</v>
      </c>
      <c r="Z3509" t="s">
        <v>48</v>
      </c>
      <c r="AA3509" t="s">
        <v>49</v>
      </c>
      <c r="AC3509" t="s">
        <v>57</v>
      </c>
    </row>
    <row r="3510" spans="1:29" x14ac:dyDescent="0.3">
      <c r="A3510" s="1">
        <v>43655</v>
      </c>
      <c r="B3510" s="2">
        <v>0.47752314814814811</v>
      </c>
      <c r="C3510" t="s">
        <v>39</v>
      </c>
      <c r="D3510" t="s">
        <v>13</v>
      </c>
      <c r="E3510">
        <v>147</v>
      </c>
      <c r="F3510" t="s">
        <v>40</v>
      </c>
      <c r="G3510" t="s">
        <v>276</v>
      </c>
      <c r="H3510" t="s">
        <v>41</v>
      </c>
      <c r="I3510">
        <v>300</v>
      </c>
      <c r="J3510" t="s">
        <v>42</v>
      </c>
      <c r="K3510" t="s">
        <v>276</v>
      </c>
      <c r="L3510">
        <v>54.442740000000001</v>
      </c>
      <c r="M3510">
        <v>-9.6722516666666696</v>
      </c>
      <c r="N3510" t="s">
        <v>129</v>
      </c>
      <c r="O3510" t="s">
        <v>44</v>
      </c>
      <c r="V3510">
        <v>2</v>
      </c>
      <c r="X3510" t="s">
        <v>46</v>
      </c>
      <c r="Y3510" t="s">
        <v>47</v>
      </c>
      <c r="Z3510" t="s">
        <v>48</v>
      </c>
      <c r="AA3510" t="s">
        <v>49</v>
      </c>
      <c r="AC3510" t="s">
        <v>57</v>
      </c>
    </row>
    <row r="3511" spans="1:29" x14ac:dyDescent="0.3">
      <c r="A3511" s="1">
        <v>43655</v>
      </c>
      <c r="B3511" s="2">
        <v>0.52572916666666669</v>
      </c>
      <c r="C3511" t="s">
        <v>39</v>
      </c>
      <c r="D3511" t="s">
        <v>13</v>
      </c>
      <c r="E3511">
        <v>147</v>
      </c>
      <c r="F3511" t="s">
        <v>40</v>
      </c>
      <c r="G3511" t="s">
        <v>276</v>
      </c>
      <c r="H3511" t="s">
        <v>41</v>
      </c>
      <c r="I3511">
        <v>300</v>
      </c>
      <c r="J3511" t="s">
        <v>42</v>
      </c>
      <c r="K3511" t="s">
        <v>276</v>
      </c>
      <c r="L3511">
        <v>54.441188333333301</v>
      </c>
      <c r="M3511">
        <v>-9.3190399999999993</v>
      </c>
      <c r="N3511" t="s">
        <v>129</v>
      </c>
      <c r="O3511" t="s">
        <v>44</v>
      </c>
      <c r="V3511">
        <v>1</v>
      </c>
      <c r="X3511" t="s">
        <v>46</v>
      </c>
      <c r="Y3511" t="s">
        <v>47</v>
      </c>
      <c r="Z3511" t="s">
        <v>48</v>
      </c>
      <c r="AA3511" t="s">
        <v>49</v>
      </c>
      <c r="AC3511" t="s">
        <v>50</v>
      </c>
    </row>
    <row r="3512" spans="1:29" x14ac:dyDescent="0.3">
      <c r="A3512" s="1">
        <v>43655</v>
      </c>
      <c r="B3512" s="2">
        <v>0.56439814814814815</v>
      </c>
      <c r="C3512" t="s">
        <v>39</v>
      </c>
      <c r="D3512" t="s">
        <v>13</v>
      </c>
      <c r="E3512">
        <v>148</v>
      </c>
      <c r="F3512" t="s">
        <v>40</v>
      </c>
      <c r="G3512" t="s">
        <v>276</v>
      </c>
      <c r="H3512" t="s">
        <v>41</v>
      </c>
      <c r="I3512">
        <v>300</v>
      </c>
      <c r="J3512" t="s">
        <v>42</v>
      </c>
      <c r="K3512" t="s">
        <v>276</v>
      </c>
      <c r="L3512">
        <v>54.467821666666701</v>
      </c>
      <c r="M3512">
        <v>-9.0805316666666709</v>
      </c>
      <c r="N3512" t="s">
        <v>129</v>
      </c>
      <c r="O3512" t="s">
        <v>44</v>
      </c>
      <c r="V3512">
        <v>2</v>
      </c>
      <c r="X3512" t="s">
        <v>46</v>
      </c>
      <c r="Y3512" t="s">
        <v>47</v>
      </c>
      <c r="Z3512" t="s">
        <v>48</v>
      </c>
      <c r="AA3512" t="s">
        <v>49</v>
      </c>
      <c r="AC3512" t="s">
        <v>57</v>
      </c>
    </row>
    <row r="3513" spans="1:29" x14ac:dyDescent="0.3">
      <c r="A3513" s="1">
        <v>43655</v>
      </c>
      <c r="B3513" s="2">
        <v>0.49502314814814818</v>
      </c>
      <c r="C3513" t="s">
        <v>39</v>
      </c>
      <c r="D3513" t="s">
        <v>13</v>
      </c>
      <c r="E3513">
        <v>147</v>
      </c>
      <c r="F3513" t="s">
        <v>40</v>
      </c>
      <c r="G3513" t="s">
        <v>276</v>
      </c>
      <c r="H3513" t="s">
        <v>41</v>
      </c>
      <c r="I3513">
        <v>300</v>
      </c>
      <c r="J3513" t="s">
        <v>42</v>
      </c>
      <c r="K3513" t="s">
        <v>276</v>
      </c>
      <c r="L3513">
        <v>54.442203333333303</v>
      </c>
      <c r="M3513">
        <v>-9.5428833333333305</v>
      </c>
      <c r="N3513" t="s">
        <v>129</v>
      </c>
      <c r="O3513" t="s">
        <v>61</v>
      </c>
      <c r="T3513">
        <v>1</v>
      </c>
      <c r="V3513">
        <v>1</v>
      </c>
      <c r="Y3513" t="s">
        <v>47</v>
      </c>
      <c r="Z3513" t="s">
        <v>48</v>
      </c>
      <c r="AA3513" t="s">
        <v>49</v>
      </c>
      <c r="AC3513" t="s">
        <v>57</v>
      </c>
    </row>
    <row r="3514" spans="1:29" x14ac:dyDescent="0.3">
      <c r="A3514" s="1">
        <v>43655</v>
      </c>
      <c r="B3514" s="2">
        <v>0.45885416666666662</v>
      </c>
      <c r="C3514" t="s">
        <v>39</v>
      </c>
      <c r="D3514" t="s">
        <v>13</v>
      </c>
      <c r="E3514">
        <v>147</v>
      </c>
      <c r="F3514" t="s">
        <v>40</v>
      </c>
      <c r="G3514" t="s">
        <v>276</v>
      </c>
      <c r="H3514" t="s">
        <v>41</v>
      </c>
      <c r="I3514">
        <v>300</v>
      </c>
      <c r="J3514" t="s">
        <v>42</v>
      </c>
      <c r="K3514" t="s">
        <v>276</v>
      </c>
      <c r="L3514">
        <v>54.443854999999999</v>
      </c>
      <c r="M3514">
        <v>-9.8087</v>
      </c>
      <c r="N3514" t="s">
        <v>129</v>
      </c>
      <c r="O3514" t="s">
        <v>100</v>
      </c>
      <c r="V3514">
        <v>1</v>
      </c>
      <c r="W3514" t="s">
        <v>28</v>
      </c>
      <c r="X3514" t="s">
        <v>52</v>
      </c>
      <c r="Y3514" t="s">
        <v>47</v>
      </c>
      <c r="Z3514" t="s">
        <v>48</v>
      </c>
      <c r="AA3514" t="s">
        <v>49</v>
      </c>
      <c r="AC3514" t="s">
        <v>50</v>
      </c>
    </row>
    <row r="3515" spans="1:29" x14ac:dyDescent="0.3">
      <c r="A3515" s="1">
        <v>43655</v>
      </c>
      <c r="B3515" s="2">
        <v>0.48160879629629627</v>
      </c>
      <c r="C3515" t="s">
        <v>39</v>
      </c>
      <c r="D3515" t="s">
        <v>13</v>
      </c>
      <c r="E3515">
        <v>147</v>
      </c>
      <c r="F3515" t="s">
        <v>40</v>
      </c>
      <c r="G3515" t="s">
        <v>276</v>
      </c>
      <c r="H3515" t="s">
        <v>41</v>
      </c>
      <c r="I3515">
        <v>300</v>
      </c>
      <c r="J3515" t="s">
        <v>42</v>
      </c>
      <c r="K3515" t="s">
        <v>276</v>
      </c>
      <c r="L3515">
        <v>54.442343333333298</v>
      </c>
      <c r="M3515">
        <v>-9.6422083333333308</v>
      </c>
      <c r="N3515" t="s">
        <v>129</v>
      </c>
      <c r="O3515" t="s">
        <v>100</v>
      </c>
      <c r="V3515">
        <v>2</v>
      </c>
      <c r="W3515" t="s">
        <v>28</v>
      </c>
      <c r="X3515" t="s">
        <v>52</v>
      </c>
      <c r="Y3515" t="s">
        <v>47</v>
      </c>
      <c r="Z3515" t="s">
        <v>48</v>
      </c>
      <c r="AA3515" t="s">
        <v>49</v>
      </c>
      <c r="AC3515" t="s">
        <v>50</v>
      </c>
    </row>
    <row r="3516" spans="1:29" x14ac:dyDescent="0.3">
      <c r="A3516" s="1">
        <v>43655</v>
      </c>
      <c r="B3516" s="2">
        <v>0.48523148148148149</v>
      </c>
      <c r="C3516" t="s">
        <v>39</v>
      </c>
      <c r="D3516" t="s">
        <v>13</v>
      </c>
      <c r="E3516">
        <v>147</v>
      </c>
      <c r="F3516" t="s">
        <v>40</v>
      </c>
      <c r="G3516" t="s">
        <v>276</v>
      </c>
      <c r="H3516" t="s">
        <v>41</v>
      </c>
      <c r="I3516">
        <v>300</v>
      </c>
      <c r="J3516" t="s">
        <v>42</v>
      </c>
      <c r="K3516" t="s">
        <v>276</v>
      </c>
      <c r="L3516">
        <v>54.442214999999997</v>
      </c>
      <c r="M3516">
        <v>-9.6153700000000004</v>
      </c>
      <c r="N3516" t="s">
        <v>129</v>
      </c>
      <c r="O3516" t="s">
        <v>100</v>
      </c>
      <c r="V3516">
        <v>2</v>
      </c>
      <c r="W3516" t="s">
        <v>28</v>
      </c>
      <c r="X3516" t="s">
        <v>52</v>
      </c>
      <c r="Y3516" t="s">
        <v>47</v>
      </c>
      <c r="Z3516" t="s">
        <v>48</v>
      </c>
      <c r="AA3516" t="s">
        <v>49</v>
      </c>
      <c r="AC3516" t="s">
        <v>50</v>
      </c>
    </row>
    <row r="3517" spans="1:29" x14ac:dyDescent="0.3">
      <c r="A3517" s="1">
        <v>43655</v>
      </c>
      <c r="B3517" s="2">
        <v>0.61940972222222224</v>
      </c>
      <c r="C3517" t="s">
        <v>39</v>
      </c>
      <c r="D3517" t="s">
        <v>13</v>
      </c>
      <c r="E3517">
        <v>149</v>
      </c>
      <c r="F3517" t="s">
        <v>40</v>
      </c>
      <c r="G3517" t="s">
        <v>276</v>
      </c>
      <c r="H3517" t="s">
        <v>41</v>
      </c>
      <c r="I3517">
        <v>300</v>
      </c>
      <c r="J3517" t="s">
        <v>42</v>
      </c>
      <c r="K3517" t="s">
        <v>276</v>
      </c>
      <c r="L3517">
        <v>54.608854999999998</v>
      </c>
      <c r="M3517">
        <v>-9.2240833333333292</v>
      </c>
      <c r="N3517" t="s">
        <v>129</v>
      </c>
      <c r="O3517" t="s">
        <v>100</v>
      </c>
      <c r="V3517">
        <v>1</v>
      </c>
      <c r="W3517" t="s">
        <v>28</v>
      </c>
      <c r="X3517" t="s">
        <v>52</v>
      </c>
      <c r="Y3517" t="s">
        <v>47</v>
      </c>
      <c r="Z3517" t="s">
        <v>48</v>
      </c>
      <c r="AA3517" t="s">
        <v>49</v>
      </c>
      <c r="AC3517" t="s">
        <v>57</v>
      </c>
    </row>
    <row r="3518" spans="1:29" x14ac:dyDescent="0.3">
      <c r="A3518" s="1">
        <v>43655</v>
      </c>
      <c r="B3518" s="2">
        <v>0.63138888888888889</v>
      </c>
      <c r="C3518" t="s">
        <v>39</v>
      </c>
      <c r="D3518" t="s">
        <v>13</v>
      </c>
      <c r="E3518">
        <v>149</v>
      </c>
      <c r="F3518" t="s">
        <v>40</v>
      </c>
      <c r="G3518" t="s">
        <v>276</v>
      </c>
      <c r="H3518" t="s">
        <v>41</v>
      </c>
      <c r="I3518">
        <v>300</v>
      </c>
      <c r="J3518" t="s">
        <v>42</v>
      </c>
      <c r="K3518" t="s">
        <v>276</v>
      </c>
      <c r="L3518">
        <v>54.609086666666698</v>
      </c>
      <c r="M3518">
        <v>-9.3050333333333306</v>
      </c>
      <c r="N3518" t="s">
        <v>129</v>
      </c>
      <c r="O3518" t="s">
        <v>100</v>
      </c>
      <c r="V3518">
        <v>1</v>
      </c>
      <c r="W3518" t="s">
        <v>28</v>
      </c>
      <c r="X3518" t="s">
        <v>52</v>
      </c>
      <c r="Y3518" t="s">
        <v>47</v>
      </c>
      <c r="Z3518" t="s">
        <v>48</v>
      </c>
      <c r="AA3518" t="s">
        <v>49</v>
      </c>
      <c r="AC3518" t="s">
        <v>57</v>
      </c>
    </row>
    <row r="3519" spans="1:29" x14ac:dyDescent="0.3">
      <c r="A3519" s="1">
        <v>43655</v>
      </c>
      <c r="B3519" s="2">
        <v>0.45999999999999996</v>
      </c>
      <c r="C3519" t="s">
        <v>39</v>
      </c>
      <c r="D3519" t="s">
        <v>13</v>
      </c>
      <c r="E3519">
        <v>147</v>
      </c>
      <c r="F3519" t="s">
        <v>40</v>
      </c>
      <c r="G3519" t="s">
        <v>276</v>
      </c>
      <c r="H3519" t="s">
        <v>41</v>
      </c>
      <c r="I3519">
        <v>300</v>
      </c>
      <c r="J3519" t="s">
        <v>42</v>
      </c>
      <c r="K3519" t="s">
        <v>276</v>
      </c>
      <c r="L3519">
        <v>54.443743333333302</v>
      </c>
      <c r="M3519">
        <v>-9.8003866666666699</v>
      </c>
      <c r="N3519" t="s">
        <v>129</v>
      </c>
      <c r="O3519" t="s">
        <v>118</v>
      </c>
      <c r="V3519">
        <v>2</v>
      </c>
      <c r="W3519" t="s">
        <v>28</v>
      </c>
      <c r="X3519" t="s">
        <v>52</v>
      </c>
      <c r="Y3519" t="s">
        <v>47</v>
      </c>
      <c r="Z3519" t="s">
        <v>48</v>
      </c>
      <c r="AA3519" t="s">
        <v>49</v>
      </c>
      <c r="AC3519" t="s">
        <v>50</v>
      </c>
    </row>
    <row r="3520" spans="1:29" x14ac:dyDescent="0.3">
      <c r="A3520" s="1">
        <v>43655</v>
      </c>
      <c r="B3520" s="2">
        <v>0.46112268518518523</v>
      </c>
      <c r="C3520" t="s">
        <v>39</v>
      </c>
      <c r="D3520" t="s">
        <v>13</v>
      </c>
      <c r="E3520">
        <v>147</v>
      </c>
      <c r="F3520" t="s">
        <v>40</v>
      </c>
      <c r="G3520" t="s">
        <v>276</v>
      </c>
      <c r="H3520" t="s">
        <v>41</v>
      </c>
      <c r="I3520">
        <v>300</v>
      </c>
      <c r="J3520" t="s">
        <v>42</v>
      </c>
      <c r="K3520" t="s">
        <v>276</v>
      </c>
      <c r="L3520">
        <v>54.443725000000001</v>
      </c>
      <c r="M3520">
        <v>-9.7923733333333303</v>
      </c>
      <c r="N3520" t="s">
        <v>129</v>
      </c>
      <c r="O3520" t="s">
        <v>54</v>
      </c>
      <c r="V3520">
        <v>1</v>
      </c>
      <c r="W3520" t="s">
        <v>28</v>
      </c>
      <c r="X3520" t="s">
        <v>52</v>
      </c>
      <c r="Y3520" t="s">
        <v>47</v>
      </c>
      <c r="Z3520" t="s">
        <v>48</v>
      </c>
      <c r="AA3520" t="s">
        <v>49</v>
      </c>
      <c r="AC3520" t="s">
        <v>50</v>
      </c>
    </row>
    <row r="3521" spans="1:29" x14ac:dyDescent="0.3">
      <c r="A3521" s="1">
        <v>43655</v>
      </c>
      <c r="B3521" s="2">
        <v>0.62266203703703704</v>
      </c>
      <c r="C3521" t="s">
        <v>39</v>
      </c>
      <c r="D3521" t="s">
        <v>13</v>
      </c>
      <c r="E3521">
        <v>149</v>
      </c>
      <c r="F3521" t="s">
        <v>40</v>
      </c>
      <c r="G3521" t="s">
        <v>276</v>
      </c>
      <c r="H3521" t="s">
        <v>41</v>
      </c>
      <c r="I3521">
        <v>300</v>
      </c>
      <c r="J3521" t="s">
        <v>42</v>
      </c>
      <c r="K3521" t="s">
        <v>276</v>
      </c>
      <c r="L3521">
        <v>54.610818333333299</v>
      </c>
      <c r="M3521">
        <v>-9.2461400000000005</v>
      </c>
      <c r="N3521" t="s">
        <v>129</v>
      </c>
      <c r="O3521" t="s">
        <v>54</v>
      </c>
      <c r="V3521">
        <v>1</v>
      </c>
      <c r="W3521" t="s">
        <v>28</v>
      </c>
      <c r="X3521" t="s">
        <v>52</v>
      </c>
      <c r="Y3521" t="s">
        <v>47</v>
      </c>
      <c r="Z3521" t="s">
        <v>48</v>
      </c>
      <c r="AA3521" t="s">
        <v>49</v>
      </c>
      <c r="AC3521" t="s">
        <v>57</v>
      </c>
    </row>
    <row r="3522" spans="1:29" x14ac:dyDescent="0.3">
      <c r="A3522" s="1">
        <v>43655</v>
      </c>
      <c r="B3522" s="2">
        <v>0.64332175925925927</v>
      </c>
      <c r="C3522" t="s">
        <v>39</v>
      </c>
      <c r="D3522" t="s">
        <v>13</v>
      </c>
      <c r="E3522">
        <v>149</v>
      </c>
      <c r="F3522" t="s">
        <v>40</v>
      </c>
      <c r="G3522" t="s">
        <v>276</v>
      </c>
      <c r="H3522" t="s">
        <v>41</v>
      </c>
      <c r="I3522">
        <v>300</v>
      </c>
      <c r="J3522" t="s">
        <v>42</v>
      </c>
      <c r="K3522" t="s">
        <v>276</v>
      </c>
      <c r="L3522">
        <v>54.610371666666701</v>
      </c>
      <c r="M3522">
        <v>-9.3848783333333294</v>
      </c>
      <c r="N3522" t="s">
        <v>129</v>
      </c>
      <c r="O3522" t="s">
        <v>54</v>
      </c>
      <c r="V3522">
        <v>1</v>
      </c>
      <c r="W3522" t="s">
        <v>28</v>
      </c>
      <c r="X3522" t="s">
        <v>52</v>
      </c>
      <c r="Y3522" t="s">
        <v>47</v>
      </c>
      <c r="Z3522" t="s">
        <v>48</v>
      </c>
      <c r="AA3522" t="s">
        <v>49</v>
      </c>
      <c r="AC3522" t="s">
        <v>50</v>
      </c>
    </row>
    <row r="3523" spans="1:29" x14ac:dyDescent="0.3">
      <c r="A3523" s="1">
        <v>43656</v>
      </c>
      <c r="B3523" s="2">
        <v>0.67473379629629626</v>
      </c>
      <c r="C3523" t="s">
        <v>39</v>
      </c>
      <c r="D3523" t="s">
        <v>13</v>
      </c>
      <c r="E3523">
        <v>156</v>
      </c>
      <c r="F3523" t="s">
        <v>40</v>
      </c>
      <c r="G3523" t="s">
        <v>276</v>
      </c>
      <c r="H3523" t="s">
        <v>41</v>
      </c>
      <c r="I3523">
        <v>300</v>
      </c>
      <c r="J3523" t="s">
        <v>42</v>
      </c>
      <c r="K3523" t="s">
        <v>276</v>
      </c>
      <c r="L3523">
        <v>55.107599999999998</v>
      </c>
      <c r="M3523">
        <v>-9.8543099999999999</v>
      </c>
      <c r="N3523" t="s">
        <v>129</v>
      </c>
      <c r="O3523" t="s">
        <v>44</v>
      </c>
      <c r="V3523">
        <v>1</v>
      </c>
      <c r="X3523" t="s">
        <v>46</v>
      </c>
      <c r="Y3523" t="s">
        <v>47</v>
      </c>
      <c r="Z3523" t="s">
        <v>48</v>
      </c>
      <c r="AA3523" t="s">
        <v>49</v>
      </c>
      <c r="AC3523" t="s">
        <v>57</v>
      </c>
    </row>
    <row r="3524" spans="1:29" x14ac:dyDescent="0.3">
      <c r="A3524" s="1">
        <v>43656</v>
      </c>
      <c r="B3524" s="2">
        <v>0.68231481481481471</v>
      </c>
      <c r="C3524" t="s">
        <v>39</v>
      </c>
      <c r="D3524" t="s">
        <v>13</v>
      </c>
      <c r="E3524">
        <v>156</v>
      </c>
      <c r="F3524" t="s">
        <v>40</v>
      </c>
      <c r="G3524" t="s">
        <v>276</v>
      </c>
      <c r="H3524" t="s">
        <v>41</v>
      </c>
      <c r="I3524">
        <v>300</v>
      </c>
      <c r="J3524" t="s">
        <v>42</v>
      </c>
      <c r="K3524" t="s">
        <v>276</v>
      </c>
      <c r="L3524">
        <v>55.107666666666702</v>
      </c>
      <c r="M3524">
        <v>-9.9105016666666703</v>
      </c>
      <c r="N3524" t="s">
        <v>129</v>
      </c>
      <c r="O3524" t="s">
        <v>44</v>
      </c>
      <c r="V3524">
        <v>1</v>
      </c>
      <c r="X3524" t="s">
        <v>46</v>
      </c>
      <c r="Y3524" t="s">
        <v>47</v>
      </c>
      <c r="Z3524" t="s">
        <v>48</v>
      </c>
      <c r="AA3524" t="s">
        <v>49</v>
      </c>
      <c r="AC3524" t="s">
        <v>57</v>
      </c>
    </row>
    <row r="3525" spans="1:29" x14ac:dyDescent="0.3">
      <c r="A3525" s="1">
        <v>43656</v>
      </c>
      <c r="B3525" s="2">
        <v>0.44695601851851857</v>
      </c>
      <c r="C3525" t="s">
        <v>39</v>
      </c>
      <c r="D3525" t="s">
        <v>13</v>
      </c>
      <c r="E3525">
        <v>153</v>
      </c>
      <c r="F3525" t="s">
        <v>40</v>
      </c>
      <c r="G3525" t="s">
        <v>276</v>
      </c>
      <c r="H3525" t="s">
        <v>41</v>
      </c>
      <c r="I3525">
        <v>300</v>
      </c>
      <c r="J3525" t="s">
        <v>42</v>
      </c>
      <c r="K3525" t="s">
        <v>276</v>
      </c>
      <c r="L3525">
        <v>54.904723333333301</v>
      </c>
      <c r="M3525">
        <v>-8.8497933333333307</v>
      </c>
      <c r="N3525" t="s">
        <v>129</v>
      </c>
      <c r="O3525" t="s">
        <v>44</v>
      </c>
      <c r="V3525">
        <v>1</v>
      </c>
      <c r="X3525" t="s">
        <v>46</v>
      </c>
      <c r="Y3525" t="s">
        <v>47</v>
      </c>
      <c r="Z3525" t="s">
        <v>48</v>
      </c>
      <c r="AA3525" t="s">
        <v>49</v>
      </c>
      <c r="AC3525" t="s">
        <v>50</v>
      </c>
    </row>
    <row r="3526" spans="1:29" x14ac:dyDescent="0.3">
      <c r="A3526" s="1">
        <v>43656</v>
      </c>
      <c r="B3526" s="2">
        <v>0.6408449074074074</v>
      </c>
      <c r="C3526" t="s">
        <v>39</v>
      </c>
      <c r="D3526" t="s">
        <v>13</v>
      </c>
      <c r="E3526">
        <v>156</v>
      </c>
      <c r="F3526" t="s">
        <v>40</v>
      </c>
      <c r="G3526" t="s">
        <v>276</v>
      </c>
      <c r="H3526" t="s">
        <v>41</v>
      </c>
      <c r="I3526">
        <v>300</v>
      </c>
      <c r="J3526" t="s">
        <v>42</v>
      </c>
      <c r="K3526" t="s">
        <v>276</v>
      </c>
      <c r="L3526">
        <v>55.106951666666703</v>
      </c>
      <c r="M3526">
        <v>-9.6039866666666693</v>
      </c>
      <c r="N3526" t="s">
        <v>129</v>
      </c>
      <c r="O3526" t="s">
        <v>61</v>
      </c>
      <c r="P3526">
        <v>1</v>
      </c>
      <c r="U3526">
        <v>1</v>
      </c>
      <c r="V3526">
        <v>2</v>
      </c>
      <c r="Y3526" t="s">
        <v>47</v>
      </c>
      <c r="Z3526" t="s">
        <v>48</v>
      </c>
      <c r="AA3526" t="s">
        <v>49</v>
      </c>
      <c r="AC3526" t="s">
        <v>57</v>
      </c>
    </row>
    <row r="3527" spans="1:29" x14ac:dyDescent="0.3">
      <c r="A3527" s="1">
        <v>43656</v>
      </c>
      <c r="B3527" s="2">
        <v>0.52896990740740735</v>
      </c>
      <c r="C3527" t="s">
        <v>39</v>
      </c>
      <c r="D3527" t="s">
        <v>13</v>
      </c>
      <c r="E3527">
        <v>154</v>
      </c>
      <c r="F3527" t="s">
        <v>40</v>
      </c>
      <c r="G3527" t="s">
        <v>276</v>
      </c>
      <c r="H3527" t="s">
        <v>41</v>
      </c>
      <c r="I3527">
        <v>300</v>
      </c>
      <c r="J3527" t="s">
        <v>42</v>
      </c>
      <c r="K3527" t="s">
        <v>276</v>
      </c>
      <c r="L3527">
        <v>55.106769999999997</v>
      </c>
      <c r="M3527">
        <v>-8.8229666666666695</v>
      </c>
      <c r="N3527" t="s">
        <v>129</v>
      </c>
      <c r="O3527" t="s">
        <v>61</v>
      </c>
      <c r="P3527">
        <v>1</v>
      </c>
      <c r="V3527">
        <v>1</v>
      </c>
      <c r="Y3527" t="s">
        <v>47</v>
      </c>
      <c r="Z3527" t="s">
        <v>48</v>
      </c>
      <c r="AA3527" t="s">
        <v>49</v>
      </c>
      <c r="AC3527" t="s">
        <v>57</v>
      </c>
    </row>
    <row r="3528" spans="1:29" x14ac:dyDescent="0.3">
      <c r="A3528" s="1">
        <v>43656</v>
      </c>
      <c r="B3528" s="2">
        <v>0.49267361111111113</v>
      </c>
      <c r="C3528" t="s">
        <v>39</v>
      </c>
      <c r="D3528" t="s">
        <v>13</v>
      </c>
      <c r="E3528">
        <v>153</v>
      </c>
      <c r="F3528" t="s">
        <v>40</v>
      </c>
      <c r="G3528" t="s">
        <v>276</v>
      </c>
      <c r="H3528" t="s">
        <v>41</v>
      </c>
      <c r="I3528">
        <v>300</v>
      </c>
      <c r="J3528" t="s">
        <v>42</v>
      </c>
      <c r="K3528" t="s">
        <v>276</v>
      </c>
      <c r="L3528">
        <v>55.068876666666696</v>
      </c>
      <c r="M3528">
        <v>-8.68319333333333</v>
      </c>
      <c r="N3528" t="s">
        <v>129</v>
      </c>
      <c r="O3528" t="s">
        <v>100</v>
      </c>
      <c r="V3528">
        <v>3</v>
      </c>
      <c r="W3528" t="s">
        <v>28</v>
      </c>
      <c r="X3528" t="s">
        <v>52</v>
      </c>
      <c r="Y3528" t="s">
        <v>47</v>
      </c>
      <c r="Z3528" t="s">
        <v>48</v>
      </c>
      <c r="AA3528" t="s">
        <v>49</v>
      </c>
      <c r="AC3528" t="s">
        <v>50</v>
      </c>
    </row>
    <row r="3529" spans="1:29" x14ac:dyDescent="0.3">
      <c r="A3529" s="1">
        <v>43657</v>
      </c>
      <c r="B3529" s="2">
        <v>0.67616898148148152</v>
      </c>
      <c r="C3529" t="s">
        <v>39</v>
      </c>
      <c r="D3529" t="s">
        <v>13</v>
      </c>
      <c r="E3529">
        <v>166</v>
      </c>
      <c r="F3529" t="s">
        <v>40</v>
      </c>
      <c r="G3529" t="s">
        <v>276</v>
      </c>
      <c r="H3529" t="s">
        <v>41</v>
      </c>
      <c r="I3529">
        <v>300</v>
      </c>
      <c r="J3529" t="s">
        <v>42</v>
      </c>
      <c r="K3529" t="s">
        <v>276</v>
      </c>
      <c r="L3529">
        <v>55.53848</v>
      </c>
      <c r="M3529">
        <v>-7.3264899999999997</v>
      </c>
      <c r="N3529" t="s">
        <v>129</v>
      </c>
      <c r="O3529" t="s">
        <v>44</v>
      </c>
      <c r="V3529">
        <v>1</v>
      </c>
      <c r="X3529" t="s">
        <v>46</v>
      </c>
      <c r="Y3529" t="s">
        <v>47</v>
      </c>
      <c r="Z3529" t="s">
        <v>48</v>
      </c>
      <c r="AA3529" t="s">
        <v>49</v>
      </c>
      <c r="AC3529" t="s">
        <v>50</v>
      </c>
    </row>
    <row r="3530" spans="1:29" x14ac:dyDescent="0.3">
      <c r="A3530" s="1">
        <v>43658</v>
      </c>
      <c r="B3530" s="2">
        <v>0.44771990740740741</v>
      </c>
      <c r="C3530" t="s">
        <v>39</v>
      </c>
      <c r="D3530" t="s">
        <v>13</v>
      </c>
      <c r="E3530">
        <v>171</v>
      </c>
      <c r="F3530" t="s">
        <v>40</v>
      </c>
      <c r="G3530" t="s">
        <v>276</v>
      </c>
      <c r="H3530" t="s">
        <v>41</v>
      </c>
      <c r="I3530">
        <v>300</v>
      </c>
      <c r="J3530" t="s">
        <v>42</v>
      </c>
      <c r="K3530" t="s">
        <v>276</v>
      </c>
      <c r="L3530">
        <v>55.689176666666697</v>
      </c>
      <c r="M3530">
        <v>-8.4681300000000004</v>
      </c>
      <c r="N3530" t="s">
        <v>129</v>
      </c>
      <c r="O3530" t="s">
        <v>61</v>
      </c>
      <c r="P3530">
        <v>2</v>
      </c>
      <c r="V3530">
        <v>2</v>
      </c>
      <c r="Y3530" t="s">
        <v>47</v>
      </c>
      <c r="Z3530" t="s">
        <v>48</v>
      </c>
      <c r="AA3530" t="s">
        <v>49</v>
      </c>
      <c r="AC3530" t="s">
        <v>57</v>
      </c>
    </row>
    <row r="3531" spans="1:29" x14ac:dyDescent="0.3">
      <c r="A3531" s="1">
        <v>43658</v>
      </c>
      <c r="B3531" s="2">
        <v>0.58468750000000003</v>
      </c>
      <c r="C3531" t="s">
        <v>39</v>
      </c>
      <c r="D3531" t="s">
        <v>13</v>
      </c>
      <c r="E3531">
        <v>172</v>
      </c>
      <c r="F3531" t="s">
        <v>40</v>
      </c>
      <c r="G3531" t="s">
        <v>276</v>
      </c>
      <c r="H3531" t="s">
        <v>131</v>
      </c>
      <c r="I3531">
        <v>300</v>
      </c>
      <c r="J3531" t="s">
        <v>42</v>
      </c>
      <c r="K3531" t="s">
        <v>276</v>
      </c>
      <c r="L3531">
        <v>55.688958333333296</v>
      </c>
      <c r="M3531">
        <v>-7.5467566666666697</v>
      </c>
      <c r="N3531" t="s">
        <v>129</v>
      </c>
      <c r="O3531" t="s">
        <v>148</v>
      </c>
      <c r="V3531">
        <v>1</v>
      </c>
      <c r="W3531" t="s">
        <v>28</v>
      </c>
      <c r="X3531" t="s">
        <v>52</v>
      </c>
      <c r="Y3531" t="s">
        <v>47</v>
      </c>
      <c r="Z3531" t="s">
        <v>48</v>
      </c>
      <c r="AA3531" t="s">
        <v>49</v>
      </c>
      <c r="AC3531" t="s">
        <v>57</v>
      </c>
    </row>
    <row r="3532" spans="1:29" x14ac:dyDescent="0.3">
      <c r="A3532" s="1">
        <v>43659</v>
      </c>
      <c r="B3532" s="2">
        <v>0.74408564814814815</v>
      </c>
      <c r="C3532" t="s">
        <v>39</v>
      </c>
      <c r="D3532" t="s">
        <v>13</v>
      </c>
      <c r="E3532">
        <v>179</v>
      </c>
      <c r="F3532" t="s">
        <v>40</v>
      </c>
      <c r="G3532" t="s">
        <v>276</v>
      </c>
      <c r="H3532" t="s">
        <v>41</v>
      </c>
      <c r="I3532">
        <v>300</v>
      </c>
      <c r="J3532" t="s">
        <v>42</v>
      </c>
      <c r="K3532" t="s">
        <v>276</v>
      </c>
      <c r="L3532">
        <v>56.0331233333333</v>
      </c>
      <c r="M3532">
        <v>-9.2203900000000001</v>
      </c>
      <c r="N3532" t="s">
        <v>129</v>
      </c>
      <c r="O3532" t="s">
        <v>44</v>
      </c>
      <c r="V3532">
        <v>2</v>
      </c>
      <c r="X3532" t="s">
        <v>46</v>
      </c>
      <c r="Y3532" t="s">
        <v>47</v>
      </c>
      <c r="Z3532" t="s">
        <v>48</v>
      </c>
      <c r="AA3532" t="s">
        <v>49</v>
      </c>
      <c r="AC3532" t="s">
        <v>57</v>
      </c>
    </row>
    <row r="3533" spans="1:29" x14ac:dyDescent="0.3">
      <c r="A3533" s="1">
        <v>43659</v>
      </c>
      <c r="B3533" s="2">
        <v>0.74844907407407402</v>
      </c>
      <c r="C3533" t="s">
        <v>39</v>
      </c>
      <c r="D3533" t="s">
        <v>13</v>
      </c>
      <c r="E3533">
        <v>179</v>
      </c>
      <c r="F3533" t="s">
        <v>40</v>
      </c>
      <c r="G3533" t="s">
        <v>276</v>
      </c>
      <c r="H3533" t="s">
        <v>41</v>
      </c>
      <c r="I3533">
        <v>300</v>
      </c>
      <c r="J3533" t="s">
        <v>42</v>
      </c>
      <c r="K3533" t="s">
        <v>276</v>
      </c>
      <c r="L3533">
        <v>56.051163333333299</v>
      </c>
      <c r="M3533">
        <v>-9.2219949999999997</v>
      </c>
      <c r="N3533" t="s">
        <v>129</v>
      </c>
      <c r="O3533" t="s">
        <v>44</v>
      </c>
      <c r="V3533">
        <v>3</v>
      </c>
      <c r="X3533" t="s">
        <v>46</v>
      </c>
      <c r="Y3533" t="s">
        <v>47</v>
      </c>
      <c r="Z3533" t="s">
        <v>48</v>
      </c>
      <c r="AA3533" t="s">
        <v>49</v>
      </c>
      <c r="AC3533" t="s">
        <v>57</v>
      </c>
    </row>
    <row r="3534" spans="1:29" x14ac:dyDescent="0.3">
      <c r="A3534" s="1">
        <v>43659</v>
      </c>
      <c r="B3534" s="2">
        <v>0.74834490740740733</v>
      </c>
      <c r="C3534" t="s">
        <v>39</v>
      </c>
      <c r="D3534" t="s">
        <v>13</v>
      </c>
      <c r="E3534">
        <v>179</v>
      </c>
      <c r="F3534" t="s">
        <v>40</v>
      </c>
      <c r="G3534" t="s">
        <v>276</v>
      </c>
      <c r="H3534" t="s">
        <v>41</v>
      </c>
      <c r="I3534">
        <v>300</v>
      </c>
      <c r="J3534" t="s">
        <v>42</v>
      </c>
      <c r="K3534" t="s">
        <v>276</v>
      </c>
      <c r="L3534">
        <v>56.050735000000003</v>
      </c>
      <c r="M3534">
        <v>-9.2219549999999995</v>
      </c>
      <c r="N3534" t="s">
        <v>129</v>
      </c>
      <c r="O3534" t="s">
        <v>61</v>
      </c>
      <c r="P3534">
        <v>2</v>
      </c>
      <c r="V3534">
        <v>2</v>
      </c>
      <c r="Y3534" t="s">
        <v>47</v>
      </c>
      <c r="Z3534" t="s">
        <v>48</v>
      </c>
      <c r="AA3534" t="s">
        <v>49</v>
      </c>
      <c r="AC3534" t="s">
        <v>57</v>
      </c>
    </row>
    <row r="3535" spans="1:29" x14ac:dyDescent="0.3">
      <c r="A3535" s="1">
        <v>43659</v>
      </c>
      <c r="B3535" s="2">
        <v>0.74733796296296295</v>
      </c>
      <c r="C3535" t="s">
        <v>39</v>
      </c>
      <c r="D3535" t="s">
        <v>13</v>
      </c>
      <c r="E3535">
        <v>179</v>
      </c>
      <c r="F3535" t="s">
        <v>40</v>
      </c>
      <c r="G3535" t="s">
        <v>276</v>
      </c>
      <c r="H3535" t="s">
        <v>41</v>
      </c>
      <c r="I3535">
        <v>300</v>
      </c>
      <c r="J3535" t="s">
        <v>42</v>
      </c>
      <c r="K3535" t="s">
        <v>276</v>
      </c>
      <c r="L3535">
        <v>56.046651666666698</v>
      </c>
      <c r="M3535">
        <v>-9.2215550000000004</v>
      </c>
      <c r="N3535" t="s">
        <v>129</v>
      </c>
      <c r="O3535" t="s">
        <v>123</v>
      </c>
      <c r="V3535">
        <v>1</v>
      </c>
      <c r="W3535" t="s">
        <v>28</v>
      </c>
      <c r="X3535" t="s">
        <v>52</v>
      </c>
      <c r="Y3535" t="s">
        <v>47</v>
      </c>
      <c r="Z3535" t="s">
        <v>48</v>
      </c>
      <c r="AA3535" t="s">
        <v>49</v>
      </c>
      <c r="AC3535" t="s">
        <v>57</v>
      </c>
    </row>
    <row r="3536" spans="1:29" x14ac:dyDescent="0.3">
      <c r="A3536" s="1">
        <v>43659</v>
      </c>
      <c r="B3536" s="2">
        <v>0.41886574074074073</v>
      </c>
      <c r="C3536" t="s">
        <v>39</v>
      </c>
      <c r="D3536" t="s">
        <v>13</v>
      </c>
      <c r="E3536">
        <v>174</v>
      </c>
      <c r="F3536" t="s">
        <v>40</v>
      </c>
      <c r="G3536" t="s">
        <v>276</v>
      </c>
      <c r="H3536" t="s">
        <v>41</v>
      </c>
      <c r="I3536">
        <v>300</v>
      </c>
      <c r="J3536" t="s">
        <v>42</v>
      </c>
      <c r="K3536" t="s">
        <v>276</v>
      </c>
      <c r="L3536">
        <v>55.8598516666667</v>
      </c>
      <c r="M3536">
        <v>-8.3191633333333304</v>
      </c>
      <c r="N3536" t="s">
        <v>129</v>
      </c>
      <c r="O3536" t="s">
        <v>168</v>
      </c>
      <c r="V3536">
        <v>3</v>
      </c>
      <c r="W3536" t="s">
        <v>28</v>
      </c>
      <c r="X3536" t="s">
        <v>52</v>
      </c>
      <c r="Y3536" t="s">
        <v>47</v>
      </c>
      <c r="Z3536" t="s">
        <v>48</v>
      </c>
      <c r="AA3536" t="s">
        <v>49</v>
      </c>
      <c r="AC3536" t="s">
        <v>57</v>
      </c>
    </row>
    <row r="3537" spans="1:29" x14ac:dyDescent="0.3">
      <c r="A3537" s="1">
        <v>43660</v>
      </c>
      <c r="B3537" s="2">
        <v>0.83696759259259268</v>
      </c>
      <c r="C3537" t="s">
        <v>39</v>
      </c>
      <c r="D3537" t="s">
        <v>13</v>
      </c>
      <c r="E3537">
        <v>183</v>
      </c>
      <c r="F3537" t="s">
        <v>40</v>
      </c>
      <c r="G3537" t="s">
        <v>276</v>
      </c>
      <c r="H3537" t="s">
        <v>41</v>
      </c>
      <c r="I3537">
        <v>300</v>
      </c>
      <c r="J3537" t="s">
        <v>42</v>
      </c>
      <c r="K3537" t="s">
        <v>276</v>
      </c>
      <c r="L3537">
        <v>56.361955000000002</v>
      </c>
      <c r="M3537">
        <v>-8.1487049999999996</v>
      </c>
      <c r="N3537" t="s">
        <v>129</v>
      </c>
      <c r="O3537" t="s">
        <v>44</v>
      </c>
      <c r="V3537">
        <v>1</v>
      </c>
      <c r="X3537" t="s">
        <v>46</v>
      </c>
      <c r="Y3537" t="s">
        <v>47</v>
      </c>
      <c r="Z3537" t="s">
        <v>48</v>
      </c>
      <c r="AA3537" t="s">
        <v>49</v>
      </c>
      <c r="AC3537" t="s">
        <v>57</v>
      </c>
    </row>
    <row r="3538" spans="1:29" x14ac:dyDescent="0.3">
      <c r="A3538" s="1">
        <v>43660</v>
      </c>
      <c r="B3538" s="2">
        <v>0.60642361111111109</v>
      </c>
      <c r="C3538" t="s">
        <v>39</v>
      </c>
      <c r="D3538" t="s">
        <v>13</v>
      </c>
      <c r="E3538">
        <v>181</v>
      </c>
      <c r="F3538" t="s">
        <v>40</v>
      </c>
      <c r="G3538" t="s">
        <v>276</v>
      </c>
      <c r="H3538" t="s">
        <v>41</v>
      </c>
      <c r="I3538">
        <v>300</v>
      </c>
      <c r="J3538" t="s">
        <v>42</v>
      </c>
      <c r="K3538" t="s">
        <v>276</v>
      </c>
      <c r="L3538">
        <v>56.261261666666698</v>
      </c>
      <c r="M3538">
        <v>-7.2503250000000001</v>
      </c>
      <c r="N3538" t="s">
        <v>129</v>
      </c>
      <c r="O3538" t="s">
        <v>61</v>
      </c>
      <c r="P3538">
        <v>1</v>
      </c>
      <c r="V3538">
        <v>1</v>
      </c>
      <c r="Y3538" t="s">
        <v>47</v>
      </c>
      <c r="Z3538" t="s">
        <v>48</v>
      </c>
      <c r="AA3538" t="s">
        <v>49</v>
      </c>
      <c r="AC3538" t="s">
        <v>50</v>
      </c>
    </row>
    <row r="3539" spans="1:29" x14ac:dyDescent="0.3">
      <c r="A3539" s="1">
        <v>43660</v>
      </c>
      <c r="B3539" s="2">
        <v>0.55710648148148145</v>
      </c>
      <c r="C3539" t="s">
        <v>39</v>
      </c>
      <c r="D3539" t="s">
        <v>13</v>
      </c>
      <c r="E3539">
        <v>181</v>
      </c>
      <c r="F3539" t="s">
        <v>40</v>
      </c>
      <c r="G3539" t="s">
        <v>276</v>
      </c>
      <c r="H3539" t="s">
        <v>41</v>
      </c>
      <c r="I3539">
        <v>300</v>
      </c>
      <c r="J3539" t="s">
        <v>42</v>
      </c>
      <c r="K3539" t="s">
        <v>276</v>
      </c>
      <c r="L3539">
        <v>56.361251666666703</v>
      </c>
      <c r="M3539">
        <v>-6.9480766666666698</v>
      </c>
      <c r="N3539" t="s">
        <v>129</v>
      </c>
      <c r="O3539" t="s">
        <v>100</v>
      </c>
      <c r="V3539">
        <v>1</v>
      </c>
      <c r="W3539" t="s">
        <v>28</v>
      </c>
      <c r="X3539" t="s">
        <v>52</v>
      </c>
      <c r="Y3539" t="s">
        <v>47</v>
      </c>
      <c r="Z3539" t="s">
        <v>48</v>
      </c>
      <c r="AA3539" t="s">
        <v>49</v>
      </c>
      <c r="AC3539" t="s">
        <v>50</v>
      </c>
    </row>
    <row r="3540" spans="1:29" x14ac:dyDescent="0.3">
      <c r="A3540" s="1">
        <v>43660</v>
      </c>
      <c r="B3540" s="2">
        <v>0.55739583333333331</v>
      </c>
      <c r="C3540" t="s">
        <v>39</v>
      </c>
      <c r="D3540" t="s">
        <v>13</v>
      </c>
      <c r="E3540">
        <v>181</v>
      </c>
      <c r="F3540" t="s">
        <v>40</v>
      </c>
      <c r="G3540" t="s">
        <v>276</v>
      </c>
      <c r="H3540" t="s">
        <v>41</v>
      </c>
      <c r="I3540">
        <v>300</v>
      </c>
      <c r="J3540" t="s">
        <v>42</v>
      </c>
      <c r="K3540" t="s">
        <v>276</v>
      </c>
      <c r="L3540">
        <v>56.3604183333333</v>
      </c>
      <c r="M3540">
        <v>-6.9494400000000001</v>
      </c>
      <c r="N3540" t="s">
        <v>129</v>
      </c>
      <c r="O3540" t="s">
        <v>54</v>
      </c>
      <c r="V3540">
        <v>1</v>
      </c>
      <c r="W3540" t="s">
        <v>28</v>
      </c>
      <c r="X3540" t="s">
        <v>52</v>
      </c>
      <c r="Y3540" t="s">
        <v>47</v>
      </c>
      <c r="Z3540" t="s">
        <v>48</v>
      </c>
      <c r="AA3540" t="s">
        <v>49</v>
      </c>
      <c r="AC3540" t="s">
        <v>50</v>
      </c>
    </row>
    <row r="3541" spans="1:29" x14ac:dyDescent="0.3">
      <c r="A3541" s="1">
        <v>43661</v>
      </c>
      <c r="B3541" s="2">
        <v>0.40550925925925929</v>
      </c>
      <c r="C3541" t="s">
        <v>39</v>
      </c>
      <c r="D3541" t="s">
        <v>13</v>
      </c>
      <c r="E3541">
        <v>184</v>
      </c>
      <c r="F3541" t="s">
        <v>40</v>
      </c>
      <c r="G3541" t="s">
        <v>276</v>
      </c>
      <c r="H3541" t="s">
        <v>41</v>
      </c>
      <c r="I3541">
        <v>300</v>
      </c>
      <c r="J3541" t="s">
        <v>42</v>
      </c>
      <c r="K3541" t="s">
        <v>276</v>
      </c>
      <c r="L3541">
        <v>56.617288333333299</v>
      </c>
      <c r="M3541">
        <v>-7.4355399999999996</v>
      </c>
      <c r="N3541" t="s">
        <v>129</v>
      </c>
      <c r="O3541" t="s">
        <v>170</v>
      </c>
      <c r="V3541">
        <v>16</v>
      </c>
      <c r="W3541" t="s">
        <v>28</v>
      </c>
      <c r="X3541" t="s">
        <v>52</v>
      </c>
      <c r="Y3541" t="s">
        <v>47</v>
      </c>
      <c r="Z3541" t="s">
        <v>48</v>
      </c>
      <c r="AA3541" t="s">
        <v>49</v>
      </c>
      <c r="AC3541" t="s">
        <v>50</v>
      </c>
    </row>
    <row r="3542" spans="1:29" x14ac:dyDescent="0.3">
      <c r="A3542" s="1">
        <v>43661</v>
      </c>
      <c r="B3542" s="2">
        <v>0.40783564814814816</v>
      </c>
      <c r="C3542" t="s">
        <v>39</v>
      </c>
      <c r="D3542" t="s">
        <v>13</v>
      </c>
      <c r="E3542">
        <v>184</v>
      </c>
      <c r="F3542" t="s">
        <v>40</v>
      </c>
      <c r="G3542" t="s">
        <v>276</v>
      </c>
      <c r="H3542" t="s">
        <v>41</v>
      </c>
      <c r="I3542">
        <v>300</v>
      </c>
      <c r="J3542" t="s">
        <v>42</v>
      </c>
      <c r="K3542" t="s">
        <v>276</v>
      </c>
      <c r="L3542">
        <v>56.617343333333302</v>
      </c>
      <c r="M3542">
        <v>-7.4177266666666704</v>
      </c>
      <c r="N3542" t="s">
        <v>129</v>
      </c>
      <c r="O3542" t="s">
        <v>170</v>
      </c>
      <c r="V3542">
        <v>5</v>
      </c>
      <c r="W3542" t="s">
        <v>28</v>
      </c>
      <c r="X3542" t="s">
        <v>52</v>
      </c>
      <c r="Y3542" t="s">
        <v>47</v>
      </c>
      <c r="Z3542" t="s">
        <v>48</v>
      </c>
      <c r="AA3542" t="s">
        <v>49</v>
      </c>
      <c r="AC3542" t="s">
        <v>57</v>
      </c>
    </row>
    <row r="3543" spans="1:29" x14ac:dyDescent="0.3">
      <c r="A3543" s="1">
        <v>43661</v>
      </c>
      <c r="B3543" s="2">
        <v>0.44953703703703707</v>
      </c>
      <c r="C3543" t="s">
        <v>39</v>
      </c>
      <c r="D3543" t="s">
        <v>13</v>
      </c>
      <c r="E3543">
        <v>185</v>
      </c>
      <c r="F3543" t="s">
        <v>40</v>
      </c>
      <c r="G3543" t="s">
        <v>276</v>
      </c>
      <c r="H3543" t="s">
        <v>41</v>
      </c>
      <c r="I3543">
        <v>300</v>
      </c>
      <c r="J3543" t="s">
        <v>42</v>
      </c>
      <c r="K3543" t="s">
        <v>276</v>
      </c>
      <c r="L3543">
        <v>56.686966666666699</v>
      </c>
      <c r="M3543">
        <v>-7.3640716666666703</v>
      </c>
      <c r="N3543" t="s">
        <v>129</v>
      </c>
      <c r="O3543" t="s">
        <v>170</v>
      </c>
      <c r="V3543">
        <v>11</v>
      </c>
      <c r="W3543" t="s">
        <v>28</v>
      </c>
      <c r="X3543" t="s">
        <v>52</v>
      </c>
      <c r="Y3543" t="s">
        <v>47</v>
      </c>
      <c r="Z3543" t="s">
        <v>48</v>
      </c>
      <c r="AA3543" t="s">
        <v>49</v>
      </c>
      <c r="AC3543" t="s">
        <v>50</v>
      </c>
    </row>
    <row r="3544" spans="1:29" x14ac:dyDescent="0.3">
      <c r="A3544" s="1">
        <v>43661</v>
      </c>
      <c r="B3544" s="2">
        <v>0.44637731481481485</v>
      </c>
      <c r="C3544" t="s">
        <v>39</v>
      </c>
      <c r="D3544" t="s">
        <v>13</v>
      </c>
      <c r="E3544">
        <v>185</v>
      </c>
      <c r="F3544" t="s">
        <v>40</v>
      </c>
      <c r="G3544" t="s">
        <v>276</v>
      </c>
      <c r="H3544" t="s">
        <v>41</v>
      </c>
      <c r="I3544">
        <v>300</v>
      </c>
      <c r="J3544" t="s">
        <v>42</v>
      </c>
      <c r="K3544" t="s">
        <v>276</v>
      </c>
      <c r="L3544">
        <v>56.676548333333301</v>
      </c>
      <c r="M3544">
        <v>-7.3501483333333297</v>
      </c>
      <c r="N3544" t="s">
        <v>129</v>
      </c>
      <c r="O3544" t="s">
        <v>44</v>
      </c>
      <c r="V3544">
        <v>1</v>
      </c>
      <c r="X3544" t="s">
        <v>46</v>
      </c>
      <c r="Y3544" t="s">
        <v>47</v>
      </c>
      <c r="Z3544" t="s">
        <v>48</v>
      </c>
      <c r="AA3544" t="s">
        <v>49</v>
      </c>
      <c r="AC3544" t="s">
        <v>50</v>
      </c>
    </row>
    <row r="3545" spans="1:29" x14ac:dyDescent="0.3">
      <c r="A3545" s="1">
        <v>43661</v>
      </c>
      <c r="B3545" s="2">
        <v>0.40295138888888887</v>
      </c>
      <c r="C3545" t="s">
        <v>39</v>
      </c>
      <c r="D3545" t="s">
        <v>13</v>
      </c>
      <c r="E3545">
        <v>184</v>
      </c>
      <c r="F3545" t="s">
        <v>40</v>
      </c>
      <c r="G3545" t="s">
        <v>276</v>
      </c>
      <c r="H3545" t="s">
        <v>41</v>
      </c>
      <c r="I3545">
        <v>300</v>
      </c>
      <c r="J3545" t="s">
        <v>42</v>
      </c>
      <c r="K3545" t="s">
        <v>276</v>
      </c>
      <c r="L3545">
        <v>56.617148333333297</v>
      </c>
      <c r="M3545">
        <v>-7.4550200000000002</v>
      </c>
      <c r="N3545" t="s">
        <v>129</v>
      </c>
      <c r="O3545" t="s">
        <v>61</v>
      </c>
      <c r="P3545">
        <v>4</v>
      </c>
      <c r="V3545">
        <v>4</v>
      </c>
      <c r="Y3545" t="s">
        <v>47</v>
      </c>
      <c r="Z3545" t="s">
        <v>48</v>
      </c>
      <c r="AA3545" t="s">
        <v>49</v>
      </c>
      <c r="AC3545" t="s">
        <v>57</v>
      </c>
    </row>
    <row r="3546" spans="1:29" x14ac:dyDescent="0.3">
      <c r="A3546" s="1">
        <v>43661</v>
      </c>
      <c r="B3546" s="2">
        <v>0.43872685185185184</v>
      </c>
      <c r="C3546" t="s">
        <v>39</v>
      </c>
      <c r="D3546" t="s">
        <v>13</v>
      </c>
      <c r="E3546">
        <v>185</v>
      </c>
      <c r="F3546" t="s">
        <v>40</v>
      </c>
      <c r="G3546" t="s">
        <v>276</v>
      </c>
      <c r="H3546" t="s">
        <v>41</v>
      </c>
      <c r="I3546">
        <v>300</v>
      </c>
      <c r="J3546" t="s">
        <v>42</v>
      </c>
      <c r="K3546" t="s">
        <v>276</v>
      </c>
      <c r="L3546">
        <v>56.651746666666703</v>
      </c>
      <c r="M3546">
        <v>-7.3161383333333303</v>
      </c>
      <c r="N3546" t="s">
        <v>129</v>
      </c>
      <c r="O3546" t="s">
        <v>86</v>
      </c>
      <c r="V3546">
        <v>1</v>
      </c>
      <c r="W3546" t="s">
        <v>28</v>
      </c>
      <c r="X3546" t="s">
        <v>52</v>
      </c>
      <c r="Y3546" t="s">
        <v>47</v>
      </c>
      <c r="Z3546" t="s">
        <v>48</v>
      </c>
      <c r="AA3546" t="s">
        <v>49</v>
      </c>
      <c r="AC3546" t="s">
        <v>50</v>
      </c>
    </row>
    <row r="3547" spans="1:29" x14ac:dyDescent="0.3">
      <c r="A3547" s="1">
        <v>43661</v>
      </c>
      <c r="B3547" s="2">
        <v>0.37179398148148146</v>
      </c>
      <c r="C3547" t="s">
        <v>39</v>
      </c>
      <c r="D3547" t="s">
        <v>13</v>
      </c>
      <c r="E3547">
        <v>184</v>
      </c>
      <c r="F3547" t="s">
        <v>40</v>
      </c>
      <c r="G3547" t="s">
        <v>276</v>
      </c>
      <c r="H3547" t="s">
        <v>41</v>
      </c>
      <c r="I3547">
        <v>300</v>
      </c>
      <c r="J3547" t="s">
        <v>42</v>
      </c>
      <c r="K3547" t="s">
        <v>276</v>
      </c>
      <c r="L3547">
        <v>56.616475000000001</v>
      </c>
      <c r="M3547">
        <v>-7.6807100000000004</v>
      </c>
      <c r="N3547" t="s">
        <v>129</v>
      </c>
      <c r="O3547" t="s">
        <v>147</v>
      </c>
      <c r="V3547">
        <v>2</v>
      </c>
      <c r="W3547" t="s">
        <v>28</v>
      </c>
      <c r="X3547" t="s">
        <v>52</v>
      </c>
      <c r="Y3547" t="s">
        <v>47</v>
      </c>
      <c r="Z3547" t="s">
        <v>48</v>
      </c>
      <c r="AA3547" t="s">
        <v>49</v>
      </c>
      <c r="AC3547" t="s">
        <v>57</v>
      </c>
    </row>
    <row r="3548" spans="1:29" x14ac:dyDescent="0.3">
      <c r="A3548" s="1">
        <v>43661</v>
      </c>
      <c r="B3548" s="2">
        <v>0.45344907407407403</v>
      </c>
      <c r="C3548" t="s">
        <v>39</v>
      </c>
      <c r="D3548" t="s">
        <v>13</v>
      </c>
      <c r="E3548">
        <v>185</v>
      </c>
      <c r="F3548" t="s">
        <v>40</v>
      </c>
      <c r="G3548" t="s">
        <v>276</v>
      </c>
      <c r="H3548" t="s">
        <v>41</v>
      </c>
      <c r="I3548">
        <v>300</v>
      </c>
      <c r="J3548" t="s">
        <v>42</v>
      </c>
      <c r="K3548" t="s">
        <v>276</v>
      </c>
      <c r="L3548">
        <v>56.700364999999998</v>
      </c>
      <c r="M3548">
        <v>-7.3809233333333299</v>
      </c>
      <c r="N3548" t="s">
        <v>129</v>
      </c>
      <c r="O3548" t="s">
        <v>147</v>
      </c>
      <c r="V3548">
        <v>3</v>
      </c>
      <c r="W3548" t="s">
        <v>28</v>
      </c>
      <c r="X3548" t="s">
        <v>52</v>
      </c>
      <c r="Y3548" t="s">
        <v>47</v>
      </c>
      <c r="Z3548" t="s">
        <v>48</v>
      </c>
      <c r="AA3548" t="s">
        <v>49</v>
      </c>
      <c r="AC3548" t="s">
        <v>57</v>
      </c>
    </row>
    <row r="3549" spans="1:29" x14ac:dyDescent="0.3">
      <c r="A3549" s="1">
        <v>43661</v>
      </c>
      <c r="B3549" s="2">
        <v>0.37881944444444443</v>
      </c>
      <c r="C3549" t="s">
        <v>39</v>
      </c>
      <c r="D3549" t="s">
        <v>13</v>
      </c>
      <c r="E3549">
        <v>184</v>
      </c>
      <c r="F3549" t="s">
        <v>40</v>
      </c>
      <c r="G3549" t="s">
        <v>276</v>
      </c>
      <c r="H3549" t="s">
        <v>41</v>
      </c>
      <c r="I3549">
        <v>300</v>
      </c>
      <c r="J3549" t="s">
        <v>42</v>
      </c>
      <c r="K3549" t="s">
        <v>276</v>
      </c>
      <c r="L3549">
        <v>56.616556666666703</v>
      </c>
      <c r="M3549">
        <v>-7.6307099999999997</v>
      </c>
      <c r="N3549" t="s">
        <v>129</v>
      </c>
      <c r="O3549" t="s">
        <v>100</v>
      </c>
      <c r="V3549">
        <v>2</v>
      </c>
      <c r="W3549" t="s">
        <v>28</v>
      </c>
      <c r="X3549" t="s">
        <v>52</v>
      </c>
      <c r="Y3549" t="s">
        <v>47</v>
      </c>
      <c r="Z3549" t="s">
        <v>48</v>
      </c>
      <c r="AA3549" t="s">
        <v>49</v>
      </c>
      <c r="AC3549" t="s">
        <v>50</v>
      </c>
    </row>
    <row r="3550" spans="1:29" x14ac:dyDescent="0.3">
      <c r="A3550" s="1">
        <v>43661</v>
      </c>
      <c r="B3550" s="2">
        <v>0.41359953703703706</v>
      </c>
      <c r="C3550" t="s">
        <v>39</v>
      </c>
      <c r="D3550" t="s">
        <v>13</v>
      </c>
      <c r="E3550">
        <v>184</v>
      </c>
      <c r="F3550" t="s">
        <v>40</v>
      </c>
      <c r="G3550" t="s">
        <v>276</v>
      </c>
      <c r="H3550" t="s">
        <v>41</v>
      </c>
      <c r="I3550">
        <v>300</v>
      </c>
      <c r="J3550" t="s">
        <v>42</v>
      </c>
      <c r="K3550" t="s">
        <v>276</v>
      </c>
      <c r="L3550">
        <v>56.6173133333333</v>
      </c>
      <c r="M3550">
        <v>-7.3727200000000002</v>
      </c>
      <c r="N3550" t="s">
        <v>129</v>
      </c>
      <c r="O3550" t="s">
        <v>100</v>
      </c>
      <c r="V3550">
        <v>1</v>
      </c>
      <c r="W3550" t="s">
        <v>28</v>
      </c>
      <c r="X3550" t="s">
        <v>52</v>
      </c>
      <c r="Y3550" t="s">
        <v>47</v>
      </c>
      <c r="Z3550" t="s">
        <v>48</v>
      </c>
      <c r="AA3550" t="s">
        <v>49</v>
      </c>
      <c r="AC3550" t="s">
        <v>50</v>
      </c>
    </row>
    <row r="3551" spans="1:29" x14ac:dyDescent="0.3">
      <c r="A3551" s="1">
        <v>43661</v>
      </c>
      <c r="B3551" s="2">
        <v>0.39035879629629627</v>
      </c>
      <c r="C3551" t="s">
        <v>39</v>
      </c>
      <c r="D3551" t="s">
        <v>13</v>
      </c>
      <c r="E3551">
        <v>184</v>
      </c>
      <c r="F3551" t="s">
        <v>40</v>
      </c>
      <c r="G3551" t="s">
        <v>276</v>
      </c>
      <c r="H3551" t="s">
        <v>41</v>
      </c>
      <c r="I3551">
        <v>300</v>
      </c>
      <c r="J3551" t="s">
        <v>42</v>
      </c>
      <c r="K3551" t="s">
        <v>276</v>
      </c>
      <c r="L3551">
        <v>56.616221666666704</v>
      </c>
      <c r="M3551">
        <v>-7.5471116666666704</v>
      </c>
      <c r="N3551" t="s">
        <v>129</v>
      </c>
      <c r="O3551" t="s">
        <v>118</v>
      </c>
      <c r="V3551">
        <v>2</v>
      </c>
      <c r="W3551" t="s">
        <v>28</v>
      </c>
      <c r="X3551" t="s">
        <v>52</v>
      </c>
      <c r="Y3551" t="s">
        <v>47</v>
      </c>
      <c r="Z3551" t="s">
        <v>48</v>
      </c>
      <c r="AA3551" t="s">
        <v>49</v>
      </c>
      <c r="AC3551" t="s">
        <v>57</v>
      </c>
    </row>
    <row r="3552" spans="1:29" x14ac:dyDescent="0.3">
      <c r="A3552" s="1">
        <v>43661</v>
      </c>
      <c r="B3552" s="2">
        <v>0.40322916666666669</v>
      </c>
      <c r="C3552" t="s">
        <v>39</v>
      </c>
      <c r="D3552" t="s">
        <v>13</v>
      </c>
      <c r="E3552">
        <v>184</v>
      </c>
      <c r="F3552" t="s">
        <v>40</v>
      </c>
      <c r="G3552" t="s">
        <v>276</v>
      </c>
      <c r="H3552" t="s">
        <v>41</v>
      </c>
      <c r="I3552">
        <v>300</v>
      </c>
      <c r="J3552" t="s">
        <v>42</v>
      </c>
      <c r="K3552" t="s">
        <v>276</v>
      </c>
      <c r="L3552">
        <v>56.617150000000002</v>
      </c>
      <c r="M3552">
        <v>-7.4528016666666703</v>
      </c>
      <c r="N3552" t="s">
        <v>129</v>
      </c>
      <c r="O3552" t="s">
        <v>118</v>
      </c>
      <c r="V3552">
        <v>6</v>
      </c>
      <c r="W3552" t="s">
        <v>28</v>
      </c>
      <c r="X3552" t="s">
        <v>52</v>
      </c>
      <c r="Y3552" t="s">
        <v>47</v>
      </c>
      <c r="Z3552" t="s">
        <v>48</v>
      </c>
      <c r="AA3552" t="s">
        <v>49</v>
      </c>
      <c r="AC3552" t="s">
        <v>57</v>
      </c>
    </row>
    <row r="3553" spans="1:29" x14ac:dyDescent="0.3">
      <c r="A3553" s="1">
        <v>43661</v>
      </c>
      <c r="B3553" s="2">
        <v>0.38918981481481479</v>
      </c>
      <c r="C3553" t="s">
        <v>39</v>
      </c>
      <c r="D3553" t="s">
        <v>13</v>
      </c>
      <c r="E3553">
        <v>184</v>
      </c>
      <c r="F3553" t="s">
        <v>40</v>
      </c>
      <c r="G3553" t="s">
        <v>276</v>
      </c>
      <c r="H3553" t="s">
        <v>41</v>
      </c>
      <c r="I3553">
        <v>300</v>
      </c>
      <c r="J3553" t="s">
        <v>42</v>
      </c>
      <c r="K3553" t="s">
        <v>276</v>
      </c>
      <c r="L3553">
        <v>56.616250000000001</v>
      </c>
      <c r="M3553">
        <v>-7.5557466666666704</v>
      </c>
      <c r="N3553" t="s">
        <v>129</v>
      </c>
      <c r="O3553" t="s">
        <v>148</v>
      </c>
      <c r="V3553">
        <v>14</v>
      </c>
      <c r="W3553" t="s">
        <v>28</v>
      </c>
      <c r="X3553" t="s">
        <v>52</v>
      </c>
      <c r="Y3553" t="s">
        <v>47</v>
      </c>
      <c r="Z3553" t="s">
        <v>48</v>
      </c>
      <c r="AA3553" t="s">
        <v>49</v>
      </c>
      <c r="AC3553" t="s">
        <v>57</v>
      </c>
    </row>
    <row r="3554" spans="1:29" x14ac:dyDescent="0.3">
      <c r="A3554" s="1">
        <v>43661</v>
      </c>
      <c r="B3554" s="2">
        <v>0.45333333333333337</v>
      </c>
      <c r="C3554" t="s">
        <v>39</v>
      </c>
      <c r="D3554" t="s">
        <v>13</v>
      </c>
      <c r="E3554">
        <v>185</v>
      </c>
      <c r="F3554" t="s">
        <v>40</v>
      </c>
      <c r="G3554" t="s">
        <v>276</v>
      </c>
      <c r="H3554" t="s">
        <v>41</v>
      </c>
      <c r="I3554">
        <v>300</v>
      </c>
      <c r="J3554" t="s">
        <v>42</v>
      </c>
      <c r="K3554" t="s">
        <v>276</v>
      </c>
      <c r="L3554">
        <v>56.699936666666702</v>
      </c>
      <c r="M3554">
        <v>-7.3803799999999997</v>
      </c>
      <c r="N3554" t="s">
        <v>129</v>
      </c>
      <c r="O3554" t="s">
        <v>148</v>
      </c>
      <c r="V3554">
        <v>14</v>
      </c>
      <c r="W3554" t="s">
        <v>28</v>
      </c>
      <c r="X3554" t="s">
        <v>52</v>
      </c>
      <c r="Y3554" t="s">
        <v>47</v>
      </c>
      <c r="Z3554" t="s">
        <v>48</v>
      </c>
      <c r="AA3554" t="s">
        <v>49</v>
      </c>
      <c r="AC3554" t="s">
        <v>57</v>
      </c>
    </row>
    <row r="3555" spans="1:29" x14ac:dyDescent="0.3">
      <c r="A3555" s="1">
        <v>43662</v>
      </c>
      <c r="B3555" s="2">
        <v>0.57876157407407403</v>
      </c>
      <c r="C3555" t="s">
        <v>39</v>
      </c>
      <c r="D3555" t="s">
        <v>13</v>
      </c>
      <c r="E3555">
        <v>1920</v>
      </c>
      <c r="F3555" t="s">
        <v>40</v>
      </c>
      <c r="G3555" t="s">
        <v>276</v>
      </c>
      <c r="H3555" t="s">
        <v>41</v>
      </c>
      <c r="I3555">
        <v>300</v>
      </c>
      <c r="J3555" t="s">
        <v>42</v>
      </c>
      <c r="K3555" t="s">
        <v>276</v>
      </c>
      <c r="L3555">
        <v>57.368101666666703</v>
      </c>
      <c r="M3555">
        <v>-8.7305983333333295</v>
      </c>
      <c r="N3555" t="s">
        <v>129</v>
      </c>
      <c r="O3555" t="s">
        <v>44</v>
      </c>
      <c r="V3555">
        <v>3</v>
      </c>
      <c r="X3555" t="s">
        <v>46</v>
      </c>
      <c r="Y3555" t="s">
        <v>47</v>
      </c>
      <c r="Z3555" t="s">
        <v>48</v>
      </c>
      <c r="AA3555" t="s">
        <v>49</v>
      </c>
      <c r="AC3555" t="s">
        <v>50</v>
      </c>
    </row>
    <row r="3556" spans="1:29" x14ac:dyDescent="0.3">
      <c r="A3556" s="1">
        <v>43662</v>
      </c>
      <c r="B3556" s="2">
        <v>0.42547453703703703</v>
      </c>
      <c r="C3556" t="s">
        <v>39</v>
      </c>
      <c r="D3556" t="s">
        <v>13</v>
      </c>
      <c r="E3556">
        <v>192</v>
      </c>
      <c r="F3556" t="s">
        <v>40</v>
      </c>
      <c r="G3556" t="s">
        <v>276</v>
      </c>
      <c r="H3556" t="s">
        <v>41</v>
      </c>
      <c r="I3556">
        <v>300</v>
      </c>
      <c r="J3556" t="s">
        <v>42</v>
      </c>
      <c r="K3556" t="s">
        <v>276</v>
      </c>
      <c r="L3556">
        <v>57.3676933333333</v>
      </c>
      <c r="M3556">
        <v>-7.7791683333333301</v>
      </c>
      <c r="N3556" t="s">
        <v>129</v>
      </c>
      <c r="O3556" t="s">
        <v>44</v>
      </c>
      <c r="V3556">
        <v>1</v>
      </c>
      <c r="X3556" t="s">
        <v>46</v>
      </c>
      <c r="Y3556" t="s">
        <v>47</v>
      </c>
      <c r="Z3556" t="s">
        <v>48</v>
      </c>
      <c r="AA3556" t="s">
        <v>49</v>
      </c>
      <c r="AC3556" t="s">
        <v>50</v>
      </c>
    </row>
    <row r="3557" spans="1:29" x14ac:dyDescent="0.3">
      <c r="A3557" s="1">
        <v>43662</v>
      </c>
      <c r="B3557" s="2">
        <v>0.60277777777777775</v>
      </c>
      <c r="C3557" t="s">
        <v>39</v>
      </c>
      <c r="D3557" t="s">
        <v>13</v>
      </c>
      <c r="E3557">
        <v>1920</v>
      </c>
      <c r="F3557" t="s">
        <v>40</v>
      </c>
      <c r="G3557" t="s">
        <v>276</v>
      </c>
      <c r="H3557" t="s">
        <v>41</v>
      </c>
      <c r="I3557">
        <v>300</v>
      </c>
      <c r="J3557" t="s">
        <v>42</v>
      </c>
      <c r="K3557" t="s">
        <v>276</v>
      </c>
      <c r="L3557">
        <v>57.366790000000002</v>
      </c>
      <c r="M3557">
        <v>-8.9056300000000004</v>
      </c>
      <c r="N3557" t="s">
        <v>129</v>
      </c>
      <c r="O3557" t="s">
        <v>61</v>
      </c>
      <c r="P3557">
        <v>1</v>
      </c>
      <c r="V3557">
        <v>1</v>
      </c>
      <c r="Y3557" t="s">
        <v>47</v>
      </c>
      <c r="Z3557" t="s">
        <v>48</v>
      </c>
      <c r="AA3557" t="s">
        <v>49</v>
      </c>
      <c r="AC3557" t="s">
        <v>57</v>
      </c>
    </row>
    <row r="3558" spans="1:29" x14ac:dyDescent="0.3">
      <c r="A3558" s="1">
        <v>43662</v>
      </c>
      <c r="B3558" s="2">
        <v>0.57887731481481486</v>
      </c>
      <c r="C3558" t="s">
        <v>39</v>
      </c>
      <c r="D3558" t="s">
        <v>13</v>
      </c>
      <c r="E3558">
        <v>1920</v>
      </c>
      <c r="F3558" t="s">
        <v>40</v>
      </c>
      <c r="G3558" t="s">
        <v>276</v>
      </c>
      <c r="H3558" t="s">
        <v>41</v>
      </c>
      <c r="I3558">
        <v>300</v>
      </c>
      <c r="J3558" t="s">
        <v>42</v>
      </c>
      <c r="K3558" t="s">
        <v>276</v>
      </c>
      <c r="L3558">
        <v>57.368124999999999</v>
      </c>
      <c r="M3558">
        <v>-8.7314699999999998</v>
      </c>
      <c r="N3558" t="s">
        <v>129</v>
      </c>
      <c r="O3558" t="s">
        <v>100</v>
      </c>
      <c r="V3558">
        <v>2</v>
      </c>
      <c r="W3558" t="s">
        <v>28</v>
      </c>
      <c r="X3558" t="s">
        <v>52</v>
      </c>
      <c r="Y3558" t="s">
        <v>47</v>
      </c>
      <c r="Z3558" t="s">
        <v>48</v>
      </c>
      <c r="AA3558" t="s">
        <v>49</v>
      </c>
      <c r="AC3558" t="s">
        <v>50</v>
      </c>
    </row>
    <row r="3559" spans="1:29" x14ac:dyDescent="0.3">
      <c r="A3559" s="1">
        <v>43663</v>
      </c>
      <c r="B3559" s="2">
        <v>0.70197916666666671</v>
      </c>
      <c r="C3559" t="s">
        <v>39</v>
      </c>
      <c r="D3559" t="s">
        <v>13</v>
      </c>
      <c r="E3559">
        <v>206</v>
      </c>
      <c r="F3559" t="s">
        <v>40</v>
      </c>
      <c r="G3559" t="s">
        <v>276</v>
      </c>
      <c r="H3559" t="s">
        <v>41</v>
      </c>
      <c r="I3559">
        <v>300</v>
      </c>
      <c r="J3559" t="s">
        <v>42</v>
      </c>
      <c r="K3559" t="s">
        <v>276</v>
      </c>
      <c r="L3559">
        <v>58.122185000000002</v>
      </c>
      <c r="M3559">
        <v>-9.1904366666666704</v>
      </c>
      <c r="N3559" t="s">
        <v>129</v>
      </c>
      <c r="O3559" t="s">
        <v>61</v>
      </c>
      <c r="P3559">
        <v>1</v>
      </c>
      <c r="V3559">
        <v>1</v>
      </c>
      <c r="Y3559" t="s">
        <v>47</v>
      </c>
      <c r="Z3559" t="s">
        <v>48</v>
      </c>
      <c r="AA3559" t="s">
        <v>49</v>
      </c>
      <c r="AC3559" t="s">
        <v>57</v>
      </c>
    </row>
    <row r="3560" spans="1:29" x14ac:dyDescent="0.3">
      <c r="A3560" s="1">
        <v>43663</v>
      </c>
      <c r="B3560" s="2">
        <v>0.70256944444444447</v>
      </c>
      <c r="C3560" t="s">
        <v>39</v>
      </c>
      <c r="D3560" t="s">
        <v>13</v>
      </c>
      <c r="E3560">
        <v>206</v>
      </c>
      <c r="F3560" t="s">
        <v>40</v>
      </c>
      <c r="G3560" t="s">
        <v>276</v>
      </c>
      <c r="H3560" t="s">
        <v>41</v>
      </c>
      <c r="I3560">
        <v>300</v>
      </c>
      <c r="J3560" t="s">
        <v>42</v>
      </c>
      <c r="K3560" t="s">
        <v>276</v>
      </c>
      <c r="L3560">
        <v>58.122235000000003</v>
      </c>
      <c r="M3560">
        <v>-9.1857050000000005</v>
      </c>
      <c r="N3560" t="s">
        <v>129</v>
      </c>
      <c r="O3560" t="s">
        <v>61</v>
      </c>
      <c r="P3560">
        <v>8</v>
      </c>
      <c r="V3560">
        <v>8</v>
      </c>
      <c r="Y3560" t="s">
        <v>47</v>
      </c>
      <c r="Z3560" t="s">
        <v>48</v>
      </c>
      <c r="AA3560" t="s">
        <v>49</v>
      </c>
      <c r="AC3560" t="s">
        <v>50</v>
      </c>
    </row>
    <row r="3561" spans="1:29" x14ac:dyDescent="0.3">
      <c r="A3561" s="1">
        <v>43663</v>
      </c>
      <c r="B3561" s="2">
        <v>0.70496527777777773</v>
      </c>
      <c r="C3561" t="s">
        <v>39</v>
      </c>
      <c r="D3561" t="s">
        <v>13</v>
      </c>
      <c r="E3561">
        <v>206</v>
      </c>
      <c r="F3561" t="s">
        <v>40</v>
      </c>
      <c r="G3561" t="s">
        <v>276</v>
      </c>
      <c r="H3561" t="s">
        <v>41</v>
      </c>
      <c r="I3561">
        <v>300</v>
      </c>
      <c r="J3561" t="s">
        <v>42</v>
      </c>
      <c r="K3561" t="s">
        <v>276</v>
      </c>
      <c r="L3561">
        <v>58.122261666666702</v>
      </c>
      <c r="M3561">
        <v>-9.1670466666666695</v>
      </c>
      <c r="N3561" t="s">
        <v>129</v>
      </c>
      <c r="O3561" t="s">
        <v>61</v>
      </c>
      <c r="P3561">
        <v>1</v>
      </c>
      <c r="V3561">
        <v>1</v>
      </c>
      <c r="Y3561" t="s">
        <v>47</v>
      </c>
      <c r="Z3561" t="s">
        <v>48</v>
      </c>
      <c r="AA3561" t="s">
        <v>49</v>
      </c>
      <c r="AC3561" t="s">
        <v>57</v>
      </c>
    </row>
    <row r="3562" spans="1:29" x14ac:dyDescent="0.3">
      <c r="A3562" s="1">
        <v>43663</v>
      </c>
      <c r="B3562" s="2">
        <v>0.70356481481481481</v>
      </c>
      <c r="C3562" t="s">
        <v>39</v>
      </c>
      <c r="D3562" t="s">
        <v>13</v>
      </c>
      <c r="E3562">
        <v>206</v>
      </c>
      <c r="F3562" t="s">
        <v>40</v>
      </c>
      <c r="G3562" t="s">
        <v>276</v>
      </c>
      <c r="H3562" t="s">
        <v>41</v>
      </c>
      <c r="I3562">
        <v>300</v>
      </c>
      <c r="J3562" t="s">
        <v>42</v>
      </c>
      <c r="K3562" t="s">
        <v>276</v>
      </c>
      <c r="L3562">
        <v>58.122206666666699</v>
      </c>
      <c r="M3562">
        <v>-9.1779633333333308</v>
      </c>
      <c r="N3562" t="s">
        <v>129</v>
      </c>
      <c r="O3562" t="s">
        <v>100</v>
      </c>
      <c r="V3562">
        <v>3</v>
      </c>
      <c r="W3562" t="s">
        <v>28</v>
      </c>
      <c r="X3562" t="s">
        <v>52</v>
      </c>
      <c r="Y3562" t="s">
        <v>47</v>
      </c>
      <c r="Z3562" t="s">
        <v>48</v>
      </c>
      <c r="AA3562" t="s">
        <v>49</v>
      </c>
      <c r="AC3562" t="s">
        <v>57</v>
      </c>
    </row>
    <row r="3563" spans="1:29" x14ac:dyDescent="0.3">
      <c r="A3563" s="1">
        <v>43663</v>
      </c>
      <c r="B3563" s="2">
        <v>0.70549768518518519</v>
      </c>
      <c r="C3563" t="s">
        <v>39</v>
      </c>
      <c r="D3563" t="s">
        <v>13</v>
      </c>
      <c r="E3563">
        <v>206</v>
      </c>
      <c r="F3563" t="s">
        <v>40</v>
      </c>
      <c r="G3563" t="s">
        <v>276</v>
      </c>
      <c r="H3563" t="s">
        <v>41</v>
      </c>
      <c r="I3563">
        <v>300</v>
      </c>
      <c r="J3563" t="s">
        <v>42</v>
      </c>
      <c r="K3563" t="s">
        <v>276</v>
      </c>
      <c r="L3563">
        <v>58.122258333333299</v>
      </c>
      <c r="M3563">
        <v>-9.1629483333333308</v>
      </c>
      <c r="N3563" t="s">
        <v>129</v>
      </c>
      <c r="O3563" t="s">
        <v>118</v>
      </c>
      <c r="V3563">
        <v>2</v>
      </c>
      <c r="W3563" t="s">
        <v>28</v>
      </c>
      <c r="X3563" t="s">
        <v>52</v>
      </c>
      <c r="Y3563" t="s">
        <v>47</v>
      </c>
      <c r="Z3563" t="s">
        <v>48</v>
      </c>
      <c r="AA3563" t="s">
        <v>49</v>
      </c>
      <c r="AC3563" t="s">
        <v>57</v>
      </c>
    </row>
    <row r="3564" spans="1:29" x14ac:dyDescent="0.3">
      <c r="A3564" s="1">
        <v>43665</v>
      </c>
      <c r="B3564" s="2">
        <v>0.58437499999999998</v>
      </c>
      <c r="C3564" t="s">
        <v>39</v>
      </c>
      <c r="D3564" t="s">
        <v>13</v>
      </c>
      <c r="E3564">
        <v>212</v>
      </c>
      <c r="F3564" t="s">
        <v>40</v>
      </c>
      <c r="G3564" t="s">
        <v>276</v>
      </c>
      <c r="H3564" t="s">
        <v>41</v>
      </c>
      <c r="I3564">
        <v>300</v>
      </c>
      <c r="J3564" t="s">
        <v>42</v>
      </c>
      <c r="K3564" t="s">
        <v>276</v>
      </c>
      <c r="L3564">
        <v>58.6268933333333</v>
      </c>
      <c r="M3564">
        <v>-5.3337616666666703</v>
      </c>
      <c r="N3564" t="s">
        <v>129</v>
      </c>
      <c r="O3564" t="s">
        <v>118</v>
      </c>
      <c r="V3564">
        <v>1</v>
      </c>
      <c r="W3564" t="s">
        <v>28</v>
      </c>
      <c r="X3564" t="s">
        <v>52</v>
      </c>
      <c r="Y3564" t="s">
        <v>47</v>
      </c>
      <c r="Z3564" t="s">
        <v>48</v>
      </c>
      <c r="AA3564" t="s">
        <v>49</v>
      </c>
      <c r="AC3564" t="s">
        <v>50</v>
      </c>
    </row>
    <row r="3565" spans="1:29" x14ac:dyDescent="0.3">
      <c r="A3565" s="1">
        <v>43666</v>
      </c>
      <c r="B3565" s="2">
        <v>0.53444444444444439</v>
      </c>
      <c r="C3565" t="s">
        <v>39</v>
      </c>
      <c r="D3565" t="s">
        <v>13</v>
      </c>
      <c r="E3565">
        <v>219</v>
      </c>
      <c r="F3565" t="s">
        <v>40</v>
      </c>
      <c r="G3565" t="s">
        <v>276</v>
      </c>
      <c r="H3565" t="s">
        <v>41</v>
      </c>
      <c r="I3565">
        <v>300</v>
      </c>
      <c r="J3565" t="s">
        <v>42</v>
      </c>
      <c r="K3565" t="s">
        <v>276</v>
      </c>
      <c r="L3565">
        <v>57.137216666666703</v>
      </c>
      <c r="M3565">
        <v>-6.8237899999999998</v>
      </c>
      <c r="N3565" t="s">
        <v>129</v>
      </c>
      <c r="O3565" t="s">
        <v>44</v>
      </c>
      <c r="V3565">
        <v>1</v>
      </c>
      <c r="X3565" t="s">
        <v>46</v>
      </c>
      <c r="Y3565" t="s">
        <v>47</v>
      </c>
      <c r="Z3565" t="s">
        <v>48</v>
      </c>
      <c r="AA3565" t="s">
        <v>49</v>
      </c>
      <c r="AC3565" t="s">
        <v>57</v>
      </c>
    </row>
    <row r="3566" spans="1:29" x14ac:dyDescent="0.3">
      <c r="A3566" s="1">
        <v>43666</v>
      </c>
      <c r="B3566" s="2">
        <v>0.48575231481481485</v>
      </c>
      <c r="C3566" t="s">
        <v>39</v>
      </c>
      <c r="D3566" t="s">
        <v>13</v>
      </c>
      <c r="E3566">
        <v>218</v>
      </c>
      <c r="F3566" t="s">
        <v>40</v>
      </c>
      <c r="G3566" t="s">
        <v>276</v>
      </c>
      <c r="H3566" t="s">
        <v>41</v>
      </c>
      <c r="I3566">
        <v>300</v>
      </c>
      <c r="J3566" t="s">
        <v>42</v>
      </c>
      <c r="K3566" t="s">
        <v>276</v>
      </c>
      <c r="L3566">
        <v>57.225511666666698</v>
      </c>
      <c r="M3566">
        <v>-6.6869883333333302</v>
      </c>
      <c r="N3566" t="s">
        <v>129</v>
      </c>
      <c r="O3566" t="s">
        <v>61</v>
      </c>
      <c r="P3566">
        <v>1</v>
      </c>
      <c r="V3566">
        <v>1</v>
      </c>
      <c r="Y3566" t="s">
        <v>47</v>
      </c>
      <c r="Z3566" t="s">
        <v>48</v>
      </c>
      <c r="AA3566" t="s">
        <v>49</v>
      </c>
      <c r="AC3566" t="s">
        <v>57</v>
      </c>
    </row>
    <row r="3567" spans="1:29" x14ac:dyDescent="0.3">
      <c r="A3567" s="1">
        <v>43666</v>
      </c>
      <c r="B3567" s="2">
        <v>0.70725694444444442</v>
      </c>
      <c r="C3567" t="s">
        <v>39</v>
      </c>
      <c r="D3567" t="s">
        <v>13</v>
      </c>
      <c r="E3567">
        <v>220</v>
      </c>
      <c r="F3567" t="s">
        <v>40</v>
      </c>
      <c r="G3567" t="s">
        <v>276</v>
      </c>
      <c r="H3567" t="s">
        <v>41</v>
      </c>
      <c r="I3567">
        <v>300</v>
      </c>
      <c r="J3567" t="s">
        <v>42</v>
      </c>
      <c r="K3567" t="s">
        <v>276</v>
      </c>
      <c r="L3567">
        <v>56.773823333333297</v>
      </c>
      <c r="M3567">
        <v>-7.0704750000000001</v>
      </c>
      <c r="N3567" t="s">
        <v>129</v>
      </c>
      <c r="O3567" t="s">
        <v>61</v>
      </c>
      <c r="R3567">
        <v>1</v>
      </c>
      <c r="V3567">
        <v>1</v>
      </c>
      <c r="Y3567" t="s">
        <v>47</v>
      </c>
      <c r="Z3567" t="s">
        <v>48</v>
      </c>
      <c r="AA3567" t="s">
        <v>49</v>
      </c>
      <c r="AC3567" t="s">
        <v>50</v>
      </c>
    </row>
    <row r="3568" spans="1:29" x14ac:dyDescent="0.3">
      <c r="A3568" s="1">
        <v>43666</v>
      </c>
      <c r="B3568" s="2">
        <v>0.71681712962962962</v>
      </c>
      <c r="C3568" t="s">
        <v>39</v>
      </c>
      <c r="D3568" t="s">
        <v>13</v>
      </c>
      <c r="E3568">
        <v>220</v>
      </c>
      <c r="F3568" t="s">
        <v>40</v>
      </c>
      <c r="G3568" t="s">
        <v>276</v>
      </c>
      <c r="H3568" t="s">
        <v>41</v>
      </c>
      <c r="I3568">
        <v>300</v>
      </c>
      <c r="J3568" t="s">
        <v>42</v>
      </c>
      <c r="K3568" t="s">
        <v>276</v>
      </c>
      <c r="L3568">
        <v>56.766975000000002</v>
      </c>
      <c r="M3568">
        <v>-6.9975149999999999</v>
      </c>
      <c r="N3568" t="s">
        <v>129</v>
      </c>
      <c r="O3568" t="s">
        <v>118</v>
      </c>
      <c r="V3568">
        <v>1</v>
      </c>
      <c r="W3568" t="s">
        <v>28</v>
      </c>
      <c r="X3568" t="s">
        <v>52</v>
      </c>
      <c r="Y3568" t="s">
        <v>47</v>
      </c>
      <c r="Z3568" t="s">
        <v>48</v>
      </c>
      <c r="AA3568" t="s">
        <v>49</v>
      </c>
      <c r="AC3568" t="s">
        <v>50</v>
      </c>
    </row>
    <row r="3569" spans="1:29" x14ac:dyDescent="0.3">
      <c r="A3569" s="1">
        <v>43666</v>
      </c>
      <c r="B3569" s="2">
        <v>0.2963425925925926</v>
      </c>
      <c r="C3569" t="s">
        <v>39</v>
      </c>
      <c r="D3569" t="s">
        <v>13</v>
      </c>
      <c r="E3569">
        <v>216</v>
      </c>
      <c r="F3569" t="s">
        <v>40</v>
      </c>
      <c r="G3569" t="s">
        <v>276</v>
      </c>
      <c r="H3569" t="s">
        <v>41</v>
      </c>
      <c r="I3569">
        <v>300</v>
      </c>
      <c r="J3569" t="s">
        <v>42</v>
      </c>
      <c r="K3569" t="s">
        <v>276</v>
      </c>
      <c r="L3569">
        <v>57.509875000000001</v>
      </c>
      <c r="M3569">
        <v>-6.8864266666666696</v>
      </c>
      <c r="N3569" t="s">
        <v>129</v>
      </c>
      <c r="O3569" t="s">
        <v>118</v>
      </c>
      <c r="V3569">
        <v>10</v>
      </c>
      <c r="W3569" t="s">
        <v>28</v>
      </c>
      <c r="X3569" t="s">
        <v>52</v>
      </c>
      <c r="Y3569" t="s">
        <v>47</v>
      </c>
      <c r="Z3569" t="s">
        <v>48</v>
      </c>
      <c r="AA3569" t="s">
        <v>49</v>
      </c>
      <c r="AC3569" t="s">
        <v>50</v>
      </c>
    </row>
    <row r="3570" spans="1:29" x14ac:dyDescent="0.3">
      <c r="A3570" s="1">
        <v>43666</v>
      </c>
      <c r="B3570" s="2">
        <v>0.42336805555555551</v>
      </c>
      <c r="C3570" t="s">
        <v>39</v>
      </c>
      <c r="D3570" t="s">
        <v>13</v>
      </c>
      <c r="E3570">
        <v>218</v>
      </c>
      <c r="F3570" t="s">
        <v>40</v>
      </c>
      <c r="G3570" t="s">
        <v>276</v>
      </c>
      <c r="H3570" t="s">
        <v>41</v>
      </c>
      <c r="I3570">
        <v>300</v>
      </c>
      <c r="J3570" t="s">
        <v>42</v>
      </c>
      <c r="K3570" t="s">
        <v>276</v>
      </c>
      <c r="L3570">
        <v>57.406950000000002</v>
      </c>
      <c r="M3570">
        <v>-6.9163300000000003</v>
      </c>
      <c r="N3570" t="s">
        <v>129</v>
      </c>
      <c r="O3570" t="s">
        <v>148</v>
      </c>
      <c r="V3570">
        <v>1</v>
      </c>
      <c r="W3570" t="s">
        <v>28</v>
      </c>
      <c r="X3570" t="s">
        <v>52</v>
      </c>
      <c r="Y3570" t="s">
        <v>47</v>
      </c>
      <c r="Z3570" t="s">
        <v>48</v>
      </c>
      <c r="AA3570" t="s">
        <v>49</v>
      </c>
      <c r="AC3570" t="s">
        <v>50</v>
      </c>
    </row>
    <row r="3571" spans="1:29" x14ac:dyDescent="0.3">
      <c r="A3571" s="1">
        <v>43666</v>
      </c>
      <c r="B3571" s="2">
        <v>0.63664351851851853</v>
      </c>
      <c r="C3571" t="s">
        <v>39</v>
      </c>
      <c r="D3571" t="s">
        <v>13</v>
      </c>
      <c r="E3571">
        <v>220</v>
      </c>
      <c r="F3571" t="s">
        <v>40</v>
      </c>
      <c r="G3571" t="s">
        <v>276</v>
      </c>
      <c r="H3571" t="s">
        <v>41</v>
      </c>
      <c r="I3571">
        <v>300</v>
      </c>
      <c r="J3571" t="s">
        <v>42</v>
      </c>
      <c r="K3571" t="s">
        <v>276</v>
      </c>
      <c r="L3571">
        <v>56.850331666666698</v>
      </c>
      <c r="M3571">
        <v>-7.43098833333333</v>
      </c>
      <c r="N3571" t="s">
        <v>129</v>
      </c>
      <c r="O3571" t="s">
        <v>148</v>
      </c>
      <c r="V3571">
        <v>3</v>
      </c>
      <c r="W3571" t="s">
        <v>28</v>
      </c>
      <c r="X3571" t="s">
        <v>52</v>
      </c>
      <c r="Y3571" t="s">
        <v>47</v>
      </c>
      <c r="Z3571" t="s">
        <v>48</v>
      </c>
      <c r="AA3571" t="s">
        <v>49</v>
      </c>
      <c r="AC3571" t="s">
        <v>57</v>
      </c>
    </row>
    <row r="3572" spans="1:29" x14ac:dyDescent="0.3">
      <c r="A3572" s="1">
        <v>43666</v>
      </c>
      <c r="B3572" s="2">
        <v>0.66062500000000002</v>
      </c>
      <c r="C3572" t="s">
        <v>39</v>
      </c>
      <c r="D3572" t="s">
        <v>13</v>
      </c>
      <c r="E3572">
        <v>220</v>
      </c>
      <c r="F3572" t="s">
        <v>40</v>
      </c>
      <c r="G3572" t="s">
        <v>276</v>
      </c>
      <c r="H3572" t="s">
        <v>41</v>
      </c>
      <c r="I3572">
        <v>300</v>
      </c>
      <c r="J3572" t="s">
        <v>42</v>
      </c>
      <c r="K3572" t="s">
        <v>276</v>
      </c>
      <c r="L3572">
        <v>56.807380000000002</v>
      </c>
      <c r="M3572">
        <v>-7.4148699999999996</v>
      </c>
      <c r="N3572" t="s">
        <v>129</v>
      </c>
      <c r="O3572" t="s">
        <v>148</v>
      </c>
      <c r="V3572">
        <v>7</v>
      </c>
      <c r="W3572" t="s">
        <v>28</v>
      </c>
      <c r="X3572" t="s">
        <v>52</v>
      </c>
      <c r="Y3572" t="s">
        <v>47</v>
      </c>
      <c r="Z3572" t="s">
        <v>48</v>
      </c>
      <c r="AA3572" t="s">
        <v>49</v>
      </c>
      <c r="AC3572" t="s">
        <v>57</v>
      </c>
    </row>
    <row r="3573" spans="1:29" x14ac:dyDescent="0.3">
      <c r="A3573" s="1">
        <v>43668</v>
      </c>
      <c r="B3573" s="2">
        <v>0.56114583333333334</v>
      </c>
      <c r="C3573" t="s">
        <v>39</v>
      </c>
      <c r="D3573" t="s">
        <v>13</v>
      </c>
      <c r="E3573">
        <v>226</v>
      </c>
      <c r="F3573" t="s">
        <v>40</v>
      </c>
      <c r="G3573" t="s">
        <v>276</v>
      </c>
      <c r="H3573" t="s">
        <v>131</v>
      </c>
      <c r="I3573">
        <v>300</v>
      </c>
      <c r="J3573" t="s">
        <v>42</v>
      </c>
      <c r="K3573" t="s">
        <v>276</v>
      </c>
      <c r="L3573">
        <v>54.187668333333299</v>
      </c>
      <c r="M3573">
        <v>-10.278420000000001</v>
      </c>
      <c r="N3573" t="s">
        <v>129</v>
      </c>
      <c r="O3573" t="s">
        <v>44</v>
      </c>
      <c r="V3573">
        <v>1</v>
      </c>
      <c r="X3573" t="s">
        <v>46</v>
      </c>
      <c r="Y3573" t="s">
        <v>47</v>
      </c>
      <c r="Z3573" t="s">
        <v>48</v>
      </c>
      <c r="AA3573" t="s">
        <v>49</v>
      </c>
      <c r="AC3573" t="s">
        <v>50</v>
      </c>
    </row>
    <row r="3574" spans="1:29" x14ac:dyDescent="0.3">
      <c r="A3574" s="1">
        <v>43630</v>
      </c>
      <c r="B3574" s="2">
        <v>0.43915509259259261</v>
      </c>
      <c r="C3574" t="s">
        <v>39</v>
      </c>
      <c r="D3574" t="s">
        <v>13</v>
      </c>
      <c r="E3574">
        <v>1</v>
      </c>
      <c r="F3574" t="s">
        <v>40</v>
      </c>
      <c r="G3574" t="s">
        <v>276</v>
      </c>
      <c r="H3574" t="s">
        <v>41</v>
      </c>
      <c r="I3574">
        <v>300</v>
      </c>
      <c r="J3574" t="s">
        <v>42</v>
      </c>
      <c r="K3574" t="s">
        <v>276</v>
      </c>
      <c r="L3574">
        <v>47.799023333333302</v>
      </c>
      <c r="M3574">
        <v>-5.6428366666666703</v>
      </c>
      <c r="N3574" t="s">
        <v>43</v>
      </c>
      <c r="O3574" t="s">
        <v>61</v>
      </c>
      <c r="R3574">
        <v>1</v>
      </c>
      <c r="V3574">
        <v>1</v>
      </c>
      <c r="Y3574" t="s">
        <v>47</v>
      </c>
      <c r="Z3574" t="s">
        <v>74</v>
      </c>
      <c r="AA3574" t="s">
        <v>58</v>
      </c>
      <c r="AC3574" t="s">
        <v>50</v>
      </c>
    </row>
    <row r="3575" spans="1:29" x14ac:dyDescent="0.3">
      <c r="A3575" s="1">
        <v>43654</v>
      </c>
      <c r="B3575" s="2">
        <v>0.60865740740740748</v>
      </c>
      <c r="C3575" t="s">
        <v>39</v>
      </c>
      <c r="D3575" t="s">
        <v>13</v>
      </c>
      <c r="E3575">
        <v>138</v>
      </c>
      <c r="F3575" t="s">
        <v>40</v>
      </c>
      <c r="G3575" t="s">
        <v>276</v>
      </c>
      <c r="H3575" t="s">
        <v>41</v>
      </c>
      <c r="K3575" t="s">
        <v>276</v>
      </c>
      <c r="L3575">
        <v>53.858811666666703</v>
      </c>
      <c r="M3575">
        <v>-11.314251666666699</v>
      </c>
      <c r="N3575" t="s">
        <v>43</v>
      </c>
      <c r="O3575" t="s">
        <v>44</v>
      </c>
      <c r="V3575">
        <v>3</v>
      </c>
      <c r="X3575" t="s">
        <v>46</v>
      </c>
      <c r="Y3575" t="s">
        <v>47</v>
      </c>
      <c r="Z3575" t="s">
        <v>74</v>
      </c>
      <c r="AA3575" t="s">
        <v>89</v>
      </c>
      <c r="AC3575" t="s">
        <v>50</v>
      </c>
    </row>
    <row r="3576" spans="1:29" x14ac:dyDescent="0.3">
      <c r="A3576" s="1">
        <v>43631</v>
      </c>
      <c r="B3576" s="2">
        <v>0.4805787037037037</v>
      </c>
      <c r="C3576" t="s">
        <v>39</v>
      </c>
      <c r="D3576" t="s">
        <v>13</v>
      </c>
      <c r="E3576">
        <v>6</v>
      </c>
      <c r="F3576" t="s">
        <v>95</v>
      </c>
      <c r="G3576" t="s">
        <v>276</v>
      </c>
      <c r="H3576" t="s">
        <v>41</v>
      </c>
      <c r="K3576" t="s">
        <v>276</v>
      </c>
      <c r="L3576">
        <v>47.817448333333303</v>
      </c>
      <c r="M3576">
        <v>-6.2433816666666697</v>
      </c>
      <c r="N3576" t="s">
        <v>43</v>
      </c>
      <c r="O3576" t="s">
        <v>44</v>
      </c>
      <c r="V3576">
        <v>1</v>
      </c>
      <c r="W3576" t="s">
        <v>45</v>
      </c>
      <c r="X3576" t="s">
        <v>46</v>
      </c>
      <c r="Y3576" t="s">
        <v>47</v>
      </c>
      <c r="Z3576" t="s">
        <v>74</v>
      </c>
      <c r="AA3576" t="s">
        <v>49</v>
      </c>
      <c r="AB3576" t="s">
        <v>87</v>
      </c>
      <c r="AC3576" t="s">
        <v>50</v>
      </c>
    </row>
    <row r="3577" spans="1:29" x14ac:dyDescent="0.3">
      <c r="A3577" s="1">
        <v>43631</v>
      </c>
      <c r="B3577" s="2">
        <v>0.55248842592592595</v>
      </c>
      <c r="C3577" t="s">
        <v>39</v>
      </c>
      <c r="D3577" t="s">
        <v>13</v>
      </c>
      <c r="E3577">
        <v>7</v>
      </c>
      <c r="F3577" t="s">
        <v>40</v>
      </c>
      <c r="G3577" t="s">
        <v>276</v>
      </c>
      <c r="H3577" t="s">
        <v>41</v>
      </c>
      <c r="I3577">
        <v>300</v>
      </c>
      <c r="J3577" t="s">
        <v>42</v>
      </c>
      <c r="K3577" t="s">
        <v>276</v>
      </c>
      <c r="L3577">
        <v>47.813895000000002</v>
      </c>
      <c r="M3577">
        <v>-5.8272000000000004</v>
      </c>
      <c r="N3577" t="s">
        <v>43</v>
      </c>
      <c r="O3577" t="s">
        <v>61</v>
      </c>
      <c r="P3577">
        <v>1</v>
      </c>
      <c r="S3577">
        <v>1</v>
      </c>
      <c r="V3577">
        <v>2</v>
      </c>
      <c r="Y3577" t="s">
        <v>47</v>
      </c>
      <c r="Z3577" t="s">
        <v>74</v>
      </c>
      <c r="AA3577" t="s">
        <v>49</v>
      </c>
      <c r="AC3577" t="s">
        <v>50</v>
      </c>
    </row>
    <row r="3578" spans="1:29" x14ac:dyDescent="0.3">
      <c r="A3578" s="1">
        <v>43631</v>
      </c>
      <c r="B3578" s="2">
        <v>0.55204861111111114</v>
      </c>
      <c r="C3578" t="s">
        <v>39</v>
      </c>
      <c r="D3578" t="s">
        <v>13</v>
      </c>
      <c r="E3578">
        <v>7</v>
      </c>
      <c r="F3578" t="s">
        <v>40</v>
      </c>
      <c r="G3578" t="s">
        <v>276</v>
      </c>
      <c r="H3578" t="s">
        <v>41</v>
      </c>
      <c r="I3578">
        <v>300</v>
      </c>
      <c r="J3578" t="s">
        <v>42</v>
      </c>
      <c r="K3578" t="s">
        <v>276</v>
      </c>
      <c r="L3578">
        <v>47.8138966666667</v>
      </c>
      <c r="M3578">
        <v>-5.8301150000000002</v>
      </c>
      <c r="N3578" t="s">
        <v>43</v>
      </c>
      <c r="O3578" t="s">
        <v>51</v>
      </c>
      <c r="V3578">
        <v>1</v>
      </c>
      <c r="W3578" t="s">
        <v>28</v>
      </c>
      <c r="X3578" t="s">
        <v>52</v>
      </c>
      <c r="Y3578" t="s">
        <v>47</v>
      </c>
      <c r="Z3578" t="s">
        <v>74</v>
      </c>
      <c r="AA3578" t="s">
        <v>49</v>
      </c>
      <c r="AC3578" t="s">
        <v>50</v>
      </c>
    </row>
    <row r="3579" spans="1:29" x14ac:dyDescent="0.3">
      <c r="A3579" s="1">
        <v>43633</v>
      </c>
      <c r="B3579" s="2">
        <v>0.48420138888888892</v>
      </c>
      <c r="C3579" t="s">
        <v>39</v>
      </c>
      <c r="D3579" t="s">
        <v>13</v>
      </c>
      <c r="E3579">
        <v>1717</v>
      </c>
      <c r="F3579" t="s">
        <v>40</v>
      </c>
      <c r="G3579" t="s">
        <v>276</v>
      </c>
      <c r="H3579" t="s">
        <v>41</v>
      </c>
      <c r="I3579">
        <v>300</v>
      </c>
      <c r="J3579" t="s">
        <v>42</v>
      </c>
      <c r="K3579" t="s">
        <v>276</v>
      </c>
      <c r="L3579">
        <v>48.441301666666703</v>
      </c>
      <c r="M3579">
        <v>-6.2561099999999996</v>
      </c>
      <c r="N3579" t="s">
        <v>43</v>
      </c>
      <c r="O3579" t="s">
        <v>85</v>
      </c>
      <c r="V3579">
        <v>1</v>
      </c>
      <c r="W3579" t="s">
        <v>28</v>
      </c>
      <c r="X3579" t="s">
        <v>52</v>
      </c>
      <c r="Y3579" t="s">
        <v>47</v>
      </c>
      <c r="Z3579" t="s">
        <v>74</v>
      </c>
      <c r="AA3579" t="s">
        <v>49</v>
      </c>
      <c r="AB3579" t="s">
        <v>87</v>
      </c>
      <c r="AC3579" t="s">
        <v>50</v>
      </c>
    </row>
    <row r="3580" spans="1:29" x14ac:dyDescent="0.3">
      <c r="A3580" s="1">
        <v>43633</v>
      </c>
      <c r="B3580" s="2">
        <v>0.50383101851851853</v>
      </c>
      <c r="C3580" t="s">
        <v>39</v>
      </c>
      <c r="D3580" t="s">
        <v>13</v>
      </c>
      <c r="E3580">
        <v>1717</v>
      </c>
      <c r="F3580" t="s">
        <v>40</v>
      </c>
      <c r="G3580" t="s">
        <v>276</v>
      </c>
      <c r="H3580" t="s">
        <v>41</v>
      </c>
      <c r="I3580">
        <v>300</v>
      </c>
      <c r="J3580" t="s">
        <v>42</v>
      </c>
      <c r="K3580" t="s">
        <v>276</v>
      </c>
      <c r="L3580">
        <v>48.506729999999997</v>
      </c>
      <c r="M3580">
        <v>-6.19536833333333</v>
      </c>
      <c r="N3580" t="s">
        <v>43</v>
      </c>
      <c r="O3580" t="s">
        <v>85</v>
      </c>
      <c r="V3580">
        <v>1</v>
      </c>
      <c r="W3580" t="s">
        <v>28</v>
      </c>
      <c r="X3580" t="s">
        <v>52</v>
      </c>
      <c r="Y3580" t="s">
        <v>47</v>
      </c>
      <c r="Z3580" t="s">
        <v>74</v>
      </c>
      <c r="AA3580" t="s">
        <v>49</v>
      </c>
      <c r="AB3580" t="s">
        <v>87</v>
      </c>
      <c r="AC3580" t="s">
        <v>50</v>
      </c>
    </row>
    <row r="3581" spans="1:29" x14ac:dyDescent="0.3">
      <c r="A3581" s="1">
        <v>43634</v>
      </c>
      <c r="B3581" s="2">
        <v>0.70561342592592602</v>
      </c>
      <c r="C3581" t="s">
        <v>39</v>
      </c>
      <c r="D3581" t="s">
        <v>13</v>
      </c>
      <c r="E3581">
        <v>22</v>
      </c>
      <c r="F3581" t="s">
        <v>40</v>
      </c>
      <c r="G3581" t="s">
        <v>276</v>
      </c>
      <c r="H3581" t="s">
        <v>41</v>
      </c>
      <c r="I3581">
        <v>300</v>
      </c>
      <c r="J3581" t="s">
        <v>42</v>
      </c>
      <c r="K3581" t="s">
        <v>276</v>
      </c>
      <c r="L3581">
        <v>48.584926666666703</v>
      </c>
      <c r="M3581">
        <v>-9.8963966666666696</v>
      </c>
      <c r="N3581" t="s">
        <v>43</v>
      </c>
      <c r="O3581" t="s">
        <v>44</v>
      </c>
      <c r="V3581">
        <v>1</v>
      </c>
      <c r="W3581" t="s">
        <v>45</v>
      </c>
      <c r="X3581" t="s">
        <v>46</v>
      </c>
      <c r="Y3581" t="s">
        <v>47</v>
      </c>
      <c r="Z3581" t="s">
        <v>74</v>
      </c>
      <c r="AA3581" t="s">
        <v>49</v>
      </c>
      <c r="AC3581" t="s">
        <v>57</v>
      </c>
    </row>
    <row r="3582" spans="1:29" x14ac:dyDescent="0.3">
      <c r="A3582" s="1">
        <v>43634</v>
      </c>
      <c r="B3582" s="2">
        <v>0.79237268518518522</v>
      </c>
      <c r="C3582" t="s">
        <v>39</v>
      </c>
      <c r="D3582" t="s">
        <v>13</v>
      </c>
      <c r="E3582">
        <v>22</v>
      </c>
      <c r="F3582" t="s">
        <v>40</v>
      </c>
      <c r="G3582" t="s">
        <v>276</v>
      </c>
      <c r="H3582" t="s">
        <v>41</v>
      </c>
      <c r="I3582">
        <v>300</v>
      </c>
      <c r="J3582" t="s">
        <v>42</v>
      </c>
      <c r="K3582" t="s">
        <v>276</v>
      </c>
      <c r="L3582">
        <v>48.754321666666698</v>
      </c>
      <c r="M3582">
        <v>-10.3718233333333</v>
      </c>
      <c r="N3582" t="s">
        <v>43</v>
      </c>
      <c r="O3582" t="s">
        <v>44</v>
      </c>
      <c r="V3582">
        <v>1</v>
      </c>
      <c r="W3582" t="s">
        <v>45</v>
      </c>
      <c r="X3582" t="s">
        <v>46</v>
      </c>
      <c r="Y3582" t="s">
        <v>47</v>
      </c>
      <c r="Z3582" t="s">
        <v>74</v>
      </c>
      <c r="AA3582" t="s">
        <v>49</v>
      </c>
      <c r="AC3582" t="s">
        <v>50</v>
      </c>
    </row>
    <row r="3583" spans="1:29" x14ac:dyDescent="0.3">
      <c r="A3583" s="1">
        <v>43634</v>
      </c>
      <c r="B3583" s="2">
        <v>0.73472222222222217</v>
      </c>
      <c r="C3583" t="s">
        <v>39</v>
      </c>
      <c r="D3583" t="s">
        <v>13</v>
      </c>
      <c r="E3583">
        <v>22</v>
      </c>
      <c r="F3583" t="s">
        <v>40</v>
      </c>
      <c r="G3583" t="s">
        <v>276</v>
      </c>
      <c r="H3583" t="s">
        <v>41</v>
      </c>
      <c r="I3583">
        <v>300</v>
      </c>
      <c r="J3583" t="s">
        <v>42</v>
      </c>
      <c r="K3583" t="s">
        <v>276</v>
      </c>
      <c r="L3583">
        <v>48.637876666666699</v>
      </c>
      <c r="M3583">
        <v>-10.0593583333333</v>
      </c>
      <c r="N3583" t="s">
        <v>43</v>
      </c>
      <c r="O3583" t="s">
        <v>54</v>
      </c>
      <c r="V3583">
        <v>1</v>
      </c>
      <c r="W3583" t="s">
        <v>28</v>
      </c>
      <c r="X3583" t="s">
        <v>52</v>
      </c>
      <c r="Y3583" t="s">
        <v>47</v>
      </c>
      <c r="Z3583" t="s">
        <v>74</v>
      </c>
      <c r="AA3583" t="s">
        <v>49</v>
      </c>
      <c r="AC3583" t="s">
        <v>50</v>
      </c>
    </row>
    <row r="3584" spans="1:29" x14ac:dyDescent="0.3">
      <c r="A3584" s="1">
        <v>43634</v>
      </c>
      <c r="B3584" s="2">
        <v>0.78508101851851853</v>
      </c>
      <c r="C3584" t="s">
        <v>39</v>
      </c>
      <c r="D3584" t="s">
        <v>13</v>
      </c>
      <c r="E3584">
        <v>22</v>
      </c>
      <c r="F3584" t="s">
        <v>40</v>
      </c>
      <c r="G3584" t="s">
        <v>276</v>
      </c>
      <c r="H3584" t="s">
        <v>41</v>
      </c>
      <c r="I3584">
        <v>300</v>
      </c>
      <c r="J3584" t="s">
        <v>42</v>
      </c>
      <c r="K3584" t="s">
        <v>276</v>
      </c>
      <c r="L3584">
        <v>48.739563333333301</v>
      </c>
      <c r="M3584">
        <v>-10.3325716666667</v>
      </c>
      <c r="N3584" t="s">
        <v>43</v>
      </c>
      <c r="O3584" t="s">
        <v>54</v>
      </c>
      <c r="V3584">
        <v>2</v>
      </c>
      <c r="W3584" t="s">
        <v>28</v>
      </c>
      <c r="X3584" t="s">
        <v>52</v>
      </c>
      <c r="Y3584" t="s">
        <v>47</v>
      </c>
      <c r="Z3584" t="s">
        <v>74</v>
      </c>
      <c r="AA3584" t="s">
        <v>49</v>
      </c>
      <c r="AC3584" t="s">
        <v>50</v>
      </c>
    </row>
    <row r="3585" spans="1:29" x14ac:dyDescent="0.3">
      <c r="A3585" s="1">
        <v>43634</v>
      </c>
      <c r="B3585" s="2">
        <v>0.78577546296296286</v>
      </c>
      <c r="C3585" t="s">
        <v>39</v>
      </c>
      <c r="D3585" t="s">
        <v>13</v>
      </c>
      <c r="E3585">
        <v>22</v>
      </c>
      <c r="F3585" t="s">
        <v>40</v>
      </c>
      <c r="G3585" t="s">
        <v>276</v>
      </c>
      <c r="H3585" t="s">
        <v>41</v>
      </c>
      <c r="I3585">
        <v>300</v>
      </c>
      <c r="J3585" t="s">
        <v>42</v>
      </c>
      <c r="K3585" t="s">
        <v>276</v>
      </c>
      <c r="L3585">
        <v>48.740978333333302</v>
      </c>
      <c r="M3585">
        <v>-10.336266666666701</v>
      </c>
      <c r="N3585" t="s">
        <v>43</v>
      </c>
      <c r="O3585" t="s">
        <v>54</v>
      </c>
      <c r="V3585">
        <v>2</v>
      </c>
      <c r="W3585" t="s">
        <v>28</v>
      </c>
      <c r="X3585" t="s">
        <v>52</v>
      </c>
      <c r="Y3585" t="s">
        <v>47</v>
      </c>
      <c r="Z3585" t="s">
        <v>74</v>
      </c>
      <c r="AA3585" t="s">
        <v>49</v>
      </c>
      <c r="AC3585" t="s">
        <v>50</v>
      </c>
    </row>
    <row r="3586" spans="1:29" x14ac:dyDescent="0.3">
      <c r="A3586" s="1">
        <v>43634</v>
      </c>
      <c r="B3586" s="2">
        <v>0.8053703703703704</v>
      </c>
      <c r="C3586" t="s">
        <v>39</v>
      </c>
      <c r="D3586" t="s">
        <v>13</v>
      </c>
      <c r="E3586">
        <v>22</v>
      </c>
      <c r="F3586" t="s">
        <v>40</v>
      </c>
      <c r="G3586" t="s">
        <v>276</v>
      </c>
      <c r="H3586" t="s">
        <v>41</v>
      </c>
      <c r="I3586">
        <v>300</v>
      </c>
      <c r="J3586" t="s">
        <v>42</v>
      </c>
      <c r="K3586" t="s">
        <v>276</v>
      </c>
      <c r="L3586">
        <v>48.779793333333302</v>
      </c>
      <c r="M3586">
        <v>-10.442213333333299</v>
      </c>
      <c r="N3586" t="s">
        <v>43</v>
      </c>
      <c r="O3586" t="s">
        <v>54</v>
      </c>
      <c r="V3586">
        <v>1</v>
      </c>
      <c r="W3586" t="s">
        <v>28</v>
      </c>
      <c r="X3586" t="s">
        <v>52</v>
      </c>
      <c r="Y3586" t="s">
        <v>47</v>
      </c>
      <c r="Z3586" t="s">
        <v>74</v>
      </c>
      <c r="AA3586" t="s">
        <v>49</v>
      </c>
      <c r="AC3586" t="s">
        <v>50</v>
      </c>
    </row>
    <row r="3587" spans="1:29" x14ac:dyDescent="0.3">
      <c r="A3587" s="1">
        <v>43635</v>
      </c>
      <c r="B3587" s="2">
        <v>0.7007175925925927</v>
      </c>
      <c r="C3587" t="s">
        <v>39</v>
      </c>
      <c r="D3587" t="s">
        <v>13</v>
      </c>
      <c r="E3587">
        <v>27</v>
      </c>
      <c r="F3587" t="s">
        <v>40</v>
      </c>
      <c r="G3587" t="s">
        <v>276</v>
      </c>
      <c r="H3587" t="s">
        <v>41</v>
      </c>
      <c r="I3587">
        <v>300</v>
      </c>
      <c r="J3587" t="s">
        <v>42</v>
      </c>
      <c r="K3587" t="s">
        <v>276</v>
      </c>
      <c r="L3587">
        <v>48.836711666666702</v>
      </c>
      <c r="M3587">
        <v>-7.02888</v>
      </c>
      <c r="N3587" t="s">
        <v>43</v>
      </c>
      <c r="O3587" t="s">
        <v>44</v>
      </c>
      <c r="V3587">
        <v>1</v>
      </c>
      <c r="W3587" t="s">
        <v>45</v>
      </c>
      <c r="X3587" t="s">
        <v>46</v>
      </c>
      <c r="Y3587" t="s">
        <v>47</v>
      </c>
      <c r="Z3587" t="s">
        <v>74</v>
      </c>
      <c r="AA3587" t="s">
        <v>49</v>
      </c>
      <c r="AC3587" t="s">
        <v>50</v>
      </c>
    </row>
    <row r="3588" spans="1:29" x14ac:dyDescent="0.3">
      <c r="A3588" s="1">
        <v>43636</v>
      </c>
      <c r="B3588" s="2">
        <v>0.71543981481481478</v>
      </c>
      <c r="C3588" t="s">
        <v>39</v>
      </c>
      <c r="D3588" t="s">
        <v>13</v>
      </c>
      <c r="E3588">
        <v>35</v>
      </c>
      <c r="F3588" t="s">
        <v>40</v>
      </c>
      <c r="G3588" t="s">
        <v>276</v>
      </c>
      <c r="H3588" t="s">
        <v>41</v>
      </c>
      <c r="I3588">
        <v>300</v>
      </c>
      <c r="J3588" t="s">
        <v>42</v>
      </c>
      <c r="K3588" t="s">
        <v>276</v>
      </c>
      <c r="L3588">
        <v>49.0612316666667</v>
      </c>
      <c r="M3588">
        <v>-10.632619999999999</v>
      </c>
      <c r="N3588" t="s">
        <v>43</v>
      </c>
      <c r="O3588" t="s">
        <v>61</v>
      </c>
      <c r="P3588">
        <v>2</v>
      </c>
      <c r="V3588">
        <v>2</v>
      </c>
      <c r="Y3588" t="s">
        <v>47</v>
      </c>
      <c r="Z3588" t="s">
        <v>74</v>
      </c>
      <c r="AA3588" t="s">
        <v>49</v>
      </c>
      <c r="AC3588" t="s">
        <v>57</v>
      </c>
    </row>
    <row r="3589" spans="1:29" x14ac:dyDescent="0.3">
      <c r="A3589" s="1">
        <v>43636</v>
      </c>
      <c r="B3589" s="2">
        <v>0.72687500000000005</v>
      </c>
      <c r="C3589" t="s">
        <v>39</v>
      </c>
      <c r="D3589" t="s">
        <v>13</v>
      </c>
      <c r="E3589">
        <v>35</v>
      </c>
      <c r="F3589" t="s">
        <v>40</v>
      </c>
      <c r="G3589" t="s">
        <v>276</v>
      </c>
      <c r="H3589" t="s">
        <v>41</v>
      </c>
      <c r="I3589">
        <v>300</v>
      </c>
      <c r="J3589" t="s">
        <v>42</v>
      </c>
      <c r="K3589" t="s">
        <v>276</v>
      </c>
      <c r="L3589">
        <v>49.061500000000002</v>
      </c>
      <c r="M3589">
        <v>-10.700710000000001</v>
      </c>
      <c r="N3589" t="s">
        <v>43</v>
      </c>
      <c r="O3589" t="s">
        <v>61</v>
      </c>
      <c r="R3589">
        <v>1</v>
      </c>
      <c r="V3589">
        <v>1</v>
      </c>
      <c r="Y3589" t="s">
        <v>47</v>
      </c>
      <c r="Z3589" t="s">
        <v>74</v>
      </c>
      <c r="AA3589" t="s">
        <v>49</v>
      </c>
      <c r="AC3589" t="s">
        <v>50</v>
      </c>
    </row>
    <row r="3590" spans="1:29" x14ac:dyDescent="0.3">
      <c r="A3590" s="1">
        <v>43636</v>
      </c>
      <c r="B3590" s="2">
        <v>0.71719907407407402</v>
      </c>
      <c r="C3590" t="s">
        <v>39</v>
      </c>
      <c r="D3590" t="s">
        <v>13</v>
      </c>
      <c r="E3590">
        <v>35</v>
      </c>
      <c r="F3590" t="s">
        <v>40</v>
      </c>
      <c r="G3590" t="s">
        <v>276</v>
      </c>
      <c r="H3590" t="s">
        <v>41</v>
      </c>
      <c r="I3590">
        <v>300</v>
      </c>
      <c r="J3590" t="s">
        <v>42</v>
      </c>
      <c r="K3590" t="s">
        <v>276</v>
      </c>
      <c r="L3590">
        <v>49.061291666666698</v>
      </c>
      <c r="M3590">
        <v>-10.643043333333299</v>
      </c>
      <c r="N3590" t="s">
        <v>43</v>
      </c>
      <c r="O3590" t="s">
        <v>86</v>
      </c>
      <c r="V3590">
        <v>1</v>
      </c>
      <c r="W3590" t="s">
        <v>28</v>
      </c>
      <c r="X3590" t="s">
        <v>52</v>
      </c>
      <c r="Y3590" t="s">
        <v>47</v>
      </c>
      <c r="Z3590" t="s">
        <v>74</v>
      </c>
      <c r="AA3590" t="s">
        <v>49</v>
      </c>
      <c r="AC3590" t="s">
        <v>50</v>
      </c>
    </row>
    <row r="3591" spans="1:29" x14ac:dyDescent="0.3">
      <c r="A3591" s="1">
        <v>43638</v>
      </c>
      <c r="B3591" s="2">
        <v>0.44210648148148146</v>
      </c>
      <c r="C3591" t="s">
        <v>39</v>
      </c>
      <c r="D3591" t="s">
        <v>13</v>
      </c>
      <c r="E3591">
        <v>50</v>
      </c>
      <c r="F3591" t="s">
        <v>40</v>
      </c>
      <c r="G3591" t="s">
        <v>276</v>
      </c>
      <c r="H3591" t="s">
        <v>41</v>
      </c>
      <c r="I3591">
        <v>300</v>
      </c>
      <c r="J3591" t="s">
        <v>42</v>
      </c>
      <c r="K3591" t="s">
        <v>276</v>
      </c>
      <c r="L3591">
        <v>49.563821666666698</v>
      </c>
      <c r="M3591">
        <v>-9.2572766666666695</v>
      </c>
      <c r="N3591" t="s">
        <v>67</v>
      </c>
      <c r="O3591" t="s">
        <v>128</v>
      </c>
      <c r="V3591">
        <v>1</v>
      </c>
      <c r="Y3591" t="s">
        <v>47</v>
      </c>
      <c r="Z3591" t="s">
        <v>74</v>
      </c>
      <c r="AA3591" t="s">
        <v>49</v>
      </c>
      <c r="AC3591" t="s">
        <v>50</v>
      </c>
    </row>
    <row r="3592" spans="1:29" x14ac:dyDescent="0.3">
      <c r="A3592" s="1">
        <v>43638</v>
      </c>
      <c r="B3592" s="2">
        <v>0.47197916666666667</v>
      </c>
      <c r="C3592" t="s">
        <v>39</v>
      </c>
      <c r="D3592" t="s">
        <v>13</v>
      </c>
      <c r="E3592">
        <v>50</v>
      </c>
      <c r="F3592" t="s">
        <v>40</v>
      </c>
      <c r="G3592" t="s">
        <v>276</v>
      </c>
      <c r="H3592" t="s">
        <v>41</v>
      </c>
      <c r="I3592">
        <v>300</v>
      </c>
      <c r="J3592" t="s">
        <v>42</v>
      </c>
      <c r="K3592" t="s">
        <v>276</v>
      </c>
      <c r="L3592">
        <v>49.562453333333302</v>
      </c>
      <c r="M3592">
        <v>-9.4354150000000008</v>
      </c>
      <c r="N3592" t="s">
        <v>43</v>
      </c>
      <c r="O3592" t="s">
        <v>61</v>
      </c>
      <c r="P3592">
        <v>1</v>
      </c>
      <c r="V3592">
        <v>1</v>
      </c>
      <c r="Y3592" t="s">
        <v>47</v>
      </c>
      <c r="Z3592" t="s">
        <v>74</v>
      </c>
      <c r="AA3592" t="s">
        <v>49</v>
      </c>
      <c r="AC3592" t="s">
        <v>57</v>
      </c>
    </row>
    <row r="3593" spans="1:29" x14ac:dyDescent="0.3">
      <c r="A3593" s="1">
        <v>43638</v>
      </c>
      <c r="B3593" s="2">
        <v>0.47328703703703701</v>
      </c>
      <c r="C3593" t="s">
        <v>39</v>
      </c>
      <c r="D3593" t="s">
        <v>13</v>
      </c>
      <c r="E3593">
        <v>50</v>
      </c>
      <c r="F3593" t="s">
        <v>40</v>
      </c>
      <c r="G3593" t="s">
        <v>276</v>
      </c>
      <c r="H3593" t="s">
        <v>41</v>
      </c>
      <c r="I3593">
        <v>300</v>
      </c>
      <c r="J3593" t="s">
        <v>42</v>
      </c>
      <c r="K3593" t="s">
        <v>276</v>
      </c>
      <c r="L3593">
        <v>49.562483333333297</v>
      </c>
      <c r="M3593">
        <v>-9.4432700000000001</v>
      </c>
      <c r="N3593" t="s">
        <v>43</v>
      </c>
      <c r="O3593" t="s">
        <v>61</v>
      </c>
      <c r="P3593">
        <v>4</v>
      </c>
      <c r="R3593">
        <v>2</v>
      </c>
      <c r="S3593">
        <v>1</v>
      </c>
      <c r="V3593">
        <v>7</v>
      </c>
      <c r="Y3593" t="s">
        <v>47</v>
      </c>
      <c r="Z3593" t="s">
        <v>74</v>
      </c>
      <c r="AA3593" t="s">
        <v>49</v>
      </c>
      <c r="AC3593" t="s">
        <v>50</v>
      </c>
    </row>
    <row r="3594" spans="1:29" x14ac:dyDescent="0.3">
      <c r="A3594" s="1">
        <v>43638</v>
      </c>
      <c r="B3594" s="2">
        <v>0.473599537037037</v>
      </c>
      <c r="C3594" t="s">
        <v>39</v>
      </c>
      <c r="D3594" t="s">
        <v>13</v>
      </c>
      <c r="E3594">
        <v>50</v>
      </c>
      <c r="F3594" t="s">
        <v>40</v>
      </c>
      <c r="G3594" t="s">
        <v>276</v>
      </c>
      <c r="H3594" t="s">
        <v>41</v>
      </c>
      <c r="I3594">
        <v>300</v>
      </c>
      <c r="J3594" t="s">
        <v>42</v>
      </c>
      <c r="K3594" t="s">
        <v>276</v>
      </c>
      <c r="L3594">
        <v>49.562501666666698</v>
      </c>
      <c r="M3594">
        <v>-9.4451183333333297</v>
      </c>
      <c r="N3594" t="s">
        <v>43</v>
      </c>
      <c r="O3594" t="s">
        <v>61</v>
      </c>
      <c r="P3594">
        <v>2</v>
      </c>
      <c r="R3594">
        <v>2</v>
      </c>
      <c r="V3594">
        <v>4</v>
      </c>
      <c r="Y3594" t="s">
        <v>47</v>
      </c>
      <c r="Z3594" t="s">
        <v>74</v>
      </c>
      <c r="AA3594" t="s">
        <v>49</v>
      </c>
      <c r="AC3594" t="s">
        <v>50</v>
      </c>
    </row>
    <row r="3595" spans="1:29" x14ac:dyDescent="0.3">
      <c r="A3595" s="1">
        <v>43638</v>
      </c>
      <c r="B3595" s="2">
        <v>0.73961805555555549</v>
      </c>
      <c r="C3595" t="s">
        <v>39</v>
      </c>
      <c r="D3595" t="s">
        <v>13</v>
      </c>
      <c r="E3595">
        <v>51</v>
      </c>
      <c r="F3595" t="s">
        <v>40</v>
      </c>
      <c r="G3595" t="s">
        <v>276</v>
      </c>
      <c r="H3595" t="s">
        <v>41</v>
      </c>
      <c r="I3595">
        <v>300</v>
      </c>
      <c r="J3595" t="s">
        <v>42</v>
      </c>
      <c r="K3595" t="s">
        <v>276</v>
      </c>
      <c r="L3595">
        <v>49.562809999999999</v>
      </c>
      <c r="M3595">
        <v>-10.90358</v>
      </c>
      <c r="N3595" t="s">
        <v>43</v>
      </c>
      <c r="O3595" t="s">
        <v>61</v>
      </c>
      <c r="P3595">
        <v>1</v>
      </c>
      <c r="V3595">
        <v>1</v>
      </c>
      <c r="Y3595" t="s">
        <v>47</v>
      </c>
      <c r="Z3595" t="s">
        <v>74</v>
      </c>
      <c r="AA3595" t="s">
        <v>49</v>
      </c>
      <c r="AC3595" t="s">
        <v>50</v>
      </c>
    </row>
    <row r="3596" spans="1:29" x14ac:dyDescent="0.3">
      <c r="A3596" s="1">
        <v>43638</v>
      </c>
      <c r="B3596" s="2">
        <v>0.42078703703703701</v>
      </c>
      <c r="C3596" t="s">
        <v>39</v>
      </c>
      <c r="D3596" t="s">
        <v>13</v>
      </c>
      <c r="E3596">
        <v>50</v>
      </c>
      <c r="F3596" t="s">
        <v>40</v>
      </c>
      <c r="G3596" t="s">
        <v>276</v>
      </c>
      <c r="H3596" t="s">
        <v>41</v>
      </c>
      <c r="I3596">
        <v>300</v>
      </c>
      <c r="J3596" t="s">
        <v>42</v>
      </c>
      <c r="K3596" t="s">
        <v>276</v>
      </c>
      <c r="L3596">
        <v>49.562141666666697</v>
      </c>
      <c r="M3596">
        <v>-9.1257549999999998</v>
      </c>
      <c r="N3596" t="s">
        <v>43</v>
      </c>
      <c r="O3596" t="s">
        <v>61</v>
      </c>
      <c r="R3596">
        <v>1</v>
      </c>
      <c r="V3596">
        <v>1</v>
      </c>
      <c r="Y3596" t="s">
        <v>47</v>
      </c>
      <c r="Z3596" t="s">
        <v>74</v>
      </c>
      <c r="AA3596" t="s">
        <v>49</v>
      </c>
      <c r="AC3596" t="s">
        <v>50</v>
      </c>
    </row>
    <row r="3597" spans="1:29" x14ac:dyDescent="0.3">
      <c r="A3597" s="1">
        <v>43638</v>
      </c>
      <c r="B3597" s="2">
        <v>0.42129629629629628</v>
      </c>
      <c r="C3597" t="s">
        <v>39</v>
      </c>
      <c r="D3597" t="s">
        <v>13</v>
      </c>
      <c r="E3597">
        <v>50</v>
      </c>
      <c r="F3597" t="s">
        <v>40</v>
      </c>
      <c r="G3597" t="s">
        <v>276</v>
      </c>
      <c r="H3597" t="s">
        <v>41</v>
      </c>
      <c r="I3597">
        <v>300</v>
      </c>
      <c r="J3597" t="s">
        <v>42</v>
      </c>
      <c r="K3597" t="s">
        <v>276</v>
      </c>
      <c r="L3597">
        <v>49.562213333333297</v>
      </c>
      <c r="M3597">
        <v>-9.1289049999999996</v>
      </c>
      <c r="N3597" t="s">
        <v>43</v>
      </c>
      <c r="O3597" t="s">
        <v>61</v>
      </c>
      <c r="R3597">
        <v>1</v>
      </c>
      <c r="V3597">
        <v>1</v>
      </c>
      <c r="Y3597" t="s">
        <v>47</v>
      </c>
      <c r="Z3597" t="s">
        <v>74</v>
      </c>
      <c r="AA3597" t="s">
        <v>49</v>
      </c>
      <c r="AC3597" t="s">
        <v>50</v>
      </c>
    </row>
    <row r="3598" spans="1:29" x14ac:dyDescent="0.3">
      <c r="A3598" s="1">
        <v>43638</v>
      </c>
      <c r="B3598" s="2">
        <v>0.52623842592592596</v>
      </c>
      <c r="C3598" t="s">
        <v>39</v>
      </c>
      <c r="D3598" t="s">
        <v>13</v>
      </c>
      <c r="E3598">
        <v>50</v>
      </c>
      <c r="F3598" t="s">
        <v>40</v>
      </c>
      <c r="G3598" t="s">
        <v>276</v>
      </c>
      <c r="H3598" t="s">
        <v>41</v>
      </c>
      <c r="I3598">
        <v>300</v>
      </c>
      <c r="J3598" t="s">
        <v>42</v>
      </c>
      <c r="K3598" t="s">
        <v>276</v>
      </c>
      <c r="L3598">
        <v>49.563555000000001</v>
      </c>
      <c r="M3598">
        <v>-9.76336166666667</v>
      </c>
      <c r="N3598" t="s">
        <v>43</v>
      </c>
      <c r="O3598" t="s">
        <v>54</v>
      </c>
      <c r="V3598">
        <v>1</v>
      </c>
      <c r="W3598" t="s">
        <v>28</v>
      </c>
      <c r="X3598" t="s">
        <v>52</v>
      </c>
      <c r="Y3598" t="s">
        <v>47</v>
      </c>
      <c r="Z3598" t="s">
        <v>74</v>
      </c>
      <c r="AA3598" t="s">
        <v>49</v>
      </c>
      <c r="AC3598" t="s">
        <v>57</v>
      </c>
    </row>
    <row r="3599" spans="1:29" x14ac:dyDescent="0.3">
      <c r="A3599" s="1">
        <v>43640</v>
      </c>
      <c r="B3599" s="2">
        <v>0.3817592592592593</v>
      </c>
      <c r="C3599" t="s">
        <v>39</v>
      </c>
      <c r="D3599" t="s">
        <v>13</v>
      </c>
      <c r="E3599">
        <v>555</v>
      </c>
      <c r="F3599" t="s">
        <v>40</v>
      </c>
      <c r="G3599" t="s">
        <v>276</v>
      </c>
      <c r="H3599" t="s">
        <v>41</v>
      </c>
      <c r="I3599">
        <v>300</v>
      </c>
      <c r="J3599" t="s">
        <v>42</v>
      </c>
      <c r="K3599" t="s">
        <v>276</v>
      </c>
      <c r="L3599">
        <v>50.062898333333301</v>
      </c>
      <c r="M3599">
        <v>-9.3042533333333299</v>
      </c>
      <c r="N3599" t="s">
        <v>43</v>
      </c>
      <c r="O3599" t="s">
        <v>44</v>
      </c>
      <c r="V3599">
        <v>1</v>
      </c>
      <c r="X3599" t="s">
        <v>46</v>
      </c>
      <c r="Y3599" t="s">
        <v>47</v>
      </c>
      <c r="Z3599" t="s">
        <v>74</v>
      </c>
      <c r="AA3599" t="s">
        <v>49</v>
      </c>
      <c r="AC3599" t="s">
        <v>50</v>
      </c>
    </row>
    <row r="3600" spans="1:29" x14ac:dyDescent="0.3">
      <c r="A3600" s="1">
        <v>43640</v>
      </c>
      <c r="B3600" s="2">
        <v>0.48053240740740738</v>
      </c>
      <c r="C3600" t="s">
        <v>39</v>
      </c>
      <c r="D3600" t="s">
        <v>13</v>
      </c>
      <c r="E3600">
        <v>555</v>
      </c>
      <c r="F3600" t="s">
        <v>40</v>
      </c>
      <c r="G3600" t="s">
        <v>276</v>
      </c>
      <c r="H3600" t="s">
        <v>41</v>
      </c>
      <c r="I3600">
        <v>300</v>
      </c>
      <c r="J3600" t="s">
        <v>42</v>
      </c>
      <c r="K3600" t="s">
        <v>276</v>
      </c>
      <c r="L3600">
        <v>50.062906666666699</v>
      </c>
      <c r="M3600">
        <v>-9.9172833333333301</v>
      </c>
      <c r="N3600" t="s">
        <v>43</v>
      </c>
      <c r="O3600" t="s">
        <v>61</v>
      </c>
      <c r="P3600">
        <v>3</v>
      </c>
      <c r="V3600">
        <v>3</v>
      </c>
      <c r="Y3600" t="s">
        <v>47</v>
      </c>
      <c r="Z3600" t="s">
        <v>74</v>
      </c>
      <c r="AA3600" t="s">
        <v>49</v>
      </c>
      <c r="AC3600" t="s">
        <v>50</v>
      </c>
    </row>
    <row r="3601" spans="1:29" x14ac:dyDescent="0.3">
      <c r="A3601" s="1">
        <v>43640</v>
      </c>
      <c r="B3601" s="2">
        <v>0.49342592592592593</v>
      </c>
      <c r="C3601" t="s">
        <v>39</v>
      </c>
      <c r="D3601" t="s">
        <v>13</v>
      </c>
      <c r="E3601">
        <v>555</v>
      </c>
      <c r="F3601" t="s">
        <v>40</v>
      </c>
      <c r="G3601" t="s">
        <v>276</v>
      </c>
      <c r="H3601" t="s">
        <v>41</v>
      </c>
      <c r="I3601">
        <v>300</v>
      </c>
      <c r="J3601" t="s">
        <v>42</v>
      </c>
      <c r="K3601" t="s">
        <v>276</v>
      </c>
      <c r="L3601">
        <v>50.062886666666699</v>
      </c>
      <c r="M3601">
        <v>-9.9990699999999997</v>
      </c>
      <c r="N3601" t="s">
        <v>43</v>
      </c>
      <c r="O3601" t="s">
        <v>61</v>
      </c>
      <c r="P3601">
        <v>1</v>
      </c>
      <c r="V3601">
        <v>1</v>
      </c>
      <c r="Y3601" t="s">
        <v>47</v>
      </c>
      <c r="Z3601" t="s">
        <v>74</v>
      </c>
      <c r="AA3601" t="s">
        <v>49</v>
      </c>
      <c r="AC3601" t="s">
        <v>50</v>
      </c>
    </row>
    <row r="3602" spans="1:29" x14ac:dyDescent="0.3">
      <c r="A3602" s="1">
        <v>43640</v>
      </c>
      <c r="B3602" s="2">
        <v>0.59395833333333337</v>
      </c>
      <c r="C3602" t="s">
        <v>39</v>
      </c>
      <c r="D3602" t="s">
        <v>13</v>
      </c>
      <c r="E3602">
        <v>557</v>
      </c>
      <c r="F3602" t="s">
        <v>40</v>
      </c>
      <c r="G3602" t="s">
        <v>276</v>
      </c>
      <c r="H3602" t="s">
        <v>41</v>
      </c>
      <c r="I3602">
        <v>300</v>
      </c>
      <c r="J3602" t="s">
        <v>42</v>
      </c>
      <c r="K3602" t="s">
        <v>276</v>
      </c>
      <c r="L3602">
        <v>50.063096666666702</v>
      </c>
      <c r="M3602">
        <v>-10.2395833333333</v>
      </c>
      <c r="N3602" t="s">
        <v>43</v>
      </c>
      <c r="O3602" t="s">
        <v>61</v>
      </c>
      <c r="P3602">
        <v>2</v>
      </c>
      <c r="V3602">
        <v>2</v>
      </c>
      <c r="Y3602" t="s">
        <v>47</v>
      </c>
      <c r="Z3602" t="s">
        <v>74</v>
      </c>
      <c r="AA3602" t="s">
        <v>49</v>
      </c>
      <c r="AC3602" t="s">
        <v>50</v>
      </c>
    </row>
    <row r="3603" spans="1:29" x14ac:dyDescent="0.3">
      <c r="A3603" s="1">
        <v>43640</v>
      </c>
      <c r="B3603" s="2">
        <v>0.46143518518518517</v>
      </c>
      <c r="C3603" t="s">
        <v>39</v>
      </c>
      <c r="D3603" t="s">
        <v>13</v>
      </c>
      <c r="E3603">
        <v>555</v>
      </c>
      <c r="F3603" t="s">
        <v>40</v>
      </c>
      <c r="G3603" t="s">
        <v>276</v>
      </c>
      <c r="H3603" t="s">
        <v>41</v>
      </c>
      <c r="I3603">
        <v>300</v>
      </c>
      <c r="J3603" t="s">
        <v>42</v>
      </c>
      <c r="K3603" t="s">
        <v>276</v>
      </c>
      <c r="L3603">
        <v>50.062868333333299</v>
      </c>
      <c r="M3603">
        <v>-9.7981583333333298</v>
      </c>
      <c r="N3603" t="s">
        <v>43</v>
      </c>
      <c r="O3603" t="s">
        <v>54</v>
      </c>
      <c r="V3603">
        <v>4</v>
      </c>
      <c r="W3603" t="s">
        <v>28</v>
      </c>
      <c r="X3603" t="s">
        <v>52</v>
      </c>
      <c r="Y3603" t="s">
        <v>47</v>
      </c>
      <c r="Z3603" t="s">
        <v>74</v>
      </c>
      <c r="AA3603" t="s">
        <v>49</v>
      </c>
      <c r="AC3603" t="s">
        <v>57</v>
      </c>
    </row>
    <row r="3604" spans="1:29" x14ac:dyDescent="0.3">
      <c r="A3604" s="1">
        <v>43641</v>
      </c>
      <c r="B3604" s="2">
        <v>0.6818981481481482</v>
      </c>
      <c r="C3604" t="s">
        <v>39</v>
      </c>
      <c r="D3604" t="s">
        <v>13</v>
      </c>
      <c r="E3604">
        <v>63</v>
      </c>
      <c r="F3604" t="s">
        <v>40</v>
      </c>
      <c r="G3604" t="s">
        <v>276</v>
      </c>
      <c r="H3604" t="s">
        <v>41</v>
      </c>
      <c r="I3604">
        <v>300</v>
      </c>
      <c r="J3604" t="s">
        <v>42</v>
      </c>
      <c r="K3604" t="s">
        <v>276</v>
      </c>
      <c r="L3604">
        <v>50.310594999999999</v>
      </c>
      <c r="M3604">
        <v>-8.4123199999999994</v>
      </c>
      <c r="N3604" t="s">
        <v>43</v>
      </c>
      <c r="O3604" t="s">
        <v>61</v>
      </c>
      <c r="R3604">
        <v>1</v>
      </c>
      <c r="V3604">
        <v>1</v>
      </c>
      <c r="Y3604" t="s">
        <v>47</v>
      </c>
      <c r="Z3604" t="s">
        <v>74</v>
      </c>
      <c r="AA3604" t="s">
        <v>49</v>
      </c>
      <c r="AC3604" t="s">
        <v>57</v>
      </c>
    </row>
    <row r="3605" spans="1:29" x14ac:dyDescent="0.3">
      <c r="A3605" s="1">
        <v>43645</v>
      </c>
      <c r="B3605" s="2">
        <v>0.28438657407407408</v>
      </c>
      <c r="C3605" t="s">
        <v>39</v>
      </c>
      <c r="D3605" t="s">
        <v>13</v>
      </c>
      <c r="E3605">
        <v>760</v>
      </c>
      <c r="F3605" t="s">
        <v>40</v>
      </c>
      <c r="G3605" t="s">
        <v>276</v>
      </c>
      <c r="H3605" t="s">
        <v>41</v>
      </c>
      <c r="I3605">
        <v>300</v>
      </c>
      <c r="J3605" t="s">
        <v>42</v>
      </c>
      <c r="K3605" t="s">
        <v>276</v>
      </c>
      <c r="L3605">
        <v>51.062224999999998</v>
      </c>
      <c r="M3605">
        <v>-9.1534683333333309</v>
      </c>
      <c r="N3605" t="s">
        <v>43</v>
      </c>
      <c r="O3605" t="s">
        <v>61</v>
      </c>
      <c r="P3605">
        <v>1</v>
      </c>
      <c r="V3605">
        <v>1</v>
      </c>
      <c r="Y3605" t="s">
        <v>47</v>
      </c>
      <c r="Z3605" t="s">
        <v>74</v>
      </c>
      <c r="AA3605" t="s">
        <v>49</v>
      </c>
      <c r="AC3605" t="s">
        <v>57</v>
      </c>
    </row>
    <row r="3606" spans="1:29" x14ac:dyDescent="0.3">
      <c r="A3606" s="1">
        <v>43645</v>
      </c>
      <c r="B3606" s="2">
        <v>0.53715277777777781</v>
      </c>
      <c r="C3606" t="s">
        <v>39</v>
      </c>
      <c r="D3606" t="s">
        <v>13</v>
      </c>
      <c r="E3606">
        <v>770</v>
      </c>
      <c r="F3606" t="s">
        <v>40</v>
      </c>
      <c r="G3606" t="s">
        <v>276</v>
      </c>
      <c r="H3606" t="s">
        <v>41</v>
      </c>
      <c r="I3606">
        <v>300</v>
      </c>
      <c r="J3606" t="s">
        <v>42</v>
      </c>
      <c r="K3606" t="s">
        <v>276</v>
      </c>
      <c r="L3606">
        <v>51.0630466666667</v>
      </c>
      <c r="M3606">
        <v>-10.3935833333333</v>
      </c>
      <c r="N3606" t="s">
        <v>43</v>
      </c>
      <c r="O3606" t="s">
        <v>54</v>
      </c>
      <c r="V3606">
        <v>1</v>
      </c>
      <c r="W3606" t="s">
        <v>28</v>
      </c>
      <c r="X3606" t="s">
        <v>52</v>
      </c>
      <c r="Y3606" t="s">
        <v>47</v>
      </c>
      <c r="Z3606" t="s">
        <v>74</v>
      </c>
      <c r="AA3606" t="s">
        <v>49</v>
      </c>
      <c r="AC3606" t="s">
        <v>57</v>
      </c>
    </row>
    <row r="3607" spans="1:29" x14ac:dyDescent="0.3">
      <c r="A3607" s="1">
        <v>43647</v>
      </c>
      <c r="B3607" s="2">
        <v>0.74410879629629623</v>
      </c>
      <c r="C3607" t="s">
        <v>39</v>
      </c>
      <c r="D3607" t="s">
        <v>13</v>
      </c>
      <c r="E3607">
        <v>92</v>
      </c>
      <c r="F3607" t="s">
        <v>40</v>
      </c>
      <c r="G3607" t="s">
        <v>276</v>
      </c>
      <c r="H3607" t="s">
        <v>41</v>
      </c>
      <c r="I3607">
        <v>300</v>
      </c>
      <c r="J3607" t="s">
        <v>42</v>
      </c>
      <c r="K3607" t="s">
        <v>276</v>
      </c>
      <c r="L3607">
        <v>52.578598333333296</v>
      </c>
      <c r="M3607">
        <v>-11.747845</v>
      </c>
      <c r="N3607" t="s">
        <v>43</v>
      </c>
      <c r="O3607" t="s">
        <v>44</v>
      </c>
      <c r="V3607">
        <v>1</v>
      </c>
      <c r="X3607" t="s">
        <v>46</v>
      </c>
      <c r="Y3607" t="s">
        <v>47</v>
      </c>
      <c r="Z3607" t="s">
        <v>74</v>
      </c>
      <c r="AA3607" t="s">
        <v>49</v>
      </c>
      <c r="AC3607" t="s">
        <v>50</v>
      </c>
    </row>
    <row r="3608" spans="1:29" x14ac:dyDescent="0.3">
      <c r="A3608" s="1">
        <v>43647</v>
      </c>
      <c r="B3608" s="2">
        <v>0.73745370370370367</v>
      </c>
      <c r="C3608" t="s">
        <v>39</v>
      </c>
      <c r="D3608" t="s">
        <v>13</v>
      </c>
      <c r="E3608">
        <v>92</v>
      </c>
      <c r="F3608" t="s">
        <v>40</v>
      </c>
      <c r="G3608" t="s">
        <v>276</v>
      </c>
      <c r="H3608" t="s">
        <v>41</v>
      </c>
      <c r="I3608">
        <v>300</v>
      </c>
      <c r="J3608" t="s">
        <v>42</v>
      </c>
      <c r="K3608" t="s">
        <v>276</v>
      </c>
      <c r="L3608">
        <v>52.578146666666697</v>
      </c>
      <c r="M3608">
        <v>-11.7078233333333</v>
      </c>
      <c r="N3608" t="s">
        <v>43</v>
      </c>
      <c r="O3608" t="s">
        <v>61</v>
      </c>
      <c r="P3608">
        <v>1</v>
      </c>
      <c r="V3608">
        <v>1</v>
      </c>
      <c r="Y3608" t="s">
        <v>47</v>
      </c>
      <c r="Z3608" t="s">
        <v>74</v>
      </c>
      <c r="AA3608" t="s">
        <v>49</v>
      </c>
      <c r="AC3608" t="s">
        <v>50</v>
      </c>
    </row>
    <row r="3609" spans="1:29" x14ac:dyDescent="0.3">
      <c r="A3609" s="1">
        <v>43648</v>
      </c>
      <c r="B3609" s="2">
        <v>0.52039351851851856</v>
      </c>
      <c r="C3609" t="s">
        <v>39</v>
      </c>
      <c r="D3609" t="s">
        <v>13</v>
      </c>
      <c r="E3609">
        <v>1020</v>
      </c>
      <c r="F3609" t="s">
        <v>40</v>
      </c>
      <c r="G3609" t="s">
        <v>276</v>
      </c>
      <c r="H3609" t="s">
        <v>41</v>
      </c>
      <c r="I3609">
        <v>300</v>
      </c>
      <c r="J3609" t="s">
        <v>42</v>
      </c>
      <c r="K3609" t="s">
        <v>276</v>
      </c>
      <c r="L3609">
        <v>53.099721666666703</v>
      </c>
      <c r="M3609">
        <v>-10.3520483333333</v>
      </c>
      <c r="N3609" t="s">
        <v>43</v>
      </c>
      <c r="O3609" t="s">
        <v>100</v>
      </c>
      <c r="V3609">
        <v>5</v>
      </c>
      <c r="W3609" t="s">
        <v>28</v>
      </c>
      <c r="X3609" t="s">
        <v>52</v>
      </c>
      <c r="Y3609" t="s">
        <v>47</v>
      </c>
      <c r="Z3609" t="s">
        <v>74</v>
      </c>
      <c r="AA3609" t="s">
        <v>49</v>
      </c>
      <c r="AC3609" t="s">
        <v>50</v>
      </c>
    </row>
    <row r="3610" spans="1:29" x14ac:dyDescent="0.3">
      <c r="A3610" s="1">
        <v>43652</v>
      </c>
      <c r="B3610" s="2">
        <v>0.75194444444444442</v>
      </c>
      <c r="C3610" t="s">
        <v>39</v>
      </c>
      <c r="D3610" t="s">
        <v>13</v>
      </c>
      <c r="E3610">
        <v>127</v>
      </c>
      <c r="F3610" t="s">
        <v>40</v>
      </c>
      <c r="G3610" t="s">
        <v>276</v>
      </c>
      <c r="H3610" t="s">
        <v>41</v>
      </c>
      <c r="I3610">
        <v>300</v>
      </c>
      <c r="J3610" t="s">
        <v>42</v>
      </c>
      <c r="K3610" t="s">
        <v>276</v>
      </c>
      <c r="L3610">
        <v>52.77169</v>
      </c>
      <c r="M3610">
        <v>-14.6178666666667</v>
      </c>
      <c r="N3610" t="s">
        <v>43</v>
      </c>
      <c r="O3610" t="s">
        <v>44</v>
      </c>
      <c r="V3610">
        <v>1</v>
      </c>
      <c r="X3610" t="s">
        <v>46</v>
      </c>
      <c r="Y3610" t="s">
        <v>47</v>
      </c>
      <c r="Z3610" t="s">
        <v>74</v>
      </c>
      <c r="AA3610" t="s">
        <v>49</v>
      </c>
      <c r="AC3610" t="s">
        <v>50</v>
      </c>
    </row>
    <row r="3611" spans="1:29" x14ac:dyDescent="0.3">
      <c r="A3611" s="1">
        <v>43652</v>
      </c>
      <c r="B3611" s="2">
        <v>0.61821759259259257</v>
      </c>
      <c r="C3611" t="s">
        <v>39</v>
      </c>
      <c r="D3611" t="s">
        <v>13</v>
      </c>
      <c r="E3611">
        <v>124</v>
      </c>
      <c r="F3611" t="s">
        <v>40</v>
      </c>
      <c r="G3611" t="s">
        <v>276</v>
      </c>
      <c r="H3611" t="s">
        <v>41</v>
      </c>
      <c r="I3611">
        <v>300</v>
      </c>
      <c r="J3611" t="s">
        <v>42</v>
      </c>
      <c r="K3611" t="s">
        <v>276</v>
      </c>
      <c r="L3611">
        <v>52.600256666666702</v>
      </c>
      <c r="M3611">
        <v>-14.224493333333299</v>
      </c>
      <c r="N3611" t="s">
        <v>43</v>
      </c>
      <c r="O3611" t="s">
        <v>61</v>
      </c>
      <c r="P3611">
        <v>1</v>
      </c>
      <c r="V3611">
        <v>1</v>
      </c>
      <c r="Y3611" t="s">
        <v>47</v>
      </c>
      <c r="Z3611" t="s">
        <v>74</v>
      </c>
      <c r="AA3611" t="s">
        <v>49</v>
      </c>
      <c r="AC3611" t="s">
        <v>50</v>
      </c>
    </row>
    <row r="3612" spans="1:29" x14ac:dyDescent="0.3">
      <c r="A3612" s="1">
        <v>43652</v>
      </c>
      <c r="B3612" s="2">
        <v>0.39510416666666665</v>
      </c>
      <c r="C3612" t="s">
        <v>39</v>
      </c>
      <c r="D3612" t="s">
        <v>13</v>
      </c>
      <c r="E3612">
        <v>122</v>
      </c>
      <c r="F3612" t="s">
        <v>40</v>
      </c>
      <c r="G3612" t="s">
        <v>276</v>
      </c>
      <c r="H3612" t="s">
        <v>41</v>
      </c>
      <c r="I3612">
        <v>300</v>
      </c>
      <c r="J3612" t="s">
        <v>42</v>
      </c>
      <c r="K3612" t="s">
        <v>276</v>
      </c>
      <c r="L3612">
        <v>52.590963333333299</v>
      </c>
      <c r="M3612">
        <v>-12.984828333333301</v>
      </c>
      <c r="N3612" t="s">
        <v>43</v>
      </c>
      <c r="O3612" t="s">
        <v>100</v>
      </c>
      <c r="V3612">
        <v>1</v>
      </c>
      <c r="W3612" t="s">
        <v>28</v>
      </c>
      <c r="X3612" t="s">
        <v>52</v>
      </c>
      <c r="Y3612" t="s">
        <v>47</v>
      </c>
      <c r="Z3612" t="s">
        <v>74</v>
      </c>
      <c r="AA3612" t="s">
        <v>49</v>
      </c>
      <c r="AC3612" t="s">
        <v>50</v>
      </c>
    </row>
    <row r="3613" spans="1:29" x14ac:dyDescent="0.3">
      <c r="A3613" s="1">
        <v>43652</v>
      </c>
      <c r="B3613" s="2">
        <v>0.58228009259259261</v>
      </c>
      <c r="C3613" t="s">
        <v>39</v>
      </c>
      <c r="D3613" t="s">
        <v>13</v>
      </c>
      <c r="E3613">
        <v>124</v>
      </c>
      <c r="F3613" t="s">
        <v>40</v>
      </c>
      <c r="G3613" t="s">
        <v>276</v>
      </c>
      <c r="H3613" t="s">
        <v>41</v>
      </c>
      <c r="I3613">
        <v>300</v>
      </c>
      <c r="J3613" t="s">
        <v>42</v>
      </c>
      <c r="K3613" t="s">
        <v>276</v>
      </c>
      <c r="L3613">
        <v>52.599656666666696</v>
      </c>
      <c r="M3613">
        <v>-13.985185</v>
      </c>
      <c r="N3613" t="s">
        <v>43</v>
      </c>
      <c r="O3613" t="s">
        <v>54</v>
      </c>
      <c r="V3613">
        <v>1</v>
      </c>
      <c r="W3613" t="s">
        <v>28</v>
      </c>
      <c r="X3613" t="s">
        <v>52</v>
      </c>
      <c r="Y3613" t="s">
        <v>47</v>
      </c>
      <c r="Z3613" t="s">
        <v>74</v>
      </c>
      <c r="AA3613" t="s">
        <v>49</v>
      </c>
      <c r="AC3613" t="s">
        <v>50</v>
      </c>
    </row>
    <row r="3614" spans="1:29" x14ac:dyDescent="0.3">
      <c r="A3614" s="1">
        <v>43653</v>
      </c>
      <c r="B3614" s="2">
        <v>0.6928009259259259</v>
      </c>
      <c r="C3614" t="s">
        <v>39</v>
      </c>
      <c r="D3614" t="s">
        <v>13</v>
      </c>
      <c r="E3614">
        <v>134</v>
      </c>
      <c r="F3614" t="s">
        <v>40</v>
      </c>
      <c r="G3614" t="s">
        <v>276</v>
      </c>
      <c r="H3614" t="s">
        <v>41</v>
      </c>
      <c r="I3614">
        <v>300</v>
      </c>
      <c r="J3614" t="s">
        <v>42</v>
      </c>
      <c r="K3614" t="s">
        <v>276</v>
      </c>
      <c r="L3614">
        <v>53.349640000000001</v>
      </c>
      <c r="M3614">
        <v>-13.432831666666701</v>
      </c>
      <c r="N3614" t="s">
        <v>43</v>
      </c>
      <c r="O3614" t="s">
        <v>54</v>
      </c>
      <c r="V3614">
        <v>1</v>
      </c>
      <c r="W3614" t="s">
        <v>28</v>
      </c>
      <c r="X3614" t="s">
        <v>52</v>
      </c>
      <c r="Y3614" t="s">
        <v>47</v>
      </c>
      <c r="Z3614" t="s">
        <v>74</v>
      </c>
      <c r="AA3614" t="s">
        <v>49</v>
      </c>
      <c r="AC3614" t="s">
        <v>50</v>
      </c>
    </row>
    <row r="3615" spans="1:29" x14ac:dyDescent="0.3">
      <c r="A3615" s="1">
        <v>43655</v>
      </c>
      <c r="B3615" s="2">
        <v>0.80861111111111106</v>
      </c>
      <c r="C3615" t="s">
        <v>39</v>
      </c>
      <c r="D3615" t="s">
        <v>13</v>
      </c>
      <c r="E3615">
        <v>150</v>
      </c>
      <c r="F3615" t="s">
        <v>40</v>
      </c>
      <c r="G3615" t="s">
        <v>276</v>
      </c>
      <c r="H3615" t="s">
        <v>41</v>
      </c>
      <c r="I3615">
        <v>300</v>
      </c>
      <c r="J3615" t="s">
        <v>42</v>
      </c>
      <c r="K3615" t="s">
        <v>276</v>
      </c>
      <c r="L3615">
        <v>54.609245000000001</v>
      </c>
      <c r="M3615">
        <v>-10.461795</v>
      </c>
      <c r="N3615" t="s">
        <v>43</v>
      </c>
      <c r="O3615" t="s">
        <v>118</v>
      </c>
      <c r="V3615">
        <v>1</v>
      </c>
      <c r="W3615" t="s">
        <v>28</v>
      </c>
      <c r="X3615" t="s">
        <v>52</v>
      </c>
      <c r="Y3615" t="s">
        <v>47</v>
      </c>
      <c r="Z3615" t="s">
        <v>74</v>
      </c>
      <c r="AA3615" t="s">
        <v>49</v>
      </c>
      <c r="AC3615" t="s">
        <v>57</v>
      </c>
    </row>
    <row r="3616" spans="1:29" x14ac:dyDescent="0.3">
      <c r="A3616" s="1">
        <v>43656</v>
      </c>
      <c r="B3616" s="2">
        <v>0.74417824074074079</v>
      </c>
      <c r="C3616" t="s">
        <v>39</v>
      </c>
      <c r="D3616" t="s">
        <v>13</v>
      </c>
      <c r="E3616">
        <v>157</v>
      </c>
      <c r="F3616" t="s">
        <v>95</v>
      </c>
      <c r="G3616" t="s">
        <v>276</v>
      </c>
      <c r="H3616" t="s">
        <v>41</v>
      </c>
      <c r="K3616" t="s">
        <v>276</v>
      </c>
      <c r="L3616">
        <v>55.111353333333298</v>
      </c>
      <c r="M3616">
        <v>-9.9482416666666698</v>
      </c>
      <c r="N3616" t="s">
        <v>43</v>
      </c>
      <c r="O3616" t="s">
        <v>44</v>
      </c>
      <c r="V3616">
        <v>1</v>
      </c>
      <c r="X3616" t="s">
        <v>46</v>
      </c>
      <c r="Y3616" t="s">
        <v>47</v>
      </c>
      <c r="Z3616" t="s">
        <v>74</v>
      </c>
      <c r="AA3616" t="s">
        <v>49</v>
      </c>
      <c r="AC3616" t="s">
        <v>50</v>
      </c>
    </row>
    <row r="3617" spans="1:29" x14ac:dyDescent="0.3">
      <c r="A3617" s="1">
        <v>43656</v>
      </c>
      <c r="B3617" s="2">
        <v>0.73021990740740739</v>
      </c>
      <c r="C3617" t="s">
        <v>39</v>
      </c>
      <c r="D3617" t="s">
        <v>13</v>
      </c>
      <c r="E3617">
        <v>157</v>
      </c>
      <c r="F3617" t="s">
        <v>95</v>
      </c>
      <c r="G3617" t="s">
        <v>276</v>
      </c>
      <c r="H3617" t="s">
        <v>41</v>
      </c>
      <c r="K3617" t="s">
        <v>276</v>
      </c>
      <c r="L3617">
        <v>55.109118333333299</v>
      </c>
      <c r="M3617">
        <v>-9.9792850000000008</v>
      </c>
      <c r="N3617" t="s">
        <v>43</v>
      </c>
      <c r="O3617" t="s">
        <v>61</v>
      </c>
      <c r="P3617">
        <v>1</v>
      </c>
      <c r="V3617">
        <v>1</v>
      </c>
      <c r="Y3617" t="s">
        <v>47</v>
      </c>
      <c r="Z3617" t="s">
        <v>74</v>
      </c>
      <c r="AA3617" t="s">
        <v>49</v>
      </c>
      <c r="AC3617" t="s">
        <v>50</v>
      </c>
    </row>
    <row r="3618" spans="1:29" x14ac:dyDescent="0.3">
      <c r="A3618" s="1">
        <v>43656</v>
      </c>
      <c r="B3618" s="2">
        <v>0.73613425925925924</v>
      </c>
      <c r="C3618" t="s">
        <v>39</v>
      </c>
      <c r="D3618" t="s">
        <v>13</v>
      </c>
      <c r="E3618">
        <v>157</v>
      </c>
      <c r="F3618" t="s">
        <v>95</v>
      </c>
      <c r="G3618" t="s">
        <v>276</v>
      </c>
      <c r="H3618" t="s">
        <v>41</v>
      </c>
      <c r="K3618" t="s">
        <v>276</v>
      </c>
      <c r="L3618">
        <v>55.1098833333333</v>
      </c>
      <c r="M3618">
        <v>-9.9645799999999998</v>
      </c>
      <c r="N3618" t="s">
        <v>43</v>
      </c>
      <c r="O3618" t="s">
        <v>61</v>
      </c>
      <c r="P3618">
        <v>1</v>
      </c>
      <c r="V3618">
        <v>1</v>
      </c>
      <c r="Y3618" t="s">
        <v>47</v>
      </c>
      <c r="Z3618" t="s">
        <v>74</v>
      </c>
      <c r="AA3618" t="s">
        <v>49</v>
      </c>
      <c r="AC3618" t="s">
        <v>50</v>
      </c>
    </row>
    <row r="3619" spans="1:29" x14ac:dyDescent="0.3">
      <c r="A3619" s="1">
        <v>43656</v>
      </c>
      <c r="B3619" s="2">
        <v>0.74874999999999992</v>
      </c>
      <c r="C3619" t="s">
        <v>39</v>
      </c>
      <c r="D3619" t="s">
        <v>13</v>
      </c>
      <c r="E3619">
        <v>157</v>
      </c>
      <c r="F3619" t="s">
        <v>95</v>
      </c>
      <c r="G3619" t="s">
        <v>276</v>
      </c>
      <c r="H3619" t="s">
        <v>41</v>
      </c>
      <c r="K3619" t="s">
        <v>276</v>
      </c>
      <c r="L3619">
        <v>55.113803333333301</v>
      </c>
      <c r="M3619">
        <v>-9.9398750000000007</v>
      </c>
      <c r="N3619" t="s">
        <v>43</v>
      </c>
      <c r="O3619" t="s">
        <v>100</v>
      </c>
      <c r="V3619">
        <v>2</v>
      </c>
      <c r="W3619" t="s">
        <v>28</v>
      </c>
      <c r="X3619" t="s">
        <v>52</v>
      </c>
      <c r="Y3619" t="s">
        <v>47</v>
      </c>
      <c r="Z3619" t="s">
        <v>74</v>
      </c>
      <c r="AA3619" t="s">
        <v>49</v>
      </c>
      <c r="AC3619" t="s">
        <v>50</v>
      </c>
    </row>
    <row r="3620" spans="1:29" x14ac:dyDescent="0.3">
      <c r="A3620" s="1">
        <v>43656</v>
      </c>
      <c r="B3620" s="2">
        <v>0.73221064814814818</v>
      </c>
      <c r="C3620" t="s">
        <v>39</v>
      </c>
      <c r="D3620" t="s">
        <v>13</v>
      </c>
      <c r="E3620">
        <v>157</v>
      </c>
      <c r="F3620" t="s">
        <v>95</v>
      </c>
      <c r="G3620" t="s">
        <v>276</v>
      </c>
      <c r="H3620" t="s">
        <v>41</v>
      </c>
      <c r="K3620" t="s">
        <v>276</v>
      </c>
      <c r="L3620">
        <v>55.109301666666703</v>
      </c>
      <c r="M3620">
        <v>-9.9745166666666698</v>
      </c>
      <c r="N3620" t="s">
        <v>43</v>
      </c>
      <c r="O3620" t="s">
        <v>118</v>
      </c>
      <c r="V3620">
        <v>3</v>
      </c>
      <c r="W3620" t="s">
        <v>28</v>
      </c>
      <c r="X3620" t="s">
        <v>52</v>
      </c>
      <c r="Y3620" t="s">
        <v>47</v>
      </c>
      <c r="Z3620" t="s">
        <v>74</v>
      </c>
      <c r="AA3620" t="s">
        <v>49</v>
      </c>
      <c r="AC3620" t="s">
        <v>50</v>
      </c>
    </row>
    <row r="3621" spans="1:29" x14ac:dyDescent="0.3">
      <c r="A3621" s="1">
        <v>43656</v>
      </c>
      <c r="B3621" s="2">
        <v>0.39528935185185188</v>
      </c>
      <c r="C3621" t="s">
        <v>39</v>
      </c>
      <c r="D3621" t="s">
        <v>13</v>
      </c>
      <c r="E3621">
        <v>151</v>
      </c>
      <c r="F3621" t="s">
        <v>40</v>
      </c>
      <c r="G3621" t="s">
        <v>276</v>
      </c>
      <c r="H3621" t="s">
        <v>41</v>
      </c>
      <c r="I3621">
        <v>300</v>
      </c>
      <c r="J3621" t="s">
        <v>42</v>
      </c>
      <c r="K3621" t="s">
        <v>276</v>
      </c>
      <c r="L3621">
        <v>54.858288333333299</v>
      </c>
      <c r="M3621">
        <v>-8.9977099999999997</v>
      </c>
      <c r="N3621" t="s">
        <v>43</v>
      </c>
      <c r="O3621" t="s">
        <v>118</v>
      </c>
      <c r="V3621">
        <v>1</v>
      </c>
      <c r="W3621" t="s">
        <v>28</v>
      </c>
      <c r="X3621" t="s">
        <v>52</v>
      </c>
      <c r="Y3621" t="s">
        <v>47</v>
      </c>
      <c r="Z3621" t="s">
        <v>74</v>
      </c>
      <c r="AA3621" t="s">
        <v>49</v>
      </c>
      <c r="AC3621" t="s">
        <v>50</v>
      </c>
    </row>
    <row r="3622" spans="1:29" x14ac:dyDescent="0.3">
      <c r="A3622" s="1">
        <v>43656</v>
      </c>
      <c r="B3622" s="2">
        <v>0.73237268518518517</v>
      </c>
      <c r="C3622" t="s">
        <v>39</v>
      </c>
      <c r="D3622" t="s">
        <v>13</v>
      </c>
      <c r="E3622">
        <v>157</v>
      </c>
      <c r="F3622" t="s">
        <v>95</v>
      </c>
      <c r="G3622" t="s">
        <v>276</v>
      </c>
      <c r="H3622" t="s">
        <v>41</v>
      </c>
      <c r="K3622" t="s">
        <v>276</v>
      </c>
      <c r="L3622">
        <v>55.1093166666667</v>
      </c>
      <c r="M3622">
        <v>-9.9741466666666696</v>
      </c>
      <c r="N3622" t="s">
        <v>43</v>
      </c>
      <c r="O3622" t="s">
        <v>54</v>
      </c>
      <c r="V3622">
        <v>1</v>
      </c>
      <c r="W3622" t="s">
        <v>28</v>
      </c>
      <c r="X3622" t="s">
        <v>52</v>
      </c>
      <c r="Y3622" t="s">
        <v>47</v>
      </c>
      <c r="Z3622" t="s">
        <v>74</v>
      </c>
      <c r="AA3622" t="s">
        <v>49</v>
      </c>
      <c r="AC3622" t="s">
        <v>50</v>
      </c>
    </row>
    <row r="3623" spans="1:29" x14ac:dyDescent="0.3">
      <c r="A3623" s="1">
        <v>43658</v>
      </c>
      <c r="B3623" s="2">
        <v>0.68289351851851843</v>
      </c>
      <c r="C3623" t="s">
        <v>39</v>
      </c>
      <c r="D3623" t="s">
        <v>13</v>
      </c>
      <c r="E3623">
        <v>173</v>
      </c>
      <c r="F3623" t="s">
        <v>95</v>
      </c>
      <c r="G3623" t="s">
        <v>276</v>
      </c>
      <c r="H3623" t="s">
        <v>131</v>
      </c>
      <c r="I3623">
        <v>300</v>
      </c>
      <c r="J3623" t="s">
        <v>42</v>
      </c>
      <c r="K3623" t="s">
        <v>276</v>
      </c>
      <c r="L3623">
        <v>55.608968333333301</v>
      </c>
      <c r="M3623">
        <v>-7.9784216666666703</v>
      </c>
      <c r="N3623" t="s">
        <v>43</v>
      </c>
      <c r="O3623" t="s">
        <v>147</v>
      </c>
      <c r="V3623">
        <v>1</v>
      </c>
      <c r="W3623" t="s">
        <v>28</v>
      </c>
      <c r="X3623" t="s">
        <v>52</v>
      </c>
      <c r="Y3623" t="s">
        <v>47</v>
      </c>
      <c r="Z3623" t="s">
        <v>74</v>
      </c>
      <c r="AA3623" t="s">
        <v>49</v>
      </c>
      <c r="AC3623" t="s">
        <v>50</v>
      </c>
    </row>
    <row r="3624" spans="1:29" x14ac:dyDescent="0.3">
      <c r="A3624" s="1">
        <v>43632</v>
      </c>
      <c r="B3624" s="2">
        <v>0.55999999999999994</v>
      </c>
      <c r="C3624" t="s">
        <v>39</v>
      </c>
      <c r="D3624" t="s">
        <v>13</v>
      </c>
      <c r="E3624">
        <v>12</v>
      </c>
      <c r="F3624" t="s">
        <v>40</v>
      </c>
      <c r="G3624" t="s">
        <v>276</v>
      </c>
      <c r="H3624" t="s">
        <v>41</v>
      </c>
      <c r="I3624">
        <v>300</v>
      </c>
      <c r="J3624" t="s">
        <v>42</v>
      </c>
      <c r="K3624" t="s">
        <v>276</v>
      </c>
      <c r="L3624">
        <v>48.171770000000002</v>
      </c>
      <c r="M3624">
        <v>-8.4801016666666698</v>
      </c>
      <c r="N3624" t="s">
        <v>43</v>
      </c>
      <c r="O3624" t="s">
        <v>61</v>
      </c>
      <c r="S3624">
        <v>1</v>
      </c>
      <c r="V3624">
        <v>1</v>
      </c>
      <c r="Y3624" t="s">
        <v>47</v>
      </c>
      <c r="Z3624" t="s">
        <v>74</v>
      </c>
      <c r="AA3624" t="s">
        <v>49</v>
      </c>
      <c r="AC3624" t="s">
        <v>50</v>
      </c>
    </row>
    <row r="3625" spans="1:29" x14ac:dyDescent="0.3">
      <c r="A3625" s="1">
        <v>43634</v>
      </c>
      <c r="B3625" s="2">
        <v>0.80960648148148151</v>
      </c>
      <c r="C3625" t="s">
        <v>39</v>
      </c>
      <c r="D3625" t="s">
        <v>13</v>
      </c>
      <c r="E3625">
        <v>22</v>
      </c>
      <c r="F3625" t="s">
        <v>40</v>
      </c>
      <c r="G3625" t="s">
        <v>276</v>
      </c>
      <c r="H3625" t="s">
        <v>41</v>
      </c>
      <c r="I3625">
        <v>300</v>
      </c>
      <c r="J3625" t="s">
        <v>42</v>
      </c>
      <c r="K3625" t="s">
        <v>276</v>
      </c>
      <c r="L3625">
        <v>48.788153333333298</v>
      </c>
      <c r="M3625">
        <v>-10.465438333333299</v>
      </c>
      <c r="N3625" t="s">
        <v>43</v>
      </c>
      <c r="O3625" t="s">
        <v>86</v>
      </c>
      <c r="V3625">
        <v>1</v>
      </c>
      <c r="W3625" t="s">
        <v>28</v>
      </c>
      <c r="X3625" t="s">
        <v>52</v>
      </c>
      <c r="Y3625" t="s">
        <v>47</v>
      </c>
      <c r="Z3625" t="s">
        <v>74</v>
      </c>
      <c r="AA3625" t="s">
        <v>49</v>
      </c>
      <c r="AC3625" t="s">
        <v>50</v>
      </c>
    </row>
    <row r="3626" spans="1:29" x14ac:dyDescent="0.3">
      <c r="A3626" s="1">
        <v>43634</v>
      </c>
      <c r="B3626" s="2">
        <v>0.81</v>
      </c>
      <c r="C3626" t="s">
        <v>39</v>
      </c>
      <c r="D3626" t="s">
        <v>13</v>
      </c>
      <c r="E3626">
        <v>22</v>
      </c>
      <c r="F3626" t="s">
        <v>40</v>
      </c>
      <c r="G3626" t="s">
        <v>276</v>
      </c>
      <c r="H3626" t="s">
        <v>41</v>
      </c>
      <c r="I3626">
        <v>300</v>
      </c>
      <c r="J3626" t="s">
        <v>42</v>
      </c>
      <c r="K3626" t="s">
        <v>276</v>
      </c>
      <c r="L3626">
        <v>48.788906666666698</v>
      </c>
      <c r="M3626">
        <v>-10.467575</v>
      </c>
      <c r="N3626" t="s">
        <v>43</v>
      </c>
      <c r="O3626" t="s">
        <v>54</v>
      </c>
      <c r="V3626">
        <v>1</v>
      </c>
      <c r="W3626" t="s">
        <v>28</v>
      </c>
      <c r="X3626" t="s">
        <v>52</v>
      </c>
      <c r="Y3626" t="s">
        <v>47</v>
      </c>
      <c r="Z3626" t="s">
        <v>74</v>
      </c>
      <c r="AA3626" t="s">
        <v>49</v>
      </c>
      <c r="AC3626" t="s">
        <v>50</v>
      </c>
    </row>
    <row r="3627" spans="1:29" x14ac:dyDescent="0.3">
      <c r="A3627" s="1">
        <v>43635</v>
      </c>
      <c r="B3627" s="2">
        <v>0.58527777777777779</v>
      </c>
      <c r="C3627" t="s">
        <v>39</v>
      </c>
      <c r="D3627" t="s">
        <v>13</v>
      </c>
      <c r="E3627">
        <v>26</v>
      </c>
      <c r="F3627" t="s">
        <v>40</v>
      </c>
      <c r="G3627" t="s">
        <v>276</v>
      </c>
      <c r="H3627" t="s">
        <v>41</v>
      </c>
      <c r="I3627">
        <v>300</v>
      </c>
      <c r="J3627" t="s">
        <v>42</v>
      </c>
      <c r="K3627" t="s">
        <v>276</v>
      </c>
      <c r="L3627">
        <v>48.812888333333298</v>
      </c>
      <c r="M3627">
        <v>-7.6955400000000003</v>
      </c>
      <c r="N3627" t="s">
        <v>43</v>
      </c>
      <c r="O3627" t="s">
        <v>61</v>
      </c>
      <c r="S3627">
        <v>1</v>
      </c>
      <c r="V3627">
        <v>1</v>
      </c>
      <c r="Y3627" t="s">
        <v>47</v>
      </c>
      <c r="Z3627" t="s">
        <v>74</v>
      </c>
      <c r="AA3627" t="s">
        <v>49</v>
      </c>
      <c r="AC3627" t="s">
        <v>50</v>
      </c>
    </row>
    <row r="3628" spans="1:29" x14ac:dyDescent="0.3">
      <c r="A3628" s="1">
        <v>43635</v>
      </c>
      <c r="B3628" s="2">
        <v>0.66423611111111114</v>
      </c>
      <c r="C3628" t="s">
        <v>39</v>
      </c>
      <c r="D3628" t="s">
        <v>13</v>
      </c>
      <c r="E3628">
        <v>26</v>
      </c>
      <c r="F3628" t="s">
        <v>40</v>
      </c>
      <c r="G3628" t="s">
        <v>276</v>
      </c>
      <c r="H3628" t="s">
        <v>41</v>
      </c>
      <c r="I3628">
        <v>300</v>
      </c>
      <c r="J3628" t="s">
        <v>42</v>
      </c>
      <c r="K3628" t="s">
        <v>276</v>
      </c>
      <c r="L3628">
        <v>48.813841666666697</v>
      </c>
      <c r="M3628">
        <v>-7.2025466666666702</v>
      </c>
      <c r="N3628" t="s">
        <v>43</v>
      </c>
      <c r="O3628" t="s">
        <v>61</v>
      </c>
      <c r="R3628">
        <v>1</v>
      </c>
      <c r="V3628">
        <v>1</v>
      </c>
      <c r="Y3628" t="s">
        <v>47</v>
      </c>
      <c r="Z3628" t="s">
        <v>74</v>
      </c>
      <c r="AA3628" t="s">
        <v>49</v>
      </c>
      <c r="AC3628" t="s">
        <v>50</v>
      </c>
    </row>
    <row r="3629" spans="1:29" x14ac:dyDescent="0.3">
      <c r="A3629" s="1">
        <v>43635</v>
      </c>
      <c r="B3629" s="2">
        <v>0.67718750000000005</v>
      </c>
      <c r="C3629" t="s">
        <v>39</v>
      </c>
      <c r="D3629" t="s">
        <v>13</v>
      </c>
      <c r="E3629">
        <v>26</v>
      </c>
      <c r="F3629" t="s">
        <v>40</v>
      </c>
      <c r="G3629" t="s">
        <v>276</v>
      </c>
      <c r="H3629" t="s">
        <v>41</v>
      </c>
      <c r="I3629">
        <v>300</v>
      </c>
      <c r="J3629" t="s">
        <v>42</v>
      </c>
      <c r="K3629" t="s">
        <v>276</v>
      </c>
      <c r="L3629">
        <v>48.812018333333299</v>
      </c>
      <c r="M3629">
        <v>-7.1169549999999999</v>
      </c>
      <c r="N3629" t="s">
        <v>43</v>
      </c>
      <c r="O3629" t="s">
        <v>61</v>
      </c>
      <c r="P3629">
        <v>1</v>
      </c>
      <c r="V3629">
        <v>1</v>
      </c>
      <c r="Y3629" t="s">
        <v>47</v>
      </c>
      <c r="Z3629" t="s">
        <v>74</v>
      </c>
      <c r="AA3629" t="s">
        <v>49</v>
      </c>
      <c r="AC3629" t="s">
        <v>57</v>
      </c>
    </row>
    <row r="3630" spans="1:29" x14ac:dyDescent="0.3">
      <c r="A3630" s="1">
        <v>43636</v>
      </c>
      <c r="B3630" s="2">
        <v>0.86997685185185192</v>
      </c>
      <c r="C3630" t="s">
        <v>39</v>
      </c>
      <c r="D3630" t="s">
        <v>13</v>
      </c>
      <c r="E3630">
        <v>36</v>
      </c>
      <c r="F3630" t="s">
        <v>40</v>
      </c>
      <c r="G3630" t="s">
        <v>276</v>
      </c>
      <c r="H3630" t="s">
        <v>41</v>
      </c>
      <c r="I3630">
        <v>300</v>
      </c>
      <c r="J3630" t="s">
        <v>42</v>
      </c>
      <c r="K3630" t="s">
        <v>276</v>
      </c>
      <c r="L3630">
        <v>49.140698333333297</v>
      </c>
      <c r="M3630">
        <v>-11.0473766666667</v>
      </c>
      <c r="N3630" t="s">
        <v>43</v>
      </c>
      <c r="O3630" t="s">
        <v>44</v>
      </c>
      <c r="V3630">
        <v>1</v>
      </c>
      <c r="W3630" t="s">
        <v>45</v>
      </c>
      <c r="X3630" t="s">
        <v>46</v>
      </c>
      <c r="Y3630" t="s">
        <v>47</v>
      </c>
      <c r="Z3630" t="s">
        <v>74</v>
      </c>
      <c r="AA3630" t="s">
        <v>49</v>
      </c>
      <c r="AC3630" t="s">
        <v>50</v>
      </c>
    </row>
    <row r="3631" spans="1:29" x14ac:dyDescent="0.3">
      <c r="A3631" s="1">
        <v>43636</v>
      </c>
      <c r="B3631" s="2">
        <v>0.64780092592592597</v>
      </c>
      <c r="C3631" t="s">
        <v>39</v>
      </c>
      <c r="D3631" t="s">
        <v>13</v>
      </c>
      <c r="E3631">
        <v>34</v>
      </c>
      <c r="F3631" t="s">
        <v>40</v>
      </c>
      <c r="G3631" t="s">
        <v>276</v>
      </c>
      <c r="H3631" t="s">
        <v>41</v>
      </c>
      <c r="I3631">
        <v>300</v>
      </c>
      <c r="J3631" t="s">
        <v>42</v>
      </c>
      <c r="K3631" t="s">
        <v>276</v>
      </c>
      <c r="L3631">
        <v>49.062803333333299</v>
      </c>
      <c r="M3631">
        <v>-10.363016666666701</v>
      </c>
      <c r="N3631" t="s">
        <v>43</v>
      </c>
      <c r="O3631" t="s">
        <v>61</v>
      </c>
      <c r="P3631">
        <v>2</v>
      </c>
      <c r="V3631">
        <v>2</v>
      </c>
      <c r="Y3631" t="s">
        <v>47</v>
      </c>
      <c r="Z3631" t="s">
        <v>74</v>
      </c>
      <c r="AA3631" t="s">
        <v>49</v>
      </c>
      <c r="AC3631" t="s">
        <v>50</v>
      </c>
    </row>
    <row r="3632" spans="1:29" x14ac:dyDescent="0.3">
      <c r="A3632" s="1">
        <v>43636</v>
      </c>
      <c r="B3632" s="2">
        <v>0.53285879629629629</v>
      </c>
      <c r="C3632" t="s">
        <v>39</v>
      </c>
      <c r="D3632" t="s">
        <v>13</v>
      </c>
      <c r="E3632">
        <v>34</v>
      </c>
      <c r="F3632" t="s">
        <v>40</v>
      </c>
      <c r="G3632" t="s">
        <v>276</v>
      </c>
      <c r="H3632" t="s">
        <v>41</v>
      </c>
      <c r="I3632">
        <v>300</v>
      </c>
      <c r="J3632" t="s">
        <v>42</v>
      </c>
      <c r="K3632" t="s">
        <v>276</v>
      </c>
      <c r="L3632">
        <v>49.061758333333302</v>
      </c>
      <c r="M3632">
        <v>-9.6768166666666708</v>
      </c>
      <c r="N3632" t="s">
        <v>43</v>
      </c>
      <c r="O3632" t="s">
        <v>54</v>
      </c>
      <c r="V3632">
        <v>1</v>
      </c>
      <c r="W3632" t="s">
        <v>28</v>
      </c>
      <c r="X3632" t="s">
        <v>52</v>
      </c>
      <c r="Y3632" t="s">
        <v>47</v>
      </c>
      <c r="Z3632" t="s">
        <v>74</v>
      </c>
      <c r="AA3632" t="s">
        <v>49</v>
      </c>
      <c r="AC3632" t="s">
        <v>57</v>
      </c>
    </row>
    <row r="3633" spans="1:29" x14ac:dyDescent="0.3">
      <c r="A3633" s="1">
        <v>43636</v>
      </c>
      <c r="B3633" s="2">
        <v>0.53413194444444445</v>
      </c>
      <c r="C3633" t="s">
        <v>39</v>
      </c>
      <c r="D3633" t="s">
        <v>13</v>
      </c>
      <c r="E3633">
        <v>34</v>
      </c>
      <c r="F3633" t="s">
        <v>40</v>
      </c>
      <c r="G3633" t="s">
        <v>276</v>
      </c>
      <c r="H3633" t="s">
        <v>41</v>
      </c>
      <c r="I3633">
        <v>300</v>
      </c>
      <c r="J3633" t="s">
        <v>42</v>
      </c>
      <c r="K3633" t="s">
        <v>276</v>
      </c>
      <c r="L3633">
        <v>49.061866666666702</v>
      </c>
      <c r="M3633">
        <v>-9.6845166666666707</v>
      </c>
      <c r="N3633" t="s">
        <v>43</v>
      </c>
      <c r="O3633" t="s">
        <v>54</v>
      </c>
      <c r="V3633">
        <v>2</v>
      </c>
      <c r="W3633" t="s">
        <v>28</v>
      </c>
      <c r="X3633" t="s">
        <v>52</v>
      </c>
      <c r="Y3633" t="s">
        <v>47</v>
      </c>
      <c r="Z3633" t="s">
        <v>74</v>
      </c>
      <c r="AA3633" t="s">
        <v>49</v>
      </c>
      <c r="AC3633" t="s">
        <v>57</v>
      </c>
    </row>
    <row r="3634" spans="1:29" x14ac:dyDescent="0.3">
      <c r="A3634" s="1">
        <v>43636</v>
      </c>
      <c r="B3634" s="2">
        <v>0.53571759259259266</v>
      </c>
      <c r="C3634" t="s">
        <v>39</v>
      </c>
      <c r="D3634" t="s">
        <v>13</v>
      </c>
      <c r="E3634">
        <v>34</v>
      </c>
      <c r="F3634" t="s">
        <v>40</v>
      </c>
      <c r="G3634" t="s">
        <v>276</v>
      </c>
      <c r="H3634" t="s">
        <v>41</v>
      </c>
      <c r="I3634">
        <v>300</v>
      </c>
      <c r="J3634" t="s">
        <v>42</v>
      </c>
      <c r="K3634" t="s">
        <v>276</v>
      </c>
      <c r="L3634">
        <v>49.061876666666699</v>
      </c>
      <c r="M3634">
        <v>-9.6940716666666695</v>
      </c>
      <c r="N3634" t="s">
        <v>43</v>
      </c>
      <c r="O3634" t="s">
        <v>54</v>
      </c>
      <c r="V3634">
        <v>1</v>
      </c>
      <c r="W3634" t="s">
        <v>28</v>
      </c>
      <c r="X3634" t="s">
        <v>52</v>
      </c>
      <c r="Y3634" t="s">
        <v>47</v>
      </c>
      <c r="Z3634" t="s">
        <v>74</v>
      </c>
      <c r="AA3634" t="s">
        <v>49</v>
      </c>
      <c r="AC3634" t="s">
        <v>57</v>
      </c>
    </row>
    <row r="3635" spans="1:29" x14ac:dyDescent="0.3">
      <c r="A3635" s="1">
        <v>43636</v>
      </c>
      <c r="B3635" s="2">
        <v>0.54740740740740745</v>
      </c>
      <c r="C3635" t="s">
        <v>39</v>
      </c>
      <c r="D3635" t="s">
        <v>13</v>
      </c>
      <c r="E3635">
        <v>34</v>
      </c>
      <c r="F3635" t="s">
        <v>40</v>
      </c>
      <c r="G3635" t="s">
        <v>276</v>
      </c>
      <c r="H3635" t="s">
        <v>41</v>
      </c>
      <c r="I3635">
        <v>300</v>
      </c>
      <c r="J3635" t="s">
        <v>42</v>
      </c>
      <c r="K3635" t="s">
        <v>276</v>
      </c>
      <c r="L3635">
        <v>49.061315</v>
      </c>
      <c r="M3635">
        <v>-9.7650299999999994</v>
      </c>
      <c r="N3635" t="s">
        <v>43</v>
      </c>
      <c r="O3635" t="s">
        <v>54</v>
      </c>
      <c r="V3635">
        <v>1</v>
      </c>
      <c r="W3635" t="s">
        <v>28</v>
      </c>
      <c r="X3635" t="s">
        <v>52</v>
      </c>
      <c r="Y3635" t="s">
        <v>47</v>
      </c>
      <c r="Z3635" t="s">
        <v>74</v>
      </c>
      <c r="AA3635" t="s">
        <v>49</v>
      </c>
      <c r="AC3635" t="s">
        <v>50</v>
      </c>
    </row>
    <row r="3636" spans="1:29" x14ac:dyDescent="0.3">
      <c r="A3636" s="1">
        <v>43638</v>
      </c>
      <c r="B3636" s="2">
        <v>0.47374999999999995</v>
      </c>
      <c r="C3636" t="s">
        <v>39</v>
      </c>
      <c r="D3636" t="s">
        <v>13</v>
      </c>
      <c r="E3636">
        <v>50</v>
      </c>
      <c r="F3636" t="s">
        <v>40</v>
      </c>
      <c r="G3636" t="s">
        <v>276</v>
      </c>
      <c r="H3636" t="s">
        <v>41</v>
      </c>
      <c r="I3636">
        <v>300</v>
      </c>
      <c r="J3636" t="s">
        <v>42</v>
      </c>
      <c r="K3636" t="s">
        <v>276</v>
      </c>
      <c r="L3636">
        <v>49.562496666666704</v>
      </c>
      <c r="M3636">
        <v>-9.4460066666666709</v>
      </c>
      <c r="N3636" t="s">
        <v>129</v>
      </c>
      <c r="O3636" t="s">
        <v>44</v>
      </c>
      <c r="V3636">
        <v>3</v>
      </c>
      <c r="X3636" t="s">
        <v>46</v>
      </c>
      <c r="Y3636" t="s">
        <v>47</v>
      </c>
      <c r="Z3636" t="s">
        <v>74</v>
      </c>
      <c r="AA3636" t="s">
        <v>49</v>
      </c>
      <c r="AC3636" t="s">
        <v>50</v>
      </c>
    </row>
    <row r="3637" spans="1:29" x14ac:dyDescent="0.3">
      <c r="A3637" s="1">
        <v>43638</v>
      </c>
      <c r="B3637" s="2">
        <v>0.47388888888888886</v>
      </c>
      <c r="C3637" t="s">
        <v>39</v>
      </c>
      <c r="D3637" t="s">
        <v>13</v>
      </c>
      <c r="E3637">
        <v>50</v>
      </c>
      <c r="F3637" t="s">
        <v>40</v>
      </c>
      <c r="G3637" t="s">
        <v>276</v>
      </c>
      <c r="H3637" t="s">
        <v>41</v>
      </c>
      <c r="I3637">
        <v>300</v>
      </c>
      <c r="J3637" t="s">
        <v>42</v>
      </c>
      <c r="K3637" t="s">
        <v>276</v>
      </c>
      <c r="L3637">
        <v>49.562480000000001</v>
      </c>
      <c r="M3637">
        <v>-9.4468866666666695</v>
      </c>
      <c r="N3637" t="s">
        <v>129</v>
      </c>
      <c r="O3637" t="s">
        <v>44</v>
      </c>
      <c r="V3637">
        <v>3</v>
      </c>
      <c r="X3637" t="s">
        <v>46</v>
      </c>
      <c r="Y3637" t="s">
        <v>47</v>
      </c>
      <c r="Z3637" t="s">
        <v>74</v>
      </c>
      <c r="AA3637" t="s">
        <v>49</v>
      </c>
      <c r="AC3637" t="s">
        <v>50</v>
      </c>
    </row>
    <row r="3638" spans="1:29" x14ac:dyDescent="0.3">
      <c r="A3638" s="1">
        <v>43638</v>
      </c>
      <c r="B3638" s="2">
        <v>0.47560185185185189</v>
      </c>
      <c r="C3638" t="s">
        <v>39</v>
      </c>
      <c r="D3638" t="s">
        <v>13</v>
      </c>
      <c r="E3638">
        <v>50</v>
      </c>
      <c r="F3638" t="s">
        <v>40</v>
      </c>
      <c r="G3638" t="s">
        <v>276</v>
      </c>
      <c r="H3638" t="s">
        <v>41</v>
      </c>
      <c r="I3638">
        <v>300</v>
      </c>
      <c r="J3638" t="s">
        <v>42</v>
      </c>
      <c r="K3638" t="s">
        <v>276</v>
      </c>
      <c r="L3638">
        <v>49.562508333333298</v>
      </c>
      <c r="M3638">
        <v>-9.45698333333333</v>
      </c>
      <c r="N3638" t="s">
        <v>129</v>
      </c>
      <c r="O3638" t="s">
        <v>44</v>
      </c>
      <c r="V3638">
        <v>2</v>
      </c>
      <c r="X3638" t="s">
        <v>46</v>
      </c>
      <c r="Y3638" t="s">
        <v>47</v>
      </c>
      <c r="Z3638" t="s">
        <v>74</v>
      </c>
      <c r="AA3638" t="s">
        <v>49</v>
      </c>
      <c r="AC3638" t="s">
        <v>50</v>
      </c>
    </row>
    <row r="3639" spans="1:29" x14ac:dyDescent="0.3">
      <c r="A3639" s="1">
        <v>43638</v>
      </c>
      <c r="B3639" s="2">
        <v>0.47857638888888893</v>
      </c>
      <c r="C3639" t="s">
        <v>39</v>
      </c>
      <c r="D3639" t="s">
        <v>13</v>
      </c>
      <c r="E3639">
        <v>50</v>
      </c>
      <c r="F3639" t="s">
        <v>40</v>
      </c>
      <c r="G3639" t="s">
        <v>276</v>
      </c>
      <c r="H3639" t="s">
        <v>41</v>
      </c>
      <c r="I3639">
        <v>300</v>
      </c>
      <c r="J3639" t="s">
        <v>42</v>
      </c>
      <c r="K3639" t="s">
        <v>276</v>
      </c>
      <c r="L3639">
        <v>49.562550000000002</v>
      </c>
      <c r="M3639">
        <v>-9.4748816666666702</v>
      </c>
      <c r="N3639" t="s">
        <v>129</v>
      </c>
      <c r="O3639" t="s">
        <v>44</v>
      </c>
      <c r="V3639">
        <v>1</v>
      </c>
      <c r="X3639" t="s">
        <v>46</v>
      </c>
      <c r="Y3639" t="s">
        <v>47</v>
      </c>
      <c r="Z3639" t="s">
        <v>74</v>
      </c>
      <c r="AA3639" t="s">
        <v>49</v>
      </c>
      <c r="AC3639" t="s">
        <v>50</v>
      </c>
    </row>
    <row r="3640" spans="1:29" x14ac:dyDescent="0.3">
      <c r="A3640" s="1">
        <v>43638</v>
      </c>
      <c r="B3640" s="2">
        <v>0.57118055555555558</v>
      </c>
      <c r="C3640" t="s">
        <v>39</v>
      </c>
      <c r="D3640" t="s">
        <v>13</v>
      </c>
      <c r="E3640">
        <v>50</v>
      </c>
      <c r="F3640" t="s">
        <v>40</v>
      </c>
      <c r="G3640" t="s">
        <v>276</v>
      </c>
      <c r="H3640" t="s">
        <v>41</v>
      </c>
      <c r="I3640">
        <v>300</v>
      </c>
      <c r="J3640" t="s">
        <v>42</v>
      </c>
      <c r="K3640" t="s">
        <v>276</v>
      </c>
      <c r="L3640">
        <v>49.564684999999997</v>
      </c>
      <c r="M3640">
        <v>-10.038513333333301</v>
      </c>
      <c r="N3640" t="s">
        <v>129</v>
      </c>
      <c r="O3640" t="s">
        <v>44</v>
      </c>
      <c r="V3640">
        <v>1</v>
      </c>
      <c r="X3640" t="s">
        <v>46</v>
      </c>
      <c r="Y3640" t="s">
        <v>47</v>
      </c>
      <c r="Z3640" t="s">
        <v>74</v>
      </c>
      <c r="AA3640" t="s">
        <v>49</v>
      </c>
      <c r="AC3640" t="s">
        <v>50</v>
      </c>
    </row>
    <row r="3641" spans="1:29" x14ac:dyDescent="0.3">
      <c r="A3641" s="1">
        <v>43638</v>
      </c>
      <c r="B3641" s="2">
        <v>0.5933680555555555</v>
      </c>
      <c r="C3641" t="s">
        <v>39</v>
      </c>
      <c r="D3641" t="s">
        <v>13</v>
      </c>
      <c r="E3641">
        <v>50</v>
      </c>
      <c r="F3641" t="s">
        <v>40</v>
      </c>
      <c r="G3641" t="s">
        <v>276</v>
      </c>
      <c r="H3641" t="s">
        <v>41</v>
      </c>
      <c r="I3641">
        <v>300</v>
      </c>
      <c r="J3641" t="s">
        <v>42</v>
      </c>
      <c r="K3641" t="s">
        <v>276</v>
      </c>
      <c r="L3641">
        <v>49.56279</v>
      </c>
      <c r="M3641">
        <v>-10.17314</v>
      </c>
      <c r="N3641" t="s">
        <v>129</v>
      </c>
      <c r="O3641" t="s">
        <v>44</v>
      </c>
      <c r="V3641">
        <v>1</v>
      </c>
      <c r="X3641" t="s">
        <v>46</v>
      </c>
      <c r="Y3641" t="s">
        <v>47</v>
      </c>
      <c r="Z3641" t="s">
        <v>74</v>
      </c>
      <c r="AA3641" t="s">
        <v>49</v>
      </c>
      <c r="AC3641" t="s">
        <v>50</v>
      </c>
    </row>
    <row r="3642" spans="1:29" x14ac:dyDescent="0.3">
      <c r="A3642" s="1">
        <v>43638</v>
      </c>
      <c r="B3642" s="2">
        <v>0.47584490740740737</v>
      </c>
      <c r="C3642" t="s">
        <v>39</v>
      </c>
      <c r="D3642" t="s">
        <v>13</v>
      </c>
      <c r="E3642">
        <v>50</v>
      </c>
      <c r="F3642" t="s">
        <v>40</v>
      </c>
      <c r="G3642" t="s">
        <v>276</v>
      </c>
      <c r="H3642" t="s">
        <v>41</v>
      </c>
      <c r="I3642">
        <v>300</v>
      </c>
      <c r="J3642" t="s">
        <v>42</v>
      </c>
      <c r="K3642" t="s">
        <v>276</v>
      </c>
      <c r="L3642">
        <v>49.562519999999999</v>
      </c>
      <c r="M3642">
        <v>-9.4584366666666693</v>
      </c>
      <c r="N3642" t="s">
        <v>129</v>
      </c>
      <c r="O3642" t="s">
        <v>61</v>
      </c>
      <c r="R3642">
        <v>1</v>
      </c>
      <c r="S3642">
        <v>2</v>
      </c>
      <c r="V3642">
        <v>3</v>
      </c>
      <c r="Y3642" t="s">
        <v>47</v>
      </c>
      <c r="Z3642" t="s">
        <v>74</v>
      </c>
      <c r="AA3642" t="s">
        <v>49</v>
      </c>
      <c r="AC3642" t="s">
        <v>57</v>
      </c>
    </row>
    <row r="3643" spans="1:29" x14ac:dyDescent="0.3">
      <c r="A3643" s="1">
        <v>43638</v>
      </c>
      <c r="B3643" s="2">
        <v>0.47596064814814815</v>
      </c>
      <c r="C3643" t="s">
        <v>39</v>
      </c>
      <c r="D3643" t="s">
        <v>13</v>
      </c>
      <c r="E3643">
        <v>50</v>
      </c>
      <c r="F3643" t="s">
        <v>40</v>
      </c>
      <c r="G3643" t="s">
        <v>276</v>
      </c>
      <c r="H3643" t="s">
        <v>41</v>
      </c>
      <c r="I3643">
        <v>300</v>
      </c>
      <c r="J3643" t="s">
        <v>42</v>
      </c>
      <c r="K3643" t="s">
        <v>276</v>
      </c>
      <c r="L3643">
        <v>49.562528333333297</v>
      </c>
      <c r="M3643">
        <v>-9.4591366666666694</v>
      </c>
      <c r="N3643" t="s">
        <v>129</v>
      </c>
      <c r="O3643" t="s">
        <v>61</v>
      </c>
      <c r="P3643">
        <v>1</v>
      </c>
      <c r="V3643">
        <v>1</v>
      </c>
      <c r="Y3643" t="s">
        <v>47</v>
      </c>
      <c r="Z3643" t="s">
        <v>74</v>
      </c>
      <c r="AA3643" t="s">
        <v>49</v>
      </c>
      <c r="AC3643" t="s">
        <v>57</v>
      </c>
    </row>
    <row r="3644" spans="1:29" x14ac:dyDescent="0.3">
      <c r="A3644" s="1">
        <v>43638</v>
      </c>
      <c r="B3644" s="2">
        <v>0.4772569444444445</v>
      </c>
      <c r="C3644" t="s">
        <v>39</v>
      </c>
      <c r="D3644" t="s">
        <v>13</v>
      </c>
      <c r="E3644">
        <v>50</v>
      </c>
      <c r="F3644" t="s">
        <v>40</v>
      </c>
      <c r="G3644" t="s">
        <v>276</v>
      </c>
      <c r="H3644" t="s">
        <v>41</v>
      </c>
      <c r="I3644">
        <v>300</v>
      </c>
      <c r="J3644" t="s">
        <v>42</v>
      </c>
      <c r="K3644" t="s">
        <v>276</v>
      </c>
      <c r="L3644">
        <v>49.562526666666699</v>
      </c>
      <c r="M3644">
        <v>-9.4668683333333306</v>
      </c>
      <c r="N3644" t="s">
        <v>129</v>
      </c>
      <c r="O3644" t="s">
        <v>61</v>
      </c>
      <c r="P3644">
        <v>1</v>
      </c>
      <c r="V3644">
        <v>1</v>
      </c>
      <c r="Y3644" t="s">
        <v>47</v>
      </c>
      <c r="Z3644" t="s">
        <v>74</v>
      </c>
      <c r="AA3644" t="s">
        <v>49</v>
      </c>
      <c r="AC3644" t="s">
        <v>57</v>
      </c>
    </row>
    <row r="3645" spans="1:29" x14ac:dyDescent="0.3">
      <c r="A3645" s="1">
        <v>43638</v>
      </c>
      <c r="B3645" s="2">
        <v>0.49124999999999996</v>
      </c>
      <c r="C3645" t="s">
        <v>39</v>
      </c>
      <c r="D3645" t="s">
        <v>13</v>
      </c>
      <c r="E3645">
        <v>50</v>
      </c>
      <c r="F3645" t="s">
        <v>40</v>
      </c>
      <c r="G3645" t="s">
        <v>276</v>
      </c>
      <c r="H3645" t="s">
        <v>41</v>
      </c>
      <c r="I3645">
        <v>300</v>
      </c>
      <c r="J3645" t="s">
        <v>42</v>
      </c>
      <c r="K3645" t="s">
        <v>276</v>
      </c>
      <c r="L3645">
        <v>49.562955000000002</v>
      </c>
      <c r="M3645">
        <v>-9.5506200000000003</v>
      </c>
      <c r="N3645" t="s">
        <v>129</v>
      </c>
      <c r="O3645" t="s">
        <v>61</v>
      </c>
      <c r="R3645">
        <v>1</v>
      </c>
      <c r="V3645">
        <v>1</v>
      </c>
      <c r="Y3645" t="s">
        <v>47</v>
      </c>
      <c r="Z3645" t="s">
        <v>74</v>
      </c>
      <c r="AA3645" t="s">
        <v>49</v>
      </c>
      <c r="AC3645" t="s">
        <v>50</v>
      </c>
    </row>
    <row r="3646" spans="1:29" x14ac:dyDescent="0.3">
      <c r="A3646" s="1">
        <v>43638</v>
      </c>
      <c r="B3646" s="2">
        <v>0.43648148148148147</v>
      </c>
      <c r="C3646" t="s">
        <v>39</v>
      </c>
      <c r="D3646" t="s">
        <v>13</v>
      </c>
      <c r="E3646">
        <v>50</v>
      </c>
      <c r="F3646" t="s">
        <v>40</v>
      </c>
      <c r="G3646" t="s">
        <v>276</v>
      </c>
      <c r="H3646" t="s">
        <v>41</v>
      </c>
      <c r="I3646">
        <v>300</v>
      </c>
      <c r="J3646" t="s">
        <v>42</v>
      </c>
      <c r="K3646" t="s">
        <v>276</v>
      </c>
      <c r="L3646">
        <v>49.563728333333302</v>
      </c>
      <c r="M3646">
        <v>-9.2220833333333303</v>
      </c>
      <c r="N3646" t="s">
        <v>129</v>
      </c>
      <c r="O3646" t="s">
        <v>61</v>
      </c>
      <c r="P3646">
        <v>1</v>
      </c>
      <c r="V3646">
        <v>1</v>
      </c>
      <c r="Y3646" t="s">
        <v>47</v>
      </c>
      <c r="Z3646" t="s">
        <v>74</v>
      </c>
      <c r="AA3646" t="s">
        <v>49</v>
      </c>
      <c r="AC3646" t="s">
        <v>57</v>
      </c>
    </row>
    <row r="3647" spans="1:29" x14ac:dyDescent="0.3">
      <c r="A3647" s="1">
        <v>43638</v>
      </c>
      <c r="B3647" s="2">
        <v>0.56803240740740735</v>
      </c>
      <c r="C3647" t="s">
        <v>39</v>
      </c>
      <c r="D3647" t="s">
        <v>13</v>
      </c>
      <c r="E3647">
        <v>50</v>
      </c>
      <c r="F3647" t="s">
        <v>40</v>
      </c>
      <c r="G3647" t="s">
        <v>276</v>
      </c>
      <c r="H3647" t="s">
        <v>41</v>
      </c>
      <c r="I3647">
        <v>300</v>
      </c>
      <c r="J3647" t="s">
        <v>42</v>
      </c>
      <c r="K3647" t="s">
        <v>276</v>
      </c>
      <c r="L3647">
        <v>49.565131666666701</v>
      </c>
      <c r="M3647">
        <v>-10.019133333333301</v>
      </c>
      <c r="N3647" t="s">
        <v>129</v>
      </c>
      <c r="O3647" t="s">
        <v>54</v>
      </c>
      <c r="V3647">
        <v>1</v>
      </c>
      <c r="W3647" t="s">
        <v>28</v>
      </c>
      <c r="X3647" t="s">
        <v>52</v>
      </c>
      <c r="Y3647" t="s">
        <v>47</v>
      </c>
      <c r="Z3647" t="s">
        <v>74</v>
      </c>
      <c r="AA3647" t="s">
        <v>49</v>
      </c>
      <c r="AC3647" t="s">
        <v>50</v>
      </c>
    </row>
    <row r="3648" spans="1:29" x14ac:dyDescent="0.3">
      <c r="A3648" s="1">
        <v>43640</v>
      </c>
      <c r="B3648" s="2">
        <v>0.45854166666666668</v>
      </c>
      <c r="C3648" t="s">
        <v>39</v>
      </c>
      <c r="D3648" t="s">
        <v>13</v>
      </c>
      <c r="E3648">
        <v>555</v>
      </c>
      <c r="F3648" t="s">
        <v>40</v>
      </c>
      <c r="G3648" t="s">
        <v>276</v>
      </c>
      <c r="H3648" t="s">
        <v>41</v>
      </c>
      <c r="I3648">
        <v>300</v>
      </c>
      <c r="J3648" t="s">
        <v>42</v>
      </c>
      <c r="K3648" t="s">
        <v>276</v>
      </c>
      <c r="L3648">
        <v>50.062849999999997</v>
      </c>
      <c r="M3648">
        <v>-9.7798716666666703</v>
      </c>
      <c r="N3648" t="s">
        <v>43</v>
      </c>
      <c r="O3648" t="s">
        <v>44</v>
      </c>
      <c r="V3648">
        <v>1</v>
      </c>
      <c r="X3648" t="s">
        <v>46</v>
      </c>
      <c r="Y3648" t="s">
        <v>47</v>
      </c>
      <c r="Z3648" t="s">
        <v>74</v>
      </c>
      <c r="AA3648" t="s">
        <v>49</v>
      </c>
      <c r="AC3648" t="s">
        <v>50</v>
      </c>
    </row>
    <row r="3649" spans="1:29" x14ac:dyDescent="0.3">
      <c r="A3649" s="1">
        <v>43640</v>
      </c>
      <c r="B3649" s="2">
        <v>0.47259259259259262</v>
      </c>
      <c r="C3649" t="s">
        <v>39</v>
      </c>
      <c r="D3649" t="s">
        <v>13</v>
      </c>
      <c r="E3649">
        <v>555</v>
      </c>
      <c r="F3649" t="s">
        <v>40</v>
      </c>
      <c r="G3649" t="s">
        <v>276</v>
      </c>
      <c r="H3649" t="s">
        <v>41</v>
      </c>
      <c r="I3649">
        <v>300</v>
      </c>
      <c r="J3649" t="s">
        <v>42</v>
      </c>
      <c r="K3649" t="s">
        <v>276</v>
      </c>
      <c r="L3649">
        <v>50.062913333333299</v>
      </c>
      <c r="M3649">
        <v>-9.8677883333333298</v>
      </c>
      <c r="N3649" t="s">
        <v>43</v>
      </c>
      <c r="O3649" t="s">
        <v>54</v>
      </c>
      <c r="V3649">
        <v>1</v>
      </c>
      <c r="W3649" t="s">
        <v>28</v>
      </c>
      <c r="X3649" t="s">
        <v>52</v>
      </c>
      <c r="Y3649" t="s">
        <v>47</v>
      </c>
      <c r="Z3649" t="s">
        <v>74</v>
      </c>
      <c r="AA3649" t="s">
        <v>49</v>
      </c>
      <c r="AC3649" t="s">
        <v>57</v>
      </c>
    </row>
    <row r="3650" spans="1:29" x14ac:dyDescent="0.3">
      <c r="A3650" s="1">
        <v>43642</v>
      </c>
      <c r="B3650" s="2">
        <v>0.58898148148148144</v>
      </c>
      <c r="C3650" t="s">
        <v>39</v>
      </c>
      <c r="D3650" t="s">
        <v>13</v>
      </c>
      <c r="E3650">
        <v>66</v>
      </c>
      <c r="F3650" t="s">
        <v>40</v>
      </c>
      <c r="G3650" t="s">
        <v>276</v>
      </c>
      <c r="H3650" t="s">
        <v>41</v>
      </c>
      <c r="I3650">
        <v>300</v>
      </c>
      <c r="J3650" t="s">
        <v>42</v>
      </c>
      <c r="K3650" t="s">
        <v>276</v>
      </c>
      <c r="L3650">
        <v>50.561230000000002</v>
      </c>
      <c r="M3650">
        <v>-9.3874383333333302</v>
      </c>
      <c r="N3650" t="s">
        <v>129</v>
      </c>
      <c r="O3650" t="s">
        <v>61</v>
      </c>
      <c r="P3650">
        <v>1</v>
      </c>
      <c r="V3650">
        <v>1</v>
      </c>
      <c r="Y3650" t="s">
        <v>47</v>
      </c>
      <c r="Z3650" t="s">
        <v>74</v>
      </c>
      <c r="AA3650" t="s">
        <v>49</v>
      </c>
      <c r="AC3650" t="s">
        <v>50</v>
      </c>
    </row>
    <row r="3651" spans="1:29" x14ac:dyDescent="0.3">
      <c r="A3651" s="1">
        <v>43644</v>
      </c>
      <c r="B3651" s="2">
        <v>0.71685185185185185</v>
      </c>
      <c r="C3651" t="s">
        <v>39</v>
      </c>
      <c r="D3651" t="s">
        <v>13</v>
      </c>
      <c r="E3651">
        <v>73</v>
      </c>
      <c r="F3651" t="s">
        <v>40</v>
      </c>
      <c r="G3651" t="s">
        <v>276</v>
      </c>
      <c r="H3651" t="s">
        <v>41</v>
      </c>
      <c r="I3651">
        <v>300</v>
      </c>
      <c r="J3651" t="s">
        <v>42</v>
      </c>
      <c r="K3651" t="s">
        <v>276</v>
      </c>
      <c r="L3651">
        <v>51.063293333333299</v>
      </c>
      <c r="M3651">
        <v>-6.8091533333333301</v>
      </c>
      <c r="N3651" t="s">
        <v>129</v>
      </c>
      <c r="O3651" t="s">
        <v>61</v>
      </c>
      <c r="P3651">
        <v>2</v>
      </c>
      <c r="V3651">
        <v>2</v>
      </c>
      <c r="Y3651" t="s">
        <v>47</v>
      </c>
      <c r="Z3651" t="s">
        <v>74</v>
      </c>
      <c r="AA3651" t="s">
        <v>49</v>
      </c>
      <c r="AC3651" t="s">
        <v>50</v>
      </c>
    </row>
    <row r="3652" spans="1:29" x14ac:dyDescent="0.3">
      <c r="A3652" s="1">
        <v>43644</v>
      </c>
      <c r="B3652" s="2">
        <v>0.65935185185185186</v>
      </c>
      <c r="C3652" t="s">
        <v>39</v>
      </c>
      <c r="D3652" t="s">
        <v>13</v>
      </c>
      <c r="E3652">
        <v>71</v>
      </c>
      <c r="F3652" t="s">
        <v>40</v>
      </c>
      <c r="G3652" t="s">
        <v>276</v>
      </c>
      <c r="H3652" t="s">
        <v>41</v>
      </c>
      <c r="I3652">
        <v>300</v>
      </c>
      <c r="J3652" t="s">
        <v>42</v>
      </c>
      <c r="K3652" t="s">
        <v>276</v>
      </c>
      <c r="L3652">
        <v>50.929803333333297</v>
      </c>
      <c r="M3652">
        <v>-6.6193799999999996</v>
      </c>
      <c r="N3652" t="s">
        <v>145</v>
      </c>
      <c r="O3652" t="s">
        <v>61</v>
      </c>
      <c r="P3652">
        <v>1</v>
      </c>
      <c r="V3652">
        <v>1</v>
      </c>
      <c r="Y3652" t="s">
        <v>47</v>
      </c>
      <c r="Z3652" t="s">
        <v>74</v>
      </c>
      <c r="AA3652" t="s">
        <v>49</v>
      </c>
      <c r="AC3652" t="s">
        <v>57</v>
      </c>
    </row>
    <row r="3653" spans="1:29" x14ac:dyDescent="0.3">
      <c r="A3653" s="1">
        <v>43644</v>
      </c>
      <c r="B3653" s="2">
        <v>0.65968749999999998</v>
      </c>
      <c r="C3653" t="s">
        <v>39</v>
      </c>
      <c r="D3653" t="s">
        <v>13</v>
      </c>
      <c r="E3653">
        <v>71</v>
      </c>
      <c r="F3653" t="s">
        <v>40</v>
      </c>
      <c r="G3653" t="s">
        <v>276</v>
      </c>
      <c r="H3653" t="s">
        <v>41</v>
      </c>
      <c r="I3653">
        <v>300</v>
      </c>
      <c r="J3653" t="s">
        <v>42</v>
      </c>
      <c r="K3653" t="s">
        <v>276</v>
      </c>
      <c r="L3653">
        <v>50.930990000000001</v>
      </c>
      <c r="M3653">
        <v>-6.6205383333333296</v>
      </c>
      <c r="N3653" t="s">
        <v>146</v>
      </c>
      <c r="O3653" t="s">
        <v>61</v>
      </c>
      <c r="P3653">
        <v>1</v>
      </c>
      <c r="V3653">
        <v>1</v>
      </c>
      <c r="Y3653" t="s">
        <v>47</v>
      </c>
      <c r="Z3653" t="s">
        <v>74</v>
      </c>
      <c r="AA3653" t="s">
        <v>49</v>
      </c>
      <c r="AC3653" t="s">
        <v>50</v>
      </c>
    </row>
    <row r="3654" spans="1:29" x14ac:dyDescent="0.3">
      <c r="A3654" s="1">
        <v>43644</v>
      </c>
      <c r="B3654" s="2">
        <v>0.66216435185185185</v>
      </c>
      <c r="C3654" t="s">
        <v>39</v>
      </c>
      <c r="D3654" t="s">
        <v>13</v>
      </c>
      <c r="E3654">
        <v>71</v>
      </c>
      <c r="F3654" t="s">
        <v>40</v>
      </c>
      <c r="G3654" t="s">
        <v>276</v>
      </c>
      <c r="H3654" t="s">
        <v>41</v>
      </c>
      <c r="I3654">
        <v>300</v>
      </c>
      <c r="J3654" t="s">
        <v>42</v>
      </c>
      <c r="K3654" t="s">
        <v>276</v>
      </c>
      <c r="L3654">
        <v>50.939353333333301</v>
      </c>
      <c r="M3654">
        <v>-6.6290916666666702</v>
      </c>
      <c r="N3654" t="s">
        <v>146</v>
      </c>
      <c r="O3654" t="s">
        <v>61</v>
      </c>
      <c r="P3654">
        <v>2</v>
      </c>
      <c r="V3654">
        <v>2</v>
      </c>
      <c r="Y3654" t="s">
        <v>47</v>
      </c>
      <c r="Z3654" t="s">
        <v>74</v>
      </c>
      <c r="AA3654" t="s">
        <v>49</v>
      </c>
      <c r="AC3654" t="s">
        <v>50</v>
      </c>
    </row>
    <row r="3655" spans="1:29" x14ac:dyDescent="0.3">
      <c r="A3655" s="1">
        <v>43647</v>
      </c>
      <c r="B3655" s="2">
        <v>0.57372685185185179</v>
      </c>
      <c r="C3655" t="s">
        <v>39</v>
      </c>
      <c r="D3655" t="s">
        <v>13</v>
      </c>
      <c r="E3655">
        <v>91</v>
      </c>
      <c r="F3655" t="s">
        <v>40</v>
      </c>
      <c r="G3655" t="s">
        <v>276</v>
      </c>
      <c r="H3655" t="s">
        <v>41</v>
      </c>
      <c r="I3655">
        <v>300</v>
      </c>
      <c r="J3655" t="s">
        <v>42</v>
      </c>
      <c r="K3655" t="s">
        <v>276</v>
      </c>
      <c r="L3655">
        <v>52.5743266666667</v>
      </c>
      <c r="M3655">
        <v>-11.307575</v>
      </c>
      <c r="N3655" t="s">
        <v>43</v>
      </c>
      <c r="O3655" t="s">
        <v>44</v>
      </c>
      <c r="V3655">
        <v>1</v>
      </c>
      <c r="X3655" t="s">
        <v>46</v>
      </c>
      <c r="Y3655" t="s">
        <v>47</v>
      </c>
      <c r="Z3655" t="s">
        <v>74</v>
      </c>
      <c r="AA3655" t="s">
        <v>49</v>
      </c>
      <c r="AC3655" t="s">
        <v>57</v>
      </c>
    </row>
    <row r="3656" spans="1:29" x14ac:dyDescent="0.3">
      <c r="A3656" s="1">
        <v>43647</v>
      </c>
      <c r="B3656" s="2">
        <v>0.62510416666666668</v>
      </c>
      <c r="C3656" t="s">
        <v>39</v>
      </c>
      <c r="D3656" t="s">
        <v>13</v>
      </c>
      <c r="E3656">
        <v>91</v>
      </c>
      <c r="F3656" t="s">
        <v>40</v>
      </c>
      <c r="G3656" t="s">
        <v>276</v>
      </c>
      <c r="H3656" t="s">
        <v>41</v>
      </c>
      <c r="I3656">
        <v>300</v>
      </c>
      <c r="J3656" t="s">
        <v>42</v>
      </c>
      <c r="K3656" t="s">
        <v>276</v>
      </c>
      <c r="L3656">
        <v>52.577798333333298</v>
      </c>
      <c r="M3656">
        <v>-11.599765</v>
      </c>
      <c r="N3656" t="s">
        <v>129</v>
      </c>
      <c r="O3656" t="s">
        <v>61</v>
      </c>
      <c r="P3656">
        <v>1</v>
      </c>
      <c r="V3656">
        <v>1</v>
      </c>
      <c r="Y3656" t="s">
        <v>47</v>
      </c>
      <c r="Z3656" t="s">
        <v>74</v>
      </c>
      <c r="AA3656" t="s">
        <v>49</v>
      </c>
      <c r="AC3656" t="s">
        <v>50</v>
      </c>
    </row>
    <row r="3657" spans="1:29" x14ac:dyDescent="0.3">
      <c r="A3657" s="1">
        <v>43647</v>
      </c>
      <c r="B3657" s="2">
        <v>0.62547453703703704</v>
      </c>
      <c r="C3657" t="s">
        <v>39</v>
      </c>
      <c r="D3657" t="s">
        <v>13</v>
      </c>
      <c r="E3657">
        <v>91</v>
      </c>
      <c r="F3657" t="s">
        <v>40</v>
      </c>
      <c r="G3657" t="s">
        <v>276</v>
      </c>
      <c r="H3657" t="s">
        <v>41</v>
      </c>
      <c r="I3657">
        <v>300</v>
      </c>
      <c r="J3657" t="s">
        <v>42</v>
      </c>
      <c r="K3657" t="s">
        <v>276</v>
      </c>
      <c r="L3657">
        <v>52.577813333333303</v>
      </c>
      <c r="M3657">
        <v>-11.6018616666667</v>
      </c>
      <c r="N3657" t="s">
        <v>129</v>
      </c>
      <c r="O3657" t="s">
        <v>61</v>
      </c>
      <c r="P3657">
        <v>3</v>
      </c>
      <c r="V3657">
        <v>3</v>
      </c>
      <c r="Y3657" t="s">
        <v>47</v>
      </c>
      <c r="Z3657" t="s">
        <v>74</v>
      </c>
      <c r="AA3657" t="s">
        <v>49</v>
      </c>
      <c r="AC3657" t="s">
        <v>57</v>
      </c>
    </row>
    <row r="3658" spans="1:29" x14ac:dyDescent="0.3">
      <c r="A3658" s="1">
        <v>43647</v>
      </c>
      <c r="B3658" s="2">
        <v>0.62600694444444438</v>
      </c>
      <c r="C3658" t="s">
        <v>39</v>
      </c>
      <c r="D3658" t="s">
        <v>13</v>
      </c>
      <c r="E3658">
        <v>91</v>
      </c>
      <c r="F3658" t="s">
        <v>40</v>
      </c>
      <c r="G3658" t="s">
        <v>276</v>
      </c>
      <c r="H3658" t="s">
        <v>41</v>
      </c>
      <c r="I3658">
        <v>300</v>
      </c>
      <c r="J3658" t="s">
        <v>42</v>
      </c>
      <c r="K3658" t="s">
        <v>276</v>
      </c>
      <c r="L3658">
        <v>52.577815000000001</v>
      </c>
      <c r="M3658">
        <v>-11.6049683333333</v>
      </c>
      <c r="N3658" t="s">
        <v>129</v>
      </c>
      <c r="O3658" t="s">
        <v>61</v>
      </c>
      <c r="P3658">
        <v>3</v>
      </c>
      <c r="V3658">
        <v>3</v>
      </c>
      <c r="Y3658" t="s">
        <v>47</v>
      </c>
      <c r="Z3658" t="s">
        <v>74</v>
      </c>
      <c r="AA3658" t="s">
        <v>49</v>
      </c>
      <c r="AC3658" t="s">
        <v>50</v>
      </c>
    </row>
    <row r="3659" spans="1:29" x14ac:dyDescent="0.3">
      <c r="A3659" s="1">
        <v>43647</v>
      </c>
      <c r="B3659" s="2">
        <v>0.6293171296296296</v>
      </c>
      <c r="C3659" t="s">
        <v>39</v>
      </c>
      <c r="D3659" t="s">
        <v>13</v>
      </c>
      <c r="E3659">
        <v>91</v>
      </c>
      <c r="F3659" t="s">
        <v>40</v>
      </c>
      <c r="G3659" t="s">
        <v>276</v>
      </c>
      <c r="H3659" t="s">
        <v>41</v>
      </c>
      <c r="I3659">
        <v>300</v>
      </c>
      <c r="J3659" t="s">
        <v>42</v>
      </c>
      <c r="K3659" t="s">
        <v>276</v>
      </c>
      <c r="L3659">
        <v>52.578085000000002</v>
      </c>
      <c r="M3659">
        <v>-11.62419</v>
      </c>
      <c r="N3659" t="s">
        <v>129</v>
      </c>
      <c r="O3659" t="s">
        <v>61</v>
      </c>
      <c r="P3659">
        <v>1</v>
      </c>
      <c r="V3659">
        <v>1</v>
      </c>
      <c r="Y3659" t="s">
        <v>47</v>
      </c>
      <c r="Z3659" t="s">
        <v>74</v>
      </c>
      <c r="AA3659" t="s">
        <v>49</v>
      </c>
      <c r="AC3659" t="s">
        <v>50</v>
      </c>
    </row>
    <row r="3660" spans="1:29" x14ac:dyDescent="0.3">
      <c r="A3660" s="1">
        <v>43647</v>
      </c>
      <c r="B3660" s="2">
        <v>0.63024305555555549</v>
      </c>
      <c r="C3660" t="s">
        <v>39</v>
      </c>
      <c r="D3660" t="s">
        <v>13</v>
      </c>
      <c r="E3660">
        <v>91</v>
      </c>
      <c r="F3660" t="s">
        <v>40</v>
      </c>
      <c r="G3660" t="s">
        <v>276</v>
      </c>
      <c r="H3660" t="s">
        <v>41</v>
      </c>
      <c r="I3660">
        <v>300</v>
      </c>
      <c r="J3660" t="s">
        <v>42</v>
      </c>
      <c r="K3660" t="s">
        <v>276</v>
      </c>
      <c r="L3660">
        <v>52.578128333333296</v>
      </c>
      <c r="M3660">
        <v>-11.629353333333301</v>
      </c>
      <c r="N3660" t="s">
        <v>129</v>
      </c>
      <c r="O3660" t="s">
        <v>61</v>
      </c>
      <c r="P3660">
        <v>1</v>
      </c>
      <c r="V3660">
        <v>1</v>
      </c>
      <c r="Y3660" t="s">
        <v>47</v>
      </c>
      <c r="Z3660" t="s">
        <v>74</v>
      </c>
      <c r="AA3660" t="s">
        <v>49</v>
      </c>
      <c r="AC3660" t="s">
        <v>57</v>
      </c>
    </row>
    <row r="3661" spans="1:29" x14ac:dyDescent="0.3">
      <c r="A3661" s="1">
        <v>43647</v>
      </c>
      <c r="B3661" s="2">
        <v>0.63148148148148142</v>
      </c>
      <c r="C3661" t="s">
        <v>39</v>
      </c>
      <c r="D3661" t="s">
        <v>13</v>
      </c>
      <c r="E3661">
        <v>91</v>
      </c>
      <c r="F3661" t="s">
        <v>40</v>
      </c>
      <c r="G3661" t="s">
        <v>276</v>
      </c>
      <c r="H3661" t="s">
        <v>41</v>
      </c>
      <c r="I3661">
        <v>300</v>
      </c>
      <c r="J3661" t="s">
        <v>42</v>
      </c>
      <c r="K3661" t="s">
        <v>276</v>
      </c>
      <c r="L3661">
        <v>52.578189999999999</v>
      </c>
      <c r="M3661">
        <v>-11.635946666666699</v>
      </c>
      <c r="N3661" t="s">
        <v>129</v>
      </c>
      <c r="O3661" t="s">
        <v>61</v>
      </c>
      <c r="P3661">
        <v>1</v>
      </c>
      <c r="V3661">
        <v>1</v>
      </c>
      <c r="Y3661" t="s">
        <v>47</v>
      </c>
      <c r="Z3661" t="s">
        <v>74</v>
      </c>
      <c r="AA3661" t="s">
        <v>49</v>
      </c>
      <c r="AC3661" t="s">
        <v>50</v>
      </c>
    </row>
    <row r="3662" spans="1:29" x14ac:dyDescent="0.3">
      <c r="A3662" s="1">
        <v>43647</v>
      </c>
      <c r="B3662" s="2">
        <v>0.42109953703703701</v>
      </c>
      <c r="C3662" t="s">
        <v>39</v>
      </c>
      <c r="D3662" t="s">
        <v>13</v>
      </c>
      <c r="E3662">
        <v>89</v>
      </c>
      <c r="F3662" t="s">
        <v>40</v>
      </c>
      <c r="G3662" t="s">
        <v>276</v>
      </c>
      <c r="H3662" t="s">
        <v>41</v>
      </c>
      <c r="I3662">
        <v>300</v>
      </c>
      <c r="J3662" t="s">
        <v>42</v>
      </c>
      <c r="K3662" t="s">
        <v>276</v>
      </c>
      <c r="L3662">
        <v>52.571100000000001</v>
      </c>
      <c r="M3662">
        <v>-10.9174466666667</v>
      </c>
      <c r="N3662" t="s">
        <v>129</v>
      </c>
      <c r="O3662" t="s">
        <v>61</v>
      </c>
      <c r="P3662">
        <v>1</v>
      </c>
      <c r="V3662">
        <v>1</v>
      </c>
      <c r="Y3662" t="s">
        <v>47</v>
      </c>
      <c r="Z3662" t="s">
        <v>74</v>
      </c>
      <c r="AA3662" t="s">
        <v>49</v>
      </c>
      <c r="AC3662" t="s">
        <v>57</v>
      </c>
    </row>
    <row r="3663" spans="1:29" x14ac:dyDescent="0.3">
      <c r="A3663" s="1">
        <v>43647</v>
      </c>
      <c r="B3663" s="2">
        <v>0.62903935185185189</v>
      </c>
      <c r="C3663" t="s">
        <v>39</v>
      </c>
      <c r="D3663" t="s">
        <v>13</v>
      </c>
      <c r="E3663">
        <v>91</v>
      </c>
      <c r="F3663" t="s">
        <v>40</v>
      </c>
      <c r="G3663" t="s">
        <v>276</v>
      </c>
      <c r="H3663" t="s">
        <v>41</v>
      </c>
      <c r="I3663">
        <v>300</v>
      </c>
      <c r="J3663" t="s">
        <v>42</v>
      </c>
      <c r="K3663" t="s">
        <v>276</v>
      </c>
      <c r="L3663">
        <v>52.578061666666699</v>
      </c>
      <c r="M3663">
        <v>-11.622533333333299</v>
      </c>
      <c r="N3663" t="s">
        <v>129</v>
      </c>
      <c r="O3663" t="s">
        <v>123</v>
      </c>
      <c r="V3663">
        <v>1</v>
      </c>
      <c r="W3663" t="s">
        <v>28</v>
      </c>
      <c r="X3663" t="s">
        <v>52</v>
      </c>
      <c r="Y3663" t="s">
        <v>47</v>
      </c>
      <c r="Z3663" t="s">
        <v>74</v>
      </c>
      <c r="AA3663" t="s">
        <v>49</v>
      </c>
      <c r="AC3663" t="s">
        <v>50</v>
      </c>
    </row>
    <row r="3664" spans="1:29" x14ac:dyDescent="0.3">
      <c r="A3664" s="1">
        <v>43647</v>
      </c>
      <c r="B3664" s="2">
        <v>0.42189814814814813</v>
      </c>
      <c r="C3664" t="s">
        <v>39</v>
      </c>
      <c r="D3664" t="s">
        <v>13</v>
      </c>
      <c r="E3664">
        <v>89</v>
      </c>
      <c r="F3664" t="s">
        <v>40</v>
      </c>
      <c r="G3664" t="s">
        <v>276</v>
      </c>
      <c r="H3664" t="s">
        <v>41</v>
      </c>
      <c r="I3664">
        <v>300</v>
      </c>
      <c r="J3664" t="s">
        <v>42</v>
      </c>
      <c r="K3664" t="s">
        <v>276</v>
      </c>
      <c r="L3664">
        <v>52.571166666666699</v>
      </c>
      <c r="M3664">
        <v>-10.921898333333299</v>
      </c>
      <c r="N3664" t="s">
        <v>129</v>
      </c>
      <c r="O3664" t="s">
        <v>123</v>
      </c>
      <c r="V3664">
        <v>1</v>
      </c>
      <c r="W3664" t="s">
        <v>28</v>
      </c>
      <c r="X3664" t="s">
        <v>52</v>
      </c>
      <c r="Y3664" t="s">
        <v>47</v>
      </c>
      <c r="Z3664" t="s">
        <v>74</v>
      </c>
      <c r="AA3664" t="s">
        <v>49</v>
      </c>
      <c r="AC3664" t="s">
        <v>50</v>
      </c>
    </row>
    <row r="3665" spans="1:29" x14ac:dyDescent="0.3">
      <c r="A3665" s="1">
        <v>43648</v>
      </c>
      <c r="B3665" s="2">
        <v>0.26921296296296299</v>
      </c>
      <c r="C3665" t="s">
        <v>39</v>
      </c>
      <c r="D3665" t="s">
        <v>13</v>
      </c>
      <c r="E3665">
        <v>99</v>
      </c>
      <c r="F3665" t="s">
        <v>40</v>
      </c>
      <c r="G3665" t="s">
        <v>276</v>
      </c>
      <c r="H3665" t="s">
        <v>41</v>
      </c>
      <c r="I3665">
        <v>300</v>
      </c>
      <c r="J3665" t="s">
        <v>42</v>
      </c>
      <c r="K3665" t="s">
        <v>276</v>
      </c>
      <c r="L3665">
        <v>52.852521666666703</v>
      </c>
      <c r="M3665">
        <v>-10.6490166666667</v>
      </c>
      <c r="N3665" t="s">
        <v>129</v>
      </c>
      <c r="O3665" t="s">
        <v>44</v>
      </c>
      <c r="V3665">
        <v>1</v>
      </c>
      <c r="X3665" t="s">
        <v>46</v>
      </c>
      <c r="Y3665" t="s">
        <v>47</v>
      </c>
      <c r="Z3665" t="s">
        <v>74</v>
      </c>
      <c r="AA3665" t="s">
        <v>49</v>
      </c>
      <c r="AC3665" t="s">
        <v>50</v>
      </c>
    </row>
    <row r="3666" spans="1:29" x14ac:dyDescent="0.3">
      <c r="A3666" s="1">
        <v>43648</v>
      </c>
      <c r="B3666" s="2">
        <v>0.55687500000000001</v>
      </c>
      <c r="C3666" t="s">
        <v>39</v>
      </c>
      <c r="D3666" t="s">
        <v>13</v>
      </c>
      <c r="E3666">
        <v>1020</v>
      </c>
      <c r="F3666" t="s">
        <v>40</v>
      </c>
      <c r="G3666" t="s">
        <v>276</v>
      </c>
      <c r="H3666" t="s">
        <v>41</v>
      </c>
      <c r="I3666">
        <v>300</v>
      </c>
      <c r="J3666" t="s">
        <v>42</v>
      </c>
      <c r="K3666" t="s">
        <v>276</v>
      </c>
      <c r="L3666">
        <v>53.099674999999998</v>
      </c>
      <c r="M3666">
        <v>-10.5907866666667</v>
      </c>
      <c r="N3666" t="s">
        <v>129</v>
      </c>
      <c r="O3666" t="s">
        <v>61</v>
      </c>
      <c r="S3666">
        <v>1</v>
      </c>
      <c r="V3666">
        <v>1</v>
      </c>
      <c r="Y3666" t="s">
        <v>47</v>
      </c>
      <c r="Z3666" t="s">
        <v>74</v>
      </c>
      <c r="AA3666" t="s">
        <v>49</v>
      </c>
      <c r="AC3666" t="s">
        <v>50</v>
      </c>
    </row>
    <row r="3667" spans="1:29" x14ac:dyDescent="0.3">
      <c r="A3667" s="1">
        <v>43648</v>
      </c>
      <c r="B3667" s="2">
        <v>0.58069444444444451</v>
      </c>
      <c r="C3667" t="s">
        <v>39</v>
      </c>
      <c r="D3667" t="s">
        <v>13</v>
      </c>
      <c r="E3667">
        <v>1020</v>
      </c>
      <c r="F3667" t="s">
        <v>40</v>
      </c>
      <c r="G3667" t="s">
        <v>276</v>
      </c>
      <c r="H3667" t="s">
        <v>41</v>
      </c>
      <c r="I3667">
        <v>300</v>
      </c>
      <c r="J3667" t="s">
        <v>42</v>
      </c>
      <c r="K3667" t="s">
        <v>276</v>
      </c>
      <c r="L3667">
        <v>53.099703333333302</v>
      </c>
      <c r="M3667">
        <v>-10.7475183333333</v>
      </c>
      <c r="N3667" t="s">
        <v>129</v>
      </c>
      <c r="O3667" t="s">
        <v>61</v>
      </c>
      <c r="P3667">
        <v>5</v>
      </c>
      <c r="V3667">
        <v>5</v>
      </c>
      <c r="Y3667" t="s">
        <v>47</v>
      </c>
      <c r="Z3667" t="s">
        <v>74</v>
      </c>
      <c r="AA3667" t="s">
        <v>49</v>
      </c>
      <c r="AC3667" t="s">
        <v>57</v>
      </c>
    </row>
    <row r="3668" spans="1:29" x14ac:dyDescent="0.3">
      <c r="A3668" s="1">
        <v>43648</v>
      </c>
      <c r="B3668" s="2">
        <v>0.40362268518518518</v>
      </c>
      <c r="C3668" t="s">
        <v>39</v>
      </c>
      <c r="D3668" t="s">
        <v>13</v>
      </c>
      <c r="E3668">
        <v>100</v>
      </c>
      <c r="F3668" t="s">
        <v>40</v>
      </c>
      <c r="G3668" t="s">
        <v>276</v>
      </c>
      <c r="H3668" t="s">
        <v>41</v>
      </c>
      <c r="I3668">
        <v>300</v>
      </c>
      <c r="J3668" t="s">
        <v>42</v>
      </c>
      <c r="K3668" t="s">
        <v>276</v>
      </c>
      <c r="L3668">
        <v>53.085783333333303</v>
      </c>
      <c r="M3668">
        <v>-10.141235</v>
      </c>
      <c r="N3668" t="s">
        <v>129</v>
      </c>
      <c r="O3668" t="s">
        <v>61</v>
      </c>
      <c r="S3668">
        <v>1</v>
      </c>
      <c r="V3668">
        <v>1</v>
      </c>
      <c r="Y3668" t="s">
        <v>47</v>
      </c>
      <c r="Z3668" t="s">
        <v>74</v>
      </c>
      <c r="AA3668" t="s">
        <v>49</v>
      </c>
      <c r="AC3668" t="s">
        <v>50</v>
      </c>
    </row>
    <row r="3669" spans="1:29" x14ac:dyDescent="0.3">
      <c r="A3669" s="1">
        <v>43648</v>
      </c>
      <c r="B3669" s="2">
        <v>0.3054398148148148</v>
      </c>
      <c r="C3669" t="s">
        <v>39</v>
      </c>
      <c r="D3669" t="s">
        <v>13</v>
      </c>
      <c r="E3669">
        <v>99</v>
      </c>
      <c r="F3669" t="s">
        <v>40</v>
      </c>
      <c r="G3669" t="s">
        <v>276</v>
      </c>
      <c r="H3669" t="s">
        <v>41</v>
      </c>
      <c r="I3669">
        <v>300</v>
      </c>
      <c r="J3669" t="s">
        <v>42</v>
      </c>
      <c r="K3669" t="s">
        <v>276</v>
      </c>
      <c r="L3669">
        <v>52.853268333333297</v>
      </c>
      <c r="M3669">
        <v>-10.4113566666667</v>
      </c>
      <c r="N3669" t="s">
        <v>129</v>
      </c>
      <c r="O3669" t="s">
        <v>61</v>
      </c>
      <c r="P3669">
        <v>1</v>
      </c>
      <c r="R3669">
        <v>1</v>
      </c>
      <c r="V3669">
        <v>2</v>
      </c>
      <c r="Y3669" t="s">
        <v>47</v>
      </c>
      <c r="Z3669" t="s">
        <v>74</v>
      </c>
      <c r="AA3669" t="s">
        <v>49</v>
      </c>
      <c r="AC3669" t="s">
        <v>50</v>
      </c>
    </row>
    <row r="3670" spans="1:29" x14ac:dyDescent="0.3">
      <c r="A3670" s="1">
        <v>43648</v>
      </c>
      <c r="B3670" s="2">
        <v>0.56298611111111108</v>
      </c>
      <c r="C3670" t="s">
        <v>39</v>
      </c>
      <c r="D3670" t="s">
        <v>13</v>
      </c>
      <c r="E3670">
        <v>1020</v>
      </c>
      <c r="F3670" t="s">
        <v>40</v>
      </c>
      <c r="G3670" t="s">
        <v>276</v>
      </c>
      <c r="H3670" t="s">
        <v>41</v>
      </c>
      <c r="I3670">
        <v>300</v>
      </c>
      <c r="J3670" t="s">
        <v>42</v>
      </c>
      <c r="K3670" t="s">
        <v>276</v>
      </c>
      <c r="L3670">
        <v>53.099685000000001</v>
      </c>
      <c r="M3670">
        <v>-10.6310683333333</v>
      </c>
      <c r="N3670" t="s">
        <v>129</v>
      </c>
      <c r="O3670" t="s">
        <v>123</v>
      </c>
      <c r="V3670">
        <v>1</v>
      </c>
      <c r="W3670" t="s">
        <v>28</v>
      </c>
      <c r="X3670" t="s">
        <v>52</v>
      </c>
      <c r="Y3670" t="s">
        <v>47</v>
      </c>
      <c r="Z3670" t="s">
        <v>74</v>
      </c>
      <c r="AA3670" t="s">
        <v>49</v>
      </c>
      <c r="AC3670" t="s">
        <v>50</v>
      </c>
    </row>
    <row r="3671" spans="1:29" x14ac:dyDescent="0.3">
      <c r="A3671" s="1">
        <v>43648</v>
      </c>
      <c r="B3671" s="2">
        <v>0.56508101851851855</v>
      </c>
      <c r="C3671" t="s">
        <v>39</v>
      </c>
      <c r="D3671" t="s">
        <v>13</v>
      </c>
      <c r="E3671">
        <v>1020</v>
      </c>
      <c r="F3671" t="s">
        <v>40</v>
      </c>
      <c r="G3671" t="s">
        <v>276</v>
      </c>
      <c r="H3671" t="s">
        <v>41</v>
      </c>
      <c r="I3671">
        <v>300</v>
      </c>
      <c r="J3671" t="s">
        <v>42</v>
      </c>
      <c r="K3671" t="s">
        <v>276</v>
      </c>
      <c r="L3671">
        <v>53.099708333333297</v>
      </c>
      <c r="M3671">
        <v>-10.644738333333301</v>
      </c>
      <c r="N3671" t="s">
        <v>129</v>
      </c>
      <c r="O3671" t="s">
        <v>51</v>
      </c>
      <c r="V3671">
        <v>2</v>
      </c>
      <c r="W3671" t="s">
        <v>28</v>
      </c>
      <c r="X3671" t="s">
        <v>52</v>
      </c>
      <c r="Y3671" t="s">
        <v>47</v>
      </c>
      <c r="Z3671" t="s">
        <v>74</v>
      </c>
      <c r="AA3671" t="s">
        <v>49</v>
      </c>
      <c r="AC3671" t="s">
        <v>50</v>
      </c>
    </row>
    <row r="3672" spans="1:29" x14ac:dyDescent="0.3">
      <c r="A3672" s="1">
        <v>43648</v>
      </c>
      <c r="B3672" s="2">
        <v>0.27737268518518515</v>
      </c>
      <c r="C3672" t="s">
        <v>39</v>
      </c>
      <c r="D3672" t="s">
        <v>13</v>
      </c>
      <c r="E3672">
        <v>99</v>
      </c>
      <c r="F3672" t="s">
        <v>40</v>
      </c>
      <c r="G3672" t="s">
        <v>276</v>
      </c>
      <c r="H3672" t="s">
        <v>41</v>
      </c>
      <c r="I3672">
        <v>300</v>
      </c>
      <c r="J3672" t="s">
        <v>42</v>
      </c>
      <c r="K3672" t="s">
        <v>276</v>
      </c>
      <c r="L3672">
        <v>52.852445000000003</v>
      </c>
      <c r="M3672">
        <v>-10.5955216666667</v>
      </c>
      <c r="N3672" t="s">
        <v>129</v>
      </c>
      <c r="O3672" t="s">
        <v>51</v>
      </c>
      <c r="V3672">
        <v>1</v>
      </c>
      <c r="W3672" t="s">
        <v>28</v>
      </c>
      <c r="X3672" t="s">
        <v>52</v>
      </c>
      <c r="Y3672" t="s">
        <v>47</v>
      </c>
      <c r="Z3672" t="s">
        <v>74</v>
      </c>
      <c r="AA3672" t="s">
        <v>49</v>
      </c>
      <c r="AC3672" t="s">
        <v>50</v>
      </c>
    </row>
    <row r="3673" spans="1:29" x14ac:dyDescent="0.3">
      <c r="A3673" s="1">
        <v>43648</v>
      </c>
      <c r="B3673" s="2">
        <v>0.58128472222222227</v>
      </c>
      <c r="C3673" t="s">
        <v>39</v>
      </c>
      <c r="D3673" t="s">
        <v>13</v>
      </c>
      <c r="E3673">
        <v>1020</v>
      </c>
      <c r="F3673" t="s">
        <v>40</v>
      </c>
      <c r="G3673" t="s">
        <v>276</v>
      </c>
      <c r="H3673" t="s">
        <v>41</v>
      </c>
      <c r="I3673">
        <v>300</v>
      </c>
      <c r="J3673" t="s">
        <v>42</v>
      </c>
      <c r="K3673" t="s">
        <v>276</v>
      </c>
      <c r="L3673">
        <v>53.099679999999999</v>
      </c>
      <c r="M3673">
        <v>-10.75159</v>
      </c>
      <c r="N3673" t="s">
        <v>129</v>
      </c>
      <c r="O3673" t="s">
        <v>100</v>
      </c>
      <c r="V3673">
        <v>1</v>
      </c>
      <c r="W3673" t="s">
        <v>28</v>
      </c>
      <c r="X3673" t="s">
        <v>52</v>
      </c>
      <c r="Y3673" t="s">
        <v>47</v>
      </c>
      <c r="Z3673" t="s">
        <v>74</v>
      </c>
      <c r="AA3673" t="s">
        <v>49</v>
      </c>
      <c r="AC3673" t="s">
        <v>50</v>
      </c>
    </row>
    <row r="3674" spans="1:29" x14ac:dyDescent="0.3">
      <c r="A3674" s="1">
        <v>43648</v>
      </c>
      <c r="B3674" s="2">
        <v>0.31189814814814815</v>
      </c>
      <c r="C3674" t="s">
        <v>39</v>
      </c>
      <c r="D3674" t="s">
        <v>13</v>
      </c>
      <c r="E3674">
        <v>99</v>
      </c>
      <c r="F3674" t="s">
        <v>40</v>
      </c>
      <c r="G3674" t="s">
        <v>276</v>
      </c>
      <c r="H3674" t="s">
        <v>41</v>
      </c>
      <c r="I3674">
        <v>300</v>
      </c>
      <c r="J3674" t="s">
        <v>42</v>
      </c>
      <c r="K3674" t="s">
        <v>276</v>
      </c>
      <c r="L3674">
        <v>52.853285</v>
      </c>
      <c r="M3674">
        <v>-10.3684383333333</v>
      </c>
      <c r="N3674" t="s">
        <v>129</v>
      </c>
      <c r="O3674" t="s">
        <v>100</v>
      </c>
      <c r="V3674">
        <v>1</v>
      </c>
      <c r="W3674" t="s">
        <v>28</v>
      </c>
      <c r="X3674" t="s">
        <v>52</v>
      </c>
      <c r="Y3674" t="s">
        <v>47</v>
      </c>
      <c r="Z3674" t="s">
        <v>74</v>
      </c>
      <c r="AA3674" t="s">
        <v>49</v>
      </c>
      <c r="AC3674" t="s">
        <v>57</v>
      </c>
    </row>
    <row r="3675" spans="1:29" x14ac:dyDescent="0.3">
      <c r="A3675" s="1">
        <v>43648</v>
      </c>
      <c r="B3675" s="2">
        <v>0.55863425925925925</v>
      </c>
      <c r="C3675" t="s">
        <v>39</v>
      </c>
      <c r="D3675" t="s">
        <v>13</v>
      </c>
      <c r="E3675">
        <v>1020</v>
      </c>
      <c r="F3675" t="s">
        <v>40</v>
      </c>
      <c r="G3675" t="s">
        <v>276</v>
      </c>
      <c r="H3675" t="s">
        <v>41</v>
      </c>
      <c r="I3675">
        <v>300</v>
      </c>
      <c r="J3675" t="s">
        <v>42</v>
      </c>
      <c r="K3675" t="s">
        <v>276</v>
      </c>
      <c r="L3675">
        <v>53.099661666666698</v>
      </c>
      <c r="M3675">
        <v>-10.6024716666667</v>
      </c>
      <c r="N3675" t="s">
        <v>129</v>
      </c>
      <c r="O3675" t="s">
        <v>54</v>
      </c>
      <c r="V3675">
        <v>1</v>
      </c>
      <c r="W3675" t="s">
        <v>28</v>
      </c>
      <c r="X3675" t="s">
        <v>52</v>
      </c>
      <c r="Y3675" t="s">
        <v>47</v>
      </c>
      <c r="Z3675" t="s">
        <v>74</v>
      </c>
      <c r="AA3675" t="s">
        <v>49</v>
      </c>
      <c r="AC3675" t="s">
        <v>50</v>
      </c>
    </row>
    <row r="3676" spans="1:29" x14ac:dyDescent="0.3">
      <c r="A3676" s="1">
        <v>43649</v>
      </c>
      <c r="B3676" s="2">
        <v>0.5816203703703704</v>
      </c>
      <c r="C3676" t="s">
        <v>39</v>
      </c>
      <c r="D3676" t="s">
        <v>13</v>
      </c>
      <c r="E3676">
        <v>108</v>
      </c>
      <c r="F3676" t="s">
        <v>40</v>
      </c>
      <c r="G3676" t="s">
        <v>276</v>
      </c>
      <c r="H3676" t="s">
        <v>41</v>
      </c>
      <c r="I3676">
        <v>300</v>
      </c>
      <c r="J3676" t="s">
        <v>42</v>
      </c>
      <c r="K3676" t="s">
        <v>276</v>
      </c>
      <c r="L3676">
        <v>53.600808333333298</v>
      </c>
      <c r="M3676">
        <v>-11.057638333333299</v>
      </c>
      <c r="N3676" t="s">
        <v>43</v>
      </c>
      <c r="O3676" t="s">
        <v>44</v>
      </c>
      <c r="V3676">
        <v>1</v>
      </c>
      <c r="X3676" t="s">
        <v>46</v>
      </c>
      <c r="Y3676" t="s">
        <v>47</v>
      </c>
      <c r="Z3676" t="s">
        <v>74</v>
      </c>
      <c r="AA3676" t="s">
        <v>49</v>
      </c>
      <c r="AC3676" t="s">
        <v>50</v>
      </c>
    </row>
    <row r="3677" spans="1:29" x14ac:dyDescent="0.3">
      <c r="A3677" s="1">
        <v>43649</v>
      </c>
      <c r="B3677" s="2">
        <v>0.37072916666666672</v>
      </c>
      <c r="C3677" t="s">
        <v>39</v>
      </c>
      <c r="D3677" t="s">
        <v>13</v>
      </c>
      <c r="E3677">
        <v>105</v>
      </c>
      <c r="F3677" t="s">
        <v>40</v>
      </c>
      <c r="G3677" t="s">
        <v>276</v>
      </c>
      <c r="H3677" t="s">
        <v>41</v>
      </c>
      <c r="I3677">
        <v>300</v>
      </c>
      <c r="J3677" t="s">
        <v>42</v>
      </c>
      <c r="K3677" t="s">
        <v>276</v>
      </c>
      <c r="L3677">
        <v>53.4925833333333</v>
      </c>
      <c r="M3677">
        <v>-10.4947766666667</v>
      </c>
      <c r="N3677" t="s">
        <v>129</v>
      </c>
      <c r="O3677" t="s">
        <v>44</v>
      </c>
      <c r="V3677">
        <v>1</v>
      </c>
      <c r="X3677" t="s">
        <v>46</v>
      </c>
      <c r="Y3677" t="s">
        <v>47</v>
      </c>
      <c r="Z3677" t="s">
        <v>74</v>
      </c>
      <c r="AA3677" t="s">
        <v>49</v>
      </c>
      <c r="AC3677" t="s">
        <v>50</v>
      </c>
    </row>
    <row r="3678" spans="1:29" x14ac:dyDescent="0.3">
      <c r="A3678" s="1">
        <v>43649</v>
      </c>
      <c r="B3678" s="2">
        <v>0.37751157407407404</v>
      </c>
      <c r="C3678" t="s">
        <v>39</v>
      </c>
      <c r="D3678" t="s">
        <v>13</v>
      </c>
      <c r="E3678">
        <v>105</v>
      </c>
      <c r="F3678" t="s">
        <v>40</v>
      </c>
      <c r="G3678" t="s">
        <v>276</v>
      </c>
      <c r="H3678" t="s">
        <v>41</v>
      </c>
      <c r="I3678">
        <v>300</v>
      </c>
      <c r="J3678" t="s">
        <v>42</v>
      </c>
      <c r="K3678" t="s">
        <v>276</v>
      </c>
      <c r="L3678">
        <v>53.521531666666696</v>
      </c>
      <c r="M3678">
        <v>-10.495984999999999</v>
      </c>
      <c r="N3678" t="s">
        <v>129</v>
      </c>
      <c r="O3678" t="s">
        <v>44</v>
      </c>
      <c r="V3678">
        <v>1</v>
      </c>
      <c r="X3678" t="s">
        <v>46</v>
      </c>
      <c r="Y3678" t="s">
        <v>47</v>
      </c>
      <c r="Z3678" t="s">
        <v>74</v>
      </c>
      <c r="AA3678" t="s">
        <v>49</v>
      </c>
      <c r="AC3678" t="s">
        <v>50</v>
      </c>
    </row>
    <row r="3679" spans="1:29" x14ac:dyDescent="0.3">
      <c r="A3679" s="1">
        <v>43649</v>
      </c>
      <c r="B3679" s="2">
        <v>0.38035879629629626</v>
      </c>
      <c r="C3679" t="s">
        <v>39</v>
      </c>
      <c r="D3679" t="s">
        <v>13</v>
      </c>
      <c r="E3679">
        <v>105</v>
      </c>
      <c r="F3679" t="s">
        <v>40</v>
      </c>
      <c r="G3679" t="s">
        <v>276</v>
      </c>
      <c r="H3679" t="s">
        <v>41</v>
      </c>
      <c r="I3679">
        <v>300</v>
      </c>
      <c r="J3679" t="s">
        <v>42</v>
      </c>
      <c r="K3679" t="s">
        <v>276</v>
      </c>
      <c r="L3679">
        <v>53.533718333333297</v>
      </c>
      <c r="M3679">
        <v>-10.496536666666699</v>
      </c>
      <c r="N3679" t="s">
        <v>129</v>
      </c>
      <c r="O3679" t="s">
        <v>44</v>
      </c>
      <c r="V3679">
        <v>1</v>
      </c>
      <c r="X3679" t="s">
        <v>46</v>
      </c>
      <c r="Y3679" t="s">
        <v>47</v>
      </c>
      <c r="Z3679" t="s">
        <v>74</v>
      </c>
      <c r="AA3679" t="s">
        <v>49</v>
      </c>
      <c r="AC3679" t="s">
        <v>50</v>
      </c>
    </row>
    <row r="3680" spans="1:29" x14ac:dyDescent="0.3">
      <c r="A3680" s="1">
        <v>43649</v>
      </c>
      <c r="B3680" s="2">
        <v>0.41685185185185186</v>
      </c>
      <c r="C3680" t="s">
        <v>39</v>
      </c>
      <c r="D3680" t="s">
        <v>13</v>
      </c>
      <c r="E3680">
        <v>106</v>
      </c>
      <c r="F3680" t="s">
        <v>40</v>
      </c>
      <c r="G3680" t="s">
        <v>276</v>
      </c>
      <c r="H3680" t="s">
        <v>41</v>
      </c>
      <c r="I3680">
        <v>300</v>
      </c>
      <c r="J3680" t="s">
        <v>42</v>
      </c>
      <c r="K3680" t="s">
        <v>276</v>
      </c>
      <c r="L3680">
        <v>53.600324999999998</v>
      </c>
      <c r="M3680">
        <v>-10.639673333333301</v>
      </c>
      <c r="N3680" t="s">
        <v>129</v>
      </c>
      <c r="O3680" t="s">
        <v>44</v>
      </c>
      <c r="V3680">
        <v>1</v>
      </c>
      <c r="X3680" t="s">
        <v>159</v>
      </c>
      <c r="Y3680" t="s">
        <v>47</v>
      </c>
      <c r="Z3680" t="s">
        <v>74</v>
      </c>
      <c r="AA3680" t="s">
        <v>49</v>
      </c>
      <c r="AC3680" t="s">
        <v>50</v>
      </c>
    </row>
    <row r="3681" spans="1:29" x14ac:dyDescent="0.3">
      <c r="A3681" s="1">
        <v>43649</v>
      </c>
      <c r="B3681" s="2">
        <v>0.41797453703703707</v>
      </c>
      <c r="C3681" t="s">
        <v>39</v>
      </c>
      <c r="D3681" t="s">
        <v>13</v>
      </c>
      <c r="E3681">
        <v>106</v>
      </c>
      <c r="F3681" t="s">
        <v>40</v>
      </c>
      <c r="G3681" t="s">
        <v>276</v>
      </c>
      <c r="H3681" t="s">
        <v>41</v>
      </c>
      <c r="I3681">
        <v>300</v>
      </c>
      <c r="J3681" t="s">
        <v>42</v>
      </c>
      <c r="K3681" t="s">
        <v>276</v>
      </c>
      <c r="L3681">
        <v>53.6001816666667</v>
      </c>
      <c r="M3681">
        <v>-10.6477016666667</v>
      </c>
      <c r="N3681" t="s">
        <v>129</v>
      </c>
      <c r="O3681" t="s">
        <v>44</v>
      </c>
      <c r="V3681">
        <v>1</v>
      </c>
      <c r="X3681" t="s">
        <v>46</v>
      </c>
      <c r="Y3681" t="s">
        <v>47</v>
      </c>
      <c r="Z3681" t="s">
        <v>74</v>
      </c>
      <c r="AA3681" t="s">
        <v>49</v>
      </c>
      <c r="AC3681" t="s">
        <v>50</v>
      </c>
    </row>
    <row r="3682" spans="1:29" x14ac:dyDescent="0.3">
      <c r="A3682" s="1">
        <v>43649</v>
      </c>
      <c r="B3682" s="2">
        <v>0.66033564814814816</v>
      </c>
      <c r="C3682" t="s">
        <v>39</v>
      </c>
      <c r="D3682" t="s">
        <v>13</v>
      </c>
      <c r="E3682">
        <v>109</v>
      </c>
      <c r="F3682" t="s">
        <v>40</v>
      </c>
      <c r="G3682" t="s">
        <v>276</v>
      </c>
      <c r="H3682" t="s">
        <v>41</v>
      </c>
      <c r="I3682">
        <v>300</v>
      </c>
      <c r="J3682" t="s">
        <v>42</v>
      </c>
      <c r="K3682" t="s">
        <v>276</v>
      </c>
      <c r="L3682">
        <v>53.601498333333303</v>
      </c>
      <c r="M3682">
        <v>-11.59079</v>
      </c>
      <c r="N3682" t="s">
        <v>129</v>
      </c>
      <c r="O3682" t="s">
        <v>44</v>
      </c>
      <c r="V3682">
        <v>2</v>
      </c>
      <c r="X3682" t="s">
        <v>46</v>
      </c>
      <c r="Y3682" t="s">
        <v>47</v>
      </c>
      <c r="Z3682" t="s">
        <v>74</v>
      </c>
      <c r="AA3682" t="s">
        <v>49</v>
      </c>
      <c r="AC3682" t="s">
        <v>50</v>
      </c>
    </row>
    <row r="3683" spans="1:29" x14ac:dyDescent="0.3">
      <c r="A3683" s="1">
        <v>43649</v>
      </c>
      <c r="B3683" s="2">
        <v>0.41809027777777774</v>
      </c>
      <c r="C3683" t="s">
        <v>39</v>
      </c>
      <c r="D3683" t="s">
        <v>13</v>
      </c>
      <c r="E3683">
        <v>106</v>
      </c>
      <c r="F3683" t="s">
        <v>40</v>
      </c>
      <c r="G3683" t="s">
        <v>276</v>
      </c>
      <c r="H3683" t="s">
        <v>41</v>
      </c>
      <c r="I3683">
        <v>300</v>
      </c>
      <c r="J3683" t="s">
        <v>42</v>
      </c>
      <c r="K3683" t="s">
        <v>276</v>
      </c>
      <c r="L3683">
        <v>53.600164999999997</v>
      </c>
      <c r="M3683">
        <v>-10.648538333333301</v>
      </c>
      <c r="N3683" t="s">
        <v>129</v>
      </c>
      <c r="O3683" t="s">
        <v>100</v>
      </c>
      <c r="V3683">
        <v>7</v>
      </c>
      <c r="W3683" t="s">
        <v>28</v>
      </c>
      <c r="X3683" t="s">
        <v>52</v>
      </c>
      <c r="Y3683" t="s">
        <v>47</v>
      </c>
      <c r="Z3683" t="s">
        <v>74</v>
      </c>
      <c r="AA3683" t="s">
        <v>49</v>
      </c>
      <c r="AC3683" t="s">
        <v>50</v>
      </c>
    </row>
    <row r="3684" spans="1:29" x14ac:dyDescent="0.3">
      <c r="A3684" s="1">
        <v>43652</v>
      </c>
      <c r="B3684" s="2">
        <v>0.43258101851851855</v>
      </c>
      <c r="C3684" t="s">
        <v>39</v>
      </c>
      <c r="D3684" t="s">
        <v>13</v>
      </c>
      <c r="E3684">
        <v>123</v>
      </c>
      <c r="F3684" t="s">
        <v>40</v>
      </c>
      <c r="G3684" t="s">
        <v>276</v>
      </c>
      <c r="H3684" t="s">
        <v>41</v>
      </c>
      <c r="I3684">
        <v>300</v>
      </c>
      <c r="J3684" t="s">
        <v>42</v>
      </c>
      <c r="K3684" t="s">
        <v>276</v>
      </c>
      <c r="L3684">
        <v>52.591836666666701</v>
      </c>
      <c r="M3684">
        <v>-13.23028</v>
      </c>
      <c r="N3684" t="s">
        <v>129</v>
      </c>
      <c r="O3684" t="s">
        <v>44</v>
      </c>
      <c r="V3684">
        <v>3</v>
      </c>
      <c r="X3684" t="s">
        <v>46</v>
      </c>
      <c r="Y3684" t="s">
        <v>47</v>
      </c>
      <c r="Z3684" t="s">
        <v>74</v>
      </c>
      <c r="AA3684" t="s">
        <v>49</v>
      </c>
      <c r="AC3684" t="s">
        <v>50</v>
      </c>
    </row>
    <row r="3685" spans="1:29" x14ac:dyDescent="0.3">
      <c r="A3685" s="1">
        <v>43652</v>
      </c>
      <c r="B3685" s="2">
        <v>0.44483796296296302</v>
      </c>
      <c r="C3685" t="s">
        <v>39</v>
      </c>
      <c r="D3685" t="s">
        <v>13</v>
      </c>
      <c r="E3685">
        <v>123</v>
      </c>
      <c r="F3685" t="s">
        <v>40</v>
      </c>
      <c r="G3685" t="s">
        <v>276</v>
      </c>
      <c r="H3685" t="s">
        <v>41</v>
      </c>
      <c r="I3685">
        <v>300</v>
      </c>
      <c r="J3685" t="s">
        <v>42</v>
      </c>
      <c r="K3685" t="s">
        <v>276</v>
      </c>
      <c r="L3685">
        <v>52.592638333333298</v>
      </c>
      <c r="M3685">
        <v>-13.309395</v>
      </c>
      <c r="N3685" t="s">
        <v>129</v>
      </c>
      <c r="O3685" t="s">
        <v>44</v>
      </c>
      <c r="V3685">
        <v>1</v>
      </c>
      <c r="X3685" t="s">
        <v>46</v>
      </c>
      <c r="Y3685" t="s">
        <v>47</v>
      </c>
      <c r="Z3685" t="s">
        <v>74</v>
      </c>
      <c r="AA3685" t="s">
        <v>49</v>
      </c>
      <c r="AC3685" t="s">
        <v>57</v>
      </c>
    </row>
    <row r="3686" spans="1:29" x14ac:dyDescent="0.3">
      <c r="A3686" s="1">
        <v>43652</v>
      </c>
      <c r="B3686" s="2">
        <v>0.45488425925925924</v>
      </c>
      <c r="C3686" t="s">
        <v>39</v>
      </c>
      <c r="D3686" t="s">
        <v>13</v>
      </c>
      <c r="E3686">
        <v>123</v>
      </c>
      <c r="F3686" t="s">
        <v>40</v>
      </c>
      <c r="G3686" t="s">
        <v>276</v>
      </c>
      <c r="H3686" t="s">
        <v>41</v>
      </c>
      <c r="I3686">
        <v>300</v>
      </c>
      <c r="J3686" t="s">
        <v>42</v>
      </c>
      <c r="K3686" t="s">
        <v>276</v>
      </c>
      <c r="L3686">
        <v>52.592718333333302</v>
      </c>
      <c r="M3686">
        <v>-13.3763666666667</v>
      </c>
      <c r="N3686" t="s">
        <v>129</v>
      </c>
      <c r="O3686" t="s">
        <v>44</v>
      </c>
      <c r="V3686">
        <v>1</v>
      </c>
      <c r="X3686" t="s">
        <v>46</v>
      </c>
      <c r="Y3686" t="s">
        <v>47</v>
      </c>
      <c r="Z3686" t="s">
        <v>74</v>
      </c>
      <c r="AA3686" t="s">
        <v>49</v>
      </c>
      <c r="AC3686" t="s">
        <v>50</v>
      </c>
    </row>
    <row r="3687" spans="1:29" x14ac:dyDescent="0.3">
      <c r="A3687" s="1">
        <v>43652</v>
      </c>
      <c r="B3687" s="2">
        <v>0.46075231481481477</v>
      </c>
      <c r="C3687" t="s">
        <v>39</v>
      </c>
      <c r="D3687" t="s">
        <v>13</v>
      </c>
      <c r="E3687">
        <v>123</v>
      </c>
      <c r="F3687" t="s">
        <v>40</v>
      </c>
      <c r="G3687" t="s">
        <v>276</v>
      </c>
      <c r="H3687" t="s">
        <v>41</v>
      </c>
      <c r="I3687">
        <v>300</v>
      </c>
      <c r="J3687" t="s">
        <v>42</v>
      </c>
      <c r="K3687" t="s">
        <v>276</v>
      </c>
      <c r="L3687">
        <v>52.593595000000001</v>
      </c>
      <c r="M3687">
        <v>-13.4043333333333</v>
      </c>
      <c r="N3687" t="s">
        <v>129</v>
      </c>
      <c r="O3687" t="s">
        <v>44</v>
      </c>
      <c r="V3687">
        <v>1</v>
      </c>
      <c r="X3687" t="s">
        <v>46</v>
      </c>
      <c r="Y3687" t="s">
        <v>47</v>
      </c>
      <c r="Z3687" t="s">
        <v>74</v>
      </c>
      <c r="AA3687" t="s">
        <v>49</v>
      </c>
      <c r="AC3687" t="s">
        <v>50</v>
      </c>
    </row>
    <row r="3688" spans="1:29" x14ac:dyDescent="0.3">
      <c r="A3688" s="1">
        <v>43652</v>
      </c>
      <c r="B3688" s="2">
        <v>0.45766203703703701</v>
      </c>
      <c r="C3688" t="s">
        <v>39</v>
      </c>
      <c r="D3688" t="s">
        <v>13</v>
      </c>
      <c r="E3688">
        <v>123</v>
      </c>
      <c r="F3688" t="s">
        <v>40</v>
      </c>
      <c r="G3688" t="s">
        <v>276</v>
      </c>
      <c r="H3688" t="s">
        <v>41</v>
      </c>
      <c r="I3688">
        <v>300</v>
      </c>
      <c r="J3688" t="s">
        <v>42</v>
      </c>
      <c r="K3688" t="s">
        <v>276</v>
      </c>
      <c r="L3688">
        <v>52.593023333333299</v>
      </c>
      <c r="M3688">
        <v>-13.3938166666667</v>
      </c>
      <c r="N3688" t="s">
        <v>129</v>
      </c>
      <c r="O3688" t="s">
        <v>61</v>
      </c>
      <c r="S3688">
        <v>1</v>
      </c>
      <c r="V3688">
        <v>1</v>
      </c>
      <c r="Y3688" t="s">
        <v>47</v>
      </c>
      <c r="Z3688" t="s">
        <v>74</v>
      </c>
      <c r="AA3688" t="s">
        <v>49</v>
      </c>
      <c r="AC3688" t="s">
        <v>50</v>
      </c>
    </row>
    <row r="3689" spans="1:29" x14ac:dyDescent="0.3">
      <c r="A3689" s="1">
        <v>43655</v>
      </c>
      <c r="B3689" s="2">
        <v>0.44756944444444446</v>
      </c>
      <c r="C3689" t="s">
        <v>39</v>
      </c>
      <c r="D3689" t="s">
        <v>13</v>
      </c>
      <c r="E3689">
        <v>146</v>
      </c>
      <c r="F3689" t="s">
        <v>40</v>
      </c>
      <c r="G3689" t="s">
        <v>276</v>
      </c>
      <c r="H3689" t="s">
        <v>41</v>
      </c>
      <c r="I3689">
        <v>300</v>
      </c>
      <c r="J3689" t="s">
        <v>42</v>
      </c>
      <c r="K3689" t="s">
        <v>276</v>
      </c>
      <c r="L3689">
        <v>54.441994999999999</v>
      </c>
      <c r="M3689">
        <v>-9.8890100000000007</v>
      </c>
      <c r="N3689" t="s">
        <v>129</v>
      </c>
      <c r="O3689" t="s">
        <v>61</v>
      </c>
      <c r="P3689">
        <v>1</v>
      </c>
      <c r="V3689">
        <v>1</v>
      </c>
      <c r="Y3689" t="s">
        <v>47</v>
      </c>
      <c r="Z3689" t="s">
        <v>74</v>
      </c>
      <c r="AA3689" t="s">
        <v>49</v>
      </c>
      <c r="AC3689" t="s">
        <v>57</v>
      </c>
    </row>
    <row r="3690" spans="1:29" x14ac:dyDescent="0.3">
      <c r="A3690" s="1">
        <v>43655</v>
      </c>
      <c r="B3690" s="2">
        <v>0.48218749999999999</v>
      </c>
      <c r="C3690" t="s">
        <v>39</v>
      </c>
      <c r="D3690" t="s">
        <v>13</v>
      </c>
      <c r="E3690">
        <v>147</v>
      </c>
      <c r="F3690" t="s">
        <v>40</v>
      </c>
      <c r="G3690" t="s">
        <v>276</v>
      </c>
      <c r="H3690" t="s">
        <v>41</v>
      </c>
      <c r="I3690">
        <v>300</v>
      </c>
      <c r="J3690" t="s">
        <v>42</v>
      </c>
      <c r="K3690" t="s">
        <v>276</v>
      </c>
      <c r="L3690">
        <v>54.442329999999998</v>
      </c>
      <c r="M3690">
        <v>-9.6378516666666698</v>
      </c>
      <c r="N3690" t="s">
        <v>129</v>
      </c>
      <c r="O3690" t="s">
        <v>61</v>
      </c>
      <c r="R3690">
        <v>1</v>
      </c>
      <c r="V3690">
        <v>1</v>
      </c>
      <c r="Y3690" t="s">
        <v>47</v>
      </c>
      <c r="Z3690" t="s">
        <v>74</v>
      </c>
      <c r="AA3690" t="s">
        <v>49</v>
      </c>
      <c r="AC3690" t="s">
        <v>50</v>
      </c>
    </row>
    <row r="3691" spans="1:29" x14ac:dyDescent="0.3">
      <c r="A3691" s="1">
        <v>43655</v>
      </c>
      <c r="B3691" s="2">
        <v>0.48825231481481479</v>
      </c>
      <c r="C3691" t="s">
        <v>39</v>
      </c>
      <c r="D3691" t="s">
        <v>13</v>
      </c>
      <c r="E3691">
        <v>147</v>
      </c>
      <c r="F3691" t="s">
        <v>40</v>
      </c>
      <c r="G3691" t="s">
        <v>276</v>
      </c>
      <c r="H3691" t="s">
        <v>41</v>
      </c>
      <c r="I3691">
        <v>300</v>
      </c>
      <c r="J3691" t="s">
        <v>42</v>
      </c>
      <c r="K3691" t="s">
        <v>276</v>
      </c>
      <c r="L3691">
        <v>54.442136666666698</v>
      </c>
      <c r="M3691">
        <v>-9.5931200000000008</v>
      </c>
      <c r="N3691" t="s">
        <v>129</v>
      </c>
      <c r="O3691" t="s">
        <v>61</v>
      </c>
      <c r="P3691">
        <v>1</v>
      </c>
      <c r="V3691">
        <v>1</v>
      </c>
      <c r="Y3691" t="s">
        <v>47</v>
      </c>
      <c r="Z3691" t="s">
        <v>74</v>
      </c>
      <c r="AA3691" t="s">
        <v>49</v>
      </c>
      <c r="AC3691" t="s">
        <v>50</v>
      </c>
    </row>
    <row r="3692" spans="1:29" x14ac:dyDescent="0.3">
      <c r="A3692" s="1">
        <v>43655</v>
      </c>
      <c r="B3692" s="2">
        <v>0.61818287037037034</v>
      </c>
      <c r="C3692" t="s">
        <v>39</v>
      </c>
      <c r="D3692" t="s">
        <v>13</v>
      </c>
      <c r="E3692">
        <v>149</v>
      </c>
      <c r="F3692" t="s">
        <v>40</v>
      </c>
      <c r="G3692" t="s">
        <v>276</v>
      </c>
      <c r="H3692" t="s">
        <v>41</v>
      </c>
      <c r="I3692">
        <v>300</v>
      </c>
      <c r="J3692" t="s">
        <v>42</v>
      </c>
      <c r="K3692" t="s">
        <v>276</v>
      </c>
      <c r="L3692">
        <v>54.6081583333333</v>
      </c>
      <c r="M3692">
        <v>-9.2158083333333298</v>
      </c>
      <c r="N3692" t="s">
        <v>129</v>
      </c>
      <c r="O3692" t="s">
        <v>61</v>
      </c>
      <c r="P3692">
        <v>1</v>
      </c>
      <c r="U3692">
        <v>1</v>
      </c>
      <c r="V3692">
        <v>2</v>
      </c>
      <c r="Y3692" t="s">
        <v>47</v>
      </c>
      <c r="Z3692" t="s">
        <v>74</v>
      </c>
      <c r="AA3692" t="s">
        <v>49</v>
      </c>
      <c r="AC3692" t="s">
        <v>57</v>
      </c>
    </row>
    <row r="3693" spans="1:29" x14ac:dyDescent="0.3">
      <c r="A3693" s="1">
        <v>43655</v>
      </c>
      <c r="B3693" s="2">
        <v>0.55256944444444445</v>
      </c>
      <c r="C3693" t="s">
        <v>39</v>
      </c>
      <c r="D3693" t="s">
        <v>13</v>
      </c>
      <c r="E3693">
        <v>147</v>
      </c>
      <c r="F3693" t="s">
        <v>40</v>
      </c>
      <c r="G3693" t="s">
        <v>276</v>
      </c>
      <c r="H3693" t="s">
        <v>41</v>
      </c>
      <c r="I3693">
        <v>300</v>
      </c>
      <c r="J3693" t="s">
        <v>42</v>
      </c>
      <c r="K3693" t="s">
        <v>276</v>
      </c>
      <c r="L3693">
        <v>54.441091666666701</v>
      </c>
      <c r="M3693">
        <v>-9.1227466666666697</v>
      </c>
      <c r="N3693" t="s">
        <v>129</v>
      </c>
      <c r="O3693" t="s">
        <v>100</v>
      </c>
      <c r="V3693">
        <v>1</v>
      </c>
      <c r="W3693" t="s">
        <v>28</v>
      </c>
      <c r="X3693" t="s">
        <v>52</v>
      </c>
      <c r="Y3693" t="s">
        <v>47</v>
      </c>
      <c r="Z3693" t="s">
        <v>74</v>
      </c>
      <c r="AA3693" t="s">
        <v>49</v>
      </c>
      <c r="AC3693" t="s">
        <v>50</v>
      </c>
    </row>
    <row r="3694" spans="1:29" x14ac:dyDescent="0.3">
      <c r="A3694" s="1">
        <v>43655</v>
      </c>
      <c r="B3694" s="2">
        <v>0.56840277777777781</v>
      </c>
      <c r="C3694" t="s">
        <v>39</v>
      </c>
      <c r="D3694" t="s">
        <v>13</v>
      </c>
      <c r="E3694">
        <v>148</v>
      </c>
      <c r="F3694" t="s">
        <v>40</v>
      </c>
      <c r="G3694" t="s">
        <v>276</v>
      </c>
      <c r="H3694" t="s">
        <v>41</v>
      </c>
      <c r="I3694">
        <v>300</v>
      </c>
      <c r="J3694" t="s">
        <v>42</v>
      </c>
      <c r="K3694" t="s">
        <v>276</v>
      </c>
      <c r="L3694">
        <v>54.484028333333299</v>
      </c>
      <c r="M3694">
        <v>-9.08287333333333</v>
      </c>
      <c r="N3694" t="s">
        <v>129</v>
      </c>
      <c r="O3694" t="s">
        <v>148</v>
      </c>
      <c r="V3694">
        <v>1</v>
      </c>
      <c r="W3694" t="s">
        <v>28</v>
      </c>
      <c r="X3694" t="s">
        <v>52</v>
      </c>
      <c r="Y3694" t="s">
        <v>47</v>
      </c>
      <c r="Z3694" t="s">
        <v>74</v>
      </c>
      <c r="AA3694" t="s">
        <v>49</v>
      </c>
      <c r="AC3694" t="s">
        <v>50</v>
      </c>
    </row>
    <row r="3695" spans="1:29" x14ac:dyDescent="0.3">
      <c r="A3695" s="1">
        <v>43656</v>
      </c>
      <c r="B3695" s="2">
        <v>0.49396990740740737</v>
      </c>
      <c r="C3695" t="s">
        <v>39</v>
      </c>
      <c r="D3695" t="s">
        <v>13</v>
      </c>
      <c r="E3695">
        <v>153</v>
      </c>
      <c r="F3695" t="s">
        <v>40</v>
      </c>
      <c r="G3695" t="s">
        <v>276</v>
      </c>
      <c r="H3695" t="s">
        <v>41</v>
      </c>
      <c r="I3695">
        <v>300</v>
      </c>
      <c r="J3695" t="s">
        <v>42</v>
      </c>
      <c r="K3695" t="s">
        <v>276</v>
      </c>
      <c r="L3695">
        <v>55.0736633333333</v>
      </c>
      <c r="M3695">
        <v>-8.6784416666666697</v>
      </c>
      <c r="N3695" t="s">
        <v>129</v>
      </c>
      <c r="O3695" t="s">
        <v>44</v>
      </c>
      <c r="V3695">
        <v>1</v>
      </c>
      <c r="X3695" t="s">
        <v>46</v>
      </c>
      <c r="Y3695" t="s">
        <v>47</v>
      </c>
      <c r="Z3695" t="s">
        <v>74</v>
      </c>
      <c r="AA3695" t="s">
        <v>49</v>
      </c>
      <c r="AC3695" t="s">
        <v>50</v>
      </c>
    </row>
    <row r="3696" spans="1:29" x14ac:dyDescent="0.3">
      <c r="A3696" s="1">
        <v>43656</v>
      </c>
      <c r="B3696" s="2">
        <v>0.47174768518518517</v>
      </c>
      <c r="C3696" t="s">
        <v>39</v>
      </c>
      <c r="D3696" t="s">
        <v>13</v>
      </c>
      <c r="E3696">
        <v>153</v>
      </c>
      <c r="F3696" t="s">
        <v>40</v>
      </c>
      <c r="G3696" t="s">
        <v>276</v>
      </c>
      <c r="H3696" t="s">
        <v>41</v>
      </c>
      <c r="I3696">
        <v>300</v>
      </c>
      <c r="J3696" t="s">
        <v>42</v>
      </c>
      <c r="K3696" t="s">
        <v>276</v>
      </c>
      <c r="L3696">
        <v>54.993459999999999</v>
      </c>
      <c r="M3696">
        <v>-8.7611033333333292</v>
      </c>
      <c r="N3696" t="s">
        <v>129</v>
      </c>
      <c r="O3696" t="s">
        <v>61</v>
      </c>
      <c r="P3696">
        <v>3</v>
      </c>
      <c r="V3696">
        <v>3</v>
      </c>
      <c r="Y3696" t="s">
        <v>47</v>
      </c>
      <c r="Z3696" t="s">
        <v>74</v>
      </c>
      <c r="AA3696" t="s">
        <v>49</v>
      </c>
      <c r="AC3696" t="s">
        <v>50</v>
      </c>
    </row>
    <row r="3697" spans="1:29" x14ac:dyDescent="0.3">
      <c r="A3697" s="1">
        <v>43656</v>
      </c>
      <c r="B3697" s="2">
        <v>0.64414351851851859</v>
      </c>
      <c r="C3697" t="s">
        <v>39</v>
      </c>
      <c r="D3697" t="s">
        <v>13</v>
      </c>
      <c r="E3697">
        <v>156</v>
      </c>
      <c r="F3697" t="s">
        <v>40</v>
      </c>
      <c r="G3697" t="s">
        <v>276</v>
      </c>
      <c r="H3697" t="s">
        <v>41</v>
      </c>
      <c r="I3697">
        <v>300</v>
      </c>
      <c r="J3697" t="s">
        <v>42</v>
      </c>
      <c r="K3697" t="s">
        <v>276</v>
      </c>
      <c r="L3697">
        <v>55.105575000000002</v>
      </c>
      <c r="M3697">
        <v>-9.6278133333333304</v>
      </c>
      <c r="N3697" t="s">
        <v>129</v>
      </c>
      <c r="O3697" t="s">
        <v>100</v>
      </c>
      <c r="V3697">
        <v>1</v>
      </c>
      <c r="W3697" t="s">
        <v>28</v>
      </c>
      <c r="X3697" t="s">
        <v>52</v>
      </c>
      <c r="Y3697" t="s">
        <v>47</v>
      </c>
      <c r="Z3697" t="s">
        <v>74</v>
      </c>
      <c r="AA3697" t="s">
        <v>49</v>
      </c>
      <c r="AC3697" t="s">
        <v>57</v>
      </c>
    </row>
    <row r="3698" spans="1:29" x14ac:dyDescent="0.3">
      <c r="A3698" s="1">
        <v>43656</v>
      </c>
      <c r="B3698" s="2">
        <v>0.47432870370370367</v>
      </c>
      <c r="C3698" t="s">
        <v>39</v>
      </c>
      <c r="D3698" t="s">
        <v>13</v>
      </c>
      <c r="E3698">
        <v>153</v>
      </c>
      <c r="F3698" t="s">
        <v>40</v>
      </c>
      <c r="G3698" t="s">
        <v>276</v>
      </c>
      <c r="H3698" t="s">
        <v>41</v>
      </c>
      <c r="I3698">
        <v>300</v>
      </c>
      <c r="J3698" t="s">
        <v>42</v>
      </c>
      <c r="K3698" t="s">
        <v>276</v>
      </c>
      <c r="L3698">
        <v>55.003155</v>
      </c>
      <c r="M3698">
        <v>-8.7530516666666696</v>
      </c>
      <c r="N3698" t="s">
        <v>129</v>
      </c>
      <c r="O3698" t="s">
        <v>54</v>
      </c>
      <c r="V3698">
        <v>1</v>
      </c>
      <c r="W3698" t="s">
        <v>28</v>
      </c>
      <c r="X3698" t="s">
        <v>52</v>
      </c>
      <c r="Y3698" t="s">
        <v>47</v>
      </c>
      <c r="Z3698" t="s">
        <v>74</v>
      </c>
      <c r="AA3698" t="s">
        <v>49</v>
      </c>
      <c r="AC3698" t="s">
        <v>50</v>
      </c>
    </row>
    <row r="3699" spans="1:29" x14ac:dyDescent="0.3">
      <c r="A3699" s="1">
        <v>43657</v>
      </c>
      <c r="B3699" s="2">
        <v>0.69947916666666676</v>
      </c>
      <c r="C3699" t="s">
        <v>39</v>
      </c>
      <c r="D3699" t="s">
        <v>13</v>
      </c>
      <c r="E3699">
        <v>166</v>
      </c>
      <c r="F3699" t="s">
        <v>40</v>
      </c>
      <c r="G3699" t="s">
        <v>276</v>
      </c>
      <c r="H3699" t="s">
        <v>41</v>
      </c>
      <c r="I3699">
        <v>300</v>
      </c>
      <c r="J3699" t="s">
        <v>42</v>
      </c>
      <c r="K3699" t="s">
        <v>276</v>
      </c>
      <c r="L3699">
        <v>55.538818333333303</v>
      </c>
      <c r="M3699">
        <v>-7.4691716666666697</v>
      </c>
      <c r="N3699" t="s">
        <v>129</v>
      </c>
      <c r="O3699" t="s">
        <v>44</v>
      </c>
      <c r="V3699">
        <v>3</v>
      </c>
      <c r="X3699" t="s">
        <v>46</v>
      </c>
      <c r="Y3699" t="s">
        <v>47</v>
      </c>
      <c r="Z3699" t="s">
        <v>74</v>
      </c>
      <c r="AA3699" t="s">
        <v>49</v>
      </c>
      <c r="AC3699" t="s">
        <v>50</v>
      </c>
    </row>
    <row r="3700" spans="1:29" x14ac:dyDescent="0.3">
      <c r="A3700" s="1">
        <v>43659</v>
      </c>
      <c r="B3700" s="2">
        <v>0.74442129629629628</v>
      </c>
      <c r="C3700" t="s">
        <v>39</v>
      </c>
      <c r="D3700" t="s">
        <v>13</v>
      </c>
      <c r="E3700">
        <v>179</v>
      </c>
      <c r="F3700" t="s">
        <v>40</v>
      </c>
      <c r="G3700" t="s">
        <v>276</v>
      </c>
      <c r="H3700" t="s">
        <v>41</v>
      </c>
      <c r="I3700">
        <v>300</v>
      </c>
      <c r="J3700" t="s">
        <v>42</v>
      </c>
      <c r="K3700" t="s">
        <v>276</v>
      </c>
      <c r="L3700">
        <v>56.034520000000001</v>
      </c>
      <c r="M3700">
        <v>-9.2205416666666693</v>
      </c>
      <c r="N3700" t="s">
        <v>129</v>
      </c>
      <c r="O3700" t="s">
        <v>61</v>
      </c>
      <c r="S3700">
        <v>1</v>
      </c>
      <c r="V3700">
        <v>1</v>
      </c>
      <c r="Y3700" t="s">
        <v>47</v>
      </c>
      <c r="Z3700" t="s">
        <v>74</v>
      </c>
      <c r="AA3700" t="s">
        <v>49</v>
      </c>
      <c r="AC3700" t="s">
        <v>50</v>
      </c>
    </row>
    <row r="3701" spans="1:29" x14ac:dyDescent="0.3">
      <c r="A3701" s="1">
        <v>43659</v>
      </c>
      <c r="B3701" s="2">
        <v>0.4231712962962963</v>
      </c>
      <c r="C3701" t="s">
        <v>39</v>
      </c>
      <c r="D3701" t="s">
        <v>13</v>
      </c>
      <c r="E3701">
        <v>174</v>
      </c>
      <c r="F3701" t="s">
        <v>40</v>
      </c>
      <c r="G3701" t="s">
        <v>276</v>
      </c>
      <c r="H3701" t="s">
        <v>41</v>
      </c>
      <c r="I3701">
        <v>300</v>
      </c>
      <c r="J3701" t="s">
        <v>42</v>
      </c>
      <c r="K3701" t="s">
        <v>276</v>
      </c>
      <c r="L3701">
        <v>55.860169999999997</v>
      </c>
      <c r="M3701">
        <v>-8.3508066666666707</v>
      </c>
      <c r="N3701" t="s">
        <v>129</v>
      </c>
      <c r="O3701" t="s">
        <v>86</v>
      </c>
      <c r="V3701">
        <v>1</v>
      </c>
      <c r="W3701" t="s">
        <v>28</v>
      </c>
      <c r="X3701" t="s">
        <v>52</v>
      </c>
      <c r="Y3701" t="s">
        <v>47</v>
      </c>
      <c r="Z3701" t="s">
        <v>74</v>
      </c>
      <c r="AA3701" t="s">
        <v>49</v>
      </c>
      <c r="AC3701" t="s">
        <v>57</v>
      </c>
    </row>
    <row r="3702" spans="1:29" x14ac:dyDescent="0.3">
      <c r="A3702" s="1">
        <v>43659</v>
      </c>
      <c r="B3702" s="2">
        <v>0.73645833333333333</v>
      </c>
      <c r="C3702" t="s">
        <v>39</v>
      </c>
      <c r="D3702" t="s">
        <v>13</v>
      </c>
      <c r="E3702">
        <v>179</v>
      </c>
      <c r="F3702" t="s">
        <v>40</v>
      </c>
      <c r="G3702" t="s">
        <v>276</v>
      </c>
      <c r="H3702" t="s">
        <v>41</v>
      </c>
      <c r="I3702">
        <v>300</v>
      </c>
      <c r="J3702" t="s">
        <v>42</v>
      </c>
      <c r="K3702" t="s">
        <v>276</v>
      </c>
      <c r="L3702">
        <v>56.001598333333298</v>
      </c>
      <c r="M3702">
        <v>-9.2157966666666695</v>
      </c>
      <c r="N3702" t="s">
        <v>129</v>
      </c>
      <c r="O3702" t="s">
        <v>54</v>
      </c>
      <c r="V3702">
        <v>1</v>
      </c>
      <c r="W3702" t="s">
        <v>28</v>
      </c>
      <c r="X3702" t="s">
        <v>52</v>
      </c>
      <c r="Y3702" t="s">
        <v>47</v>
      </c>
      <c r="Z3702" t="s">
        <v>74</v>
      </c>
      <c r="AA3702" t="s">
        <v>49</v>
      </c>
      <c r="AC3702" t="s">
        <v>57</v>
      </c>
    </row>
    <row r="3703" spans="1:29" x14ac:dyDescent="0.3">
      <c r="A3703" s="1">
        <v>43660</v>
      </c>
      <c r="B3703" s="2">
        <v>0.8381481481481482</v>
      </c>
      <c r="C3703" t="s">
        <v>39</v>
      </c>
      <c r="D3703" t="s">
        <v>13</v>
      </c>
      <c r="E3703">
        <v>183</v>
      </c>
      <c r="F3703" t="s">
        <v>40</v>
      </c>
      <c r="G3703" t="s">
        <v>276</v>
      </c>
      <c r="H3703" t="s">
        <v>41</v>
      </c>
      <c r="I3703">
        <v>300</v>
      </c>
      <c r="J3703" t="s">
        <v>42</v>
      </c>
      <c r="K3703" t="s">
        <v>276</v>
      </c>
      <c r="L3703">
        <v>56.361951666666698</v>
      </c>
      <c r="M3703">
        <v>-8.15747</v>
      </c>
      <c r="N3703" t="s">
        <v>129</v>
      </c>
      <c r="O3703" t="s">
        <v>44</v>
      </c>
      <c r="V3703">
        <v>1</v>
      </c>
      <c r="X3703" t="s">
        <v>46</v>
      </c>
      <c r="Y3703" t="s">
        <v>47</v>
      </c>
      <c r="Z3703" t="s">
        <v>74</v>
      </c>
      <c r="AA3703" t="s">
        <v>49</v>
      </c>
      <c r="AC3703" t="s">
        <v>57</v>
      </c>
    </row>
    <row r="3704" spans="1:29" x14ac:dyDescent="0.3">
      <c r="A3704" s="1">
        <v>43660</v>
      </c>
      <c r="B3704" s="2">
        <v>0.56824074074074071</v>
      </c>
      <c r="C3704" t="s">
        <v>39</v>
      </c>
      <c r="D3704" t="s">
        <v>13</v>
      </c>
      <c r="E3704">
        <v>181</v>
      </c>
      <c r="F3704" t="s">
        <v>40</v>
      </c>
      <c r="G3704" t="s">
        <v>276</v>
      </c>
      <c r="H3704" t="s">
        <v>41</v>
      </c>
      <c r="I3704">
        <v>300</v>
      </c>
      <c r="J3704" t="s">
        <v>42</v>
      </c>
      <c r="K3704" t="s">
        <v>276</v>
      </c>
      <c r="L3704">
        <v>56.328001666666701</v>
      </c>
      <c r="M3704">
        <v>-7.0078100000000001</v>
      </c>
      <c r="N3704" t="s">
        <v>129</v>
      </c>
      <c r="O3704" t="s">
        <v>44</v>
      </c>
      <c r="V3704">
        <v>1</v>
      </c>
      <c r="X3704" t="s">
        <v>46</v>
      </c>
      <c r="Y3704" t="s">
        <v>47</v>
      </c>
      <c r="Z3704" t="s">
        <v>74</v>
      </c>
      <c r="AA3704" t="s">
        <v>49</v>
      </c>
      <c r="AC3704" t="s">
        <v>50</v>
      </c>
    </row>
    <row r="3705" spans="1:29" x14ac:dyDescent="0.3">
      <c r="A3705" s="1">
        <v>43660</v>
      </c>
      <c r="B3705" s="2">
        <v>0.57824074074074072</v>
      </c>
      <c r="C3705" t="s">
        <v>39</v>
      </c>
      <c r="D3705" t="s">
        <v>13</v>
      </c>
      <c r="E3705">
        <v>181</v>
      </c>
      <c r="F3705" t="s">
        <v>40</v>
      </c>
      <c r="G3705" t="s">
        <v>276</v>
      </c>
      <c r="H3705" t="s">
        <v>41</v>
      </c>
      <c r="I3705">
        <v>300</v>
      </c>
      <c r="J3705" t="s">
        <v>42</v>
      </c>
      <c r="K3705" t="s">
        <v>276</v>
      </c>
      <c r="L3705">
        <v>56.298436666666703</v>
      </c>
      <c r="M3705">
        <v>-7.06171666666667</v>
      </c>
      <c r="N3705" t="s">
        <v>129</v>
      </c>
      <c r="O3705" t="s">
        <v>44</v>
      </c>
      <c r="V3705">
        <v>1</v>
      </c>
      <c r="X3705" t="s">
        <v>46</v>
      </c>
      <c r="Y3705" t="s">
        <v>47</v>
      </c>
      <c r="Z3705" t="s">
        <v>74</v>
      </c>
      <c r="AA3705" t="s">
        <v>49</v>
      </c>
      <c r="AC3705" t="s">
        <v>50</v>
      </c>
    </row>
    <row r="3706" spans="1:29" x14ac:dyDescent="0.3">
      <c r="A3706" s="1">
        <v>43660</v>
      </c>
      <c r="B3706" s="2">
        <v>0.83975694444444438</v>
      </c>
      <c r="C3706" t="s">
        <v>39</v>
      </c>
      <c r="D3706" t="s">
        <v>13</v>
      </c>
      <c r="E3706">
        <v>183</v>
      </c>
      <c r="F3706" t="s">
        <v>40</v>
      </c>
      <c r="G3706" t="s">
        <v>276</v>
      </c>
      <c r="H3706" t="s">
        <v>41</v>
      </c>
      <c r="I3706">
        <v>300</v>
      </c>
      <c r="J3706" t="s">
        <v>42</v>
      </c>
      <c r="K3706" t="s">
        <v>276</v>
      </c>
      <c r="L3706">
        <v>56.362011666666703</v>
      </c>
      <c r="M3706">
        <v>-8.1693516666666692</v>
      </c>
      <c r="N3706" t="s">
        <v>129</v>
      </c>
      <c r="O3706" t="s">
        <v>61</v>
      </c>
      <c r="P3706">
        <v>1</v>
      </c>
      <c r="V3706">
        <v>1</v>
      </c>
      <c r="Y3706" t="s">
        <v>47</v>
      </c>
      <c r="Z3706" t="s">
        <v>74</v>
      </c>
      <c r="AA3706" t="s">
        <v>49</v>
      </c>
      <c r="AC3706" t="s">
        <v>50</v>
      </c>
    </row>
    <row r="3707" spans="1:29" x14ac:dyDescent="0.3">
      <c r="A3707" s="1">
        <v>43660</v>
      </c>
      <c r="B3707" s="2">
        <v>0.56241898148148151</v>
      </c>
      <c r="C3707" t="s">
        <v>39</v>
      </c>
      <c r="D3707" t="s">
        <v>13</v>
      </c>
      <c r="E3707">
        <v>181</v>
      </c>
      <c r="F3707" t="s">
        <v>40</v>
      </c>
      <c r="G3707" t="s">
        <v>276</v>
      </c>
      <c r="H3707" t="s">
        <v>41</v>
      </c>
      <c r="I3707">
        <v>300</v>
      </c>
      <c r="J3707" t="s">
        <v>42</v>
      </c>
      <c r="K3707" t="s">
        <v>276</v>
      </c>
      <c r="L3707">
        <v>56.345368333333298</v>
      </c>
      <c r="M3707">
        <v>-6.9766383333333302</v>
      </c>
      <c r="N3707" t="s">
        <v>129</v>
      </c>
      <c r="O3707" t="s">
        <v>100</v>
      </c>
      <c r="V3707">
        <v>2</v>
      </c>
      <c r="W3707" t="s">
        <v>28</v>
      </c>
      <c r="X3707" t="s">
        <v>52</v>
      </c>
      <c r="Y3707" t="s">
        <v>47</v>
      </c>
      <c r="Z3707" t="s">
        <v>74</v>
      </c>
      <c r="AA3707" t="s">
        <v>49</v>
      </c>
      <c r="AC3707" t="s">
        <v>50</v>
      </c>
    </row>
    <row r="3708" spans="1:29" x14ac:dyDescent="0.3">
      <c r="A3708" s="1">
        <v>43660</v>
      </c>
      <c r="B3708" s="2">
        <v>0.57377314814814817</v>
      </c>
      <c r="C3708" t="s">
        <v>39</v>
      </c>
      <c r="D3708" t="s">
        <v>13</v>
      </c>
      <c r="E3708">
        <v>181</v>
      </c>
      <c r="F3708" t="s">
        <v>40</v>
      </c>
      <c r="G3708" t="s">
        <v>276</v>
      </c>
      <c r="H3708" t="s">
        <v>41</v>
      </c>
      <c r="I3708">
        <v>300</v>
      </c>
      <c r="J3708" t="s">
        <v>42</v>
      </c>
      <c r="K3708" t="s">
        <v>276</v>
      </c>
      <c r="L3708">
        <v>56.31156</v>
      </c>
      <c r="M3708">
        <v>-7.0375283333333298</v>
      </c>
      <c r="N3708" t="s">
        <v>129</v>
      </c>
      <c r="O3708" t="s">
        <v>100</v>
      </c>
      <c r="V3708">
        <v>2</v>
      </c>
      <c r="W3708" t="s">
        <v>28</v>
      </c>
      <c r="X3708" t="s">
        <v>52</v>
      </c>
      <c r="Y3708" t="s">
        <v>47</v>
      </c>
      <c r="Z3708" t="s">
        <v>74</v>
      </c>
      <c r="AA3708" t="s">
        <v>49</v>
      </c>
      <c r="AC3708" t="s">
        <v>50</v>
      </c>
    </row>
    <row r="3709" spans="1:29" x14ac:dyDescent="0.3">
      <c r="A3709" s="1">
        <v>43661</v>
      </c>
      <c r="B3709" s="2">
        <v>0.36517361111111107</v>
      </c>
      <c r="C3709" t="s">
        <v>39</v>
      </c>
      <c r="D3709" t="s">
        <v>13</v>
      </c>
      <c r="E3709">
        <v>184</v>
      </c>
      <c r="F3709" t="s">
        <v>40</v>
      </c>
      <c r="G3709" t="s">
        <v>276</v>
      </c>
      <c r="H3709" t="s">
        <v>41</v>
      </c>
      <c r="I3709">
        <v>300</v>
      </c>
      <c r="J3709" t="s">
        <v>42</v>
      </c>
      <c r="K3709" t="s">
        <v>276</v>
      </c>
      <c r="L3709">
        <v>56.616756666666703</v>
      </c>
      <c r="M3709">
        <v>-7.7280083333333298</v>
      </c>
      <c r="N3709" t="s">
        <v>129</v>
      </c>
      <c r="O3709" t="s">
        <v>44</v>
      </c>
      <c r="V3709">
        <v>1</v>
      </c>
      <c r="X3709" t="s">
        <v>46</v>
      </c>
      <c r="Y3709" t="s">
        <v>47</v>
      </c>
      <c r="Z3709" t="s">
        <v>74</v>
      </c>
      <c r="AA3709" t="s">
        <v>49</v>
      </c>
      <c r="AC3709" t="s">
        <v>50</v>
      </c>
    </row>
    <row r="3710" spans="1:29" x14ac:dyDescent="0.3">
      <c r="A3710" s="1">
        <v>43661</v>
      </c>
      <c r="B3710" s="2">
        <v>0.46520833333333328</v>
      </c>
      <c r="C3710" t="s">
        <v>39</v>
      </c>
      <c r="D3710" t="s">
        <v>13</v>
      </c>
      <c r="E3710">
        <v>185</v>
      </c>
      <c r="F3710" t="s">
        <v>40</v>
      </c>
      <c r="G3710" t="s">
        <v>276</v>
      </c>
      <c r="H3710" t="s">
        <v>41</v>
      </c>
      <c r="I3710">
        <v>300</v>
      </c>
      <c r="J3710" t="s">
        <v>42</v>
      </c>
      <c r="K3710" t="s">
        <v>276</v>
      </c>
      <c r="L3710">
        <v>56.740110000000001</v>
      </c>
      <c r="M3710">
        <v>-7.42977166666667</v>
      </c>
      <c r="N3710" t="s">
        <v>129</v>
      </c>
      <c r="O3710" t="s">
        <v>61</v>
      </c>
      <c r="P3710">
        <v>1</v>
      </c>
      <c r="V3710">
        <v>1</v>
      </c>
      <c r="Y3710" t="s">
        <v>47</v>
      </c>
      <c r="Z3710" t="s">
        <v>74</v>
      </c>
      <c r="AA3710" t="s">
        <v>49</v>
      </c>
      <c r="AC3710" t="s">
        <v>50</v>
      </c>
    </row>
    <row r="3711" spans="1:29" x14ac:dyDescent="0.3">
      <c r="A3711" s="1">
        <v>43662</v>
      </c>
      <c r="B3711" s="2">
        <v>0.45947916666666666</v>
      </c>
      <c r="C3711" t="s">
        <v>39</v>
      </c>
      <c r="D3711" t="s">
        <v>13</v>
      </c>
      <c r="E3711">
        <v>192</v>
      </c>
      <c r="F3711" t="s">
        <v>40</v>
      </c>
      <c r="G3711" t="s">
        <v>276</v>
      </c>
      <c r="H3711" t="s">
        <v>41</v>
      </c>
      <c r="I3711">
        <v>300</v>
      </c>
      <c r="J3711" t="s">
        <v>42</v>
      </c>
      <c r="K3711" t="s">
        <v>276</v>
      </c>
      <c r="L3711">
        <v>57.367993333333303</v>
      </c>
      <c r="M3711">
        <v>-8.0280666666666693</v>
      </c>
      <c r="N3711" t="s">
        <v>129</v>
      </c>
      <c r="O3711" t="s">
        <v>100</v>
      </c>
      <c r="V3711">
        <v>1</v>
      </c>
      <c r="W3711" t="s">
        <v>28</v>
      </c>
      <c r="X3711" t="s">
        <v>52</v>
      </c>
      <c r="Y3711" t="s">
        <v>47</v>
      </c>
      <c r="Z3711" t="s">
        <v>74</v>
      </c>
      <c r="AA3711" t="s">
        <v>49</v>
      </c>
      <c r="AC3711" t="s">
        <v>57</v>
      </c>
    </row>
    <row r="3712" spans="1:29" x14ac:dyDescent="0.3">
      <c r="A3712" s="1">
        <v>43663</v>
      </c>
      <c r="B3712" s="2">
        <v>0.70954861111111101</v>
      </c>
      <c r="C3712" t="s">
        <v>39</v>
      </c>
      <c r="D3712" t="s">
        <v>13</v>
      </c>
      <c r="E3712">
        <v>206</v>
      </c>
      <c r="F3712" t="s">
        <v>40</v>
      </c>
      <c r="G3712" t="s">
        <v>276</v>
      </c>
      <c r="H3712" t="s">
        <v>41</v>
      </c>
      <c r="I3712">
        <v>300</v>
      </c>
      <c r="J3712" t="s">
        <v>42</v>
      </c>
      <c r="K3712" t="s">
        <v>276</v>
      </c>
      <c r="L3712">
        <v>58.122278333333298</v>
      </c>
      <c r="M3712">
        <v>-9.1314633333333308</v>
      </c>
      <c r="N3712" t="s">
        <v>129</v>
      </c>
      <c r="O3712" t="s">
        <v>61</v>
      </c>
      <c r="P3712">
        <v>2</v>
      </c>
      <c r="V3712">
        <v>2</v>
      </c>
      <c r="Y3712" t="s">
        <v>47</v>
      </c>
      <c r="Z3712" t="s">
        <v>74</v>
      </c>
      <c r="AA3712" t="s">
        <v>49</v>
      </c>
      <c r="AC3712" t="s">
        <v>57</v>
      </c>
    </row>
    <row r="3713" spans="1:29" x14ac:dyDescent="0.3">
      <c r="A3713" s="1">
        <v>43663</v>
      </c>
      <c r="B3713" s="2">
        <v>0.59262731481481479</v>
      </c>
      <c r="C3713" t="s">
        <v>39</v>
      </c>
      <c r="D3713" t="s">
        <v>13</v>
      </c>
      <c r="E3713">
        <v>204</v>
      </c>
      <c r="F3713" t="s">
        <v>40</v>
      </c>
      <c r="G3713" t="s">
        <v>276</v>
      </c>
      <c r="H3713" t="s">
        <v>131</v>
      </c>
      <c r="I3713">
        <v>300</v>
      </c>
      <c r="J3713" t="s">
        <v>42</v>
      </c>
      <c r="K3713" t="s">
        <v>276</v>
      </c>
      <c r="L3713">
        <v>57.867436666666698</v>
      </c>
      <c r="M3713">
        <v>-9.2994316666666705</v>
      </c>
      <c r="N3713" t="s">
        <v>129</v>
      </c>
      <c r="O3713" t="s">
        <v>118</v>
      </c>
      <c r="V3713">
        <v>3</v>
      </c>
      <c r="W3713" t="s">
        <v>28</v>
      </c>
      <c r="X3713" t="s">
        <v>52</v>
      </c>
      <c r="Y3713" t="s">
        <v>47</v>
      </c>
      <c r="Z3713" t="s">
        <v>74</v>
      </c>
      <c r="AA3713" t="s">
        <v>49</v>
      </c>
      <c r="AC3713" t="s">
        <v>57</v>
      </c>
    </row>
    <row r="3714" spans="1:29" x14ac:dyDescent="0.3">
      <c r="A3714" s="1">
        <v>43664</v>
      </c>
      <c r="B3714" s="2">
        <v>0.51957175925925925</v>
      </c>
      <c r="C3714" t="s">
        <v>39</v>
      </c>
      <c r="D3714" t="s">
        <v>13</v>
      </c>
      <c r="E3714">
        <v>208</v>
      </c>
      <c r="F3714" t="s">
        <v>40</v>
      </c>
      <c r="G3714" t="s">
        <v>276</v>
      </c>
      <c r="H3714" t="s">
        <v>41</v>
      </c>
      <c r="K3714" t="s">
        <v>276</v>
      </c>
      <c r="L3714">
        <v>58.251824999999997</v>
      </c>
      <c r="M3714">
        <v>-8.5088500000000007</v>
      </c>
      <c r="N3714" t="s">
        <v>129</v>
      </c>
      <c r="O3714" t="s">
        <v>44</v>
      </c>
      <c r="V3714">
        <v>2</v>
      </c>
      <c r="X3714" t="s">
        <v>46</v>
      </c>
      <c r="Y3714" t="s">
        <v>47</v>
      </c>
      <c r="Z3714" t="s">
        <v>74</v>
      </c>
      <c r="AA3714" t="s">
        <v>49</v>
      </c>
      <c r="AC3714" t="s">
        <v>50</v>
      </c>
    </row>
    <row r="3715" spans="1:29" x14ac:dyDescent="0.3">
      <c r="A3715" s="1">
        <v>43664</v>
      </c>
      <c r="B3715" s="2">
        <v>0.81748842592592597</v>
      </c>
      <c r="C3715" t="s">
        <v>39</v>
      </c>
      <c r="D3715" t="s">
        <v>13</v>
      </c>
      <c r="E3715">
        <v>210</v>
      </c>
      <c r="F3715" t="s">
        <v>40</v>
      </c>
      <c r="G3715" t="s">
        <v>276</v>
      </c>
      <c r="H3715" t="s">
        <v>41</v>
      </c>
      <c r="I3715">
        <v>300</v>
      </c>
      <c r="J3715" t="s">
        <v>42</v>
      </c>
      <c r="K3715" t="s">
        <v>276</v>
      </c>
      <c r="L3715">
        <v>58.000048333333297</v>
      </c>
      <c r="M3715">
        <v>-8.0404549999999997</v>
      </c>
      <c r="N3715" t="s">
        <v>129</v>
      </c>
      <c r="O3715" t="s">
        <v>61</v>
      </c>
      <c r="P3715">
        <v>2</v>
      </c>
      <c r="V3715">
        <v>2</v>
      </c>
      <c r="Y3715" t="s">
        <v>47</v>
      </c>
      <c r="Z3715" t="s">
        <v>74</v>
      </c>
      <c r="AA3715" t="s">
        <v>49</v>
      </c>
      <c r="AC3715" t="s">
        <v>57</v>
      </c>
    </row>
    <row r="3716" spans="1:29" x14ac:dyDescent="0.3">
      <c r="A3716" s="1">
        <v>43664</v>
      </c>
      <c r="B3716" s="2">
        <v>0.83120370370370367</v>
      </c>
      <c r="C3716" t="s">
        <v>39</v>
      </c>
      <c r="D3716" t="s">
        <v>13</v>
      </c>
      <c r="E3716">
        <v>210</v>
      </c>
      <c r="F3716" t="s">
        <v>40</v>
      </c>
      <c r="G3716" t="s">
        <v>276</v>
      </c>
      <c r="H3716" t="s">
        <v>41</v>
      </c>
      <c r="I3716">
        <v>300</v>
      </c>
      <c r="J3716" t="s">
        <v>42</v>
      </c>
      <c r="K3716" t="s">
        <v>276</v>
      </c>
      <c r="L3716">
        <v>57.999668333333297</v>
      </c>
      <c r="M3716">
        <v>-8.1284766666666695</v>
      </c>
      <c r="N3716" t="s">
        <v>129</v>
      </c>
      <c r="O3716" t="s">
        <v>61</v>
      </c>
      <c r="P3716">
        <v>1</v>
      </c>
      <c r="V3716">
        <v>1</v>
      </c>
      <c r="Y3716" t="s">
        <v>47</v>
      </c>
      <c r="Z3716" t="s">
        <v>74</v>
      </c>
      <c r="AA3716" t="s">
        <v>49</v>
      </c>
      <c r="AC3716" t="s">
        <v>57</v>
      </c>
    </row>
    <row r="3717" spans="1:29" x14ac:dyDescent="0.3">
      <c r="A3717" s="1">
        <v>43664</v>
      </c>
      <c r="B3717" s="2">
        <v>0.82035879629629627</v>
      </c>
      <c r="C3717" t="s">
        <v>39</v>
      </c>
      <c r="D3717" t="s">
        <v>13</v>
      </c>
      <c r="E3717">
        <v>210</v>
      </c>
      <c r="F3717" t="s">
        <v>40</v>
      </c>
      <c r="G3717" t="s">
        <v>276</v>
      </c>
      <c r="H3717" t="s">
        <v>41</v>
      </c>
      <c r="I3717">
        <v>300</v>
      </c>
      <c r="J3717" t="s">
        <v>42</v>
      </c>
      <c r="K3717" t="s">
        <v>276</v>
      </c>
      <c r="L3717">
        <v>58.0002316666667</v>
      </c>
      <c r="M3717">
        <v>-8.0590216666666699</v>
      </c>
      <c r="N3717" t="s">
        <v>129</v>
      </c>
      <c r="O3717" t="s">
        <v>147</v>
      </c>
      <c r="V3717">
        <v>1</v>
      </c>
      <c r="W3717" t="s">
        <v>28</v>
      </c>
      <c r="X3717" t="s">
        <v>52</v>
      </c>
      <c r="Y3717" t="s">
        <v>47</v>
      </c>
      <c r="Z3717" t="s">
        <v>74</v>
      </c>
      <c r="AA3717" t="s">
        <v>49</v>
      </c>
      <c r="AC3717" t="s">
        <v>57</v>
      </c>
    </row>
    <row r="3718" spans="1:29" x14ac:dyDescent="0.3">
      <c r="A3718" s="1">
        <v>43664</v>
      </c>
      <c r="B3718" s="2">
        <v>0.81550925925925932</v>
      </c>
      <c r="C3718" t="s">
        <v>39</v>
      </c>
      <c r="D3718" t="s">
        <v>13</v>
      </c>
      <c r="E3718">
        <v>210</v>
      </c>
      <c r="F3718" t="s">
        <v>40</v>
      </c>
      <c r="G3718" t="s">
        <v>276</v>
      </c>
      <c r="H3718" t="s">
        <v>41</v>
      </c>
      <c r="I3718">
        <v>300</v>
      </c>
      <c r="J3718" t="s">
        <v>42</v>
      </c>
      <c r="K3718" t="s">
        <v>276</v>
      </c>
      <c r="L3718">
        <v>57.999899999999997</v>
      </c>
      <c r="M3718">
        <v>-8.0270700000000001</v>
      </c>
      <c r="N3718" t="s">
        <v>129</v>
      </c>
      <c r="O3718" t="s">
        <v>118</v>
      </c>
      <c r="V3718">
        <v>9</v>
      </c>
      <c r="W3718" t="s">
        <v>28</v>
      </c>
      <c r="X3718" t="s">
        <v>52</v>
      </c>
      <c r="Y3718" t="s">
        <v>47</v>
      </c>
      <c r="Z3718" t="s">
        <v>74</v>
      </c>
      <c r="AA3718" t="s">
        <v>49</v>
      </c>
      <c r="AC3718" t="s">
        <v>57</v>
      </c>
    </row>
    <row r="3719" spans="1:29" x14ac:dyDescent="0.3">
      <c r="A3719" s="1">
        <v>43664</v>
      </c>
      <c r="B3719" s="2">
        <v>0.82133101851851853</v>
      </c>
      <c r="C3719" t="s">
        <v>39</v>
      </c>
      <c r="D3719" t="s">
        <v>13</v>
      </c>
      <c r="E3719">
        <v>210</v>
      </c>
      <c r="F3719" t="s">
        <v>40</v>
      </c>
      <c r="G3719" t="s">
        <v>276</v>
      </c>
      <c r="H3719" t="s">
        <v>41</v>
      </c>
      <c r="I3719">
        <v>300</v>
      </c>
      <c r="J3719" t="s">
        <v>42</v>
      </c>
      <c r="K3719" t="s">
        <v>276</v>
      </c>
      <c r="L3719">
        <v>58.000156666666697</v>
      </c>
      <c r="M3719">
        <v>-8.0653083333333306</v>
      </c>
      <c r="N3719" t="s">
        <v>129</v>
      </c>
      <c r="O3719" t="s">
        <v>118</v>
      </c>
      <c r="V3719">
        <v>4</v>
      </c>
      <c r="W3719" t="s">
        <v>28</v>
      </c>
      <c r="X3719" t="s">
        <v>52</v>
      </c>
      <c r="Y3719" t="s">
        <v>47</v>
      </c>
      <c r="Z3719" t="s">
        <v>74</v>
      </c>
      <c r="AA3719" t="s">
        <v>49</v>
      </c>
      <c r="AC3719" t="s">
        <v>57</v>
      </c>
    </row>
    <row r="3720" spans="1:29" x14ac:dyDescent="0.3">
      <c r="A3720" s="1">
        <v>43665</v>
      </c>
      <c r="B3720" s="2">
        <v>0.5907175925925926</v>
      </c>
      <c r="C3720" t="s">
        <v>39</v>
      </c>
      <c r="D3720" t="s">
        <v>13</v>
      </c>
      <c r="E3720">
        <v>212</v>
      </c>
      <c r="F3720" t="s">
        <v>40</v>
      </c>
      <c r="G3720" t="s">
        <v>276</v>
      </c>
      <c r="H3720" t="s">
        <v>41</v>
      </c>
      <c r="I3720">
        <v>300</v>
      </c>
      <c r="J3720" t="s">
        <v>42</v>
      </c>
      <c r="K3720" t="s">
        <v>276</v>
      </c>
      <c r="L3720">
        <v>58.6277233333333</v>
      </c>
      <c r="M3720">
        <v>-5.2828850000000003</v>
      </c>
      <c r="N3720" t="s">
        <v>129</v>
      </c>
      <c r="O3720" t="s">
        <v>44</v>
      </c>
      <c r="V3720">
        <v>1</v>
      </c>
      <c r="X3720" t="s">
        <v>46</v>
      </c>
      <c r="Y3720" t="s">
        <v>47</v>
      </c>
      <c r="Z3720" t="s">
        <v>74</v>
      </c>
      <c r="AA3720" t="s">
        <v>49</v>
      </c>
      <c r="AC3720" t="s">
        <v>57</v>
      </c>
    </row>
    <row r="3721" spans="1:29" x14ac:dyDescent="0.3">
      <c r="A3721" s="1">
        <v>43665</v>
      </c>
      <c r="B3721" s="2">
        <v>0.59230324074074081</v>
      </c>
      <c r="C3721" t="s">
        <v>39</v>
      </c>
      <c r="D3721" t="s">
        <v>13</v>
      </c>
      <c r="E3721">
        <v>212</v>
      </c>
      <c r="F3721" t="s">
        <v>40</v>
      </c>
      <c r="G3721" t="s">
        <v>276</v>
      </c>
      <c r="H3721" t="s">
        <v>41</v>
      </c>
      <c r="I3721">
        <v>300</v>
      </c>
      <c r="J3721" t="s">
        <v>42</v>
      </c>
      <c r="K3721" t="s">
        <v>276</v>
      </c>
      <c r="L3721">
        <v>58.6281483333333</v>
      </c>
      <c r="M3721">
        <v>-5.2701783333333303</v>
      </c>
      <c r="N3721" t="s">
        <v>129</v>
      </c>
      <c r="O3721" t="s">
        <v>86</v>
      </c>
      <c r="V3721">
        <v>1</v>
      </c>
      <c r="W3721" t="s">
        <v>28</v>
      </c>
      <c r="X3721" t="s">
        <v>52</v>
      </c>
      <c r="Y3721" t="s">
        <v>47</v>
      </c>
      <c r="Z3721" t="s">
        <v>74</v>
      </c>
      <c r="AA3721" t="s">
        <v>49</v>
      </c>
      <c r="AC3721" t="s">
        <v>57</v>
      </c>
    </row>
    <row r="3722" spans="1:29" x14ac:dyDescent="0.3">
      <c r="A3722" s="1">
        <v>43666</v>
      </c>
      <c r="B3722" s="2">
        <v>0.57437499999999997</v>
      </c>
      <c r="C3722" t="s">
        <v>39</v>
      </c>
      <c r="D3722" t="s">
        <v>13</v>
      </c>
      <c r="E3722">
        <v>219</v>
      </c>
      <c r="F3722" t="s">
        <v>40</v>
      </c>
      <c r="G3722" t="s">
        <v>276</v>
      </c>
      <c r="H3722" t="s">
        <v>41</v>
      </c>
      <c r="I3722">
        <v>300</v>
      </c>
      <c r="J3722" t="s">
        <v>42</v>
      </c>
      <c r="K3722" t="s">
        <v>276</v>
      </c>
      <c r="L3722">
        <v>57.027223333333303</v>
      </c>
      <c r="M3722">
        <v>-7.0587299999999997</v>
      </c>
      <c r="N3722" t="s">
        <v>129</v>
      </c>
      <c r="O3722" t="s">
        <v>121</v>
      </c>
      <c r="V3722">
        <v>1</v>
      </c>
      <c r="W3722" t="s">
        <v>28</v>
      </c>
      <c r="X3722" t="s">
        <v>52</v>
      </c>
      <c r="Y3722" t="s">
        <v>47</v>
      </c>
      <c r="Z3722" t="s">
        <v>74</v>
      </c>
      <c r="AA3722" t="s">
        <v>49</v>
      </c>
      <c r="AC3722" t="s">
        <v>50</v>
      </c>
    </row>
    <row r="3723" spans="1:29" x14ac:dyDescent="0.3">
      <c r="A3723" s="1">
        <v>43666</v>
      </c>
      <c r="B3723" s="2">
        <v>0.66151620370370368</v>
      </c>
      <c r="C3723" t="s">
        <v>39</v>
      </c>
      <c r="D3723" t="s">
        <v>13</v>
      </c>
      <c r="E3723">
        <v>220</v>
      </c>
      <c r="F3723" t="s">
        <v>40</v>
      </c>
      <c r="G3723" t="s">
        <v>276</v>
      </c>
      <c r="H3723" t="s">
        <v>41</v>
      </c>
      <c r="I3723">
        <v>300</v>
      </c>
      <c r="J3723" t="s">
        <v>42</v>
      </c>
      <c r="K3723" t="s">
        <v>276</v>
      </c>
      <c r="L3723">
        <v>56.806733333333298</v>
      </c>
      <c r="M3723">
        <v>-7.4082733333333302</v>
      </c>
      <c r="N3723" t="s">
        <v>129</v>
      </c>
      <c r="O3723" t="s">
        <v>143</v>
      </c>
      <c r="V3723">
        <v>3</v>
      </c>
      <c r="W3723" t="s">
        <v>28</v>
      </c>
      <c r="X3723" t="s">
        <v>52</v>
      </c>
      <c r="Y3723" t="s">
        <v>47</v>
      </c>
      <c r="Z3723" t="s">
        <v>74</v>
      </c>
      <c r="AA3723" t="s">
        <v>49</v>
      </c>
      <c r="AC3723" t="s">
        <v>57</v>
      </c>
    </row>
    <row r="3724" spans="1:29" x14ac:dyDescent="0.3">
      <c r="A3724" s="1">
        <v>43666</v>
      </c>
      <c r="B3724" s="2">
        <v>0.63891203703703703</v>
      </c>
      <c r="C3724" t="s">
        <v>39</v>
      </c>
      <c r="D3724" t="s">
        <v>13</v>
      </c>
      <c r="E3724">
        <v>220</v>
      </c>
      <c r="F3724" t="s">
        <v>40</v>
      </c>
      <c r="G3724" t="s">
        <v>276</v>
      </c>
      <c r="H3724" t="s">
        <v>41</v>
      </c>
      <c r="I3724">
        <v>300</v>
      </c>
      <c r="J3724" t="s">
        <v>42</v>
      </c>
      <c r="K3724" t="s">
        <v>276</v>
      </c>
      <c r="L3724">
        <v>56.843580000000003</v>
      </c>
      <c r="M3724">
        <v>-7.4447016666666697</v>
      </c>
      <c r="N3724" t="s">
        <v>129</v>
      </c>
      <c r="O3724" t="s">
        <v>44</v>
      </c>
      <c r="V3724">
        <v>1</v>
      </c>
      <c r="X3724" t="s">
        <v>46</v>
      </c>
      <c r="Y3724" t="s">
        <v>47</v>
      </c>
      <c r="Z3724" t="s">
        <v>74</v>
      </c>
      <c r="AA3724" t="s">
        <v>49</v>
      </c>
      <c r="AC3724" t="s">
        <v>57</v>
      </c>
    </row>
    <row r="3725" spans="1:29" x14ac:dyDescent="0.3">
      <c r="A3725" s="1">
        <v>43666</v>
      </c>
      <c r="B3725" s="2">
        <v>0.6390393518518519</v>
      </c>
      <c r="C3725" t="s">
        <v>39</v>
      </c>
      <c r="D3725" t="s">
        <v>13</v>
      </c>
      <c r="E3725">
        <v>220</v>
      </c>
      <c r="F3725" t="s">
        <v>40</v>
      </c>
      <c r="G3725" t="s">
        <v>276</v>
      </c>
      <c r="H3725" t="s">
        <v>41</v>
      </c>
      <c r="I3725">
        <v>300</v>
      </c>
      <c r="J3725" t="s">
        <v>42</v>
      </c>
      <c r="K3725" t="s">
        <v>276</v>
      </c>
      <c r="L3725">
        <v>56.8432033333333</v>
      </c>
      <c r="M3725">
        <v>-7.4454599999999997</v>
      </c>
      <c r="N3725" t="s">
        <v>129</v>
      </c>
      <c r="O3725" t="s">
        <v>44</v>
      </c>
      <c r="V3725">
        <v>1</v>
      </c>
      <c r="X3725" t="s">
        <v>46</v>
      </c>
      <c r="Y3725" t="s">
        <v>47</v>
      </c>
      <c r="Z3725" t="s">
        <v>74</v>
      </c>
      <c r="AA3725" t="s">
        <v>49</v>
      </c>
      <c r="AC3725" t="s">
        <v>50</v>
      </c>
    </row>
    <row r="3726" spans="1:29" x14ac:dyDescent="0.3">
      <c r="A3726" s="1">
        <v>43666</v>
      </c>
      <c r="B3726" s="2">
        <v>0.66165509259259259</v>
      </c>
      <c r="C3726" t="s">
        <v>39</v>
      </c>
      <c r="D3726" t="s">
        <v>13</v>
      </c>
      <c r="E3726">
        <v>220</v>
      </c>
      <c r="F3726" t="s">
        <v>40</v>
      </c>
      <c r="G3726" t="s">
        <v>276</v>
      </c>
      <c r="H3726" t="s">
        <v>41</v>
      </c>
      <c r="I3726">
        <v>300</v>
      </c>
      <c r="J3726" t="s">
        <v>42</v>
      </c>
      <c r="K3726" t="s">
        <v>276</v>
      </c>
      <c r="L3726">
        <v>56.806624999999997</v>
      </c>
      <c r="M3726">
        <v>-7.4072316666666698</v>
      </c>
      <c r="N3726" t="s">
        <v>129</v>
      </c>
      <c r="O3726" t="s">
        <v>44</v>
      </c>
      <c r="V3726">
        <v>2</v>
      </c>
      <c r="X3726" t="s">
        <v>46</v>
      </c>
      <c r="Y3726" t="s">
        <v>47</v>
      </c>
      <c r="Z3726" t="s">
        <v>74</v>
      </c>
      <c r="AA3726" t="s">
        <v>49</v>
      </c>
      <c r="AC3726" t="s">
        <v>57</v>
      </c>
    </row>
    <row r="3727" spans="1:29" x14ac:dyDescent="0.3">
      <c r="A3727" s="1">
        <v>43666</v>
      </c>
      <c r="B3727" s="2">
        <v>0.57458333333333333</v>
      </c>
      <c r="C3727" t="s">
        <v>39</v>
      </c>
      <c r="D3727" t="s">
        <v>13</v>
      </c>
      <c r="E3727">
        <v>219</v>
      </c>
      <c r="F3727" t="s">
        <v>40</v>
      </c>
      <c r="G3727" t="s">
        <v>276</v>
      </c>
      <c r="H3727" t="s">
        <v>41</v>
      </c>
      <c r="I3727">
        <v>300</v>
      </c>
      <c r="J3727" t="s">
        <v>42</v>
      </c>
      <c r="K3727" t="s">
        <v>276</v>
      </c>
      <c r="L3727">
        <v>57.026690000000002</v>
      </c>
      <c r="M3727">
        <v>-7.0599800000000004</v>
      </c>
      <c r="N3727" t="s">
        <v>129</v>
      </c>
      <c r="O3727" t="s">
        <v>62</v>
      </c>
      <c r="V3727">
        <v>1</v>
      </c>
      <c r="W3727" t="s">
        <v>91</v>
      </c>
      <c r="X3727" t="s">
        <v>63</v>
      </c>
      <c r="Y3727" t="s">
        <v>47</v>
      </c>
      <c r="Z3727" t="s">
        <v>74</v>
      </c>
      <c r="AA3727" t="s">
        <v>49</v>
      </c>
      <c r="AC3727" t="s">
        <v>50</v>
      </c>
    </row>
    <row r="3728" spans="1:29" x14ac:dyDescent="0.3">
      <c r="A3728" s="1">
        <v>43666</v>
      </c>
      <c r="B3728" s="2">
        <v>0.68333333333333324</v>
      </c>
      <c r="C3728" t="s">
        <v>39</v>
      </c>
      <c r="D3728" t="s">
        <v>13</v>
      </c>
      <c r="E3728">
        <v>220</v>
      </c>
      <c r="F3728" t="s">
        <v>40</v>
      </c>
      <c r="G3728" t="s">
        <v>276</v>
      </c>
      <c r="H3728" t="s">
        <v>41</v>
      </c>
      <c r="I3728">
        <v>300</v>
      </c>
      <c r="J3728" t="s">
        <v>42</v>
      </c>
      <c r="K3728" t="s">
        <v>276</v>
      </c>
      <c r="L3728">
        <v>56.790428333333303</v>
      </c>
      <c r="M3728">
        <v>-7.2508949999999999</v>
      </c>
      <c r="N3728" t="s">
        <v>129</v>
      </c>
      <c r="O3728" t="s">
        <v>123</v>
      </c>
      <c r="V3728">
        <v>1</v>
      </c>
      <c r="W3728" t="s">
        <v>28</v>
      </c>
      <c r="X3728" t="s">
        <v>52</v>
      </c>
      <c r="Y3728" t="s">
        <v>47</v>
      </c>
      <c r="Z3728" t="s">
        <v>74</v>
      </c>
      <c r="AA3728" t="s">
        <v>49</v>
      </c>
      <c r="AC3728" t="s">
        <v>50</v>
      </c>
    </row>
    <row r="3729" spans="1:29" x14ac:dyDescent="0.3">
      <c r="A3729" s="1">
        <v>43666</v>
      </c>
      <c r="B3729" s="2">
        <v>0.638738425925926</v>
      </c>
      <c r="C3729" t="s">
        <v>39</v>
      </c>
      <c r="D3729" t="s">
        <v>13</v>
      </c>
      <c r="E3729">
        <v>220</v>
      </c>
      <c r="F3729" t="s">
        <v>40</v>
      </c>
      <c r="G3729" t="s">
        <v>276</v>
      </c>
      <c r="H3729" t="s">
        <v>41</v>
      </c>
      <c r="I3729">
        <v>300</v>
      </c>
      <c r="J3729" t="s">
        <v>42</v>
      </c>
      <c r="K3729" t="s">
        <v>276</v>
      </c>
      <c r="L3729">
        <v>56.844110000000001</v>
      </c>
      <c r="M3729">
        <v>-7.44363666666667</v>
      </c>
      <c r="N3729" t="s">
        <v>129</v>
      </c>
      <c r="O3729" t="s">
        <v>100</v>
      </c>
      <c r="V3729">
        <v>31</v>
      </c>
      <c r="W3729" t="s">
        <v>28</v>
      </c>
      <c r="X3729" t="s">
        <v>52</v>
      </c>
      <c r="Y3729" t="s">
        <v>47</v>
      </c>
      <c r="Z3729" t="s">
        <v>74</v>
      </c>
      <c r="AA3729" t="s">
        <v>49</v>
      </c>
      <c r="AC3729" t="s">
        <v>57</v>
      </c>
    </row>
    <row r="3730" spans="1:29" x14ac:dyDescent="0.3">
      <c r="A3730" s="1">
        <v>43666</v>
      </c>
      <c r="B3730" s="2">
        <v>0.69084490740740734</v>
      </c>
      <c r="C3730" t="s">
        <v>39</v>
      </c>
      <c r="D3730" t="s">
        <v>13</v>
      </c>
      <c r="E3730">
        <v>220</v>
      </c>
      <c r="F3730" t="s">
        <v>40</v>
      </c>
      <c r="G3730" t="s">
        <v>276</v>
      </c>
      <c r="H3730" t="s">
        <v>41</v>
      </c>
      <c r="I3730">
        <v>300</v>
      </c>
      <c r="J3730" t="s">
        <v>42</v>
      </c>
      <c r="K3730" t="s">
        <v>276</v>
      </c>
      <c r="L3730">
        <v>56.785384999999998</v>
      </c>
      <c r="M3730">
        <v>-7.1947683333333297</v>
      </c>
      <c r="N3730" t="s">
        <v>129</v>
      </c>
      <c r="O3730" t="s">
        <v>100</v>
      </c>
      <c r="V3730">
        <v>3</v>
      </c>
      <c r="W3730" t="s">
        <v>28</v>
      </c>
      <c r="X3730" t="s">
        <v>52</v>
      </c>
      <c r="Y3730" t="s">
        <v>47</v>
      </c>
      <c r="Z3730" t="s">
        <v>74</v>
      </c>
      <c r="AA3730" t="s">
        <v>49</v>
      </c>
      <c r="AC3730" t="s">
        <v>50</v>
      </c>
    </row>
    <row r="3731" spans="1:29" x14ac:dyDescent="0.3">
      <c r="A3731" s="1">
        <v>43666</v>
      </c>
      <c r="B3731" s="2">
        <v>0.70092592592592595</v>
      </c>
      <c r="C3731" t="s">
        <v>39</v>
      </c>
      <c r="D3731" t="s">
        <v>13</v>
      </c>
      <c r="E3731">
        <v>220</v>
      </c>
      <c r="F3731" t="s">
        <v>40</v>
      </c>
      <c r="G3731" t="s">
        <v>276</v>
      </c>
      <c r="H3731" t="s">
        <v>41</v>
      </c>
      <c r="I3731">
        <v>300</v>
      </c>
      <c r="J3731" t="s">
        <v>42</v>
      </c>
      <c r="K3731" t="s">
        <v>276</v>
      </c>
      <c r="L3731">
        <v>56.778370000000002</v>
      </c>
      <c r="M3731">
        <v>-7.1188816666666703</v>
      </c>
      <c r="N3731" t="s">
        <v>129</v>
      </c>
      <c r="O3731" t="s">
        <v>100</v>
      </c>
      <c r="V3731">
        <v>1</v>
      </c>
      <c r="W3731" t="s">
        <v>28</v>
      </c>
      <c r="X3731" t="s">
        <v>52</v>
      </c>
      <c r="Y3731" t="s">
        <v>47</v>
      </c>
      <c r="Z3731" t="s">
        <v>74</v>
      </c>
      <c r="AA3731" t="s">
        <v>49</v>
      </c>
      <c r="AC3731" t="s">
        <v>57</v>
      </c>
    </row>
    <row r="3732" spans="1:29" x14ac:dyDescent="0.3">
      <c r="A3732" s="1">
        <v>43666</v>
      </c>
      <c r="B3732" s="2">
        <v>0.70427083333333329</v>
      </c>
      <c r="C3732" t="s">
        <v>39</v>
      </c>
      <c r="D3732" t="s">
        <v>13</v>
      </c>
      <c r="E3732">
        <v>220</v>
      </c>
      <c r="F3732" t="s">
        <v>40</v>
      </c>
      <c r="G3732" t="s">
        <v>276</v>
      </c>
      <c r="H3732" t="s">
        <v>41</v>
      </c>
      <c r="I3732">
        <v>300</v>
      </c>
      <c r="J3732" t="s">
        <v>42</v>
      </c>
      <c r="K3732" t="s">
        <v>276</v>
      </c>
      <c r="L3732">
        <v>56.775926666666699</v>
      </c>
      <c r="M3732">
        <v>-7.0931916666666703</v>
      </c>
      <c r="N3732" t="s">
        <v>129</v>
      </c>
      <c r="O3732" t="s">
        <v>100</v>
      </c>
      <c r="V3732">
        <v>6</v>
      </c>
      <c r="W3732" t="s">
        <v>28</v>
      </c>
      <c r="X3732" t="s">
        <v>52</v>
      </c>
      <c r="Y3732" t="s">
        <v>47</v>
      </c>
      <c r="Z3732" t="s">
        <v>74</v>
      </c>
      <c r="AA3732" t="s">
        <v>49</v>
      </c>
      <c r="AC3732" t="s">
        <v>57</v>
      </c>
    </row>
    <row r="3733" spans="1:29" x14ac:dyDescent="0.3">
      <c r="A3733" s="1">
        <v>43666</v>
      </c>
      <c r="B3733" s="2">
        <v>0.70569444444444451</v>
      </c>
      <c r="C3733" t="s">
        <v>39</v>
      </c>
      <c r="D3733" t="s">
        <v>13</v>
      </c>
      <c r="E3733">
        <v>220</v>
      </c>
      <c r="F3733" t="s">
        <v>40</v>
      </c>
      <c r="G3733" t="s">
        <v>276</v>
      </c>
      <c r="H3733" t="s">
        <v>41</v>
      </c>
      <c r="I3733">
        <v>300</v>
      </c>
      <c r="J3733" t="s">
        <v>42</v>
      </c>
      <c r="K3733" t="s">
        <v>276</v>
      </c>
      <c r="L3733">
        <v>56.774918333333297</v>
      </c>
      <c r="M3733">
        <v>-7.08235833333333</v>
      </c>
      <c r="N3733" t="s">
        <v>129</v>
      </c>
      <c r="O3733" t="s">
        <v>100</v>
      </c>
      <c r="V3733">
        <v>21</v>
      </c>
      <c r="W3733" t="s">
        <v>28</v>
      </c>
      <c r="X3733" t="s">
        <v>52</v>
      </c>
      <c r="Y3733" t="s">
        <v>47</v>
      </c>
      <c r="Z3733" t="s">
        <v>74</v>
      </c>
      <c r="AA3733" t="s">
        <v>49</v>
      </c>
      <c r="AC3733" t="s">
        <v>57</v>
      </c>
    </row>
    <row r="3734" spans="1:29" x14ac:dyDescent="0.3">
      <c r="A3734" s="1">
        <v>43666</v>
      </c>
      <c r="B3734" s="2">
        <v>0.71098379629629627</v>
      </c>
      <c r="C3734" t="s">
        <v>39</v>
      </c>
      <c r="D3734" t="s">
        <v>13</v>
      </c>
      <c r="E3734">
        <v>220</v>
      </c>
      <c r="F3734" t="s">
        <v>40</v>
      </c>
      <c r="G3734" t="s">
        <v>276</v>
      </c>
      <c r="H3734" t="s">
        <v>41</v>
      </c>
      <c r="I3734">
        <v>300</v>
      </c>
      <c r="J3734" t="s">
        <v>42</v>
      </c>
      <c r="K3734" t="s">
        <v>276</v>
      </c>
      <c r="L3734">
        <v>56.771126666666703</v>
      </c>
      <c r="M3734">
        <v>-7.0417683333333301</v>
      </c>
      <c r="N3734" t="s">
        <v>129</v>
      </c>
      <c r="O3734" t="s">
        <v>100</v>
      </c>
      <c r="V3734">
        <v>8</v>
      </c>
      <c r="W3734" t="s">
        <v>28</v>
      </c>
      <c r="X3734" t="s">
        <v>52</v>
      </c>
      <c r="Y3734" t="s">
        <v>47</v>
      </c>
      <c r="Z3734" t="s">
        <v>74</v>
      </c>
      <c r="AA3734" t="s">
        <v>49</v>
      </c>
      <c r="AC3734" t="s">
        <v>57</v>
      </c>
    </row>
    <row r="3735" spans="1:29" x14ac:dyDescent="0.3">
      <c r="A3735" s="1">
        <v>43666</v>
      </c>
      <c r="B3735" s="2">
        <v>0.72171296296296295</v>
      </c>
      <c r="C3735" t="s">
        <v>39</v>
      </c>
      <c r="D3735" t="s">
        <v>13</v>
      </c>
      <c r="E3735">
        <v>220</v>
      </c>
      <c r="F3735" t="s">
        <v>40</v>
      </c>
      <c r="G3735" t="s">
        <v>276</v>
      </c>
      <c r="H3735" t="s">
        <v>41</v>
      </c>
      <c r="I3735">
        <v>300</v>
      </c>
      <c r="J3735" t="s">
        <v>42</v>
      </c>
      <c r="K3735" t="s">
        <v>276</v>
      </c>
      <c r="L3735">
        <v>56.763638333333297</v>
      </c>
      <c r="M3735">
        <v>-6.9601833333333296</v>
      </c>
      <c r="N3735" t="s">
        <v>129</v>
      </c>
      <c r="O3735" t="s">
        <v>100</v>
      </c>
      <c r="V3735">
        <v>5</v>
      </c>
      <c r="W3735" t="s">
        <v>28</v>
      </c>
      <c r="X3735" t="s">
        <v>52</v>
      </c>
      <c r="Y3735" t="s">
        <v>47</v>
      </c>
      <c r="Z3735" t="s">
        <v>74</v>
      </c>
      <c r="AA3735" t="s">
        <v>49</v>
      </c>
      <c r="AC3735" t="s">
        <v>57</v>
      </c>
    </row>
    <row r="3736" spans="1:29" x14ac:dyDescent="0.3">
      <c r="A3736" s="1">
        <v>43666</v>
      </c>
      <c r="B3736" s="2">
        <v>0.72240740740740739</v>
      </c>
      <c r="C3736" t="s">
        <v>39</v>
      </c>
      <c r="D3736" t="s">
        <v>13</v>
      </c>
      <c r="E3736">
        <v>220</v>
      </c>
      <c r="F3736" t="s">
        <v>40</v>
      </c>
      <c r="G3736" t="s">
        <v>276</v>
      </c>
      <c r="H3736" t="s">
        <v>41</v>
      </c>
      <c r="I3736">
        <v>300</v>
      </c>
      <c r="J3736" t="s">
        <v>42</v>
      </c>
      <c r="K3736" t="s">
        <v>276</v>
      </c>
      <c r="L3736">
        <v>56.763148333333298</v>
      </c>
      <c r="M3736">
        <v>-6.9548583333333296</v>
      </c>
      <c r="N3736" t="s">
        <v>129</v>
      </c>
      <c r="O3736" t="s">
        <v>100</v>
      </c>
      <c r="V3736">
        <v>1</v>
      </c>
      <c r="W3736" t="s">
        <v>28</v>
      </c>
      <c r="X3736" t="s">
        <v>52</v>
      </c>
      <c r="Y3736" t="s">
        <v>47</v>
      </c>
      <c r="Z3736" t="s">
        <v>74</v>
      </c>
      <c r="AA3736" t="s">
        <v>49</v>
      </c>
      <c r="AC3736" t="s">
        <v>57</v>
      </c>
    </row>
    <row r="3737" spans="1:29" x14ac:dyDescent="0.3">
      <c r="A3737" s="1">
        <v>43666</v>
      </c>
      <c r="B3737" s="2">
        <v>0.35767361111111112</v>
      </c>
      <c r="C3737" t="s">
        <v>39</v>
      </c>
      <c r="D3737" t="s">
        <v>13</v>
      </c>
      <c r="E3737">
        <v>217</v>
      </c>
      <c r="F3737" t="s">
        <v>95</v>
      </c>
      <c r="G3737" t="s">
        <v>276</v>
      </c>
      <c r="H3737" t="s">
        <v>41</v>
      </c>
      <c r="K3737" t="s">
        <v>276</v>
      </c>
      <c r="L3737">
        <v>57.4878766666667</v>
      </c>
      <c r="M3737">
        <v>-6.83869666666667</v>
      </c>
      <c r="N3737" t="s">
        <v>129</v>
      </c>
      <c r="O3737" t="s">
        <v>118</v>
      </c>
      <c r="V3737">
        <v>2</v>
      </c>
      <c r="W3737" t="s">
        <v>28</v>
      </c>
      <c r="X3737" t="s">
        <v>52</v>
      </c>
      <c r="Y3737" t="s">
        <v>47</v>
      </c>
      <c r="Z3737" t="s">
        <v>74</v>
      </c>
      <c r="AA3737" t="s">
        <v>49</v>
      </c>
      <c r="AC3737" t="s">
        <v>50</v>
      </c>
    </row>
    <row r="3738" spans="1:29" x14ac:dyDescent="0.3">
      <c r="A3738" s="1">
        <v>43632</v>
      </c>
      <c r="B3738" s="2">
        <v>0.39608796296296295</v>
      </c>
      <c r="C3738" t="s">
        <v>39</v>
      </c>
      <c r="D3738" t="s">
        <v>13</v>
      </c>
      <c r="E3738">
        <v>11</v>
      </c>
      <c r="F3738" t="s">
        <v>40</v>
      </c>
      <c r="G3738" t="s">
        <v>276</v>
      </c>
      <c r="H3738" t="s">
        <v>41</v>
      </c>
      <c r="I3738">
        <v>300</v>
      </c>
      <c r="J3738" t="s">
        <v>42</v>
      </c>
      <c r="K3738" t="s">
        <v>276</v>
      </c>
      <c r="L3738">
        <v>48.061771666666701</v>
      </c>
      <c r="M3738">
        <v>-7.6482783333333302</v>
      </c>
      <c r="N3738" t="s">
        <v>43</v>
      </c>
      <c r="O3738" t="s">
        <v>44</v>
      </c>
      <c r="V3738">
        <v>1</v>
      </c>
      <c r="W3738" t="s">
        <v>45</v>
      </c>
      <c r="X3738" t="s">
        <v>46</v>
      </c>
      <c r="Y3738" t="s">
        <v>47</v>
      </c>
      <c r="Z3738" t="s">
        <v>53</v>
      </c>
      <c r="AA3738" t="s">
        <v>58</v>
      </c>
      <c r="AC3738" t="s">
        <v>57</v>
      </c>
    </row>
    <row r="3739" spans="1:29" x14ac:dyDescent="0.3">
      <c r="A3739" s="1">
        <v>43633</v>
      </c>
      <c r="B3739" s="2">
        <v>0.41288194444444443</v>
      </c>
      <c r="C3739" t="s">
        <v>39</v>
      </c>
      <c r="D3739" t="s">
        <v>13</v>
      </c>
      <c r="E3739">
        <v>17</v>
      </c>
      <c r="F3739" t="s">
        <v>40</v>
      </c>
      <c r="G3739" t="s">
        <v>276</v>
      </c>
      <c r="H3739" t="s">
        <v>41</v>
      </c>
      <c r="I3739">
        <v>300</v>
      </c>
      <c r="J3739" t="s">
        <v>42</v>
      </c>
      <c r="K3739" t="s">
        <v>276</v>
      </c>
      <c r="L3739">
        <v>48.316153333333297</v>
      </c>
      <c r="M3739">
        <v>-6.2485666666666697</v>
      </c>
      <c r="N3739" t="s">
        <v>43</v>
      </c>
      <c r="O3739" t="s">
        <v>44</v>
      </c>
      <c r="V3739">
        <v>1</v>
      </c>
      <c r="W3739" t="s">
        <v>45</v>
      </c>
      <c r="X3739" t="s">
        <v>46</v>
      </c>
      <c r="Y3739" t="s">
        <v>47</v>
      </c>
      <c r="Z3739" t="s">
        <v>53</v>
      </c>
      <c r="AA3739" t="s">
        <v>58</v>
      </c>
      <c r="AC3739" t="s">
        <v>57</v>
      </c>
    </row>
    <row r="3740" spans="1:29" x14ac:dyDescent="0.3">
      <c r="A3740" s="1">
        <v>43647</v>
      </c>
      <c r="B3740" s="2">
        <v>0.25996527777777778</v>
      </c>
      <c r="C3740" t="s">
        <v>39</v>
      </c>
      <c r="D3740" t="s">
        <v>13</v>
      </c>
      <c r="E3740">
        <v>87</v>
      </c>
      <c r="F3740" t="s">
        <v>40</v>
      </c>
      <c r="G3740" t="s">
        <v>276</v>
      </c>
      <c r="H3740" t="s">
        <v>41</v>
      </c>
      <c r="I3740">
        <v>300</v>
      </c>
      <c r="J3740" t="s">
        <v>42</v>
      </c>
      <c r="K3740" t="s">
        <v>276</v>
      </c>
      <c r="L3740">
        <v>52.320135000000001</v>
      </c>
      <c r="M3740">
        <v>-10.793331666666701</v>
      </c>
      <c r="N3740" t="s">
        <v>43</v>
      </c>
      <c r="O3740" t="s">
        <v>54</v>
      </c>
      <c r="V3740">
        <v>2</v>
      </c>
      <c r="W3740" t="s">
        <v>28</v>
      </c>
      <c r="X3740" t="s">
        <v>52</v>
      </c>
      <c r="Y3740" t="s">
        <v>47</v>
      </c>
      <c r="Z3740" t="s">
        <v>53</v>
      </c>
      <c r="AA3740" t="s">
        <v>58</v>
      </c>
      <c r="AC3740" t="s">
        <v>50</v>
      </c>
    </row>
    <row r="3741" spans="1:29" x14ac:dyDescent="0.3">
      <c r="A3741" s="1">
        <v>43632</v>
      </c>
      <c r="B3741" s="2">
        <v>0.39126157407407408</v>
      </c>
      <c r="C3741" t="s">
        <v>39</v>
      </c>
      <c r="D3741" t="s">
        <v>13</v>
      </c>
      <c r="E3741">
        <v>11</v>
      </c>
      <c r="F3741" t="s">
        <v>40</v>
      </c>
      <c r="G3741" t="s">
        <v>276</v>
      </c>
      <c r="H3741" t="s">
        <v>41</v>
      </c>
      <c r="I3741">
        <v>300</v>
      </c>
      <c r="J3741" t="s">
        <v>42</v>
      </c>
      <c r="K3741" t="s">
        <v>276</v>
      </c>
      <c r="L3741">
        <v>48.0607166666667</v>
      </c>
      <c r="M3741">
        <v>-7.6251199999999999</v>
      </c>
      <c r="N3741" t="s">
        <v>43</v>
      </c>
      <c r="O3741" t="s">
        <v>61</v>
      </c>
      <c r="Q3741">
        <v>1</v>
      </c>
      <c r="V3741">
        <v>1</v>
      </c>
      <c r="Y3741" t="s">
        <v>47</v>
      </c>
      <c r="Z3741" t="s">
        <v>53</v>
      </c>
      <c r="AA3741" t="s">
        <v>65</v>
      </c>
      <c r="AC3741" t="s">
        <v>50</v>
      </c>
    </row>
    <row r="3742" spans="1:29" x14ac:dyDescent="0.3">
      <c r="A3742" s="1">
        <v>43632</v>
      </c>
      <c r="B3742" s="2">
        <v>0.39767361111111116</v>
      </c>
      <c r="C3742" t="s">
        <v>39</v>
      </c>
      <c r="D3742" t="s">
        <v>13</v>
      </c>
      <c r="E3742">
        <v>11</v>
      </c>
      <c r="F3742" t="s">
        <v>40</v>
      </c>
      <c r="G3742" t="s">
        <v>276</v>
      </c>
      <c r="H3742" t="s">
        <v>41</v>
      </c>
      <c r="I3742">
        <v>300</v>
      </c>
      <c r="J3742" t="s">
        <v>42</v>
      </c>
      <c r="K3742" t="s">
        <v>276</v>
      </c>
      <c r="L3742">
        <v>48.0619533333333</v>
      </c>
      <c r="M3742">
        <v>-7.6555666666666697</v>
      </c>
      <c r="N3742" t="s">
        <v>43</v>
      </c>
      <c r="O3742" t="s">
        <v>61</v>
      </c>
      <c r="P3742">
        <v>2</v>
      </c>
      <c r="R3742">
        <v>3</v>
      </c>
      <c r="S3742">
        <v>1</v>
      </c>
      <c r="V3742">
        <v>6</v>
      </c>
      <c r="Y3742" t="s">
        <v>47</v>
      </c>
      <c r="Z3742" t="s">
        <v>53</v>
      </c>
      <c r="AA3742" t="s">
        <v>65</v>
      </c>
      <c r="AC3742" t="s">
        <v>50</v>
      </c>
    </row>
    <row r="3743" spans="1:29" x14ac:dyDescent="0.3">
      <c r="A3743" s="1">
        <v>43632</v>
      </c>
      <c r="B3743" s="2">
        <v>0.41571759259259261</v>
      </c>
      <c r="C3743" t="s">
        <v>39</v>
      </c>
      <c r="D3743" t="s">
        <v>13</v>
      </c>
      <c r="E3743">
        <v>11</v>
      </c>
      <c r="F3743" t="s">
        <v>40</v>
      </c>
      <c r="G3743" t="s">
        <v>276</v>
      </c>
      <c r="H3743" t="s">
        <v>41</v>
      </c>
      <c r="I3743">
        <v>300</v>
      </c>
      <c r="J3743" t="s">
        <v>42</v>
      </c>
      <c r="K3743" t="s">
        <v>276</v>
      </c>
      <c r="L3743">
        <v>48.062076666666698</v>
      </c>
      <c r="M3743">
        <v>-7.7425866666666696</v>
      </c>
      <c r="N3743" t="s">
        <v>43</v>
      </c>
      <c r="O3743" t="s">
        <v>51</v>
      </c>
      <c r="V3743">
        <v>1</v>
      </c>
      <c r="W3743" t="s">
        <v>90</v>
      </c>
      <c r="X3743" t="s">
        <v>63</v>
      </c>
      <c r="Y3743" t="s">
        <v>47</v>
      </c>
      <c r="Z3743" t="s">
        <v>53</v>
      </c>
      <c r="AA3743" t="s">
        <v>65</v>
      </c>
      <c r="AC3743" t="s">
        <v>50</v>
      </c>
    </row>
    <row r="3744" spans="1:29" x14ac:dyDescent="0.3">
      <c r="A3744" s="1">
        <v>43636</v>
      </c>
      <c r="B3744" s="2">
        <v>0.74124999999999996</v>
      </c>
      <c r="C3744" t="s">
        <v>39</v>
      </c>
      <c r="D3744" t="s">
        <v>13</v>
      </c>
      <c r="E3744">
        <v>35</v>
      </c>
      <c r="F3744" t="s">
        <v>40</v>
      </c>
      <c r="G3744" t="s">
        <v>276</v>
      </c>
      <c r="H3744" t="s">
        <v>41</v>
      </c>
      <c r="I3744">
        <v>300</v>
      </c>
      <c r="J3744" t="s">
        <v>42</v>
      </c>
      <c r="K3744" t="s">
        <v>276</v>
      </c>
      <c r="L3744">
        <v>49.061441666666703</v>
      </c>
      <c r="M3744">
        <v>-10.784641666666699</v>
      </c>
      <c r="N3744" t="s">
        <v>43</v>
      </c>
      <c r="O3744" t="s">
        <v>61</v>
      </c>
      <c r="Q3744">
        <v>1</v>
      </c>
      <c r="V3744">
        <v>1</v>
      </c>
      <c r="Y3744" t="s">
        <v>47</v>
      </c>
      <c r="Z3744" t="s">
        <v>53</v>
      </c>
      <c r="AA3744" t="s">
        <v>65</v>
      </c>
      <c r="AC3744" t="s">
        <v>50</v>
      </c>
    </row>
    <row r="3745" spans="1:30" x14ac:dyDescent="0.3">
      <c r="A3745" s="1">
        <v>43632</v>
      </c>
      <c r="B3745" s="2">
        <v>0.48993055555555554</v>
      </c>
      <c r="C3745" t="s">
        <v>39</v>
      </c>
      <c r="D3745" t="s">
        <v>13</v>
      </c>
      <c r="E3745">
        <v>12</v>
      </c>
      <c r="F3745" t="s">
        <v>40</v>
      </c>
      <c r="G3745" t="s">
        <v>276</v>
      </c>
      <c r="H3745" t="s">
        <v>41</v>
      </c>
      <c r="I3745">
        <v>300</v>
      </c>
      <c r="J3745" t="s">
        <v>42</v>
      </c>
      <c r="K3745" t="s">
        <v>276</v>
      </c>
      <c r="L3745">
        <v>48.070843333333301</v>
      </c>
      <c r="M3745">
        <v>-8.1202850000000009</v>
      </c>
      <c r="N3745" t="s">
        <v>43</v>
      </c>
      <c r="O3745" t="s">
        <v>86</v>
      </c>
      <c r="V3745">
        <v>1</v>
      </c>
      <c r="W3745" t="s">
        <v>69</v>
      </c>
      <c r="X3745" t="s">
        <v>63</v>
      </c>
      <c r="Y3745" t="s">
        <v>47</v>
      </c>
      <c r="Z3745" t="s">
        <v>53</v>
      </c>
      <c r="AA3745" t="s">
        <v>98</v>
      </c>
      <c r="AB3745" t="s">
        <v>87</v>
      </c>
      <c r="AC3745" t="s">
        <v>50</v>
      </c>
      <c r="AD3745" t="s">
        <v>99</v>
      </c>
    </row>
    <row r="3746" spans="1:30" x14ac:dyDescent="0.3">
      <c r="A3746" s="1">
        <v>43636</v>
      </c>
      <c r="B3746" s="2">
        <v>0.66190972222222222</v>
      </c>
      <c r="C3746" t="s">
        <v>39</v>
      </c>
      <c r="D3746" t="s">
        <v>13</v>
      </c>
      <c r="E3746">
        <v>34</v>
      </c>
      <c r="F3746" t="s">
        <v>40</v>
      </c>
      <c r="G3746" t="s">
        <v>276</v>
      </c>
      <c r="H3746" t="s">
        <v>41</v>
      </c>
      <c r="I3746">
        <v>300</v>
      </c>
      <c r="J3746" t="s">
        <v>42</v>
      </c>
      <c r="K3746" t="s">
        <v>276</v>
      </c>
      <c r="L3746">
        <v>49.06194</v>
      </c>
      <c r="M3746">
        <v>-10.4434083333333</v>
      </c>
      <c r="N3746" t="s">
        <v>43</v>
      </c>
      <c r="O3746" t="s">
        <v>61</v>
      </c>
      <c r="P3746">
        <v>1</v>
      </c>
      <c r="V3746">
        <v>1</v>
      </c>
      <c r="Y3746" t="s">
        <v>47</v>
      </c>
      <c r="Z3746" t="s">
        <v>53</v>
      </c>
      <c r="AA3746" t="s">
        <v>89</v>
      </c>
      <c r="AC3746" t="s">
        <v>57</v>
      </c>
    </row>
    <row r="3747" spans="1:30" x14ac:dyDescent="0.3">
      <c r="A3747" s="1">
        <v>43648</v>
      </c>
      <c r="B3747" s="2">
        <v>0.49460648148148145</v>
      </c>
      <c r="C3747" t="s">
        <v>39</v>
      </c>
      <c r="D3747" t="s">
        <v>13</v>
      </c>
      <c r="E3747">
        <v>102</v>
      </c>
      <c r="F3747" t="s">
        <v>95</v>
      </c>
      <c r="G3747" t="s">
        <v>276</v>
      </c>
      <c r="H3747" t="s">
        <v>41</v>
      </c>
      <c r="K3747" t="s">
        <v>276</v>
      </c>
      <c r="L3747">
        <v>53.097630000000002</v>
      </c>
      <c r="M3747">
        <v>-10.185665</v>
      </c>
      <c r="N3747" t="s">
        <v>43</v>
      </c>
      <c r="O3747" t="s">
        <v>61</v>
      </c>
      <c r="P3747">
        <v>1</v>
      </c>
      <c r="V3747">
        <v>1</v>
      </c>
      <c r="Y3747" t="s">
        <v>47</v>
      </c>
      <c r="Z3747" t="s">
        <v>53</v>
      </c>
      <c r="AA3747" t="s">
        <v>89</v>
      </c>
      <c r="AC3747" t="s">
        <v>50</v>
      </c>
    </row>
    <row r="3748" spans="1:30" x14ac:dyDescent="0.3">
      <c r="A3748" s="1">
        <v>43652</v>
      </c>
      <c r="B3748" s="2">
        <v>0.60651620370370374</v>
      </c>
      <c r="C3748" t="s">
        <v>39</v>
      </c>
      <c r="D3748" t="s">
        <v>13</v>
      </c>
      <c r="E3748">
        <v>124</v>
      </c>
      <c r="F3748" t="s">
        <v>40</v>
      </c>
      <c r="G3748" t="s">
        <v>276</v>
      </c>
      <c r="H3748" t="s">
        <v>41</v>
      </c>
      <c r="I3748">
        <v>300</v>
      </c>
      <c r="J3748" t="s">
        <v>42</v>
      </c>
      <c r="K3748" t="s">
        <v>276</v>
      </c>
      <c r="L3748">
        <v>52.599031666666697</v>
      </c>
      <c r="M3748">
        <v>-14.146535</v>
      </c>
      <c r="N3748" t="s">
        <v>43</v>
      </c>
      <c r="O3748" t="s">
        <v>61</v>
      </c>
      <c r="P3748">
        <v>1</v>
      </c>
      <c r="R3748">
        <v>1</v>
      </c>
      <c r="V3748">
        <v>2</v>
      </c>
      <c r="Y3748" t="s">
        <v>47</v>
      </c>
      <c r="Z3748" t="s">
        <v>53</v>
      </c>
      <c r="AA3748" t="s">
        <v>89</v>
      </c>
      <c r="AC3748" t="s">
        <v>50</v>
      </c>
    </row>
    <row r="3749" spans="1:30" x14ac:dyDescent="0.3">
      <c r="A3749" s="1">
        <v>43654</v>
      </c>
      <c r="B3749" s="2">
        <v>0.59671296296296295</v>
      </c>
      <c r="C3749" t="s">
        <v>39</v>
      </c>
      <c r="D3749" t="s">
        <v>13</v>
      </c>
      <c r="E3749">
        <v>138</v>
      </c>
      <c r="F3749" t="s">
        <v>40</v>
      </c>
      <c r="G3749" t="s">
        <v>276</v>
      </c>
      <c r="H3749" t="s">
        <v>41</v>
      </c>
      <c r="K3749" t="s">
        <v>276</v>
      </c>
      <c r="L3749">
        <v>53.858845000000002</v>
      </c>
      <c r="M3749">
        <v>-11.2846616666667</v>
      </c>
      <c r="N3749" t="s">
        <v>43</v>
      </c>
      <c r="O3749" t="s">
        <v>123</v>
      </c>
      <c r="V3749">
        <v>1</v>
      </c>
      <c r="W3749" t="s">
        <v>90</v>
      </c>
      <c r="X3749" t="s">
        <v>63</v>
      </c>
      <c r="Y3749" t="s">
        <v>47</v>
      </c>
      <c r="Z3749" t="s">
        <v>53</v>
      </c>
      <c r="AA3749" t="s">
        <v>89</v>
      </c>
      <c r="AC3749" t="s">
        <v>50</v>
      </c>
    </row>
    <row r="3750" spans="1:30" x14ac:dyDescent="0.3">
      <c r="A3750" s="1">
        <v>43630</v>
      </c>
      <c r="B3750" s="2">
        <v>0.44909722222222226</v>
      </c>
      <c r="C3750" t="s">
        <v>39</v>
      </c>
      <c r="D3750" t="s">
        <v>13</v>
      </c>
      <c r="E3750">
        <v>1</v>
      </c>
      <c r="F3750" t="s">
        <v>40</v>
      </c>
      <c r="G3750" t="s">
        <v>276</v>
      </c>
      <c r="H3750" t="s">
        <v>41</v>
      </c>
      <c r="I3750">
        <v>300</v>
      </c>
      <c r="J3750" t="s">
        <v>42</v>
      </c>
      <c r="K3750" t="s">
        <v>276</v>
      </c>
      <c r="L3750">
        <v>47.763031666666699</v>
      </c>
      <c r="M3750">
        <v>-5.6226583333333302</v>
      </c>
      <c r="N3750" t="s">
        <v>43</v>
      </c>
      <c r="O3750" t="s">
        <v>61</v>
      </c>
      <c r="P3750">
        <v>1</v>
      </c>
      <c r="V3750">
        <v>1</v>
      </c>
      <c r="Y3750" t="s">
        <v>47</v>
      </c>
      <c r="Z3750" t="s">
        <v>53</v>
      </c>
      <c r="AA3750" t="s">
        <v>49</v>
      </c>
      <c r="AC3750" t="s">
        <v>57</v>
      </c>
    </row>
    <row r="3751" spans="1:30" x14ac:dyDescent="0.3">
      <c r="A3751" s="1">
        <v>43630</v>
      </c>
      <c r="B3751" s="2">
        <v>0.60901620370370368</v>
      </c>
      <c r="C3751" t="s">
        <v>39</v>
      </c>
      <c r="D3751" t="s">
        <v>13</v>
      </c>
      <c r="E3751">
        <v>2</v>
      </c>
      <c r="F3751" t="s">
        <v>40</v>
      </c>
      <c r="G3751" t="s">
        <v>276</v>
      </c>
      <c r="H3751" t="s">
        <v>41</v>
      </c>
      <c r="I3751">
        <v>300</v>
      </c>
      <c r="J3751" t="s">
        <v>42</v>
      </c>
      <c r="K3751" t="s">
        <v>276</v>
      </c>
      <c r="L3751">
        <v>47.558608333333297</v>
      </c>
      <c r="M3751">
        <v>-5.9045083333333297</v>
      </c>
      <c r="N3751" t="s">
        <v>43</v>
      </c>
      <c r="O3751" t="s">
        <v>51</v>
      </c>
      <c r="V3751">
        <v>2</v>
      </c>
      <c r="W3751" t="s">
        <v>28</v>
      </c>
      <c r="X3751" t="s">
        <v>52</v>
      </c>
      <c r="Y3751" t="s">
        <v>47</v>
      </c>
      <c r="Z3751" t="s">
        <v>53</v>
      </c>
      <c r="AA3751" t="s">
        <v>49</v>
      </c>
      <c r="AC3751" t="s">
        <v>50</v>
      </c>
    </row>
    <row r="3752" spans="1:30" x14ac:dyDescent="0.3">
      <c r="A3752" s="1">
        <v>43631</v>
      </c>
      <c r="B3752" s="2">
        <v>0.65634259259259264</v>
      </c>
      <c r="C3752" t="s">
        <v>39</v>
      </c>
      <c r="D3752" t="s">
        <v>13</v>
      </c>
      <c r="E3752">
        <v>8</v>
      </c>
      <c r="F3752" t="s">
        <v>40</v>
      </c>
      <c r="G3752" t="s">
        <v>276</v>
      </c>
      <c r="H3752" t="s">
        <v>41</v>
      </c>
      <c r="I3752">
        <v>300</v>
      </c>
      <c r="J3752" t="s">
        <v>42</v>
      </c>
      <c r="K3752" t="s">
        <v>276</v>
      </c>
      <c r="L3752">
        <v>48.044131666666701</v>
      </c>
      <c r="M3752">
        <v>-5.5093883333333302</v>
      </c>
      <c r="N3752" t="s">
        <v>43</v>
      </c>
      <c r="O3752" t="s">
        <v>61</v>
      </c>
      <c r="P3752">
        <v>1</v>
      </c>
      <c r="V3752">
        <v>1</v>
      </c>
      <c r="Y3752" t="s">
        <v>47</v>
      </c>
      <c r="Z3752" t="s">
        <v>53</v>
      </c>
      <c r="AA3752" t="s">
        <v>49</v>
      </c>
      <c r="AB3752" t="s">
        <v>87</v>
      </c>
      <c r="AC3752" t="s">
        <v>57</v>
      </c>
    </row>
    <row r="3753" spans="1:30" x14ac:dyDescent="0.3">
      <c r="A3753" s="1">
        <v>43631</v>
      </c>
      <c r="B3753" s="2">
        <v>0.70612268518518517</v>
      </c>
      <c r="C3753" t="s">
        <v>39</v>
      </c>
      <c r="D3753" t="s">
        <v>13</v>
      </c>
      <c r="E3753">
        <v>10</v>
      </c>
      <c r="F3753" t="s">
        <v>40</v>
      </c>
      <c r="G3753" t="s">
        <v>276</v>
      </c>
      <c r="H3753" t="s">
        <v>41</v>
      </c>
      <c r="I3753">
        <v>300</v>
      </c>
      <c r="J3753" t="s">
        <v>42</v>
      </c>
      <c r="K3753" t="s">
        <v>276</v>
      </c>
      <c r="L3753">
        <v>48.064219999999999</v>
      </c>
      <c r="M3753">
        <v>-5.6010299999999997</v>
      </c>
      <c r="N3753" t="s">
        <v>43</v>
      </c>
      <c r="O3753" t="s">
        <v>86</v>
      </c>
      <c r="V3753">
        <v>1</v>
      </c>
      <c r="W3753" t="s">
        <v>88</v>
      </c>
      <c r="X3753" t="s">
        <v>63</v>
      </c>
      <c r="Y3753" t="s">
        <v>47</v>
      </c>
      <c r="Z3753" t="s">
        <v>53</v>
      </c>
      <c r="AA3753" t="s">
        <v>49</v>
      </c>
      <c r="AB3753" t="s">
        <v>87</v>
      </c>
      <c r="AC3753" t="s">
        <v>57</v>
      </c>
    </row>
    <row r="3754" spans="1:30" x14ac:dyDescent="0.3">
      <c r="A3754" s="1">
        <v>43632</v>
      </c>
      <c r="B3754" s="2">
        <v>0.85121527777777783</v>
      </c>
      <c r="C3754" t="s">
        <v>39</v>
      </c>
      <c r="D3754" t="s">
        <v>13</v>
      </c>
      <c r="E3754">
        <v>16</v>
      </c>
      <c r="F3754" t="s">
        <v>40</v>
      </c>
      <c r="G3754" t="s">
        <v>276</v>
      </c>
      <c r="H3754" t="s">
        <v>41</v>
      </c>
      <c r="I3754">
        <v>300</v>
      </c>
      <c r="J3754" t="s">
        <v>42</v>
      </c>
      <c r="K3754" t="s">
        <v>276</v>
      </c>
      <c r="L3754">
        <v>48.313324999999999</v>
      </c>
      <c r="M3754">
        <v>-8.5131766666666699</v>
      </c>
      <c r="N3754" t="s">
        <v>43</v>
      </c>
      <c r="O3754" t="s">
        <v>44</v>
      </c>
      <c r="V3754">
        <v>1</v>
      </c>
      <c r="W3754" t="s">
        <v>45</v>
      </c>
      <c r="X3754" t="s">
        <v>46</v>
      </c>
      <c r="Y3754" t="s">
        <v>47</v>
      </c>
      <c r="Z3754" t="s">
        <v>53</v>
      </c>
      <c r="AA3754" t="s">
        <v>49</v>
      </c>
      <c r="AC3754" t="s">
        <v>50</v>
      </c>
    </row>
    <row r="3755" spans="1:30" x14ac:dyDescent="0.3">
      <c r="A3755" s="1">
        <v>43632</v>
      </c>
      <c r="B3755" s="2">
        <v>0.38248842592592597</v>
      </c>
      <c r="C3755" t="s">
        <v>39</v>
      </c>
      <c r="D3755" t="s">
        <v>13</v>
      </c>
      <c r="E3755">
        <v>11</v>
      </c>
      <c r="F3755" t="s">
        <v>40</v>
      </c>
      <c r="G3755" t="s">
        <v>276</v>
      </c>
      <c r="H3755" t="s">
        <v>41</v>
      </c>
      <c r="I3755">
        <v>300</v>
      </c>
      <c r="J3755" t="s">
        <v>42</v>
      </c>
      <c r="K3755" t="s">
        <v>276</v>
      </c>
      <c r="L3755">
        <v>48.057473333333299</v>
      </c>
      <c r="M3755">
        <v>-7.5806216666666701</v>
      </c>
      <c r="N3755" t="s">
        <v>43</v>
      </c>
      <c r="O3755" t="s">
        <v>44</v>
      </c>
      <c r="V3755">
        <v>1</v>
      </c>
      <c r="W3755" t="s">
        <v>45</v>
      </c>
      <c r="X3755" t="s">
        <v>46</v>
      </c>
      <c r="Y3755" t="s">
        <v>47</v>
      </c>
      <c r="Z3755" t="s">
        <v>53</v>
      </c>
      <c r="AA3755" t="s">
        <v>49</v>
      </c>
      <c r="AC3755" t="s">
        <v>50</v>
      </c>
    </row>
    <row r="3756" spans="1:30" x14ac:dyDescent="0.3">
      <c r="A3756" s="1">
        <v>43632</v>
      </c>
      <c r="B3756" s="2">
        <v>0.58409722222222216</v>
      </c>
      <c r="C3756" t="s">
        <v>39</v>
      </c>
      <c r="D3756" t="s">
        <v>13</v>
      </c>
      <c r="E3756">
        <v>12</v>
      </c>
      <c r="F3756" t="s">
        <v>40</v>
      </c>
      <c r="G3756" t="s">
        <v>276</v>
      </c>
      <c r="H3756" t="s">
        <v>41</v>
      </c>
      <c r="I3756">
        <v>300</v>
      </c>
      <c r="J3756" t="s">
        <v>42</v>
      </c>
      <c r="K3756" t="s">
        <v>276</v>
      </c>
      <c r="L3756">
        <v>48.203113333333299</v>
      </c>
      <c r="M3756">
        <v>-8.5999766666666702</v>
      </c>
      <c r="N3756" t="s">
        <v>43</v>
      </c>
      <c r="O3756" t="s">
        <v>61</v>
      </c>
      <c r="S3756">
        <v>1</v>
      </c>
      <c r="V3756">
        <v>1</v>
      </c>
      <c r="Y3756" t="s">
        <v>47</v>
      </c>
      <c r="Z3756" t="s">
        <v>53</v>
      </c>
      <c r="AA3756" t="s">
        <v>49</v>
      </c>
      <c r="AC3756" t="s">
        <v>57</v>
      </c>
    </row>
    <row r="3757" spans="1:30" x14ac:dyDescent="0.3">
      <c r="A3757" s="1">
        <v>43632</v>
      </c>
      <c r="B3757" s="2">
        <v>0.65476851851851847</v>
      </c>
      <c r="C3757" t="s">
        <v>39</v>
      </c>
      <c r="D3757" t="s">
        <v>13</v>
      </c>
      <c r="E3757">
        <v>12</v>
      </c>
      <c r="F3757" t="s">
        <v>40</v>
      </c>
      <c r="G3757" t="s">
        <v>276</v>
      </c>
      <c r="H3757" t="s">
        <v>41</v>
      </c>
      <c r="I3757">
        <v>300</v>
      </c>
      <c r="J3757" t="s">
        <v>42</v>
      </c>
      <c r="K3757" t="s">
        <v>276</v>
      </c>
      <c r="L3757">
        <v>48.289916666666699</v>
      </c>
      <c r="M3757">
        <v>-8.9293666666666702</v>
      </c>
      <c r="N3757" t="s">
        <v>43</v>
      </c>
      <c r="O3757" t="s">
        <v>61</v>
      </c>
      <c r="P3757">
        <v>1</v>
      </c>
      <c r="V3757">
        <v>1</v>
      </c>
      <c r="Y3757" t="s">
        <v>47</v>
      </c>
      <c r="Z3757" t="s">
        <v>53</v>
      </c>
      <c r="AA3757" t="s">
        <v>49</v>
      </c>
      <c r="AB3757" t="s">
        <v>87</v>
      </c>
      <c r="AC3757" t="s">
        <v>57</v>
      </c>
    </row>
    <row r="3758" spans="1:30" x14ac:dyDescent="0.3">
      <c r="A3758" s="1">
        <v>43632</v>
      </c>
      <c r="B3758" s="2">
        <v>0.53136574074074072</v>
      </c>
      <c r="C3758" t="s">
        <v>39</v>
      </c>
      <c r="D3758" t="s">
        <v>13</v>
      </c>
      <c r="E3758">
        <v>12</v>
      </c>
      <c r="F3758" t="s">
        <v>40</v>
      </c>
      <c r="G3758" t="s">
        <v>276</v>
      </c>
      <c r="H3758" t="s">
        <v>41</v>
      </c>
      <c r="I3758">
        <v>300</v>
      </c>
      <c r="J3758" t="s">
        <v>42</v>
      </c>
      <c r="K3758" t="s">
        <v>276</v>
      </c>
      <c r="L3758">
        <v>48.126726666666698</v>
      </c>
      <c r="M3758">
        <v>-8.3317399999999999</v>
      </c>
      <c r="N3758" t="s">
        <v>43</v>
      </c>
      <c r="O3758" t="s">
        <v>86</v>
      </c>
      <c r="V3758">
        <v>1</v>
      </c>
      <c r="W3758" t="s">
        <v>69</v>
      </c>
      <c r="X3758" t="s">
        <v>63</v>
      </c>
      <c r="Y3758" t="s">
        <v>47</v>
      </c>
      <c r="Z3758" t="s">
        <v>53</v>
      </c>
      <c r="AA3758" t="s">
        <v>49</v>
      </c>
      <c r="AB3758" t="s">
        <v>87</v>
      </c>
      <c r="AC3758" t="s">
        <v>50</v>
      </c>
    </row>
    <row r="3759" spans="1:30" x14ac:dyDescent="0.3">
      <c r="A3759" s="1">
        <v>43632</v>
      </c>
      <c r="B3759" s="2">
        <v>0.49121527777777779</v>
      </c>
      <c r="C3759" t="s">
        <v>39</v>
      </c>
      <c r="D3759" t="s">
        <v>13</v>
      </c>
      <c r="E3759">
        <v>12</v>
      </c>
      <c r="F3759" t="s">
        <v>40</v>
      </c>
      <c r="G3759" t="s">
        <v>276</v>
      </c>
      <c r="H3759" t="s">
        <v>41</v>
      </c>
      <c r="I3759">
        <v>300</v>
      </c>
      <c r="J3759" t="s">
        <v>42</v>
      </c>
      <c r="K3759" t="s">
        <v>276</v>
      </c>
      <c r="L3759">
        <v>48.072595</v>
      </c>
      <c r="M3759">
        <v>-8.1267200000000006</v>
      </c>
      <c r="N3759" t="s">
        <v>43</v>
      </c>
      <c r="O3759" t="s">
        <v>100</v>
      </c>
      <c r="V3759">
        <v>1</v>
      </c>
      <c r="W3759" t="s">
        <v>28</v>
      </c>
      <c r="X3759" t="s">
        <v>52</v>
      </c>
      <c r="Y3759" t="s">
        <v>47</v>
      </c>
      <c r="Z3759" t="s">
        <v>53</v>
      </c>
      <c r="AA3759" t="s">
        <v>49</v>
      </c>
      <c r="AB3759" t="s">
        <v>87</v>
      </c>
      <c r="AC3759" t="s">
        <v>50</v>
      </c>
      <c r="AD3759" t="s">
        <v>101</v>
      </c>
    </row>
    <row r="3760" spans="1:30" x14ac:dyDescent="0.3">
      <c r="A3760" s="1">
        <v>43632</v>
      </c>
      <c r="B3760" s="2">
        <v>0.53168981481481481</v>
      </c>
      <c r="C3760" t="s">
        <v>39</v>
      </c>
      <c r="D3760" t="s">
        <v>13</v>
      </c>
      <c r="E3760">
        <v>12</v>
      </c>
      <c r="F3760" t="s">
        <v>40</v>
      </c>
      <c r="G3760" t="s">
        <v>276</v>
      </c>
      <c r="H3760" t="s">
        <v>41</v>
      </c>
      <c r="I3760">
        <v>300</v>
      </c>
      <c r="J3760" t="s">
        <v>42</v>
      </c>
      <c r="K3760" t="s">
        <v>276</v>
      </c>
      <c r="L3760">
        <v>48.127191666666697</v>
      </c>
      <c r="M3760">
        <v>-8.3334966666666705</v>
      </c>
      <c r="N3760" t="s">
        <v>43</v>
      </c>
      <c r="O3760" t="s">
        <v>54</v>
      </c>
      <c r="V3760">
        <v>1</v>
      </c>
      <c r="W3760" t="s">
        <v>28</v>
      </c>
      <c r="X3760" t="s">
        <v>52</v>
      </c>
      <c r="Y3760" t="s">
        <v>47</v>
      </c>
      <c r="Z3760" t="s">
        <v>53</v>
      </c>
      <c r="AA3760" t="s">
        <v>49</v>
      </c>
      <c r="AB3760" t="s">
        <v>87</v>
      </c>
      <c r="AC3760" t="s">
        <v>50</v>
      </c>
    </row>
    <row r="3761" spans="1:29" x14ac:dyDescent="0.3">
      <c r="A3761" s="1">
        <v>43633</v>
      </c>
      <c r="B3761" s="2">
        <v>0.68670138888888888</v>
      </c>
      <c r="C3761" t="s">
        <v>39</v>
      </c>
      <c r="D3761" t="s">
        <v>13</v>
      </c>
      <c r="E3761">
        <v>18</v>
      </c>
      <c r="F3761" t="s">
        <v>40</v>
      </c>
      <c r="G3761" t="s">
        <v>276</v>
      </c>
      <c r="H3761" t="s">
        <v>41</v>
      </c>
      <c r="I3761">
        <v>300</v>
      </c>
      <c r="J3761" t="s">
        <v>42</v>
      </c>
      <c r="K3761" t="s">
        <v>276</v>
      </c>
      <c r="L3761">
        <v>48.560278333333301</v>
      </c>
      <c r="M3761">
        <v>-7.0249083333333298</v>
      </c>
      <c r="N3761" t="s">
        <v>43</v>
      </c>
      <c r="O3761" t="s">
        <v>44</v>
      </c>
      <c r="V3761">
        <v>1</v>
      </c>
      <c r="W3761" t="s">
        <v>45</v>
      </c>
      <c r="X3761" t="s">
        <v>46</v>
      </c>
      <c r="Y3761" t="s">
        <v>47</v>
      </c>
      <c r="Z3761" t="s">
        <v>53</v>
      </c>
      <c r="AA3761" t="s">
        <v>49</v>
      </c>
      <c r="AC3761" t="s">
        <v>50</v>
      </c>
    </row>
    <row r="3762" spans="1:29" x14ac:dyDescent="0.3">
      <c r="A3762" s="1">
        <v>43633</v>
      </c>
      <c r="B3762" s="2">
        <v>0.55018518518518522</v>
      </c>
      <c r="C3762" t="s">
        <v>39</v>
      </c>
      <c r="D3762" t="s">
        <v>13</v>
      </c>
      <c r="E3762">
        <v>18</v>
      </c>
      <c r="F3762" t="s">
        <v>40</v>
      </c>
      <c r="G3762" t="s">
        <v>276</v>
      </c>
      <c r="H3762" t="s">
        <v>41</v>
      </c>
      <c r="I3762">
        <v>300</v>
      </c>
      <c r="J3762" t="s">
        <v>42</v>
      </c>
      <c r="K3762" t="s">
        <v>276</v>
      </c>
      <c r="L3762">
        <v>48.560651666666701</v>
      </c>
      <c r="M3762">
        <v>-6.3080116666666699</v>
      </c>
      <c r="N3762" t="s">
        <v>43</v>
      </c>
      <c r="O3762" t="s">
        <v>61</v>
      </c>
      <c r="T3762">
        <v>1</v>
      </c>
      <c r="V3762">
        <v>1</v>
      </c>
      <c r="Y3762" t="s">
        <v>47</v>
      </c>
      <c r="Z3762" t="s">
        <v>53</v>
      </c>
      <c r="AA3762" t="s">
        <v>49</v>
      </c>
      <c r="AC3762" t="s">
        <v>50</v>
      </c>
    </row>
    <row r="3763" spans="1:29" x14ac:dyDescent="0.3">
      <c r="A3763" s="1">
        <v>43633</v>
      </c>
      <c r="B3763" s="2">
        <v>0.56809027777777776</v>
      </c>
      <c r="C3763" t="s">
        <v>39</v>
      </c>
      <c r="D3763" t="s">
        <v>13</v>
      </c>
      <c r="E3763">
        <v>18</v>
      </c>
      <c r="F3763" t="s">
        <v>40</v>
      </c>
      <c r="G3763" t="s">
        <v>276</v>
      </c>
      <c r="H3763" t="s">
        <v>41</v>
      </c>
      <c r="I3763">
        <v>300</v>
      </c>
      <c r="J3763" t="s">
        <v>42</v>
      </c>
      <c r="K3763" t="s">
        <v>276</v>
      </c>
      <c r="L3763">
        <v>48.561568333333298</v>
      </c>
      <c r="M3763">
        <v>-6.4112283333333302</v>
      </c>
      <c r="N3763" t="s">
        <v>43</v>
      </c>
      <c r="O3763" t="s">
        <v>61</v>
      </c>
      <c r="R3763">
        <v>1</v>
      </c>
      <c r="V3763">
        <v>1</v>
      </c>
      <c r="Y3763" t="s">
        <v>47</v>
      </c>
      <c r="Z3763" t="s">
        <v>53</v>
      </c>
      <c r="AA3763" t="s">
        <v>49</v>
      </c>
      <c r="AB3763" t="s">
        <v>87</v>
      </c>
      <c r="AC3763" t="s">
        <v>50</v>
      </c>
    </row>
    <row r="3764" spans="1:29" x14ac:dyDescent="0.3">
      <c r="A3764" s="1">
        <v>43633</v>
      </c>
      <c r="B3764" s="2">
        <v>0.5783449074074074</v>
      </c>
      <c r="C3764" t="s">
        <v>39</v>
      </c>
      <c r="D3764" t="s">
        <v>13</v>
      </c>
      <c r="E3764">
        <v>18</v>
      </c>
      <c r="F3764" t="s">
        <v>40</v>
      </c>
      <c r="G3764" t="s">
        <v>276</v>
      </c>
      <c r="H3764" t="s">
        <v>41</v>
      </c>
      <c r="I3764">
        <v>300</v>
      </c>
      <c r="J3764" t="s">
        <v>42</v>
      </c>
      <c r="K3764" t="s">
        <v>276</v>
      </c>
      <c r="L3764">
        <v>48.56165</v>
      </c>
      <c r="M3764">
        <v>-6.4690349999999999</v>
      </c>
      <c r="N3764" t="s">
        <v>43</v>
      </c>
      <c r="O3764" t="s">
        <v>61</v>
      </c>
      <c r="R3764">
        <v>1</v>
      </c>
      <c r="V3764">
        <v>1</v>
      </c>
      <c r="Y3764" t="s">
        <v>47</v>
      </c>
      <c r="Z3764" t="s">
        <v>53</v>
      </c>
      <c r="AA3764" t="s">
        <v>49</v>
      </c>
      <c r="AB3764" t="s">
        <v>87</v>
      </c>
      <c r="AC3764" t="s">
        <v>50</v>
      </c>
    </row>
    <row r="3765" spans="1:29" x14ac:dyDescent="0.3">
      <c r="A3765" s="1">
        <v>43633</v>
      </c>
      <c r="B3765" s="2">
        <v>0.59247685185185184</v>
      </c>
      <c r="C3765" t="s">
        <v>39</v>
      </c>
      <c r="D3765" t="s">
        <v>13</v>
      </c>
      <c r="E3765">
        <v>18</v>
      </c>
      <c r="F3765" t="s">
        <v>40</v>
      </c>
      <c r="G3765" t="s">
        <v>276</v>
      </c>
      <c r="H3765" t="s">
        <v>41</v>
      </c>
      <c r="I3765">
        <v>300</v>
      </c>
      <c r="J3765" t="s">
        <v>42</v>
      </c>
      <c r="K3765" t="s">
        <v>276</v>
      </c>
      <c r="L3765">
        <v>48.561751666666702</v>
      </c>
      <c r="M3765">
        <v>-6.5448633333333301</v>
      </c>
      <c r="N3765" t="s">
        <v>43</v>
      </c>
      <c r="O3765" t="s">
        <v>61</v>
      </c>
      <c r="R3765">
        <v>2</v>
      </c>
      <c r="V3765">
        <v>2</v>
      </c>
      <c r="Y3765" t="s">
        <v>47</v>
      </c>
      <c r="Z3765" t="s">
        <v>53</v>
      </c>
      <c r="AA3765" t="s">
        <v>49</v>
      </c>
      <c r="AB3765" t="s">
        <v>87</v>
      </c>
      <c r="AC3765" t="s">
        <v>50</v>
      </c>
    </row>
    <row r="3766" spans="1:29" x14ac:dyDescent="0.3">
      <c r="A3766" s="1">
        <v>43633</v>
      </c>
      <c r="B3766" s="2">
        <v>0.69052083333333336</v>
      </c>
      <c r="C3766" t="s">
        <v>39</v>
      </c>
      <c r="D3766" t="s">
        <v>13</v>
      </c>
      <c r="E3766">
        <v>18</v>
      </c>
      <c r="F3766" t="s">
        <v>40</v>
      </c>
      <c r="G3766" t="s">
        <v>276</v>
      </c>
      <c r="H3766" t="s">
        <v>41</v>
      </c>
      <c r="I3766">
        <v>300</v>
      </c>
      <c r="J3766" t="s">
        <v>42</v>
      </c>
      <c r="K3766" t="s">
        <v>276</v>
      </c>
      <c r="L3766">
        <v>48.559803333333299</v>
      </c>
      <c r="M3766">
        <v>-7.0449983333333304</v>
      </c>
      <c r="N3766" t="s">
        <v>43</v>
      </c>
      <c r="O3766" t="s">
        <v>61</v>
      </c>
      <c r="P3766">
        <v>1</v>
      </c>
      <c r="V3766">
        <v>1</v>
      </c>
      <c r="Y3766" t="s">
        <v>47</v>
      </c>
      <c r="Z3766" t="s">
        <v>53</v>
      </c>
      <c r="AA3766" t="s">
        <v>49</v>
      </c>
      <c r="AC3766" t="s">
        <v>50</v>
      </c>
    </row>
    <row r="3767" spans="1:29" x14ac:dyDescent="0.3">
      <c r="A3767" s="1">
        <v>43633</v>
      </c>
      <c r="B3767" s="2">
        <v>0.78961805555555553</v>
      </c>
      <c r="C3767" t="s">
        <v>39</v>
      </c>
      <c r="D3767" t="s">
        <v>13</v>
      </c>
      <c r="E3767">
        <v>19</v>
      </c>
      <c r="F3767" t="s">
        <v>40</v>
      </c>
      <c r="G3767" t="s">
        <v>276</v>
      </c>
      <c r="H3767" t="s">
        <v>41</v>
      </c>
      <c r="I3767">
        <v>300</v>
      </c>
      <c r="J3767" t="s">
        <v>42</v>
      </c>
      <c r="K3767" t="s">
        <v>276</v>
      </c>
      <c r="L3767">
        <v>48.559705000000001</v>
      </c>
      <c r="M3767">
        <v>-7.1472783333333298</v>
      </c>
      <c r="N3767" t="s">
        <v>43</v>
      </c>
      <c r="O3767" t="s">
        <v>61</v>
      </c>
      <c r="P3767">
        <v>1</v>
      </c>
      <c r="V3767">
        <v>1</v>
      </c>
      <c r="Y3767" t="s">
        <v>47</v>
      </c>
      <c r="Z3767" t="s">
        <v>53</v>
      </c>
      <c r="AA3767" t="s">
        <v>49</v>
      </c>
      <c r="AB3767" t="s">
        <v>87</v>
      </c>
      <c r="AC3767" t="s">
        <v>57</v>
      </c>
    </row>
    <row r="3768" spans="1:29" x14ac:dyDescent="0.3">
      <c r="A3768" s="1">
        <v>43633</v>
      </c>
      <c r="B3768" s="2">
        <v>0.66797453703703702</v>
      </c>
      <c r="C3768" t="s">
        <v>39</v>
      </c>
      <c r="D3768" t="s">
        <v>13</v>
      </c>
      <c r="E3768">
        <v>18</v>
      </c>
      <c r="F3768" t="s">
        <v>40</v>
      </c>
      <c r="G3768" t="s">
        <v>276</v>
      </c>
      <c r="H3768" t="s">
        <v>41</v>
      </c>
      <c r="I3768">
        <v>300</v>
      </c>
      <c r="J3768" t="s">
        <v>42</v>
      </c>
      <c r="K3768" t="s">
        <v>276</v>
      </c>
      <c r="L3768">
        <v>48.560890000000001</v>
      </c>
      <c r="M3768">
        <v>-6.931635</v>
      </c>
      <c r="N3768" t="s">
        <v>43</v>
      </c>
      <c r="O3768" t="s">
        <v>85</v>
      </c>
      <c r="V3768">
        <v>1</v>
      </c>
      <c r="W3768" t="s">
        <v>28</v>
      </c>
      <c r="X3768" t="s">
        <v>52</v>
      </c>
      <c r="Y3768" t="s">
        <v>47</v>
      </c>
      <c r="Z3768" t="s">
        <v>53</v>
      </c>
      <c r="AA3768" t="s">
        <v>49</v>
      </c>
      <c r="AC3768" t="s">
        <v>50</v>
      </c>
    </row>
    <row r="3769" spans="1:29" x14ac:dyDescent="0.3">
      <c r="A3769" s="1">
        <v>43633</v>
      </c>
      <c r="B3769" s="2">
        <v>0.4306828703703704</v>
      </c>
      <c r="C3769" t="s">
        <v>39</v>
      </c>
      <c r="D3769" t="s">
        <v>13</v>
      </c>
      <c r="E3769">
        <v>17</v>
      </c>
      <c r="F3769" t="s">
        <v>40</v>
      </c>
      <c r="G3769" t="s">
        <v>276</v>
      </c>
      <c r="H3769" t="s">
        <v>41</v>
      </c>
      <c r="I3769">
        <v>300</v>
      </c>
      <c r="J3769" t="s">
        <v>42</v>
      </c>
      <c r="K3769" t="s">
        <v>276</v>
      </c>
      <c r="L3769">
        <v>48.317500000000003</v>
      </c>
      <c r="M3769">
        <v>-6.1453566666666699</v>
      </c>
      <c r="N3769" t="s">
        <v>43</v>
      </c>
      <c r="O3769" t="s">
        <v>86</v>
      </c>
      <c r="V3769">
        <v>1</v>
      </c>
      <c r="W3769" t="s">
        <v>28</v>
      </c>
      <c r="X3769" t="s">
        <v>52</v>
      </c>
      <c r="Y3769" t="s">
        <v>47</v>
      </c>
      <c r="Z3769" t="s">
        <v>53</v>
      </c>
      <c r="AA3769" t="s">
        <v>49</v>
      </c>
      <c r="AC3769" t="s">
        <v>50</v>
      </c>
    </row>
    <row r="3770" spans="1:29" x14ac:dyDescent="0.3">
      <c r="A3770" s="1">
        <v>43633</v>
      </c>
      <c r="B3770" s="2">
        <v>0.53843750000000001</v>
      </c>
      <c r="C3770" t="s">
        <v>39</v>
      </c>
      <c r="D3770" t="s">
        <v>13</v>
      </c>
      <c r="E3770">
        <v>18</v>
      </c>
      <c r="F3770" t="s">
        <v>40</v>
      </c>
      <c r="G3770" t="s">
        <v>276</v>
      </c>
      <c r="H3770" t="s">
        <v>41</v>
      </c>
      <c r="I3770">
        <v>300</v>
      </c>
      <c r="J3770" t="s">
        <v>42</v>
      </c>
      <c r="K3770" t="s">
        <v>276</v>
      </c>
      <c r="L3770">
        <v>48.5615533333333</v>
      </c>
      <c r="M3770">
        <v>-6.2394783333333299</v>
      </c>
      <c r="N3770" t="s">
        <v>43</v>
      </c>
      <c r="O3770" t="s">
        <v>51</v>
      </c>
      <c r="V3770">
        <v>2</v>
      </c>
      <c r="W3770" t="s">
        <v>28</v>
      </c>
      <c r="X3770" t="s">
        <v>52</v>
      </c>
      <c r="Y3770" t="s">
        <v>47</v>
      </c>
      <c r="Z3770" t="s">
        <v>53</v>
      </c>
      <c r="AA3770" t="s">
        <v>49</v>
      </c>
      <c r="AB3770" t="s">
        <v>87</v>
      </c>
      <c r="AC3770" t="s">
        <v>57</v>
      </c>
    </row>
    <row r="3771" spans="1:29" x14ac:dyDescent="0.3">
      <c r="A3771" s="1">
        <v>43633</v>
      </c>
      <c r="B3771" s="2">
        <v>0.55060185185185184</v>
      </c>
      <c r="C3771" t="s">
        <v>39</v>
      </c>
      <c r="D3771" t="s">
        <v>13</v>
      </c>
      <c r="E3771">
        <v>18</v>
      </c>
      <c r="F3771" t="s">
        <v>40</v>
      </c>
      <c r="G3771" t="s">
        <v>276</v>
      </c>
      <c r="H3771" t="s">
        <v>41</v>
      </c>
      <c r="I3771">
        <v>300</v>
      </c>
      <c r="J3771" t="s">
        <v>42</v>
      </c>
      <c r="K3771" t="s">
        <v>276</v>
      </c>
      <c r="L3771">
        <v>48.56062</v>
      </c>
      <c r="M3771">
        <v>-6.3104466666666701</v>
      </c>
      <c r="N3771" t="s">
        <v>43</v>
      </c>
      <c r="O3771" t="s">
        <v>51</v>
      </c>
      <c r="V3771">
        <v>1</v>
      </c>
      <c r="W3771" t="s">
        <v>28</v>
      </c>
      <c r="X3771" t="s">
        <v>52</v>
      </c>
      <c r="Y3771" t="s">
        <v>47</v>
      </c>
      <c r="Z3771" t="s">
        <v>53</v>
      </c>
      <c r="AA3771" t="s">
        <v>49</v>
      </c>
      <c r="AC3771" t="s">
        <v>57</v>
      </c>
    </row>
    <row r="3772" spans="1:29" x14ac:dyDescent="0.3">
      <c r="A3772" s="1">
        <v>43633</v>
      </c>
      <c r="B3772" s="2">
        <v>0.60763888888888895</v>
      </c>
      <c r="C3772" t="s">
        <v>39</v>
      </c>
      <c r="D3772" t="s">
        <v>13</v>
      </c>
      <c r="E3772">
        <v>18</v>
      </c>
      <c r="F3772" t="s">
        <v>40</v>
      </c>
      <c r="G3772" t="s">
        <v>276</v>
      </c>
      <c r="H3772" t="s">
        <v>41</v>
      </c>
      <c r="I3772">
        <v>300</v>
      </c>
      <c r="J3772" t="s">
        <v>42</v>
      </c>
      <c r="K3772" t="s">
        <v>276</v>
      </c>
      <c r="L3772">
        <v>48.561005000000002</v>
      </c>
      <c r="M3772">
        <v>-6.6260516666666698</v>
      </c>
      <c r="N3772" t="s">
        <v>43</v>
      </c>
      <c r="O3772" t="s">
        <v>51</v>
      </c>
      <c r="V3772">
        <v>1</v>
      </c>
      <c r="W3772" t="s">
        <v>91</v>
      </c>
      <c r="X3772" t="s">
        <v>52</v>
      </c>
      <c r="Y3772" t="s">
        <v>47</v>
      </c>
      <c r="Z3772" t="s">
        <v>53</v>
      </c>
      <c r="AA3772" t="s">
        <v>49</v>
      </c>
      <c r="AB3772" t="s">
        <v>87</v>
      </c>
      <c r="AC3772" t="s">
        <v>50</v>
      </c>
    </row>
    <row r="3773" spans="1:29" x14ac:dyDescent="0.3">
      <c r="A3773" s="1">
        <v>43633</v>
      </c>
      <c r="B3773" s="2">
        <v>0.68429398148148157</v>
      </c>
      <c r="C3773" t="s">
        <v>39</v>
      </c>
      <c r="D3773" t="s">
        <v>13</v>
      </c>
      <c r="E3773">
        <v>18</v>
      </c>
      <c r="F3773" t="s">
        <v>40</v>
      </c>
      <c r="G3773" t="s">
        <v>276</v>
      </c>
      <c r="H3773" t="s">
        <v>41</v>
      </c>
      <c r="I3773">
        <v>300</v>
      </c>
      <c r="J3773" t="s">
        <v>42</v>
      </c>
      <c r="K3773" t="s">
        <v>276</v>
      </c>
      <c r="L3773">
        <v>48.5605166666667</v>
      </c>
      <c r="M3773">
        <v>-7.0131216666666703</v>
      </c>
      <c r="N3773" t="s">
        <v>43</v>
      </c>
      <c r="O3773" t="s">
        <v>113</v>
      </c>
      <c r="V3773">
        <v>1</v>
      </c>
      <c r="W3773" t="s">
        <v>28</v>
      </c>
      <c r="X3773" t="s">
        <v>52</v>
      </c>
      <c r="Y3773" t="s">
        <v>47</v>
      </c>
      <c r="Z3773" t="s">
        <v>53</v>
      </c>
      <c r="AA3773" t="s">
        <v>49</v>
      </c>
      <c r="AC3773" t="s">
        <v>50</v>
      </c>
    </row>
    <row r="3774" spans="1:29" x14ac:dyDescent="0.3">
      <c r="A3774" s="1">
        <v>43633</v>
      </c>
      <c r="B3774" s="2">
        <v>0.41769675925925925</v>
      </c>
      <c r="C3774" t="s">
        <v>39</v>
      </c>
      <c r="D3774" t="s">
        <v>13</v>
      </c>
      <c r="E3774">
        <v>17</v>
      </c>
      <c r="F3774" t="s">
        <v>40</v>
      </c>
      <c r="G3774" t="s">
        <v>276</v>
      </c>
      <c r="H3774" t="s">
        <v>41</v>
      </c>
      <c r="I3774">
        <v>300</v>
      </c>
      <c r="J3774" t="s">
        <v>42</v>
      </c>
      <c r="K3774" t="s">
        <v>276</v>
      </c>
      <c r="L3774">
        <v>48.316533333333297</v>
      </c>
      <c r="M3774">
        <v>-6.22037833333333</v>
      </c>
      <c r="N3774" t="s">
        <v>67</v>
      </c>
      <c r="O3774" t="s">
        <v>68</v>
      </c>
      <c r="V3774">
        <v>1</v>
      </c>
      <c r="W3774" t="s">
        <v>28</v>
      </c>
      <c r="Y3774" t="s">
        <v>47</v>
      </c>
      <c r="Z3774" t="s">
        <v>53</v>
      </c>
      <c r="AA3774" t="s">
        <v>49</v>
      </c>
      <c r="AC3774" t="s">
        <v>50</v>
      </c>
    </row>
    <row r="3775" spans="1:29" x14ac:dyDescent="0.3">
      <c r="A3775" s="1">
        <v>43634</v>
      </c>
      <c r="B3775" s="2">
        <v>0.63464120370370369</v>
      </c>
      <c r="C3775" t="s">
        <v>39</v>
      </c>
      <c r="D3775" t="s">
        <v>13</v>
      </c>
      <c r="E3775">
        <v>20</v>
      </c>
      <c r="F3775" t="s">
        <v>40</v>
      </c>
      <c r="G3775" t="s">
        <v>276</v>
      </c>
      <c r="H3775" t="s">
        <v>41</v>
      </c>
      <c r="I3775">
        <v>300</v>
      </c>
      <c r="J3775" t="s">
        <v>42</v>
      </c>
      <c r="K3775" t="s">
        <v>276</v>
      </c>
      <c r="L3775">
        <v>48.560405000000003</v>
      </c>
      <c r="M3775">
        <v>-9.4811133333333295</v>
      </c>
      <c r="N3775" t="s">
        <v>43</v>
      </c>
      <c r="O3775" t="s">
        <v>61</v>
      </c>
      <c r="R3775">
        <v>1</v>
      </c>
      <c r="V3775">
        <v>1</v>
      </c>
      <c r="Y3775" t="s">
        <v>47</v>
      </c>
      <c r="Z3775" t="s">
        <v>53</v>
      </c>
      <c r="AA3775" t="s">
        <v>49</v>
      </c>
      <c r="AC3775" t="s">
        <v>50</v>
      </c>
    </row>
    <row r="3776" spans="1:29" x14ac:dyDescent="0.3">
      <c r="A3776" s="1">
        <v>43634</v>
      </c>
      <c r="B3776" s="2">
        <v>0.59471064814814811</v>
      </c>
      <c r="C3776" t="s">
        <v>39</v>
      </c>
      <c r="D3776" t="s">
        <v>13</v>
      </c>
      <c r="E3776">
        <v>20</v>
      </c>
      <c r="F3776" t="s">
        <v>40</v>
      </c>
      <c r="G3776" t="s">
        <v>276</v>
      </c>
      <c r="H3776" t="s">
        <v>41</v>
      </c>
      <c r="I3776">
        <v>300</v>
      </c>
      <c r="J3776" t="s">
        <v>42</v>
      </c>
      <c r="K3776" t="s">
        <v>276</v>
      </c>
      <c r="L3776">
        <v>48.561540000000001</v>
      </c>
      <c r="M3776">
        <v>-9.2292083333333306</v>
      </c>
      <c r="N3776" t="s">
        <v>43</v>
      </c>
      <c r="O3776" t="s">
        <v>86</v>
      </c>
      <c r="V3776">
        <v>1</v>
      </c>
      <c r="W3776" t="s">
        <v>28</v>
      </c>
      <c r="X3776" t="s">
        <v>52</v>
      </c>
      <c r="Y3776" t="s">
        <v>47</v>
      </c>
      <c r="Z3776" t="s">
        <v>53</v>
      </c>
      <c r="AA3776" t="s">
        <v>49</v>
      </c>
      <c r="AC3776" t="s">
        <v>50</v>
      </c>
    </row>
    <row r="3777" spans="1:29" x14ac:dyDescent="0.3">
      <c r="A3777" s="1">
        <v>43634</v>
      </c>
      <c r="B3777" s="2">
        <v>0.62266203703703704</v>
      </c>
      <c r="C3777" t="s">
        <v>39</v>
      </c>
      <c r="D3777" t="s">
        <v>13</v>
      </c>
      <c r="E3777">
        <v>20</v>
      </c>
      <c r="F3777" t="s">
        <v>40</v>
      </c>
      <c r="G3777" t="s">
        <v>276</v>
      </c>
      <c r="H3777" t="s">
        <v>41</v>
      </c>
      <c r="I3777">
        <v>300</v>
      </c>
      <c r="J3777" t="s">
        <v>42</v>
      </c>
      <c r="K3777" t="s">
        <v>276</v>
      </c>
      <c r="L3777">
        <v>48.561353333333301</v>
      </c>
      <c r="M3777">
        <v>-9.4063883333333305</v>
      </c>
      <c r="N3777" t="s">
        <v>43</v>
      </c>
      <c r="O3777" t="s">
        <v>54</v>
      </c>
      <c r="V3777">
        <v>1</v>
      </c>
      <c r="W3777" t="s">
        <v>28</v>
      </c>
      <c r="X3777" t="s">
        <v>52</v>
      </c>
      <c r="Y3777" t="s">
        <v>47</v>
      </c>
      <c r="Z3777" t="s">
        <v>53</v>
      </c>
      <c r="AA3777" t="s">
        <v>49</v>
      </c>
      <c r="AB3777" t="s">
        <v>111</v>
      </c>
      <c r="AC3777" t="s">
        <v>50</v>
      </c>
    </row>
    <row r="3778" spans="1:29" x14ac:dyDescent="0.3">
      <c r="A3778" s="1">
        <v>43635</v>
      </c>
      <c r="B3778" s="2">
        <v>0.37694444444444447</v>
      </c>
      <c r="C3778" t="s">
        <v>39</v>
      </c>
      <c r="D3778" t="s">
        <v>13</v>
      </c>
      <c r="E3778">
        <v>25</v>
      </c>
      <c r="F3778" t="s">
        <v>40</v>
      </c>
      <c r="G3778" t="s">
        <v>276</v>
      </c>
      <c r="H3778" t="s">
        <v>41</v>
      </c>
      <c r="I3778">
        <v>300</v>
      </c>
      <c r="J3778" t="s">
        <v>42</v>
      </c>
      <c r="K3778" t="s">
        <v>276</v>
      </c>
      <c r="L3778">
        <v>48.813563333333299</v>
      </c>
      <c r="M3778">
        <v>-8.8229616666666697</v>
      </c>
      <c r="N3778" t="s">
        <v>43</v>
      </c>
      <c r="O3778" t="s">
        <v>61</v>
      </c>
      <c r="T3778">
        <v>1</v>
      </c>
      <c r="V3778">
        <v>1</v>
      </c>
      <c r="Y3778" t="s">
        <v>47</v>
      </c>
      <c r="Z3778" t="s">
        <v>53</v>
      </c>
      <c r="AA3778" t="s">
        <v>49</v>
      </c>
      <c r="AC3778" t="s">
        <v>50</v>
      </c>
    </row>
    <row r="3779" spans="1:29" x14ac:dyDescent="0.3">
      <c r="A3779" s="1">
        <v>43635</v>
      </c>
      <c r="B3779" s="2">
        <v>0.40825231481481478</v>
      </c>
      <c r="C3779" t="s">
        <v>39</v>
      </c>
      <c r="D3779" t="s">
        <v>13</v>
      </c>
      <c r="E3779">
        <v>25</v>
      </c>
      <c r="F3779" t="s">
        <v>40</v>
      </c>
      <c r="G3779" t="s">
        <v>276</v>
      </c>
      <c r="H3779" t="s">
        <v>41</v>
      </c>
      <c r="I3779">
        <v>300</v>
      </c>
      <c r="J3779" t="s">
        <v>42</v>
      </c>
      <c r="K3779" t="s">
        <v>276</v>
      </c>
      <c r="L3779">
        <v>48.813416666666697</v>
      </c>
      <c r="M3779">
        <v>-8.6222283333333305</v>
      </c>
      <c r="N3779" t="s">
        <v>43</v>
      </c>
      <c r="O3779" t="s">
        <v>61</v>
      </c>
      <c r="R3779">
        <v>1</v>
      </c>
      <c r="V3779">
        <v>1</v>
      </c>
      <c r="Y3779" t="s">
        <v>47</v>
      </c>
      <c r="Z3779" t="s">
        <v>53</v>
      </c>
      <c r="AA3779" t="s">
        <v>49</v>
      </c>
      <c r="AC3779" t="s">
        <v>57</v>
      </c>
    </row>
    <row r="3780" spans="1:29" x14ac:dyDescent="0.3">
      <c r="A3780" s="1">
        <v>43635</v>
      </c>
      <c r="B3780" s="2">
        <v>0.4095138888888889</v>
      </c>
      <c r="C3780" t="s">
        <v>39</v>
      </c>
      <c r="D3780" t="s">
        <v>13</v>
      </c>
      <c r="E3780">
        <v>25</v>
      </c>
      <c r="F3780" t="s">
        <v>40</v>
      </c>
      <c r="G3780" t="s">
        <v>276</v>
      </c>
      <c r="H3780" t="s">
        <v>41</v>
      </c>
      <c r="I3780">
        <v>300</v>
      </c>
      <c r="J3780" t="s">
        <v>42</v>
      </c>
      <c r="K3780" t="s">
        <v>276</v>
      </c>
      <c r="L3780">
        <v>48.813403333333298</v>
      </c>
      <c r="M3780">
        <v>-8.6144016666666694</v>
      </c>
      <c r="N3780" t="s">
        <v>43</v>
      </c>
      <c r="O3780" t="s">
        <v>61</v>
      </c>
      <c r="R3780">
        <v>1</v>
      </c>
      <c r="V3780">
        <v>1</v>
      </c>
      <c r="Y3780" t="s">
        <v>47</v>
      </c>
      <c r="Z3780" t="s">
        <v>53</v>
      </c>
      <c r="AA3780" t="s">
        <v>49</v>
      </c>
      <c r="AC3780" t="s">
        <v>57</v>
      </c>
    </row>
    <row r="3781" spans="1:29" x14ac:dyDescent="0.3">
      <c r="A3781" s="1">
        <v>43635</v>
      </c>
      <c r="B3781" s="2">
        <v>0.40967592592592594</v>
      </c>
      <c r="C3781" t="s">
        <v>39</v>
      </c>
      <c r="D3781" t="s">
        <v>13</v>
      </c>
      <c r="E3781">
        <v>25</v>
      </c>
      <c r="F3781" t="s">
        <v>40</v>
      </c>
      <c r="G3781" t="s">
        <v>276</v>
      </c>
      <c r="H3781" t="s">
        <v>41</v>
      </c>
      <c r="I3781">
        <v>300</v>
      </c>
      <c r="J3781" t="s">
        <v>42</v>
      </c>
      <c r="K3781" t="s">
        <v>276</v>
      </c>
      <c r="L3781">
        <v>48.8134083333333</v>
      </c>
      <c r="M3781">
        <v>-8.6133883333333294</v>
      </c>
      <c r="N3781" t="s">
        <v>43</v>
      </c>
      <c r="O3781" t="s">
        <v>61</v>
      </c>
      <c r="S3781">
        <v>1</v>
      </c>
      <c r="V3781">
        <v>1</v>
      </c>
      <c r="Y3781" t="s">
        <v>47</v>
      </c>
      <c r="Z3781" t="s">
        <v>53</v>
      </c>
      <c r="AA3781" t="s">
        <v>49</v>
      </c>
      <c r="AC3781" t="s">
        <v>57</v>
      </c>
    </row>
    <row r="3782" spans="1:29" x14ac:dyDescent="0.3">
      <c r="A3782" s="1">
        <v>43635</v>
      </c>
      <c r="B3782" s="2">
        <v>0.42677083333333332</v>
      </c>
      <c r="C3782" t="s">
        <v>39</v>
      </c>
      <c r="D3782" t="s">
        <v>13</v>
      </c>
      <c r="E3782">
        <v>25</v>
      </c>
      <c r="F3782" t="s">
        <v>40</v>
      </c>
      <c r="G3782" t="s">
        <v>276</v>
      </c>
      <c r="H3782" t="s">
        <v>41</v>
      </c>
      <c r="I3782">
        <v>300</v>
      </c>
      <c r="J3782" t="s">
        <v>42</v>
      </c>
      <c r="K3782" t="s">
        <v>276</v>
      </c>
      <c r="L3782">
        <v>48.814133333333302</v>
      </c>
      <c r="M3782">
        <v>-8.5067616666666694</v>
      </c>
      <c r="N3782" t="s">
        <v>43</v>
      </c>
      <c r="O3782" t="s">
        <v>61</v>
      </c>
      <c r="R3782">
        <v>1</v>
      </c>
      <c r="V3782">
        <v>1</v>
      </c>
      <c r="Y3782" t="s">
        <v>47</v>
      </c>
      <c r="Z3782" t="s">
        <v>53</v>
      </c>
      <c r="AA3782" t="s">
        <v>49</v>
      </c>
      <c r="AC3782" t="s">
        <v>50</v>
      </c>
    </row>
    <row r="3783" spans="1:29" x14ac:dyDescent="0.3">
      <c r="A3783" s="1">
        <v>43635</v>
      </c>
      <c r="B3783" s="2">
        <v>0.60714120370370372</v>
      </c>
      <c r="C3783" t="s">
        <v>39</v>
      </c>
      <c r="D3783" t="s">
        <v>13</v>
      </c>
      <c r="E3783">
        <v>26</v>
      </c>
      <c r="F3783" t="s">
        <v>40</v>
      </c>
      <c r="G3783" t="s">
        <v>276</v>
      </c>
      <c r="H3783" t="s">
        <v>41</v>
      </c>
      <c r="I3783">
        <v>300</v>
      </c>
      <c r="J3783" t="s">
        <v>42</v>
      </c>
      <c r="K3783" t="s">
        <v>276</v>
      </c>
      <c r="L3783">
        <v>48.813696666666701</v>
      </c>
      <c r="M3783">
        <v>-7.5630699999999997</v>
      </c>
      <c r="N3783" t="s">
        <v>43</v>
      </c>
      <c r="O3783" t="s">
        <v>61</v>
      </c>
      <c r="R3783">
        <v>1</v>
      </c>
      <c r="V3783">
        <v>1</v>
      </c>
      <c r="Y3783" t="s">
        <v>47</v>
      </c>
      <c r="Z3783" t="s">
        <v>53</v>
      </c>
      <c r="AA3783" t="s">
        <v>49</v>
      </c>
      <c r="AC3783" t="s">
        <v>50</v>
      </c>
    </row>
    <row r="3784" spans="1:29" x14ac:dyDescent="0.3">
      <c r="A3784" s="1">
        <v>43635</v>
      </c>
      <c r="B3784" s="2">
        <v>0.63353009259259252</v>
      </c>
      <c r="C3784" t="s">
        <v>39</v>
      </c>
      <c r="D3784" t="s">
        <v>13</v>
      </c>
      <c r="E3784">
        <v>26</v>
      </c>
      <c r="F3784" t="s">
        <v>40</v>
      </c>
      <c r="G3784" t="s">
        <v>276</v>
      </c>
      <c r="H3784" t="s">
        <v>41</v>
      </c>
      <c r="I3784">
        <v>300</v>
      </c>
      <c r="J3784" t="s">
        <v>42</v>
      </c>
      <c r="K3784" t="s">
        <v>276</v>
      </c>
      <c r="L3784">
        <v>48.814513333333302</v>
      </c>
      <c r="M3784">
        <v>-7.3985433333333299</v>
      </c>
      <c r="N3784" t="s">
        <v>43</v>
      </c>
      <c r="O3784" t="s">
        <v>61</v>
      </c>
      <c r="P3784">
        <v>1</v>
      </c>
      <c r="V3784">
        <v>1</v>
      </c>
      <c r="Y3784" t="s">
        <v>47</v>
      </c>
      <c r="Z3784" t="s">
        <v>53</v>
      </c>
      <c r="AA3784" t="s">
        <v>49</v>
      </c>
      <c r="AC3784" t="s">
        <v>50</v>
      </c>
    </row>
    <row r="3785" spans="1:29" x14ac:dyDescent="0.3">
      <c r="A3785" s="1">
        <v>43636</v>
      </c>
      <c r="B3785" s="2">
        <v>0.61494212962962969</v>
      </c>
      <c r="C3785" t="s">
        <v>39</v>
      </c>
      <c r="D3785" t="s">
        <v>13</v>
      </c>
      <c r="E3785">
        <v>34</v>
      </c>
      <c r="F3785" t="s">
        <v>40</v>
      </c>
      <c r="G3785" t="s">
        <v>276</v>
      </c>
      <c r="H3785" t="s">
        <v>41</v>
      </c>
      <c r="I3785">
        <v>300</v>
      </c>
      <c r="J3785" t="s">
        <v>42</v>
      </c>
      <c r="K3785" t="s">
        <v>276</v>
      </c>
      <c r="L3785">
        <v>49.061529999999998</v>
      </c>
      <c r="M3785">
        <v>-10.170489999999999</v>
      </c>
      <c r="N3785" t="s">
        <v>43</v>
      </c>
      <c r="O3785" t="s">
        <v>44</v>
      </c>
      <c r="V3785">
        <v>2</v>
      </c>
      <c r="W3785" t="s">
        <v>45</v>
      </c>
      <c r="X3785" t="s">
        <v>46</v>
      </c>
      <c r="Y3785" t="s">
        <v>47</v>
      </c>
      <c r="Z3785" t="s">
        <v>53</v>
      </c>
      <c r="AA3785" t="s">
        <v>49</v>
      </c>
      <c r="AC3785" t="s">
        <v>57</v>
      </c>
    </row>
    <row r="3786" spans="1:29" x14ac:dyDescent="0.3">
      <c r="A3786" s="1">
        <v>43636</v>
      </c>
      <c r="B3786" s="2">
        <v>0.61621527777777774</v>
      </c>
      <c r="C3786" t="s">
        <v>39</v>
      </c>
      <c r="D3786" t="s">
        <v>13</v>
      </c>
      <c r="E3786">
        <v>34</v>
      </c>
      <c r="F3786" t="s">
        <v>40</v>
      </c>
      <c r="G3786" t="s">
        <v>276</v>
      </c>
      <c r="H3786" t="s">
        <v>41</v>
      </c>
      <c r="I3786">
        <v>300</v>
      </c>
      <c r="J3786" t="s">
        <v>42</v>
      </c>
      <c r="K3786" t="s">
        <v>276</v>
      </c>
      <c r="L3786">
        <v>49.061489999999999</v>
      </c>
      <c r="M3786">
        <v>-10.177955000000001</v>
      </c>
      <c r="N3786" t="s">
        <v>43</v>
      </c>
      <c r="O3786" t="s">
        <v>44</v>
      </c>
      <c r="V3786">
        <v>1</v>
      </c>
      <c r="W3786" t="s">
        <v>45</v>
      </c>
      <c r="X3786" t="s">
        <v>46</v>
      </c>
      <c r="Y3786" t="s">
        <v>47</v>
      </c>
      <c r="Z3786" t="s">
        <v>53</v>
      </c>
      <c r="AA3786" t="s">
        <v>49</v>
      </c>
      <c r="AC3786" t="s">
        <v>57</v>
      </c>
    </row>
    <row r="3787" spans="1:29" x14ac:dyDescent="0.3">
      <c r="A3787" s="1">
        <v>43636</v>
      </c>
      <c r="B3787" s="2">
        <v>0.73386574074074085</v>
      </c>
      <c r="C3787" t="s">
        <v>39</v>
      </c>
      <c r="D3787" t="s">
        <v>13</v>
      </c>
      <c r="E3787">
        <v>35</v>
      </c>
      <c r="F3787" t="s">
        <v>40</v>
      </c>
      <c r="G3787" t="s">
        <v>276</v>
      </c>
      <c r="H3787" t="s">
        <v>41</v>
      </c>
      <c r="I3787">
        <v>300</v>
      </c>
      <c r="J3787" t="s">
        <v>42</v>
      </c>
      <c r="K3787" t="s">
        <v>276</v>
      </c>
      <c r="L3787">
        <v>49.061336666666698</v>
      </c>
      <c r="M3787">
        <v>-10.7421216666667</v>
      </c>
      <c r="N3787" t="s">
        <v>43</v>
      </c>
      <c r="O3787" t="s">
        <v>44</v>
      </c>
      <c r="V3787">
        <v>1</v>
      </c>
      <c r="W3787" t="s">
        <v>45</v>
      </c>
      <c r="X3787" t="s">
        <v>46</v>
      </c>
      <c r="Y3787" t="s">
        <v>47</v>
      </c>
      <c r="Z3787" t="s">
        <v>53</v>
      </c>
      <c r="AA3787" t="s">
        <v>49</v>
      </c>
      <c r="AC3787" t="s">
        <v>50</v>
      </c>
    </row>
    <row r="3788" spans="1:29" x14ac:dyDescent="0.3">
      <c r="A3788" s="1">
        <v>43636</v>
      </c>
      <c r="B3788" s="2">
        <v>0.4967361111111111</v>
      </c>
      <c r="C3788" t="s">
        <v>39</v>
      </c>
      <c r="D3788" t="s">
        <v>13</v>
      </c>
      <c r="E3788">
        <v>32</v>
      </c>
      <c r="F3788" t="s">
        <v>95</v>
      </c>
      <c r="G3788" t="s">
        <v>276</v>
      </c>
      <c r="H3788" t="s">
        <v>41</v>
      </c>
      <c r="I3788">
        <v>300</v>
      </c>
      <c r="J3788" t="s">
        <v>42</v>
      </c>
      <c r="K3788" t="s">
        <v>276</v>
      </c>
      <c r="L3788">
        <v>49.060479999999998</v>
      </c>
      <c r="M3788">
        <v>-9.6536399999999993</v>
      </c>
      <c r="N3788" t="s">
        <v>43</v>
      </c>
      <c r="O3788" t="s">
        <v>44</v>
      </c>
      <c r="V3788">
        <v>1</v>
      </c>
      <c r="W3788" t="s">
        <v>45</v>
      </c>
      <c r="X3788" t="s">
        <v>46</v>
      </c>
      <c r="Y3788" t="s">
        <v>47</v>
      </c>
      <c r="Z3788" t="s">
        <v>53</v>
      </c>
      <c r="AA3788" t="s">
        <v>49</v>
      </c>
      <c r="AC3788" t="s">
        <v>50</v>
      </c>
    </row>
    <row r="3789" spans="1:29" x14ac:dyDescent="0.3">
      <c r="A3789" s="1">
        <v>43636</v>
      </c>
      <c r="B3789" s="2">
        <v>0.64070601851851849</v>
      </c>
      <c r="C3789" t="s">
        <v>39</v>
      </c>
      <c r="D3789" t="s">
        <v>13</v>
      </c>
      <c r="E3789">
        <v>34</v>
      </c>
      <c r="F3789" t="s">
        <v>40</v>
      </c>
      <c r="G3789" t="s">
        <v>276</v>
      </c>
      <c r="H3789" t="s">
        <v>41</v>
      </c>
      <c r="I3789">
        <v>300</v>
      </c>
      <c r="J3789" t="s">
        <v>42</v>
      </c>
      <c r="K3789" t="s">
        <v>276</v>
      </c>
      <c r="L3789">
        <v>49.062386666666697</v>
      </c>
      <c r="M3789">
        <v>-10.32206</v>
      </c>
      <c r="N3789" t="s">
        <v>43</v>
      </c>
      <c r="O3789" t="s">
        <v>61</v>
      </c>
      <c r="R3789">
        <v>1</v>
      </c>
      <c r="V3789">
        <v>1</v>
      </c>
      <c r="Y3789" t="s">
        <v>47</v>
      </c>
      <c r="Z3789" t="s">
        <v>53</v>
      </c>
      <c r="AA3789" t="s">
        <v>49</v>
      </c>
      <c r="AC3789" t="s">
        <v>50</v>
      </c>
    </row>
    <row r="3790" spans="1:29" x14ac:dyDescent="0.3">
      <c r="A3790" s="1">
        <v>43636</v>
      </c>
      <c r="B3790" s="2">
        <v>0.41266203703703702</v>
      </c>
      <c r="C3790" t="s">
        <v>39</v>
      </c>
      <c r="D3790" t="s">
        <v>13</v>
      </c>
      <c r="E3790">
        <v>31</v>
      </c>
      <c r="F3790" t="s">
        <v>40</v>
      </c>
      <c r="G3790" t="s">
        <v>276</v>
      </c>
      <c r="H3790" t="s">
        <v>41</v>
      </c>
      <c r="I3790">
        <v>300</v>
      </c>
      <c r="J3790" t="s">
        <v>42</v>
      </c>
      <c r="K3790" t="s">
        <v>276</v>
      </c>
      <c r="L3790">
        <v>49.059056666666699</v>
      </c>
      <c r="M3790">
        <v>-9.4721083333333294</v>
      </c>
      <c r="N3790" t="s">
        <v>43</v>
      </c>
      <c r="O3790" t="s">
        <v>61</v>
      </c>
      <c r="P3790">
        <v>1</v>
      </c>
      <c r="V3790">
        <v>1</v>
      </c>
      <c r="Y3790" t="s">
        <v>47</v>
      </c>
      <c r="Z3790" t="s">
        <v>53</v>
      </c>
      <c r="AA3790" t="s">
        <v>49</v>
      </c>
      <c r="AC3790" t="s">
        <v>57</v>
      </c>
    </row>
    <row r="3791" spans="1:29" x14ac:dyDescent="0.3">
      <c r="A3791" s="1">
        <v>43636</v>
      </c>
      <c r="B3791" s="2">
        <v>0.41266203703703702</v>
      </c>
      <c r="C3791" t="s">
        <v>39</v>
      </c>
      <c r="D3791" t="s">
        <v>13</v>
      </c>
      <c r="E3791">
        <v>31</v>
      </c>
      <c r="F3791" t="s">
        <v>40</v>
      </c>
      <c r="G3791" t="s">
        <v>276</v>
      </c>
      <c r="H3791" t="s">
        <v>41</v>
      </c>
      <c r="I3791">
        <v>300</v>
      </c>
      <c r="J3791" t="s">
        <v>42</v>
      </c>
      <c r="K3791" t="s">
        <v>276</v>
      </c>
      <c r="L3791">
        <v>49.059056666666699</v>
      </c>
      <c r="M3791">
        <v>-9.4721083333333294</v>
      </c>
      <c r="N3791" t="s">
        <v>43</v>
      </c>
      <c r="O3791" t="s">
        <v>61</v>
      </c>
      <c r="P3791">
        <v>1</v>
      </c>
      <c r="V3791">
        <v>1</v>
      </c>
      <c r="Y3791" t="s">
        <v>47</v>
      </c>
      <c r="Z3791" t="s">
        <v>53</v>
      </c>
      <c r="AA3791" t="s">
        <v>49</v>
      </c>
      <c r="AC3791" t="s">
        <v>50</v>
      </c>
    </row>
    <row r="3792" spans="1:29" x14ac:dyDescent="0.3">
      <c r="A3792" s="1">
        <v>43636</v>
      </c>
      <c r="B3792" s="2">
        <v>0.39021990740740736</v>
      </c>
      <c r="C3792" t="s">
        <v>39</v>
      </c>
      <c r="D3792" t="s">
        <v>13</v>
      </c>
      <c r="E3792">
        <v>30</v>
      </c>
      <c r="F3792" t="s">
        <v>40</v>
      </c>
      <c r="G3792" t="s">
        <v>276</v>
      </c>
      <c r="H3792" t="s">
        <v>41</v>
      </c>
      <c r="I3792">
        <v>300</v>
      </c>
      <c r="J3792" t="s">
        <v>42</v>
      </c>
      <c r="K3792" t="s">
        <v>276</v>
      </c>
      <c r="L3792">
        <v>49.059959999999997</v>
      </c>
      <c r="M3792">
        <v>-9.3479616666666701</v>
      </c>
      <c r="N3792" t="s">
        <v>43</v>
      </c>
      <c r="O3792" t="s">
        <v>61</v>
      </c>
      <c r="P3792">
        <v>1</v>
      </c>
      <c r="V3792">
        <v>1</v>
      </c>
      <c r="Y3792" t="s">
        <v>47</v>
      </c>
      <c r="Z3792" t="s">
        <v>53</v>
      </c>
      <c r="AA3792" t="s">
        <v>49</v>
      </c>
      <c r="AC3792" t="s">
        <v>57</v>
      </c>
    </row>
    <row r="3793" spans="1:29" x14ac:dyDescent="0.3">
      <c r="A3793" s="1">
        <v>43636</v>
      </c>
      <c r="B3793" s="2">
        <v>0.39094907407407403</v>
      </c>
      <c r="C3793" t="s">
        <v>39</v>
      </c>
      <c r="D3793" t="s">
        <v>13</v>
      </c>
      <c r="E3793">
        <v>30</v>
      </c>
      <c r="F3793" t="s">
        <v>40</v>
      </c>
      <c r="G3793" t="s">
        <v>276</v>
      </c>
      <c r="H3793" t="s">
        <v>41</v>
      </c>
      <c r="I3793">
        <v>300</v>
      </c>
      <c r="J3793" t="s">
        <v>42</v>
      </c>
      <c r="K3793" t="s">
        <v>276</v>
      </c>
      <c r="L3793">
        <v>49.059935000000003</v>
      </c>
      <c r="M3793">
        <v>-9.3520016666666699</v>
      </c>
      <c r="N3793" t="s">
        <v>43</v>
      </c>
      <c r="O3793" t="s">
        <v>61</v>
      </c>
      <c r="P3793">
        <v>1</v>
      </c>
      <c r="V3793">
        <v>1</v>
      </c>
      <c r="Y3793" t="s">
        <v>47</v>
      </c>
      <c r="Z3793" t="s">
        <v>53</v>
      </c>
      <c r="AA3793" t="s">
        <v>49</v>
      </c>
      <c r="AC3793" t="s">
        <v>57</v>
      </c>
    </row>
    <row r="3794" spans="1:29" x14ac:dyDescent="0.3">
      <c r="A3794" s="1">
        <v>43636</v>
      </c>
      <c r="B3794" s="2">
        <v>0.44635416666666666</v>
      </c>
      <c r="C3794" t="s">
        <v>39</v>
      </c>
      <c r="D3794" t="s">
        <v>13</v>
      </c>
      <c r="E3794">
        <v>31</v>
      </c>
      <c r="F3794" t="s">
        <v>40</v>
      </c>
      <c r="G3794" t="s">
        <v>276</v>
      </c>
      <c r="H3794" t="s">
        <v>41</v>
      </c>
      <c r="I3794">
        <v>300</v>
      </c>
      <c r="J3794" t="s">
        <v>42</v>
      </c>
      <c r="K3794" t="s">
        <v>276</v>
      </c>
      <c r="L3794">
        <v>49.060911666666698</v>
      </c>
      <c r="M3794">
        <v>-9.6609733333333292</v>
      </c>
      <c r="N3794" t="s">
        <v>43</v>
      </c>
      <c r="O3794" t="s">
        <v>123</v>
      </c>
      <c r="V3794">
        <v>1</v>
      </c>
      <c r="W3794" t="s">
        <v>28</v>
      </c>
      <c r="X3794" t="s">
        <v>52</v>
      </c>
      <c r="Y3794" t="s">
        <v>47</v>
      </c>
      <c r="Z3794" t="s">
        <v>53</v>
      </c>
      <c r="AA3794" t="s">
        <v>49</v>
      </c>
      <c r="AC3794" t="s">
        <v>50</v>
      </c>
    </row>
    <row r="3795" spans="1:29" x14ac:dyDescent="0.3">
      <c r="A3795" s="1">
        <v>43636</v>
      </c>
      <c r="B3795" s="2">
        <v>0.44703703703703707</v>
      </c>
      <c r="C3795" t="s">
        <v>39</v>
      </c>
      <c r="D3795" t="s">
        <v>13</v>
      </c>
      <c r="E3795">
        <v>31</v>
      </c>
      <c r="F3795" t="s">
        <v>40</v>
      </c>
      <c r="G3795" t="s">
        <v>276</v>
      </c>
      <c r="H3795" t="s">
        <v>41</v>
      </c>
      <c r="I3795">
        <v>300</v>
      </c>
      <c r="J3795" t="s">
        <v>42</v>
      </c>
      <c r="K3795" t="s">
        <v>276</v>
      </c>
      <c r="L3795">
        <v>49.060949999999998</v>
      </c>
      <c r="M3795">
        <v>-9.6649799999999999</v>
      </c>
      <c r="N3795" t="s">
        <v>43</v>
      </c>
      <c r="O3795" t="s">
        <v>123</v>
      </c>
      <c r="V3795">
        <v>1</v>
      </c>
      <c r="W3795" t="s">
        <v>28</v>
      </c>
      <c r="X3795" t="s">
        <v>52</v>
      </c>
      <c r="Y3795" t="s">
        <v>47</v>
      </c>
      <c r="Z3795" t="s">
        <v>53</v>
      </c>
      <c r="AA3795" t="s">
        <v>49</v>
      </c>
      <c r="AC3795" t="s">
        <v>50</v>
      </c>
    </row>
    <row r="3796" spans="1:29" x14ac:dyDescent="0.3">
      <c r="A3796" s="1">
        <v>43636</v>
      </c>
      <c r="B3796" s="2">
        <v>0.50059027777777776</v>
      </c>
      <c r="C3796" t="s">
        <v>39</v>
      </c>
      <c r="D3796" t="s">
        <v>13</v>
      </c>
      <c r="E3796">
        <v>32</v>
      </c>
      <c r="F3796" t="s">
        <v>95</v>
      </c>
      <c r="G3796" t="s">
        <v>276</v>
      </c>
      <c r="H3796" t="s">
        <v>41</v>
      </c>
      <c r="I3796">
        <v>300</v>
      </c>
      <c r="J3796" t="s">
        <v>42</v>
      </c>
      <c r="K3796" t="s">
        <v>276</v>
      </c>
      <c r="L3796">
        <v>49.060400000000001</v>
      </c>
      <c r="M3796">
        <v>-9.6449916666666695</v>
      </c>
      <c r="N3796" t="s">
        <v>43</v>
      </c>
      <c r="O3796" t="s">
        <v>54</v>
      </c>
      <c r="V3796">
        <v>1</v>
      </c>
      <c r="W3796" t="s">
        <v>28</v>
      </c>
      <c r="X3796" t="s">
        <v>52</v>
      </c>
      <c r="Y3796" t="s">
        <v>47</v>
      </c>
      <c r="Z3796" t="s">
        <v>53</v>
      </c>
      <c r="AA3796" t="s">
        <v>49</v>
      </c>
      <c r="AC3796" t="s">
        <v>50</v>
      </c>
    </row>
    <row r="3797" spans="1:29" x14ac:dyDescent="0.3">
      <c r="A3797" s="1">
        <v>43637</v>
      </c>
      <c r="B3797" s="2">
        <v>0.38143518518518515</v>
      </c>
      <c r="C3797" t="s">
        <v>39</v>
      </c>
      <c r="D3797" t="s">
        <v>13</v>
      </c>
      <c r="E3797">
        <v>37</v>
      </c>
      <c r="F3797" t="s">
        <v>40</v>
      </c>
      <c r="G3797" t="s">
        <v>276</v>
      </c>
      <c r="H3797" t="s">
        <v>41</v>
      </c>
      <c r="I3797">
        <v>300</v>
      </c>
      <c r="J3797" t="s">
        <v>42</v>
      </c>
      <c r="K3797" t="s">
        <v>276</v>
      </c>
      <c r="L3797">
        <v>49.313733333333303</v>
      </c>
      <c r="M3797">
        <v>-9.6237466666666691</v>
      </c>
      <c r="N3797" t="s">
        <v>43</v>
      </c>
      <c r="O3797" t="s">
        <v>44</v>
      </c>
      <c r="V3797">
        <v>1</v>
      </c>
      <c r="W3797" t="s">
        <v>45</v>
      </c>
      <c r="X3797" t="s">
        <v>120</v>
      </c>
      <c r="Y3797" t="s">
        <v>47</v>
      </c>
      <c r="Z3797" t="s">
        <v>53</v>
      </c>
      <c r="AA3797" t="s">
        <v>49</v>
      </c>
      <c r="AC3797" t="s">
        <v>50</v>
      </c>
    </row>
    <row r="3798" spans="1:29" x14ac:dyDescent="0.3">
      <c r="A3798" s="1">
        <v>43638</v>
      </c>
      <c r="B3798" s="2">
        <v>0.45310185185185187</v>
      </c>
      <c r="C3798" t="s">
        <v>39</v>
      </c>
      <c r="D3798" t="s">
        <v>13</v>
      </c>
      <c r="E3798">
        <v>50</v>
      </c>
      <c r="F3798" t="s">
        <v>40</v>
      </c>
      <c r="G3798" t="s">
        <v>276</v>
      </c>
      <c r="H3798" t="s">
        <v>41</v>
      </c>
      <c r="I3798">
        <v>300</v>
      </c>
      <c r="J3798" t="s">
        <v>42</v>
      </c>
      <c r="K3798" t="s">
        <v>276</v>
      </c>
      <c r="L3798">
        <v>49.562964999999998</v>
      </c>
      <c r="M3798">
        <v>-9.3237299999999994</v>
      </c>
      <c r="N3798" t="s">
        <v>43</v>
      </c>
      <c r="O3798" t="s">
        <v>44</v>
      </c>
      <c r="V3798">
        <v>2</v>
      </c>
      <c r="X3798" t="s">
        <v>46</v>
      </c>
      <c r="Y3798" t="s">
        <v>47</v>
      </c>
      <c r="Z3798" t="s">
        <v>53</v>
      </c>
      <c r="AA3798" t="s">
        <v>49</v>
      </c>
      <c r="AC3798" t="s">
        <v>50</v>
      </c>
    </row>
    <row r="3799" spans="1:29" x14ac:dyDescent="0.3">
      <c r="A3799" s="1">
        <v>43638</v>
      </c>
      <c r="B3799" s="2">
        <v>0.53540509259259261</v>
      </c>
      <c r="C3799" t="s">
        <v>39</v>
      </c>
      <c r="D3799" t="s">
        <v>13</v>
      </c>
      <c r="E3799">
        <v>50</v>
      </c>
      <c r="F3799" t="s">
        <v>40</v>
      </c>
      <c r="G3799" t="s">
        <v>276</v>
      </c>
      <c r="H3799" t="s">
        <v>41</v>
      </c>
      <c r="I3799">
        <v>300</v>
      </c>
      <c r="J3799" t="s">
        <v>42</v>
      </c>
      <c r="K3799" t="s">
        <v>276</v>
      </c>
      <c r="L3799">
        <v>49.562510000000003</v>
      </c>
      <c r="M3799">
        <v>-9.8190000000000008</v>
      </c>
      <c r="N3799" t="s">
        <v>43</v>
      </c>
      <c r="O3799" t="s">
        <v>61</v>
      </c>
      <c r="P3799">
        <v>2</v>
      </c>
      <c r="R3799">
        <v>3</v>
      </c>
      <c r="V3799">
        <v>5</v>
      </c>
      <c r="Y3799" t="s">
        <v>47</v>
      </c>
      <c r="Z3799" t="s">
        <v>53</v>
      </c>
      <c r="AA3799" t="s">
        <v>49</v>
      </c>
      <c r="AC3799" t="s">
        <v>50</v>
      </c>
    </row>
    <row r="3800" spans="1:29" x14ac:dyDescent="0.3">
      <c r="A3800" s="1">
        <v>43638</v>
      </c>
      <c r="B3800" s="2">
        <v>0.74473379629629621</v>
      </c>
      <c r="C3800" t="s">
        <v>39</v>
      </c>
      <c r="D3800" t="s">
        <v>13</v>
      </c>
      <c r="E3800">
        <v>51</v>
      </c>
      <c r="F3800" t="s">
        <v>40</v>
      </c>
      <c r="G3800" t="s">
        <v>276</v>
      </c>
      <c r="H3800" t="s">
        <v>41</v>
      </c>
      <c r="I3800">
        <v>300</v>
      </c>
      <c r="J3800" t="s">
        <v>42</v>
      </c>
      <c r="K3800" t="s">
        <v>276</v>
      </c>
      <c r="L3800">
        <v>49.562764999999999</v>
      </c>
      <c r="M3800">
        <v>-10.933678333333299</v>
      </c>
      <c r="N3800" t="s">
        <v>43</v>
      </c>
      <c r="O3800" t="s">
        <v>61</v>
      </c>
      <c r="P3800">
        <v>1</v>
      </c>
      <c r="V3800">
        <v>1</v>
      </c>
      <c r="Y3800" t="s">
        <v>47</v>
      </c>
      <c r="Z3800" t="s">
        <v>53</v>
      </c>
      <c r="AA3800" t="s">
        <v>49</v>
      </c>
      <c r="AC3800" t="s">
        <v>50</v>
      </c>
    </row>
    <row r="3801" spans="1:29" x14ac:dyDescent="0.3">
      <c r="A3801" s="1">
        <v>43638</v>
      </c>
      <c r="B3801" s="2">
        <v>0.41958333333333336</v>
      </c>
      <c r="C3801" t="s">
        <v>39</v>
      </c>
      <c r="D3801" t="s">
        <v>13</v>
      </c>
      <c r="E3801">
        <v>50</v>
      </c>
      <c r="F3801" t="s">
        <v>40</v>
      </c>
      <c r="G3801" t="s">
        <v>276</v>
      </c>
      <c r="H3801" t="s">
        <v>41</v>
      </c>
      <c r="I3801">
        <v>300</v>
      </c>
      <c r="J3801" t="s">
        <v>42</v>
      </c>
      <c r="K3801" t="s">
        <v>276</v>
      </c>
      <c r="L3801">
        <v>49.562063333333299</v>
      </c>
      <c r="M3801">
        <v>-9.1183916666666693</v>
      </c>
      <c r="N3801" t="s">
        <v>43</v>
      </c>
      <c r="O3801" t="s">
        <v>61</v>
      </c>
      <c r="P3801">
        <v>1</v>
      </c>
      <c r="V3801">
        <v>1</v>
      </c>
      <c r="Y3801" t="s">
        <v>47</v>
      </c>
      <c r="Z3801" t="s">
        <v>53</v>
      </c>
      <c r="AA3801" t="s">
        <v>49</v>
      </c>
      <c r="AC3801" t="s">
        <v>50</v>
      </c>
    </row>
    <row r="3802" spans="1:29" x14ac:dyDescent="0.3">
      <c r="A3802" s="1">
        <v>43638</v>
      </c>
      <c r="B3802" s="2">
        <v>0.4357638888888889</v>
      </c>
      <c r="C3802" t="s">
        <v>39</v>
      </c>
      <c r="D3802" t="s">
        <v>13</v>
      </c>
      <c r="E3802">
        <v>50</v>
      </c>
      <c r="F3802" t="s">
        <v>40</v>
      </c>
      <c r="G3802" t="s">
        <v>276</v>
      </c>
      <c r="H3802" t="s">
        <v>41</v>
      </c>
      <c r="I3802">
        <v>300</v>
      </c>
      <c r="J3802" t="s">
        <v>42</v>
      </c>
      <c r="K3802" t="s">
        <v>276</v>
      </c>
      <c r="L3802">
        <v>49.563708333333302</v>
      </c>
      <c r="M3802">
        <v>-9.2176749999999998</v>
      </c>
      <c r="N3802" t="s">
        <v>43</v>
      </c>
      <c r="O3802" t="s">
        <v>61</v>
      </c>
      <c r="P3802">
        <v>2</v>
      </c>
      <c r="V3802">
        <v>2</v>
      </c>
      <c r="Y3802" t="s">
        <v>47</v>
      </c>
      <c r="Z3802" t="s">
        <v>53</v>
      </c>
      <c r="AA3802" t="s">
        <v>49</v>
      </c>
      <c r="AC3802" t="s">
        <v>57</v>
      </c>
    </row>
    <row r="3803" spans="1:29" x14ac:dyDescent="0.3">
      <c r="A3803" s="1">
        <v>43638</v>
      </c>
      <c r="B3803" s="2">
        <v>0.50820601851851854</v>
      </c>
      <c r="C3803" t="s">
        <v>39</v>
      </c>
      <c r="D3803" t="s">
        <v>13</v>
      </c>
      <c r="E3803">
        <v>50</v>
      </c>
      <c r="F3803" t="s">
        <v>40</v>
      </c>
      <c r="G3803" t="s">
        <v>276</v>
      </c>
      <c r="H3803" t="s">
        <v>41</v>
      </c>
      <c r="I3803">
        <v>300</v>
      </c>
      <c r="J3803" t="s">
        <v>42</v>
      </c>
      <c r="K3803" t="s">
        <v>276</v>
      </c>
      <c r="L3803">
        <v>49.564541666666699</v>
      </c>
      <c r="M3803">
        <v>-9.6527100000000008</v>
      </c>
      <c r="N3803" t="s">
        <v>43</v>
      </c>
      <c r="O3803" t="s">
        <v>54</v>
      </c>
      <c r="V3803">
        <v>2</v>
      </c>
      <c r="W3803" t="s">
        <v>28</v>
      </c>
      <c r="X3803" t="s">
        <v>52</v>
      </c>
      <c r="Y3803" t="s">
        <v>47</v>
      </c>
      <c r="Z3803" t="s">
        <v>53</v>
      </c>
      <c r="AA3803" t="s">
        <v>49</v>
      </c>
      <c r="AC3803" t="s">
        <v>57</v>
      </c>
    </row>
    <row r="3804" spans="1:29" x14ac:dyDescent="0.3">
      <c r="A3804" s="1">
        <v>43638</v>
      </c>
      <c r="B3804" s="2">
        <v>0.53512731481481479</v>
      </c>
      <c r="C3804" t="s">
        <v>39</v>
      </c>
      <c r="D3804" t="s">
        <v>13</v>
      </c>
      <c r="E3804">
        <v>50</v>
      </c>
      <c r="F3804" t="s">
        <v>40</v>
      </c>
      <c r="G3804" t="s">
        <v>276</v>
      </c>
      <c r="H3804" t="s">
        <v>41</v>
      </c>
      <c r="I3804">
        <v>300</v>
      </c>
      <c r="J3804" t="s">
        <v>42</v>
      </c>
      <c r="K3804" t="s">
        <v>276</v>
      </c>
      <c r="L3804">
        <v>49.5625583333333</v>
      </c>
      <c r="M3804">
        <v>-9.8172666666666704</v>
      </c>
      <c r="N3804" t="s">
        <v>43</v>
      </c>
      <c r="O3804" t="s">
        <v>54</v>
      </c>
      <c r="V3804">
        <v>2</v>
      </c>
      <c r="W3804" t="s">
        <v>28</v>
      </c>
      <c r="X3804" t="s">
        <v>52</v>
      </c>
      <c r="Y3804" t="s">
        <v>47</v>
      </c>
      <c r="Z3804" t="s">
        <v>53</v>
      </c>
      <c r="AA3804" t="s">
        <v>49</v>
      </c>
      <c r="AC3804" t="s">
        <v>50</v>
      </c>
    </row>
    <row r="3805" spans="1:29" x14ac:dyDescent="0.3">
      <c r="A3805" s="1">
        <v>43639</v>
      </c>
      <c r="B3805" s="2">
        <v>0.7321875000000001</v>
      </c>
      <c r="C3805" t="s">
        <v>39</v>
      </c>
      <c r="D3805" t="s">
        <v>13</v>
      </c>
      <c r="E3805">
        <v>57</v>
      </c>
      <c r="F3805" t="s">
        <v>40</v>
      </c>
      <c r="G3805" t="s">
        <v>276</v>
      </c>
      <c r="H3805" t="s">
        <v>131</v>
      </c>
      <c r="I3805">
        <v>300</v>
      </c>
      <c r="J3805" t="s">
        <v>42</v>
      </c>
      <c r="K3805" t="s">
        <v>276</v>
      </c>
      <c r="L3805">
        <v>49.813228333333299</v>
      </c>
      <c r="M3805">
        <v>-7.8896600000000001</v>
      </c>
      <c r="N3805" t="s">
        <v>43</v>
      </c>
      <c r="O3805" t="s">
        <v>44</v>
      </c>
      <c r="V3805">
        <v>1</v>
      </c>
      <c r="X3805" t="s">
        <v>46</v>
      </c>
      <c r="Y3805" t="s">
        <v>47</v>
      </c>
      <c r="Z3805" t="s">
        <v>53</v>
      </c>
      <c r="AA3805" t="s">
        <v>49</v>
      </c>
      <c r="AC3805" t="s">
        <v>50</v>
      </c>
    </row>
    <row r="3806" spans="1:29" x14ac:dyDescent="0.3">
      <c r="A3806" s="1">
        <v>43639</v>
      </c>
      <c r="B3806" s="2">
        <v>0.48040509259259262</v>
      </c>
      <c r="C3806" t="s">
        <v>39</v>
      </c>
      <c r="D3806" t="s">
        <v>13</v>
      </c>
      <c r="E3806">
        <v>55</v>
      </c>
      <c r="F3806" t="s">
        <v>40</v>
      </c>
      <c r="G3806" t="s">
        <v>276</v>
      </c>
      <c r="H3806" t="s">
        <v>41</v>
      </c>
      <c r="I3806">
        <v>300</v>
      </c>
      <c r="J3806" t="s">
        <v>42</v>
      </c>
      <c r="K3806" t="s">
        <v>276</v>
      </c>
      <c r="L3806">
        <v>49.81306</v>
      </c>
      <c r="M3806">
        <v>-8.5217650000000003</v>
      </c>
      <c r="N3806" t="s">
        <v>43</v>
      </c>
      <c r="O3806" t="s">
        <v>86</v>
      </c>
      <c r="V3806">
        <v>1</v>
      </c>
      <c r="W3806" t="s">
        <v>28</v>
      </c>
      <c r="X3806" t="s">
        <v>52</v>
      </c>
      <c r="Y3806" t="s">
        <v>47</v>
      </c>
      <c r="Z3806" t="s">
        <v>53</v>
      </c>
      <c r="AA3806" t="s">
        <v>49</v>
      </c>
      <c r="AC3806" t="s">
        <v>50</v>
      </c>
    </row>
    <row r="3807" spans="1:29" x14ac:dyDescent="0.3">
      <c r="A3807" s="1">
        <v>43640</v>
      </c>
      <c r="B3807" s="2">
        <v>0.42937500000000001</v>
      </c>
      <c r="C3807" t="s">
        <v>39</v>
      </c>
      <c r="D3807" t="s">
        <v>13</v>
      </c>
      <c r="E3807">
        <v>555</v>
      </c>
      <c r="F3807" t="s">
        <v>40</v>
      </c>
      <c r="G3807" t="s">
        <v>276</v>
      </c>
      <c r="H3807" t="s">
        <v>41</v>
      </c>
      <c r="I3807">
        <v>300</v>
      </c>
      <c r="J3807" t="s">
        <v>42</v>
      </c>
      <c r="K3807" t="s">
        <v>276</v>
      </c>
      <c r="L3807">
        <v>50.062935000000003</v>
      </c>
      <c r="M3807">
        <v>-9.5951799999999992</v>
      </c>
      <c r="N3807" t="s">
        <v>43</v>
      </c>
      <c r="O3807" t="s">
        <v>44</v>
      </c>
      <c r="V3807">
        <v>1</v>
      </c>
      <c r="X3807" t="s">
        <v>46</v>
      </c>
      <c r="Y3807" t="s">
        <v>47</v>
      </c>
      <c r="Z3807" t="s">
        <v>53</v>
      </c>
      <c r="AA3807" t="s">
        <v>49</v>
      </c>
      <c r="AC3807" t="s">
        <v>57</v>
      </c>
    </row>
    <row r="3808" spans="1:29" x14ac:dyDescent="0.3">
      <c r="A3808" s="1">
        <v>43640</v>
      </c>
      <c r="B3808" s="2">
        <v>0.82540509259259265</v>
      </c>
      <c r="C3808" t="s">
        <v>39</v>
      </c>
      <c r="D3808" t="s">
        <v>13</v>
      </c>
      <c r="E3808">
        <v>602</v>
      </c>
      <c r="F3808" t="s">
        <v>40</v>
      </c>
      <c r="G3808" t="s">
        <v>276</v>
      </c>
      <c r="H3808" t="s">
        <v>41</v>
      </c>
      <c r="I3808">
        <v>300</v>
      </c>
      <c r="J3808" t="s">
        <v>42</v>
      </c>
      <c r="K3808" t="s">
        <v>276</v>
      </c>
      <c r="L3808">
        <v>50.063138333333299</v>
      </c>
      <c r="M3808">
        <v>-10.974830000000001</v>
      </c>
      <c r="N3808" t="s">
        <v>43</v>
      </c>
      <c r="O3808" t="s">
        <v>61</v>
      </c>
      <c r="P3808">
        <v>1</v>
      </c>
      <c r="R3808">
        <v>1</v>
      </c>
      <c r="V3808">
        <v>2</v>
      </c>
      <c r="Y3808" t="s">
        <v>47</v>
      </c>
      <c r="Z3808" t="s">
        <v>53</v>
      </c>
      <c r="AA3808" t="s">
        <v>49</v>
      </c>
      <c r="AC3808" t="s">
        <v>50</v>
      </c>
    </row>
    <row r="3809" spans="1:29" x14ac:dyDescent="0.3">
      <c r="A3809" s="1">
        <v>43640</v>
      </c>
      <c r="B3809" s="2">
        <v>0.82608796296296294</v>
      </c>
      <c r="C3809" t="s">
        <v>39</v>
      </c>
      <c r="D3809" t="s">
        <v>13</v>
      </c>
      <c r="E3809">
        <v>602</v>
      </c>
      <c r="F3809" t="s">
        <v>40</v>
      </c>
      <c r="G3809" t="s">
        <v>276</v>
      </c>
      <c r="H3809" t="s">
        <v>41</v>
      </c>
      <c r="I3809">
        <v>300</v>
      </c>
      <c r="J3809" t="s">
        <v>42</v>
      </c>
      <c r="K3809" t="s">
        <v>276</v>
      </c>
      <c r="L3809">
        <v>50.063068333333298</v>
      </c>
      <c r="M3809">
        <v>-10.979041666666699</v>
      </c>
      <c r="N3809" t="s">
        <v>43</v>
      </c>
      <c r="O3809" t="s">
        <v>61</v>
      </c>
      <c r="R3809">
        <v>1</v>
      </c>
      <c r="V3809">
        <v>1</v>
      </c>
      <c r="Y3809" t="s">
        <v>47</v>
      </c>
      <c r="Z3809" t="s">
        <v>53</v>
      </c>
      <c r="AA3809" t="s">
        <v>49</v>
      </c>
      <c r="AC3809" t="s">
        <v>57</v>
      </c>
    </row>
    <row r="3810" spans="1:29" x14ac:dyDescent="0.3">
      <c r="A3810" s="1">
        <v>43640</v>
      </c>
      <c r="B3810" s="2">
        <v>0.82709490740740732</v>
      </c>
      <c r="C3810" t="s">
        <v>39</v>
      </c>
      <c r="D3810" t="s">
        <v>13</v>
      </c>
      <c r="E3810">
        <v>602</v>
      </c>
      <c r="F3810" t="s">
        <v>40</v>
      </c>
      <c r="G3810" t="s">
        <v>276</v>
      </c>
      <c r="H3810" t="s">
        <v>41</v>
      </c>
      <c r="I3810">
        <v>300</v>
      </c>
      <c r="J3810" t="s">
        <v>42</v>
      </c>
      <c r="K3810" t="s">
        <v>276</v>
      </c>
      <c r="L3810">
        <v>50.063074999999998</v>
      </c>
      <c r="M3810">
        <v>-10.985325</v>
      </c>
      <c r="N3810" t="s">
        <v>43</v>
      </c>
      <c r="O3810" t="s">
        <v>61</v>
      </c>
      <c r="U3810">
        <v>1</v>
      </c>
      <c r="V3810">
        <v>1</v>
      </c>
      <c r="Y3810" t="s">
        <v>47</v>
      </c>
      <c r="Z3810" t="s">
        <v>53</v>
      </c>
      <c r="AA3810" t="s">
        <v>49</v>
      </c>
      <c r="AC3810" t="s">
        <v>50</v>
      </c>
    </row>
    <row r="3811" spans="1:29" x14ac:dyDescent="0.3">
      <c r="A3811" s="1">
        <v>43640</v>
      </c>
      <c r="B3811" s="2">
        <v>0.46697916666666667</v>
      </c>
      <c r="C3811" t="s">
        <v>39</v>
      </c>
      <c r="D3811" t="s">
        <v>13</v>
      </c>
      <c r="E3811">
        <v>555</v>
      </c>
      <c r="F3811" t="s">
        <v>40</v>
      </c>
      <c r="G3811" t="s">
        <v>276</v>
      </c>
      <c r="H3811" t="s">
        <v>41</v>
      </c>
      <c r="I3811">
        <v>300</v>
      </c>
      <c r="J3811" t="s">
        <v>42</v>
      </c>
      <c r="K3811" t="s">
        <v>276</v>
      </c>
      <c r="L3811">
        <v>50.062883333333303</v>
      </c>
      <c r="M3811">
        <v>-9.8329050000000002</v>
      </c>
      <c r="N3811" t="s">
        <v>43</v>
      </c>
      <c r="O3811" t="s">
        <v>61</v>
      </c>
      <c r="P3811">
        <v>1</v>
      </c>
      <c r="V3811">
        <v>1</v>
      </c>
      <c r="Y3811" t="s">
        <v>47</v>
      </c>
      <c r="Z3811" t="s">
        <v>53</v>
      </c>
      <c r="AA3811" t="s">
        <v>49</v>
      </c>
      <c r="AC3811" t="s">
        <v>57</v>
      </c>
    </row>
    <row r="3812" spans="1:29" x14ac:dyDescent="0.3">
      <c r="A3812" s="1">
        <v>43640</v>
      </c>
      <c r="B3812" s="2">
        <v>0.49706018518518519</v>
      </c>
      <c r="C3812" t="s">
        <v>39</v>
      </c>
      <c r="D3812" t="s">
        <v>13</v>
      </c>
      <c r="E3812">
        <v>555</v>
      </c>
      <c r="F3812" t="s">
        <v>40</v>
      </c>
      <c r="G3812" t="s">
        <v>276</v>
      </c>
      <c r="H3812" t="s">
        <v>41</v>
      </c>
      <c r="I3812">
        <v>300</v>
      </c>
      <c r="J3812" t="s">
        <v>42</v>
      </c>
      <c r="K3812" t="s">
        <v>276</v>
      </c>
      <c r="L3812">
        <v>50.062896666666703</v>
      </c>
      <c r="M3812">
        <v>-10.0225116666667</v>
      </c>
      <c r="N3812" t="s">
        <v>43</v>
      </c>
      <c r="O3812" t="s">
        <v>61</v>
      </c>
      <c r="P3812">
        <v>1</v>
      </c>
      <c r="V3812">
        <v>1</v>
      </c>
      <c r="Y3812" t="s">
        <v>47</v>
      </c>
      <c r="Z3812" t="s">
        <v>53</v>
      </c>
      <c r="AA3812" t="s">
        <v>49</v>
      </c>
      <c r="AC3812" t="s">
        <v>50</v>
      </c>
    </row>
    <row r="3813" spans="1:29" x14ac:dyDescent="0.3">
      <c r="A3813" s="1">
        <v>43640</v>
      </c>
      <c r="B3813" s="2">
        <v>0.59502314814814816</v>
      </c>
      <c r="C3813" t="s">
        <v>39</v>
      </c>
      <c r="D3813" t="s">
        <v>13</v>
      </c>
      <c r="E3813">
        <v>557</v>
      </c>
      <c r="F3813" t="s">
        <v>40</v>
      </c>
      <c r="G3813" t="s">
        <v>276</v>
      </c>
      <c r="H3813" t="s">
        <v>41</v>
      </c>
      <c r="I3813">
        <v>300</v>
      </c>
      <c r="J3813" t="s">
        <v>42</v>
      </c>
      <c r="K3813" t="s">
        <v>276</v>
      </c>
      <c r="L3813">
        <v>50.063078333333301</v>
      </c>
      <c r="M3813">
        <v>-10.246525</v>
      </c>
      <c r="N3813" t="s">
        <v>43</v>
      </c>
      <c r="O3813" t="s">
        <v>61</v>
      </c>
      <c r="P3813">
        <v>1</v>
      </c>
      <c r="V3813">
        <v>1</v>
      </c>
      <c r="Y3813" t="s">
        <v>47</v>
      </c>
      <c r="Z3813" t="s">
        <v>53</v>
      </c>
      <c r="AA3813" t="s">
        <v>49</v>
      </c>
      <c r="AC3813" t="s">
        <v>50</v>
      </c>
    </row>
    <row r="3814" spans="1:29" x14ac:dyDescent="0.3">
      <c r="A3814" s="1">
        <v>43640</v>
      </c>
      <c r="B3814" s="2">
        <v>0.59630787037037036</v>
      </c>
      <c r="C3814" t="s">
        <v>39</v>
      </c>
      <c r="D3814" t="s">
        <v>13</v>
      </c>
      <c r="E3814">
        <v>557</v>
      </c>
      <c r="F3814" t="s">
        <v>40</v>
      </c>
      <c r="G3814" t="s">
        <v>276</v>
      </c>
      <c r="H3814" t="s">
        <v>41</v>
      </c>
      <c r="I3814">
        <v>300</v>
      </c>
      <c r="J3814" t="s">
        <v>42</v>
      </c>
      <c r="K3814" t="s">
        <v>276</v>
      </c>
      <c r="L3814">
        <v>50.063083333333303</v>
      </c>
      <c r="M3814">
        <v>-10.254761666666701</v>
      </c>
      <c r="N3814" t="s">
        <v>43</v>
      </c>
      <c r="O3814" t="s">
        <v>61</v>
      </c>
      <c r="P3814">
        <v>1</v>
      </c>
      <c r="V3814">
        <v>1</v>
      </c>
      <c r="Y3814" t="s">
        <v>47</v>
      </c>
      <c r="Z3814" t="s">
        <v>53</v>
      </c>
      <c r="AA3814" t="s">
        <v>49</v>
      </c>
      <c r="AC3814" t="s">
        <v>50</v>
      </c>
    </row>
    <row r="3815" spans="1:29" x14ac:dyDescent="0.3">
      <c r="A3815" s="1">
        <v>43640</v>
      </c>
      <c r="B3815" s="2">
        <v>0.64961805555555563</v>
      </c>
      <c r="C3815" t="s">
        <v>39</v>
      </c>
      <c r="D3815" t="s">
        <v>13</v>
      </c>
      <c r="E3815">
        <v>557</v>
      </c>
      <c r="F3815" t="s">
        <v>40</v>
      </c>
      <c r="G3815" t="s">
        <v>276</v>
      </c>
      <c r="H3815" t="s">
        <v>41</v>
      </c>
      <c r="I3815">
        <v>300</v>
      </c>
      <c r="J3815" t="s">
        <v>42</v>
      </c>
      <c r="K3815" t="s">
        <v>276</v>
      </c>
      <c r="L3815">
        <v>50.063086666666699</v>
      </c>
      <c r="M3815">
        <v>-10.591521666666701</v>
      </c>
      <c r="N3815" t="s">
        <v>43</v>
      </c>
      <c r="O3815" t="s">
        <v>61</v>
      </c>
      <c r="P3815">
        <v>1</v>
      </c>
      <c r="V3815">
        <v>1</v>
      </c>
      <c r="Y3815" t="s">
        <v>47</v>
      </c>
      <c r="Z3815" t="s">
        <v>53</v>
      </c>
      <c r="AA3815" t="s">
        <v>49</v>
      </c>
      <c r="AC3815" t="s">
        <v>50</v>
      </c>
    </row>
    <row r="3816" spans="1:29" x14ac:dyDescent="0.3">
      <c r="A3816" s="1">
        <v>43640</v>
      </c>
      <c r="B3816" s="2">
        <v>0.65230324074074075</v>
      </c>
      <c r="C3816" t="s">
        <v>39</v>
      </c>
      <c r="D3816" t="s">
        <v>13</v>
      </c>
      <c r="E3816">
        <v>557</v>
      </c>
      <c r="F3816" t="s">
        <v>40</v>
      </c>
      <c r="G3816" t="s">
        <v>276</v>
      </c>
      <c r="H3816" t="s">
        <v>41</v>
      </c>
      <c r="I3816">
        <v>300</v>
      </c>
      <c r="J3816" t="s">
        <v>42</v>
      </c>
      <c r="K3816" t="s">
        <v>276</v>
      </c>
      <c r="L3816">
        <v>50.06297</v>
      </c>
      <c r="M3816">
        <v>-10.605921666666701</v>
      </c>
      <c r="N3816" t="s">
        <v>43</v>
      </c>
      <c r="O3816" t="s">
        <v>61</v>
      </c>
      <c r="P3816">
        <v>5</v>
      </c>
      <c r="T3816">
        <v>1</v>
      </c>
      <c r="V3816">
        <v>6</v>
      </c>
      <c r="Y3816" t="s">
        <v>47</v>
      </c>
      <c r="Z3816" t="s">
        <v>53</v>
      </c>
      <c r="AA3816" t="s">
        <v>49</v>
      </c>
      <c r="AC3816" t="s">
        <v>50</v>
      </c>
    </row>
    <row r="3817" spans="1:29" x14ac:dyDescent="0.3">
      <c r="A3817" s="1">
        <v>43641</v>
      </c>
      <c r="B3817" s="2">
        <v>0.56332175925925931</v>
      </c>
      <c r="C3817" t="s">
        <v>39</v>
      </c>
      <c r="D3817" t="s">
        <v>13</v>
      </c>
      <c r="E3817">
        <v>62</v>
      </c>
      <c r="F3817" t="s">
        <v>40</v>
      </c>
      <c r="G3817" t="s">
        <v>276</v>
      </c>
      <c r="H3817" t="s">
        <v>41</v>
      </c>
      <c r="I3817">
        <v>300</v>
      </c>
      <c r="J3817" t="s">
        <v>42</v>
      </c>
      <c r="K3817" t="s">
        <v>276</v>
      </c>
      <c r="L3817">
        <v>50.311806666666698</v>
      </c>
      <c r="M3817">
        <v>-9.0932566666666705</v>
      </c>
      <c r="N3817" t="s">
        <v>43</v>
      </c>
      <c r="O3817" t="s">
        <v>44</v>
      </c>
      <c r="V3817">
        <v>1</v>
      </c>
      <c r="X3817" t="s">
        <v>46</v>
      </c>
      <c r="Y3817" t="s">
        <v>47</v>
      </c>
      <c r="Z3817" t="s">
        <v>53</v>
      </c>
      <c r="AA3817" t="s">
        <v>49</v>
      </c>
      <c r="AC3817" t="s">
        <v>50</v>
      </c>
    </row>
    <row r="3818" spans="1:29" x14ac:dyDescent="0.3">
      <c r="A3818" s="1">
        <v>43641</v>
      </c>
      <c r="B3818" s="2">
        <v>0.62650462962962961</v>
      </c>
      <c r="C3818" t="s">
        <v>39</v>
      </c>
      <c r="D3818" t="s">
        <v>13</v>
      </c>
      <c r="E3818">
        <v>63</v>
      </c>
      <c r="F3818" t="s">
        <v>40</v>
      </c>
      <c r="G3818" t="s">
        <v>276</v>
      </c>
      <c r="H3818" t="s">
        <v>41</v>
      </c>
      <c r="I3818">
        <v>300</v>
      </c>
      <c r="J3818" t="s">
        <v>42</v>
      </c>
      <c r="K3818" t="s">
        <v>276</v>
      </c>
      <c r="L3818">
        <v>50.310890000000001</v>
      </c>
      <c r="M3818">
        <v>-8.7583850000000005</v>
      </c>
      <c r="N3818" t="s">
        <v>43</v>
      </c>
      <c r="O3818" t="s">
        <v>61</v>
      </c>
      <c r="P3818">
        <v>1</v>
      </c>
      <c r="V3818">
        <v>1</v>
      </c>
      <c r="Y3818" t="s">
        <v>47</v>
      </c>
      <c r="Z3818" t="s">
        <v>53</v>
      </c>
      <c r="AA3818" t="s">
        <v>49</v>
      </c>
      <c r="AC3818" t="s">
        <v>50</v>
      </c>
    </row>
    <row r="3819" spans="1:29" x14ac:dyDescent="0.3">
      <c r="A3819" s="1">
        <v>43641</v>
      </c>
      <c r="B3819" s="2">
        <v>0.64461805555555551</v>
      </c>
      <c r="C3819" t="s">
        <v>39</v>
      </c>
      <c r="D3819" t="s">
        <v>13</v>
      </c>
      <c r="E3819">
        <v>63</v>
      </c>
      <c r="F3819" t="s">
        <v>40</v>
      </c>
      <c r="G3819" t="s">
        <v>276</v>
      </c>
      <c r="H3819" t="s">
        <v>41</v>
      </c>
      <c r="I3819">
        <v>300</v>
      </c>
      <c r="J3819" t="s">
        <v>42</v>
      </c>
      <c r="K3819" t="s">
        <v>276</v>
      </c>
      <c r="L3819">
        <v>50.310881666666702</v>
      </c>
      <c r="M3819">
        <v>-8.64537333333333</v>
      </c>
      <c r="N3819" t="s">
        <v>43</v>
      </c>
      <c r="O3819" t="s">
        <v>61</v>
      </c>
      <c r="P3819">
        <v>1</v>
      </c>
      <c r="V3819">
        <v>1</v>
      </c>
      <c r="Y3819" t="s">
        <v>47</v>
      </c>
      <c r="Z3819" t="s">
        <v>53</v>
      </c>
      <c r="AA3819" t="s">
        <v>49</v>
      </c>
      <c r="AC3819" t="s">
        <v>57</v>
      </c>
    </row>
    <row r="3820" spans="1:29" x14ac:dyDescent="0.3">
      <c r="A3820" s="1">
        <v>43641</v>
      </c>
      <c r="B3820" s="2">
        <v>0.64531250000000007</v>
      </c>
      <c r="C3820" t="s">
        <v>39</v>
      </c>
      <c r="D3820" t="s">
        <v>13</v>
      </c>
      <c r="E3820">
        <v>63</v>
      </c>
      <c r="F3820" t="s">
        <v>40</v>
      </c>
      <c r="G3820" t="s">
        <v>276</v>
      </c>
      <c r="H3820" t="s">
        <v>41</v>
      </c>
      <c r="I3820">
        <v>300</v>
      </c>
      <c r="J3820" t="s">
        <v>42</v>
      </c>
      <c r="K3820" t="s">
        <v>276</v>
      </c>
      <c r="L3820">
        <v>50.310876666666701</v>
      </c>
      <c r="M3820">
        <v>-8.64110333333333</v>
      </c>
      <c r="N3820" t="s">
        <v>43</v>
      </c>
      <c r="O3820" t="s">
        <v>61</v>
      </c>
      <c r="P3820">
        <v>1</v>
      </c>
      <c r="R3820">
        <v>1</v>
      </c>
      <c r="S3820">
        <v>1</v>
      </c>
      <c r="V3820">
        <v>3</v>
      </c>
      <c r="Y3820" t="s">
        <v>47</v>
      </c>
      <c r="Z3820" t="s">
        <v>53</v>
      </c>
      <c r="AA3820" t="s">
        <v>49</v>
      </c>
      <c r="AC3820" t="s">
        <v>50</v>
      </c>
    </row>
    <row r="3821" spans="1:29" x14ac:dyDescent="0.3">
      <c r="A3821" s="1">
        <v>43641</v>
      </c>
      <c r="B3821" s="2">
        <v>0.61537037037037035</v>
      </c>
      <c r="C3821" t="s">
        <v>39</v>
      </c>
      <c r="D3821" t="s">
        <v>13</v>
      </c>
      <c r="E3821">
        <v>63</v>
      </c>
      <c r="F3821" t="s">
        <v>40</v>
      </c>
      <c r="G3821" t="s">
        <v>276</v>
      </c>
      <c r="H3821" t="s">
        <v>41</v>
      </c>
      <c r="I3821">
        <v>300</v>
      </c>
      <c r="J3821" t="s">
        <v>42</v>
      </c>
      <c r="K3821" t="s">
        <v>276</v>
      </c>
      <c r="L3821">
        <v>50.311439999999997</v>
      </c>
      <c r="M3821">
        <v>-8.8284249999999993</v>
      </c>
      <c r="N3821" t="s">
        <v>43</v>
      </c>
      <c r="O3821" t="s">
        <v>86</v>
      </c>
      <c r="V3821">
        <v>1</v>
      </c>
      <c r="W3821" t="s">
        <v>28</v>
      </c>
      <c r="X3821" t="s">
        <v>52</v>
      </c>
      <c r="Y3821" t="s">
        <v>47</v>
      </c>
      <c r="Z3821" t="s">
        <v>53</v>
      </c>
      <c r="AA3821" t="s">
        <v>49</v>
      </c>
      <c r="AC3821" t="s">
        <v>50</v>
      </c>
    </row>
    <row r="3822" spans="1:29" x14ac:dyDescent="0.3">
      <c r="A3822" s="1">
        <v>43642</v>
      </c>
      <c r="B3822" s="2">
        <v>0.45502314814814815</v>
      </c>
      <c r="C3822" t="s">
        <v>39</v>
      </c>
      <c r="D3822" t="s">
        <v>13</v>
      </c>
      <c r="E3822">
        <v>65</v>
      </c>
      <c r="F3822" t="s">
        <v>40</v>
      </c>
      <c r="G3822" t="s">
        <v>276</v>
      </c>
      <c r="H3822" t="s">
        <v>41</v>
      </c>
      <c r="I3822">
        <v>300</v>
      </c>
      <c r="J3822" t="s">
        <v>42</v>
      </c>
      <c r="K3822" t="s">
        <v>276</v>
      </c>
      <c r="L3822">
        <v>50.560693333333298</v>
      </c>
      <c r="M3822">
        <v>-8.6644733333333299</v>
      </c>
      <c r="N3822" t="s">
        <v>43</v>
      </c>
      <c r="O3822" t="s">
        <v>44</v>
      </c>
      <c r="V3822">
        <v>1</v>
      </c>
      <c r="X3822" t="s">
        <v>46</v>
      </c>
      <c r="Y3822" t="s">
        <v>47</v>
      </c>
      <c r="Z3822" t="s">
        <v>53</v>
      </c>
      <c r="AA3822" t="s">
        <v>49</v>
      </c>
      <c r="AC3822" t="s">
        <v>50</v>
      </c>
    </row>
    <row r="3823" spans="1:29" x14ac:dyDescent="0.3">
      <c r="A3823" s="1">
        <v>43642</v>
      </c>
      <c r="B3823" s="2">
        <v>0.42302083333333335</v>
      </c>
      <c r="C3823" t="s">
        <v>39</v>
      </c>
      <c r="D3823" t="s">
        <v>13</v>
      </c>
      <c r="E3823">
        <v>65</v>
      </c>
      <c r="F3823" t="s">
        <v>40</v>
      </c>
      <c r="G3823" t="s">
        <v>276</v>
      </c>
      <c r="H3823" t="s">
        <v>41</v>
      </c>
      <c r="I3823">
        <v>300</v>
      </c>
      <c r="J3823" t="s">
        <v>42</v>
      </c>
      <c r="K3823" t="s">
        <v>276</v>
      </c>
      <c r="L3823">
        <v>50.560396666666698</v>
      </c>
      <c r="M3823">
        <v>-8.4556883333333293</v>
      </c>
      <c r="N3823" t="s">
        <v>43</v>
      </c>
      <c r="O3823" t="s">
        <v>61</v>
      </c>
      <c r="P3823">
        <v>1</v>
      </c>
      <c r="V3823">
        <v>1</v>
      </c>
      <c r="Y3823" t="s">
        <v>47</v>
      </c>
      <c r="Z3823" t="s">
        <v>53</v>
      </c>
      <c r="AA3823" t="s">
        <v>49</v>
      </c>
      <c r="AC3823" t="s">
        <v>50</v>
      </c>
    </row>
    <row r="3824" spans="1:29" x14ac:dyDescent="0.3">
      <c r="A3824" s="1">
        <v>43642</v>
      </c>
      <c r="B3824" s="2">
        <v>0.4251967592592592</v>
      </c>
      <c r="C3824" t="s">
        <v>39</v>
      </c>
      <c r="D3824" t="s">
        <v>13</v>
      </c>
      <c r="E3824">
        <v>65</v>
      </c>
      <c r="F3824" t="s">
        <v>40</v>
      </c>
      <c r="G3824" t="s">
        <v>276</v>
      </c>
      <c r="H3824" t="s">
        <v>41</v>
      </c>
      <c r="I3824">
        <v>300</v>
      </c>
      <c r="J3824" t="s">
        <v>42</v>
      </c>
      <c r="K3824" t="s">
        <v>276</v>
      </c>
      <c r="L3824">
        <v>50.560346666666703</v>
      </c>
      <c r="M3824">
        <v>-8.4700799999999994</v>
      </c>
      <c r="N3824" t="s">
        <v>43</v>
      </c>
      <c r="O3824" t="s">
        <v>61</v>
      </c>
      <c r="P3824">
        <v>1</v>
      </c>
      <c r="V3824">
        <v>1</v>
      </c>
      <c r="Y3824" t="s">
        <v>47</v>
      </c>
      <c r="Z3824" t="s">
        <v>53</v>
      </c>
      <c r="AA3824" t="s">
        <v>49</v>
      </c>
      <c r="AC3824" t="s">
        <v>57</v>
      </c>
    </row>
    <row r="3825" spans="1:29" x14ac:dyDescent="0.3">
      <c r="A3825" s="1">
        <v>43642</v>
      </c>
      <c r="B3825" s="2">
        <v>0.55348379629629629</v>
      </c>
      <c r="C3825" t="s">
        <v>39</v>
      </c>
      <c r="D3825" t="s">
        <v>13</v>
      </c>
      <c r="E3825">
        <v>66</v>
      </c>
      <c r="F3825" t="s">
        <v>40</v>
      </c>
      <c r="G3825" t="s">
        <v>276</v>
      </c>
      <c r="H3825" t="s">
        <v>41</v>
      </c>
      <c r="I3825">
        <v>300</v>
      </c>
      <c r="J3825" t="s">
        <v>42</v>
      </c>
      <c r="K3825" t="s">
        <v>276</v>
      </c>
      <c r="L3825">
        <v>50.561219999999999</v>
      </c>
      <c r="M3825">
        <v>-9.1527200000000004</v>
      </c>
      <c r="N3825" t="s">
        <v>43</v>
      </c>
      <c r="O3825" t="s">
        <v>61</v>
      </c>
      <c r="P3825">
        <v>1</v>
      </c>
      <c r="V3825">
        <v>1</v>
      </c>
      <c r="Y3825" t="s">
        <v>47</v>
      </c>
      <c r="Z3825" t="s">
        <v>53</v>
      </c>
      <c r="AA3825" t="s">
        <v>49</v>
      </c>
      <c r="AC3825" t="s">
        <v>50</v>
      </c>
    </row>
    <row r="3826" spans="1:29" x14ac:dyDescent="0.3">
      <c r="A3826" s="1">
        <v>43642</v>
      </c>
      <c r="B3826" s="2">
        <v>0.63048611111111108</v>
      </c>
      <c r="C3826" t="s">
        <v>39</v>
      </c>
      <c r="D3826" t="s">
        <v>13</v>
      </c>
      <c r="E3826">
        <v>66</v>
      </c>
      <c r="F3826" t="s">
        <v>40</v>
      </c>
      <c r="G3826" t="s">
        <v>276</v>
      </c>
      <c r="H3826" t="s">
        <v>41</v>
      </c>
      <c r="I3826">
        <v>300</v>
      </c>
      <c r="J3826" t="s">
        <v>42</v>
      </c>
      <c r="K3826" t="s">
        <v>276</v>
      </c>
      <c r="L3826">
        <v>50.561273333333297</v>
      </c>
      <c r="M3826">
        <v>-9.6661666666666708</v>
      </c>
      <c r="N3826" t="s">
        <v>43</v>
      </c>
      <c r="O3826" t="s">
        <v>61</v>
      </c>
      <c r="P3826">
        <v>1</v>
      </c>
      <c r="R3826">
        <v>2</v>
      </c>
      <c r="V3826">
        <v>3</v>
      </c>
      <c r="Y3826" t="s">
        <v>47</v>
      </c>
      <c r="Z3826" t="s">
        <v>53</v>
      </c>
      <c r="AA3826" t="s">
        <v>49</v>
      </c>
      <c r="AC3826" t="s">
        <v>50</v>
      </c>
    </row>
    <row r="3827" spans="1:29" x14ac:dyDescent="0.3">
      <c r="A3827" s="1">
        <v>43644</v>
      </c>
      <c r="B3827" s="2">
        <v>0.65652777777777771</v>
      </c>
      <c r="C3827" t="s">
        <v>39</v>
      </c>
      <c r="D3827" t="s">
        <v>13</v>
      </c>
      <c r="E3827">
        <v>71</v>
      </c>
      <c r="F3827" t="s">
        <v>40</v>
      </c>
      <c r="G3827" t="s">
        <v>276</v>
      </c>
      <c r="H3827" t="s">
        <v>41</v>
      </c>
      <c r="I3827">
        <v>300</v>
      </c>
      <c r="J3827" t="s">
        <v>42</v>
      </c>
      <c r="K3827" t="s">
        <v>276</v>
      </c>
      <c r="L3827">
        <v>50.920171666666697</v>
      </c>
      <c r="M3827">
        <v>-6.6096633333333301</v>
      </c>
      <c r="N3827" t="s">
        <v>145</v>
      </c>
      <c r="O3827" t="s">
        <v>61</v>
      </c>
      <c r="P3827">
        <v>1</v>
      </c>
      <c r="V3827">
        <v>1</v>
      </c>
      <c r="Y3827" t="s">
        <v>47</v>
      </c>
      <c r="Z3827" t="s">
        <v>53</v>
      </c>
      <c r="AA3827" t="s">
        <v>49</v>
      </c>
      <c r="AC3827" t="s">
        <v>57</v>
      </c>
    </row>
    <row r="3828" spans="1:29" x14ac:dyDescent="0.3">
      <c r="A3828" s="1">
        <v>43644</v>
      </c>
      <c r="B3828" s="2">
        <v>0.5897916666666666</v>
      </c>
      <c r="C3828" t="s">
        <v>39</v>
      </c>
      <c r="D3828" t="s">
        <v>13</v>
      </c>
      <c r="E3828">
        <v>700</v>
      </c>
      <c r="F3828" t="s">
        <v>40</v>
      </c>
      <c r="G3828" t="s">
        <v>276</v>
      </c>
      <c r="H3828" t="s">
        <v>41</v>
      </c>
      <c r="I3828">
        <v>300</v>
      </c>
      <c r="J3828" t="s">
        <v>42</v>
      </c>
      <c r="K3828" t="s">
        <v>276</v>
      </c>
      <c r="L3828">
        <v>50.811593333333299</v>
      </c>
      <c r="M3828">
        <v>-6.6291599999999997</v>
      </c>
      <c r="N3828" t="s">
        <v>43</v>
      </c>
      <c r="O3828" t="s">
        <v>113</v>
      </c>
      <c r="V3828">
        <v>1</v>
      </c>
      <c r="W3828" t="s">
        <v>28</v>
      </c>
      <c r="X3828" t="s">
        <v>52</v>
      </c>
      <c r="Y3828" t="s">
        <v>47</v>
      </c>
      <c r="Z3828" t="s">
        <v>53</v>
      </c>
      <c r="AA3828" t="s">
        <v>49</v>
      </c>
      <c r="AC3828" t="s">
        <v>57</v>
      </c>
    </row>
    <row r="3829" spans="1:29" x14ac:dyDescent="0.3">
      <c r="A3829" s="1">
        <v>43645</v>
      </c>
      <c r="B3829" s="2">
        <v>0.4576736111111111</v>
      </c>
      <c r="C3829" t="s">
        <v>39</v>
      </c>
      <c r="D3829" t="s">
        <v>13</v>
      </c>
      <c r="E3829">
        <v>76</v>
      </c>
      <c r="F3829" t="s">
        <v>95</v>
      </c>
      <c r="G3829" t="s">
        <v>276</v>
      </c>
      <c r="H3829" t="s">
        <v>41</v>
      </c>
      <c r="K3829" t="s">
        <v>276</v>
      </c>
      <c r="L3829">
        <v>51.062591666666698</v>
      </c>
      <c r="M3829">
        <v>-10.0505783333333</v>
      </c>
      <c r="N3829" t="s">
        <v>43</v>
      </c>
      <c r="O3829" t="s">
        <v>61</v>
      </c>
      <c r="P3829">
        <v>2</v>
      </c>
      <c r="V3829">
        <v>2</v>
      </c>
      <c r="Y3829" t="s">
        <v>47</v>
      </c>
      <c r="Z3829" t="s">
        <v>53</v>
      </c>
      <c r="AA3829" t="s">
        <v>49</v>
      </c>
      <c r="AC3829" t="s">
        <v>50</v>
      </c>
    </row>
    <row r="3830" spans="1:29" x14ac:dyDescent="0.3">
      <c r="A3830" s="1">
        <v>43645</v>
      </c>
      <c r="B3830" s="2">
        <v>0.82598379629629637</v>
      </c>
      <c r="C3830" t="s">
        <v>39</v>
      </c>
      <c r="D3830" t="s">
        <v>13</v>
      </c>
      <c r="E3830">
        <v>79</v>
      </c>
      <c r="F3830" t="s">
        <v>40</v>
      </c>
      <c r="G3830" t="s">
        <v>276</v>
      </c>
      <c r="H3830" t="s">
        <v>41</v>
      </c>
      <c r="I3830">
        <v>300</v>
      </c>
      <c r="J3830" t="s">
        <v>42</v>
      </c>
      <c r="K3830" t="s">
        <v>276</v>
      </c>
      <c r="L3830">
        <v>51.230688333333298</v>
      </c>
      <c r="M3830">
        <v>-11.239554999999999</v>
      </c>
      <c r="N3830" t="s">
        <v>43</v>
      </c>
      <c r="O3830" t="s">
        <v>61</v>
      </c>
      <c r="P3830">
        <v>3</v>
      </c>
      <c r="V3830">
        <v>3</v>
      </c>
      <c r="Y3830" t="s">
        <v>47</v>
      </c>
      <c r="Z3830" t="s">
        <v>53</v>
      </c>
      <c r="AA3830" t="s">
        <v>49</v>
      </c>
      <c r="AC3830" t="s">
        <v>50</v>
      </c>
    </row>
    <row r="3831" spans="1:29" x14ac:dyDescent="0.3">
      <c r="A3831" s="1">
        <v>43645</v>
      </c>
      <c r="B3831" s="2">
        <v>0.53947916666666662</v>
      </c>
      <c r="C3831" t="s">
        <v>39</v>
      </c>
      <c r="D3831" t="s">
        <v>13</v>
      </c>
      <c r="E3831">
        <v>770</v>
      </c>
      <c r="F3831" t="s">
        <v>40</v>
      </c>
      <c r="G3831" t="s">
        <v>276</v>
      </c>
      <c r="H3831" t="s">
        <v>41</v>
      </c>
      <c r="I3831">
        <v>300</v>
      </c>
      <c r="J3831" t="s">
        <v>42</v>
      </c>
      <c r="K3831" t="s">
        <v>276</v>
      </c>
      <c r="L3831">
        <v>51.063093333333299</v>
      </c>
      <c r="M3831">
        <v>-10.408054999999999</v>
      </c>
      <c r="N3831" t="s">
        <v>43</v>
      </c>
      <c r="O3831" t="s">
        <v>61</v>
      </c>
      <c r="P3831">
        <v>1</v>
      </c>
      <c r="V3831">
        <v>1</v>
      </c>
      <c r="Y3831" t="s">
        <v>47</v>
      </c>
      <c r="Z3831" t="s">
        <v>53</v>
      </c>
      <c r="AA3831" t="s">
        <v>49</v>
      </c>
      <c r="AC3831" t="s">
        <v>50</v>
      </c>
    </row>
    <row r="3832" spans="1:29" x14ac:dyDescent="0.3">
      <c r="A3832" s="1">
        <v>43645</v>
      </c>
      <c r="B3832" s="2">
        <v>0.23804398148148151</v>
      </c>
      <c r="C3832" t="s">
        <v>39</v>
      </c>
      <c r="D3832" t="s">
        <v>13</v>
      </c>
      <c r="E3832">
        <v>74</v>
      </c>
      <c r="F3832" t="s">
        <v>40</v>
      </c>
      <c r="G3832" t="s">
        <v>276</v>
      </c>
      <c r="H3832" t="s">
        <v>41</v>
      </c>
      <c r="I3832">
        <v>300</v>
      </c>
      <c r="J3832" t="s">
        <v>42</v>
      </c>
      <c r="K3832" t="s">
        <v>276</v>
      </c>
      <c r="L3832">
        <v>51.061109999999999</v>
      </c>
      <c r="M3832">
        <v>-8.9721849999999996</v>
      </c>
      <c r="N3832" t="s">
        <v>43</v>
      </c>
      <c r="O3832" t="s">
        <v>61</v>
      </c>
      <c r="P3832">
        <v>3</v>
      </c>
      <c r="V3832">
        <v>3</v>
      </c>
      <c r="Y3832" t="s">
        <v>47</v>
      </c>
      <c r="Z3832" t="s">
        <v>53</v>
      </c>
      <c r="AA3832" t="s">
        <v>49</v>
      </c>
      <c r="AC3832" t="s">
        <v>57</v>
      </c>
    </row>
    <row r="3833" spans="1:29" x14ac:dyDescent="0.3">
      <c r="A3833" s="1">
        <v>43645</v>
      </c>
      <c r="B3833" s="2">
        <v>0.24436342592592594</v>
      </c>
      <c r="C3833" t="s">
        <v>39</v>
      </c>
      <c r="D3833" t="s">
        <v>13</v>
      </c>
      <c r="E3833">
        <v>74</v>
      </c>
      <c r="F3833" t="s">
        <v>40</v>
      </c>
      <c r="G3833" t="s">
        <v>276</v>
      </c>
      <c r="H3833" t="s">
        <v>41</v>
      </c>
      <c r="I3833">
        <v>300</v>
      </c>
      <c r="J3833" t="s">
        <v>42</v>
      </c>
      <c r="K3833" t="s">
        <v>276</v>
      </c>
      <c r="L3833">
        <v>51.061741666666698</v>
      </c>
      <c r="M3833">
        <v>-9.0147600000000008</v>
      </c>
      <c r="N3833" t="s">
        <v>43</v>
      </c>
      <c r="O3833" t="s">
        <v>61</v>
      </c>
      <c r="P3833">
        <v>3</v>
      </c>
      <c r="V3833">
        <v>3</v>
      </c>
      <c r="Y3833" t="s">
        <v>47</v>
      </c>
      <c r="Z3833" t="s">
        <v>53</v>
      </c>
      <c r="AA3833" t="s">
        <v>49</v>
      </c>
      <c r="AC3833" t="s">
        <v>50</v>
      </c>
    </row>
    <row r="3834" spans="1:29" x14ac:dyDescent="0.3">
      <c r="A3834" s="1">
        <v>43645</v>
      </c>
      <c r="B3834" s="2">
        <v>0.30258101851851854</v>
      </c>
      <c r="C3834" t="s">
        <v>39</v>
      </c>
      <c r="D3834" t="s">
        <v>13</v>
      </c>
      <c r="E3834">
        <v>760</v>
      </c>
      <c r="F3834" t="s">
        <v>40</v>
      </c>
      <c r="G3834" t="s">
        <v>276</v>
      </c>
      <c r="H3834" t="s">
        <v>41</v>
      </c>
      <c r="I3834">
        <v>300</v>
      </c>
      <c r="J3834" t="s">
        <v>42</v>
      </c>
      <c r="K3834" t="s">
        <v>276</v>
      </c>
      <c r="L3834">
        <v>51.062176666666701</v>
      </c>
      <c r="M3834">
        <v>-9.2812783333333293</v>
      </c>
      <c r="N3834" t="s">
        <v>43</v>
      </c>
      <c r="O3834" t="s">
        <v>61</v>
      </c>
      <c r="P3834">
        <v>1</v>
      </c>
      <c r="V3834">
        <v>1</v>
      </c>
      <c r="Y3834" t="s">
        <v>47</v>
      </c>
      <c r="Z3834" t="s">
        <v>53</v>
      </c>
      <c r="AA3834" t="s">
        <v>49</v>
      </c>
      <c r="AC3834" t="s">
        <v>57</v>
      </c>
    </row>
    <row r="3835" spans="1:29" x14ac:dyDescent="0.3">
      <c r="A3835" s="1">
        <v>43645</v>
      </c>
      <c r="B3835" s="2">
        <v>0.30322916666666666</v>
      </c>
      <c r="C3835" t="s">
        <v>39</v>
      </c>
      <c r="D3835" t="s">
        <v>13</v>
      </c>
      <c r="E3835">
        <v>760</v>
      </c>
      <c r="F3835" t="s">
        <v>40</v>
      </c>
      <c r="G3835" t="s">
        <v>276</v>
      </c>
      <c r="H3835" t="s">
        <v>41</v>
      </c>
      <c r="I3835">
        <v>300</v>
      </c>
      <c r="J3835" t="s">
        <v>42</v>
      </c>
      <c r="K3835" t="s">
        <v>276</v>
      </c>
      <c r="L3835">
        <v>51.062188333333303</v>
      </c>
      <c r="M3835">
        <v>-9.2858316666666703</v>
      </c>
      <c r="N3835" t="s">
        <v>43</v>
      </c>
      <c r="O3835" t="s">
        <v>61</v>
      </c>
      <c r="P3835">
        <v>1</v>
      </c>
      <c r="V3835">
        <v>1</v>
      </c>
      <c r="Y3835" t="s">
        <v>47</v>
      </c>
      <c r="Z3835" t="s">
        <v>53</v>
      </c>
      <c r="AA3835" t="s">
        <v>49</v>
      </c>
      <c r="AC3835" t="s">
        <v>57</v>
      </c>
    </row>
    <row r="3836" spans="1:29" x14ac:dyDescent="0.3">
      <c r="A3836" s="1">
        <v>43645</v>
      </c>
      <c r="B3836" s="2">
        <v>0.30699074074074073</v>
      </c>
      <c r="C3836" t="s">
        <v>39</v>
      </c>
      <c r="D3836" t="s">
        <v>13</v>
      </c>
      <c r="E3836">
        <v>760</v>
      </c>
      <c r="F3836" t="s">
        <v>40</v>
      </c>
      <c r="G3836" t="s">
        <v>276</v>
      </c>
      <c r="H3836" t="s">
        <v>41</v>
      </c>
      <c r="I3836">
        <v>300</v>
      </c>
      <c r="J3836" t="s">
        <v>42</v>
      </c>
      <c r="K3836" t="s">
        <v>276</v>
      </c>
      <c r="L3836">
        <v>51.062231666666698</v>
      </c>
      <c r="M3836">
        <v>-9.3121449999999992</v>
      </c>
      <c r="N3836" t="s">
        <v>43</v>
      </c>
      <c r="O3836" t="s">
        <v>61</v>
      </c>
      <c r="P3836">
        <v>1</v>
      </c>
      <c r="V3836">
        <v>1</v>
      </c>
      <c r="Y3836" t="s">
        <v>47</v>
      </c>
      <c r="Z3836" t="s">
        <v>53</v>
      </c>
      <c r="AA3836" t="s">
        <v>49</v>
      </c>
      <c r="AC3836" t="s">
        <v>57</v>
      </c>
    </row>
    <row r="3837" spans="1:29" x14ac:dyDescent="0.3">
      <c r="A3837" s="1">
        <v>43645</v>
      </c>
      <c r="B3837" s="2">
        <v>0.24027777777777778</v>
      </c>
      <c r="C3837" t="s">
        <v>39</v>
      </c>
      <c r="D3837" t="s">
        <v>13</v>
      </c>
      <c r="E3837">
        <v>74</v>
      </c>
      <c r="F3837" t="s">
        <v>40</v>
      </c>
      <c r="G3837" t="s">
        <v>276</v>
      </c>
      <c r="H3837" t="s">
        <v>41</v>
      </c>
      <c r="I3837">
        <v>300</v>
      </c>
      <c r="J3837" t="s">
        <v>42</v>
      </c>
      <c r="K3837" t="s">
        <v>276</v>
      </c>
      <c r="L3837">
        <v>51.061140000000002</v>
      </c>
      <c r="M3837">
        <v>-8.987285</v>
      </c>
      <c r="N3837" t="s">
        <v>43</v>
      </c>
      <c r="O3837" t="s">
        <v>123</v>
      </c>
      <c r="V3837">
        <v>1</v>
      </c>
      <c r="W3837" t="s">
        <v>28</v>
      </c>
      <c r="X3837" t="s">
        <v>52</v>
      </c>
      <c r="Y3837" t="s">
        <v>47</v>
      </c>
      <c r="Z3837" t="s">
        <v>53</v>
      </c>
      <c r="AA3837" t="s">
        <v>49</v>
      </c>
      <c r="AC3837" t="s">
        <v>57</v>
      </c>
    </row>
    <row r="3838" spans="1:29" x14ac:dyDescent="0.3">
      <c r="A3838" s="1">
        <v>43645</v>
      </c>
      <c r="B3838" s="2">
        <v>0.29695601851851855</v>
      </c>
      <c r="C3838" t="s">
        <v>39</v>
      </c>
      <c r="D3838" t="s">
        <v>13</v>
      </c>
      <c r="E3838">
        <v>760</v>
      </c>
      <c r="F3838" t="s">
        <v>40</v>
      </c>
      <c r="G3838" t="s">
        <v>276</v>
      </c>
      <c r="H3838" t="s">
        <v>41</v>
      </c>
      <c r="I3838">
        <v>300</v>
      </c>
      <c r="J3838" t="s">
        <v>42</v>
      </c>
      <c r="K3838" t="s">
        <v>276</v>
      </c>
      <c r="L3838">
        <v>51.06221</v>
      </c>
      <c r="M3838">
        <v>-9.2417449999999999</v>
      </c>
      <c r="N3838" t="s">
        <v>43</v>
      </c>
      <c r="O3838" t="s">
        <v>51</v>
      </c>
      <c r="V3838">
        <v>1</v>
      </c>
      <c r="W3838" t="s">
        <v>28</v>
      </c>
      <c r="X3838" t="s">
        <v>52</v>
      </c>
      <c r="Y3838" t="s">
        <v>47</v>
      </c>
      <c r="Z3838" t="s">
        <v>53</v>
      </c>
      <c r="AA3838" t="s">
        <v>49</v>
      </c>
      <c r="AC3838" t="s">
        <v>57</v>
      </c>
    </row>
    <row r="3839" spans="1:29" x14ac:dyDescent="0.3">
      <c r="A3839" s="1">
        <v>43645</v>
      </c>
      <c r="B3839" s="2">
        <v>0.5455092592592593</v>
      </c>
      <c r="C3839" t="s">
        <v>39</v>
      </c>
      <c r="D3839" t="s">
        <v>13</v>
      </c>
      <c r="E3839">
        <v>770</v>
      </c>
      <c r="F3839" t="s">
        <v>40</v>
      </c>
      <c r="G3839" t="s">
        <v>276</v>
      </c>
      <c r="H3839" t="s">
        <v>41</v>
      </c>
      <c r="I3839">
        <v>300</v>
      </c>
      <c r="J3839" t="s">
        <v>42</v>
      </c>
      <c r="K3839" t="s">
        <v>276</v>
      </c>
      <c r="L3839">
        <v>51.063026666666701</v>
      </c>
      <c r="M3839">
        <v>-10.445095</v>
      </c>
      <c r="N3839" t="s">
        <v>43</v>
      </c>
      <c r="O3839" t="s">
        <v>54</v>
      </c>
      <c r="V3839">
        <v>1</v>
      </c>
      <c r="W3839" t="s">
        <v>28</v>
      </c>
      <c r="X3839" t="s">
        <v>52</v>
      </c>
      <c r="Y3839" t="s">
        <v>47</v>
      </c>
      <c r="Z3839" t="s">
        <v>53</v>
      </c>
      <c r="AA3839" t="s">
        <v>49</v>
      </c>
      <c r="AC3839" t="s">
        <v>57</v>
      </c>
    </row>
    <row r="3840" spans="1:29" x14ac:dyDescent="0.3">
      <c r="A3840" s="1">
        <v>43645</v>
      </c>
      <c r="B3840" s="2">
        <v>0.55930555555555561</v>
      </c>
      <c r="C3840" t="s">
        <v>39</v>
      </c>
      <c r="D3840" t="s">
        <v>13</v>
      </c>
      <c r="E3840">
        <v>770</v>
      </c>
      <c r="F3840" t="s">
        <v>40</v>
      </c>
      <c r="G3840" t="s">
        <v>276</v>
      </c>
      <c r="H3840" t="s">
        <v>41</v>
      </c>
      <c r="I3840">
        <v>300</v>
      </c>
      <c r="J3840" t="s">
        <v>42</v>
      </c>
      <c r="K3840" t="s">
        <v>276</v>
      </c>
      <c r="L3840">
        <v>51.063071666666701</v>
      </c>
      <c r="M3840">
        <v>-10.529443333333299</v>
      </c>
      <c r="N3840" t="s">
        <v>43</v>
      </c>
      <c r="O3840" t="s">
        <v>54</v>
      </c>
      <c r="V3840">
        <v>1</v>
      </c>
      <c r="W3840" t="s">
        <v>28</v>
      </c>
      <c r="X3840" t="s">
        <v>52</v>
      </c>
      <c r="Y3840" t="s">
        <v>47</v>
      </c>
      <c r="Z3840" t="s">
        <v>53</v>
      </c>
      <c r="AA3840" t="s">
        <v>49</v>
      </c>
      <c r="AC3840" t="s">
        <v>50</v>
      </c>
    </row>
    <row r="3841" spans="1:29" x14ac:dyDescent="0.3">
      <c r="A3841" s="1">
        <v>43646</v>
      </c>
      <c r="B3841" s="2">
        <v>0.47813657407407412</v>
      </c>
      <c r="C3841" t="s">
        <v>39</v>
      </c>
      <c r="D3841" t="s">
        <v>13</v>
      </c>
      <c r="E3841">
        <v>83</v>
      </c>
      <c r="F3841" t="s">
        <v>40</v>
      </c>
      <c r="G3841" t="s">
        <v>276</v>
      </c>
      <c r="H3841" t="s">
        <v>41</v>
      </c>
      <c r="I3841">
        <v>300</v>
      </c>
      <c r="J3841" t="s">
        <v>42</v>
      </c>
      <c r="K3841" t="s">
        <v>276</v>
      </c>
      <c r="L3841">
        <v>51.815876666666703</v>
      </c>
      <c r="M3841">
        <v>-11.1402866666667</v>
      </c>
      <c r="N3841" t="s">
        <v>43</v>
      </c>
      <c r="O3841" t="s">
        <v>61</v>
      </c>
      <c r="P3841">
        <v>1</v>
      </c>
      <c r="V3841">
        <v>1</v>
      </c>
      <c r="Y3841" t="s">
        <v>47</v>
      </c>
      <c r="Z3841" t="s">
        <v>53</v>
      </c>
      <c r="AA3841" t="s">
        <v>49</v>
      </c>
      <c r="AC3841" t="s">
        <v>57</v>
      </c>
    </row>
    <row r="3842" spans="1:29" x14ac:dyDescent="0.3">
      <c r="A3842" s="1">
        <v>43646</v>
      </c>
      <c r="B3842" s="2">
        <v>0.49341435185185184</v>
      </c>
      <c r="C3842" t="s">
        <v>39</v>
      </c>
      <c r="D3842" t="s">
        <v>13</v>
      </c>
      <c r="E3842">
        <v>83</v>
      </c>
      <c r="F3842" t="s">
        <v>40</v>
      </c>
      <c r="G3842" t="s">
        <v>276</v>
      </c>
      <c r="H3842" t="s">
        <v>41</v>
      </c>
      <c r="I3842">
        <v>300</v>
      </c>
      <c r="J3842" t="s">
        <v>42</v>
      </c>
      <c r="K3842" t="s">
        <v>276</v>
      </c>
      <c r="L3842">
        <v>51.816288333333297</v>
      </c>
      <c r="M3842">
        <v>-11.035075000000001</v>
      </c>
      <c r="N3842" t="s">
        <v>43</v>
      </c>
      <c r="O3842" t="s">
        <v>61</v>
      </c>
      <c r="P3842">
        <v>4</v>
      </c>
      <c r="V3842">
        <v>4</v>
      </c>
      <c r="Y3842" t="s">
        <v>47</v>
      </c>
      <c r="Z3842" t="s">
        <v>53</v>
      </c>
      <c r="AA3842" t="s">
        <v>49</v>
      </c>
      <c r="AC3842" t="s">
        <v>50</v>
      </c>
    </row>
    <row r="3843" spans="1:29" x14ac:dyDescent="0.3">
      <c r="A3843" s="1">
        <v>43647</v>
      </c>
      <c r="B3843" s="2">
        <v>0.84864583333333332</v>
      </c>
      <c r="C3843" t="s">
        <v>39</v>
      </c>
      <c r="D3843" t="s">
        <v>13</v>
      </c>
      <c r="E3843">
        <v>93</v>
      </c>
      <c r="F3843" t="s">
        <v>40</v>
      </c>
      <c r="G3843" t="s">
        <v>276</v>
      </c>
      <c r="H3843" t="s">
        <v>41</v>
      </c>
      <c r="I3843">
        <v>300</v>
      </c>
      <c r="J3843" t="s">
        <v>42</v>
      </c>
      <c r="K3843" t="s">
        <v>276</v>
      </c>
      <c r="L3843">
        <v>52.799098333333298</v>
      </c>
      <c r="M3843">
        <v>-12.030086666666699</v>
      </c>
      <c r="N3843" t="s">
        <v>43</v>
      </c>
      <c r="O3843" t="s">
        <v>44</v>
      </c>
      <c r="V3843">
        <v>1</v>
      </c>
      <c r="X3843" t="s">
        <v>46</v>
      </c>
      <c r="Y3843" t="s">
        <v>47</v>
      </c>
      <c r="Z3843" t="s">
        <v>53</v>
      </c>
      <c r="AA3843" t="s">
        <v>49</v>
      </c>
      <c r="AC3843" t="s">
        <v>50</v>
      </c>
    </row>
    <row r="3844" spans="1:29" x14ac:dyDescent="0.3">
      <c r="A3844" s="1">
        <v>43647</v>
      </c>
      <c r="B3844" s="2">
        <v>0.5716782407407407</v>
      </c>
      <c r="C3844" t="s">
        <v>39</v>
      </c>
      <c r="D3844" t="s">
        <v>13</v>
      </c>
      <c r="E3844">
        <v>91</v>
      </c>
      <c r="F3844" t="s">
        <v>40</v>
      </c>
      <c r="G3844" t="s">
        <v>276</v>
      </c>
      <c r="H3844" t="s">
        <v>41</v>
      </c>
      <c r="I3844">
        <v>300</v>
      </c>
      <c r="J3844" t="s">
        <v>42</v>
      </c>
      <c r="K3844" t="s">
        <v>276</v>
      </c>
      <c r="L3844">
        <v>52.574308333333299</v>
      </c>
      <c r="M3844">
        <v>-11.296010000000001</v>
      </c>
      <c r="N3844" t="s">
        <v>43</v>
      </c>
      <c r="O3844" t="s">
        <v>61</v>
      </c>
      <c r="P3844">
        <v>1</v>
      </c>
      <c r="V3844">
        <v>1</v>
      </c>
      <c r="Y3844" t="s">
        <v>47</v>
      </c>
      <c r="Z3844" t="s">
        <v>53</v>
      </c>
      <c r="AA3844" t="s">
        <v>49</v>
      </c>
      <c r="AC3844" t="s">
        <v>50</v>
      </c>
    </row>
    <row r="3845" spans="1:29" x14ac:dyDescent="0.3">
      <c r="A3845" s="1">
        <v>43647</v>
      </c>
      <c r="B3845" s="2">
        <v>0.47752314814814811</v>
      </c>
      <c r="C3845" t="s">
        <v>39</v>
      </c>
      <c r="D3845" t="s">
        <v>13</v>
      </c>
      <c r="E3845">
        <v>90</v>
      </c>
      <c r="F3845" t="s">
        <v>40</v>
      </c>
      <c r="G3845" t="s">
        <v>276</v>
      </c>
      <c r="H3845" t="s">
        <v>41</v>
      </c>
      <c r="K3845" t="s">
        <v>276</v>
      </c>
      <c r="L3845">
        <v>52.573776666666703</v>
      </c>
      <c r="M3845">
        <v>-11.1740666666667</v>
      </c>
      <c r="N3845" t="s">
        <v>43</v>
      </c>
      <c r="O3845" t="s">
        <v>61</v>
      </c>
      <c r="P3845">
        <v>3</v>
      </c>
      <c r="V3845">
        <v>3</v>
      </c>
      <c r="Y3845" t="s">
        <v>47</v>
      </c>
      <c r="Z3845" t="s">
        <v>53</v>
      </c>
      <c r="AA3845" t="s">
        <v>49</v>
      </c>
      <c r="AC3845" t="s">
        <v>50</v>
      </c>
    </row>
    <row r="3846" spans="1:29" x14ac:dyDescent="0.3">
      <c r="A3846" s="1">
        <v>43647</v>
      </c>
      <c r="B3846" s="2">
        <v>0.30324074074074076</v>
      </c>
      <c r="C3846" t="s">
        <v>39</v>
      </c>
      <c r="D3846" t="s">
        <v>13</v>
      </c>
      <c r="E3846">
        <v>88</v>
      </c>
      <c r="F3846" t="s">
        <v>40</v>
      </c>
      <c r="G3846" t="s">
        <v>276</v>
      </c>
      <c r="H3846" t="s">
        <v>41</v>
      </c>
      <c r="I3846">
        <v>300</v>
      </c>
      <c r="J3846" t="s">
        <v>42</v>
      </c>
      <c r="K3846" t="s">
        <v>276</v>
      </c>
      <c r="L3846">
        <v>52.340848333333298</v>
      </c>
      <c r="M3846">
        <v>-10.6143316666667</v>
      </c>
      <c r="N3846" t="s">
        <v>43</v>
      </c>
      <c r="O3846" t="s">
        <v>61</v>
      </c>
      <c r="V3846">
        <v>0</v>
      </c>
      <c r="Y3846" t="s">
        <v>47</v>
      </c>
      <c r="Z3846" t="s">
        <v>53</v>
      </c>
      <c r="AA3846" t="s">
        <v>49</v>
      </c>
      <c r="AC3846" t="s">
        <v>50</v>
      </c>
    </row>
    <row r="3847" spans="1:29" x14ac:dyDescent="0.3">
      <c r="A3847" s="1">
        <v>43647</v>
      </c>
      <c r="B3847" s="2">
        <v>0.26322916666666668</v>
      </c>
      <c r="C3847" t="s">
        <v>39</v>
      </c>
      <c r="D3847" t="s">
        <v>13</v>
      </c>
      <c r="E3847">
        <v>87</v>
      </c>
      <c r="F3847" t="s">
        <v>40</v>
      </c>
      <c r="G3847" t="s">
        <v>276</v>
      </c>
      <c r="H3847" t="s">
        <v>41</v>
      </c>
      <c r="I3847">
        <v>300</v>
      </c>
      <c r="J3847" t="s">
        <v>42</v>
      </c>
      <c r="K3847" t="s">
        <v>276</v>
      </c>
      <c r="L3847">
        <v>52.320166666666701</v>
      </c>
      <c r="M3847">
        <v>-10.771046666666701</v>
      </c>
      <c r="N3847" t="s">
        <v>43</v>
      </c>
      <c r="O3847" t="s">
        <v>61</v>
      </c>
      <c r="P3847">
        <v>1</v>
      </c>
      <c r="V3847">
        <v>1</v>
      </c>
      <c r="Y3847" t="s">
        <v>47</v>
      </c>
      <c r="Z3847" t="s">
        <v>53</v>
      </c>
      <c r="AA3847" t="s">
        <v>49</v>
      </c>
      <c r="AC3847" t="s">
        <v>50</v>
      </c>
    </row>
    <row r="3848" spans="1:29" x14ac:dyDescent="0.3">
      <c r="A3848" s="1">
        <v>43647</v>
      </c>
      <c r="B3848" s="2">
        <v>0.27035879629629628</v>
      </c>
      <c r="C3848" t="s">
        <v>39</v>
      </c>
      <c r="D3848" t="s">
        <v>13</v>
      </c>
      <c r="E3848">
        <v>87</v>
      </c>
      <c r="F3848" t="s">
        <v>40</v>
      </c>
      <c r="G3848" t="s">
        <v>276</v>
      </c>
      <c r="H3848" t="s">
        <v>41</v>
      </c>
      <c r="I3848">
        <v>300</v>
      </c>
      <c r="J3848" t="s">
        <v>42</v>
      </c>
      <c r="K3848" t="s">
        <v>276</v>
      </c>
      <c r="L3848">
        <v>52.320143333333299</v>
      </c>
      <c r="M3848">
        <v>-10.722115000000001</v>
      </c>
      <c r="N3848" t="s">
        <v>43</v>
      </c>
      <c r="O3848" t="s">
        <v>61</v>
      </c>
      <c r="P3848">
        <v>1</v>
      </c>
      <c r="V3848">
        <v>1</v>
      </c>
      <c r="Y3848" t="s">
        <v>47</v>
      </c>
      <c r="Z3848" t="s">
        <v>53</v>
      </c>
      <c r="AA3848" t="s">
        <v>49</v>
      </c>
      <c r="AC3848" t="s">
        <v>50</v>
      </c>
    </row>
    <row r="3849" spans="1:29" x14ac:dyDescent="0.3">
      <c r="A3849" s="1">
        <v>43647</v>
      </c>
      <c r="B3849" s="2">
        <v>0.27336805555555554</v>
      </c>
      <c r="C3849" t="s">
        <v>39</v>
      </c>
      <c r="D3849" t="s">
        <v>13</v>
      </c>
      <c r="E3849">
        <v>87</v>
      </c>
      <c r="F3849" t="s">
        <v>40</v>
      </c>
      <c r="G3849" t="s">
        <v>276</v>
      </c>
      <c r="H3849" t="s">
        <v>41</v>
      </c>
      <c r="I3849">
        <v>300</v>
      </c>
      <c r="J3849" t="s">
        <v>42</v>
      </c>
      <c r="K3849" t="s">
        <v>276</v>
      </c>
      <c r="L3849">
        <v>52.32011</v>
      </c>
      <c r="M3849">
        <v>-10.701681666666699</v>
      </c>
      <c r="N3849" t="s">
        <v>43</v>
      </c>
      <c r="O3849" t="s">
        <v>61</v>
      </c>
      <c r="P3849">
        <v>1</v>
      </c>
      <c r="V3849">
        <v>1</v>
      </c>
      <c r="Y3849" t="s">
        <v>47</v>
      </c>
      <c r="Z3849" t="s">
        <v>53</v>
      </c>
      <c r="AA3849" t="s">
        <v>49</v>
      </c>
      <c r="AC3849" t="s">
        <v>50</v>
      </c>
    </row>
    <row r="3850" spans="1:29" x14ac:dyDescent="0.3">
      <c r="A3850" s="1">
        <v>43647</v>
      </c>
      <c r="B3850" s="2">
        <v>0.79193287037037041</v>
      </c>
      <c r="C3850" t="s">
        <v>39</v>
      </c>
      <c r="D3850" t="s">
        <v>13</v>
      </c>
      <c r="E3850">
        <v>93</v>
      </c>
      <c r="F3850" t="s">
        <v>40</v>
      </c>
      <c r="G3850" t="s">
        <v>276</v>
      </c>
      <c r="H3850" t="s">
        <v>41</v>
      </c>
      <c r="I3850">
        <v>300</v>
      </c>
      <c r="J3850" t="s">
        <v>42</v>
      </c>
      <c r="K3850" t="s">
        <v>276</v>
      </c>
      <c r="L3850">
        <v>52.588138333333298</v>
      </c>
      <c r="M3850">
        <v>-12.0263833333333</v>
      </c>
      <c r="N3850" t="s">
        <v>43</v>
      </c>
      <c r="O3850" t="s">
        <v>61</v>
      </c>
      <c r="R3850">
        <v>1</v>
      </c>
      <c r="V3850">
        <v>1</v>
      </c>
      <c r="Y3850" t="s">
        <v>47</v>
      </c>
      <c r="Z3850" t="s">
        <v>53</v>
      </c>
      <c r="AA3850" t="s">
        <v>49</v>
      </c>
      <c r="AC3850" t="s">
        <v>57</v>
      </c>
    </row>
    <row r="3851" spans="1:29" x14ac:dyDescent="0.3">
      <c r="A3851" s="1">
        <v>43647</v>
      </c>
      <c r="B3851" s="2">
        <v>0.56722222222222218</v>
      </c>
      <c r="C3851" t="s">
        <v>39</v>
      </c>
      <c r="D3851" t="s">
        <v>13</v>
      </c>
      <c r="E3851">
        <v>91</v>
      </c>
      <c r="F3851" t="s">
        <v>40</v>
      </c>
      <c r="G3851" t="s">
        <v>276</v>
      </c>
      <c r="H3851" t="s">
        <v>41</v>
      </c>
      <c r="I3851">
        <v>300</v>
      </c>
      <c r="J3851" t="s">
        <v>42</v>
      </c>
      <c r="K3851" t="s">
        <v>276</v>
      </c>
      <c r="L3851">
        <v>52.574294999999999</v>
      </c>
      <c r="M3851">
        <v>-11.270485000000001</v>
      </c>
      <c r="N3851" t="s">
        <v>43</v>
      </c>
      <c r="O3851" t="s">
        <v>123</v>
      </c>
      <c r="V3851">
        <v>1</v>
      </c>
      <c r="W3851" t="s">
        <v>28</v>
      </c>
      <c r="X3851" t="s">
        <v>52</v>
      </c>
      <c r="Y3851" t="s">
        <v>47</v>
      </c>
      <c r="Z3851" t="s">
        <v>53</v>
      </c>
      <c r="AA3851" t="s">
        <v>49</v>
      </c>
      <c r="AC3851" t="s">
        <v>50</v>
      </c>
    </row>
    <row r="3852" spans="1:29" x14ac:dyDescent="0.3">
      <c r="A3852" s="1">
        <v>43647</v>
      </c>
      <c r="B3852" s="2">
        <v>0.39210648148148147</v>
      </c>
      <c r="C3852" t="s">
        <v>39</v>
      </c>
      <c r="D3852" t="s">
        <v>13</v>
      </c>
      <c r="E3852">
        <v>89</v>
      </c>
      <c r="F3852" t="s">
        <v>40</v>
      </c>
      <c r="G3852" t="s">
        <v>276</v>
      </c>
      <c r="H3852" t="s">
        <v>41</v>
      </c>
      <c r="I3852">
        <v>300</v>
      </c>
      <c r="J3852" t="s">
        <v>42</v>
      </c>
      <c r="K3852" t="s">
        <v>276</v>
      </c>
      <c r="L3852">
        <v>52.569511666666699</v>
      </c>
      <c r="M3852">
        <v>-10.7514016666667</v>
      </c>
      <c r="N3852" t="s">
        <v>43</v>
      </c>
      <c r="O3852" t="s">
        <v>123</v>
      </c>
      <c r="V3852">
        <v>2</v>
      </c>
      <c r="W3852" t="s">
        <v>28</v>
      </c>
      <c r="X3852" t="s">
        <v>52</v>
      </c>
      <c r="Y3852" t="s">
        <v>47</v>
      </c>
      <c r="Z3852" t="s">
        <v>53</v>
      </c>
      <c r="AA3852" t="s">
        <v>49</v>
      </c>
      <c r="AC3852" t="s">
        <v>50</v>
      </c>
    </row>
    <row r="3853" spans="1:29" x14ac:dyDescent="0.3">
      <c r="A3853" s="1">
        <v>43647</v>
      </c>
      <c r="B3853" s="2">
        <v>0.80832175925925931</v>
      </c>
      <c r="C3853" t="s">
        <v>39</v>
      </c>
      <c r="D3853" t="s">
        <v>13</v>
      </c>
      <c r="E3853">
        <v>93</v>
      </c>
      <c r="F3853" t="s">
        <v>40</v>
      </c>
      <c r="G3853" t="s">
        <v>276</v>
      </c>
      <c r="H3853" t="s">
        <v>41</v>
      </c>
      <c r="I3853">
        <v>300</v>
      </c>
      <c r="J3853" t="s">
        <v>42</v>
      </c>
      <c r="K3853" t="s">
        <v>276</v>
      </c>
      <c r="L3853">
        <v>52.650238333333299</v>
      </c>
      <c r="M3853">
        <v>-12.026163333333299</v>
      </c>
      <c r="N3853" t="s">
        <v>43</v>
      </c>
      <c r="O3853" t="s">
        <v>123</v>
      </c>
      <c r="V3853">
        <v>1</v>
      </c>
      <c r="W3853" t="s">
        <v>28</v>
      </c>
      <c r="X3853" t="s">
        <v>52</v>
      </c>
      <c r="Y3853" t="s">
        <v>47</v>
      </c>
      <c r="Z3853" t="s">
        <v>53</v>
      </c>
      <c r="AA3853" t="s">
        <v>49</v>
      </c>
      <c r="AC3853" t="s">
        <v>50</v>
      </c>
    </row>
    <row r="3854" spans="1:29" x14ac:dyDescent="0.3">
      <c r="A3854" s="1">
        <v>43648</v>
      </c>
      <c r="B3854" s="2">
        <v>0.65020833333333339</v>
      </c>
      <c r="C3854" t="s">
        <v>39</v>
      </c>
      <c r="D3854" t="s">
        <v>13</v>
      </c>
      <c r="E3854">
        <v>103</v>
      </c>
      <c r="F3854" t="s">
        <v>40</v>
      </c>
      <c r="G3854" t="s">
        <v>276</v>
      </c>
      <c r="H3854" t="s">
        <v>41</v>
      </c>
      <c r="I3854">
        <v>300</v>
      </c>
      <c r="J3854" t="s">
        <v>42</v>
      </c>
      <c r="K3854" t="s">
        <v>276</v>
      </c>
      <c r="L3854">
        <v>53.099150000000002</v>
      </c>
      <c r="M3854">
        <v>-11.0714666666667</v>
      </c>
      <c r="N3854" t="s">
        <v>43</v>
      </c>
      <c r="O3854" t="s">
        <v>44</v>
      </c>
      <c r="V3854">
        <v>1</v>
      </c>
      <c r="X3854" t="s">
        <v>46</v>
      </c>
      <c r="Y3854" t="s">
        <v>47</v>
      </c>
      <c r="Z3854" t="s">
        <v>53</v>
      </c>
      <c r="AA3854" t="s">
        <v>49</v>
      </c>
      <c r="AC3854" t="s">
        <v>50</v>
      </c>
    </row>
    <row r="3855" spans="1:29" x14ac:dyDescent="0.3">
      <c r="A3855" s="1">
        <v>43648</v>
      </c>
      <c r="B3855" s="2">
        <v>0.65273148148148141</v>
      </c>
      <c r="C3855" t="s">
        <v>39</v>
      </c>
      <c r="D3855" t="s">
        <v>13</v>
      </c>
      <c r="E3855">
        <v>103</v>
      </c>
      <c r="F3855" t="s">
        <v>40</v>
      </c>
      <c r="G3855" t="s">
        <v>276</v>
      </c>
      <c r="H3855" t="s">
        <v>41</v>
      </c>
      <c r="I3855">
        <v>300</v>
      </c>
      <c r="J3855" t="s">
        <v>42</v>
      </c>
      <c r="K3855" t="s">
        <v>276</v>
      </c>
      <c r="L3855">
        <v>53.099175000000002</v>
      </c>
      <c r="M3855">
        <v>-11.088701666666701</v>
      </c>
      <c r="N3855" t="s">
        <v>43</v>
      </c>
      <c r="O3855" t="s">
        <v>44</v>
      </c>
      <c r="V3855">
        <v>3</v>
      </c>
      <c r="X3855" t="s">
        <v>46</v>
      </c>
      <c r="Y3855" t="s">
        <v>47</v>
      </c>
      <c r="Z3855" t="s">
        <v>53</v>
      </c>
      <c r="AA3855" t="s">
        <v>49</v>
      </c>
      <c r="AC3855" t="s">
        <v>50</v>
      </c>
    </row>
    <row r="3856" spans="1:29" x14ac:dyDescent="0.3">
      <c r="A3856" s="1">
        <v>43648</v>
      </c>
      <c r="B3856" s="2">
        <v>0.65340277777777778</v>
      </c>
      <c r="C3856" t="s">
        <v>39</v>
      </c>
      <c r="D3856" t="s">
        <v>13</v>
      </c>
      <c r="E3856">
        <v>103</v>
      </c>
      <c r="F3856" t="s">
        <v>40</v>
      </c>
      <c r="G3856" t="s">
        <v>276</v>
      </c>
      <c r="H3856" t="s">
        <v>41</v>
      </c>
      <c r="I3856">
        <v>300</v>
      </c>
      <c r="J3856" t="s">
        <v>42</v>
      </c>
      <c r="K3856" t="s">
        <v>276</v>
      </c>
      <c r="L3856">
        <v>53.099111666666701</v>
      </c>
      <c r="M3856">
        <v>-11.0933733333333</v>
      </c>
      <c r="N3856" t="s">
        <v>43</v>
      </c>
      <c r="O3856" t="s">
        <v>44</v>
      </c>
      <c r="V3856">
        <v>1</v>
      </c>
      <c r="X3856" t="s">
        <v>46</v>
      </c>
      <c r="Y3856" t="s">
        <v>47</v>
      </c>
      <c r="Z3856" t="s">
        <v>53</v>
      </c>
      <c r="AA3856" t="s">
        <v>49</v>
      </c>
      <c r="AC3856" t="s">
        <v>50</v>
      </c>
    </row>
    <row r="3857" spans="1:29" x14ac:dyDescent="0.3">
      <c r="A3857" s="1">
        <v>43648</v>
      </c>
      <c r="B3857" s="2">
        <v>0.65376157407407409</v>
      </c>
      <c r="C3857" t="s">
        <v>39</v>
      </c>
      <c r="D3857" t="s">
        <v>13</v>
      </c>
      <c r="E3857">
        <v>103</v>
      </c>
      <c r="F3857" t="s">
        <v>40</v>
      </c>
      <c r="G3857" t="s">
        <v>276</v>
      </c>
      <c r="H3857" t="s">
        <v>41</v>
      </c>
      <c r="I3857">
        <v>300</v>
      </c>
      <c r="J3857" t="s">
        <v>42</v>
      </c>
      <c r="K3857" t="s">
        <v>276</v>
      </c>
      <c r="L3857">
        <v>53.099155000000003</v>
      </c>
      <c r="M3857">
        <v>-11.095845000000001</v>
      </c>
      <c r="N3857" t="s">
        <v>43</v>
      </c>
      <c r="O3857" t="s">
        <v>61</v>
      </c>
      <c r="P3857">
        <v>1</v>
      </c>
      <c r="V3857">
        <v>1</v>
      </c>
      <c r="Y3857" t="s">
        <v>47</v>
      </c>
      <c r="Z3857" t="s">
        <v>53</v>
      </c>
      <c r="AA3857" t="s">
        <v>49</v>
      </c>
      <c r="AC3857" t="s">
        <v>50</v>
      </c>
    </row>
    <row r="3858" spans="1:29" x14ac:dyDescent="0.3">
      <c r="A3858" s="1">
        <v>43648</v>
      </c>
      <c r="B3858" s="2">
        <v>0.66500000000000004</v>
      </c>
      <c r="C3858" t="s">
        <v>39</v>
      </c>
      <c r="D3858" t="s">
        <v>13</v>
      </c>
      <c r="E3858">
        <v>103</v>
      </c>
      <c r="F3858" t="s">
        <v>40</v>
      </c>
      <c r="G3858" t="s">
        <v>276</v>
      </c>
      <c r="H3858" t="s">
        <v>41</v>
      </c>
      <c r="I3858">
        <v>300</v>
      </c>
      <c r="J3858" t="s">
        <v>42</v>
      </c>
      <c r="K3858" t="s">
        <v>276</v>
      </c>
      <c r="L3858">
        <v>53.099153333333298</v>
      </c>
      <c r="M3858">
        <v>-11.1726616666667</v>
      </c>
      <c r="N3858" t="s">
        <v>43</v>
      </c>
      <c r="O3858" t="s">
        <v>61</v>
      </c>
      <c r="P3858">
        <v>1</v>
      </c>
      <c r="V3858">
        <v>1</v>
      </c>
      <c r="Y3858" t="s">
        <v>47</v>
      </c>
      <c r="Z3858" t="s">
        <v>53</v>
      </c>
      <c r="AA3858" t="s">
        <v>49</v>
      </c>
      <c r="AC3858" t="s">
        <v>50</v>
      </c>
    </row>
    <row r="3859" spans="1:29" x14ac:dyDescent="0.3">
      <c r="A3859" s="1">
        <v>43648</v>
      </c>
      <c r="B3859" s="2">
        <v>0.5226736111111111</v>
      </c>
      <c r="C3859" t="s">
        <v>39</v>
      </c>
      <c r="D3859" t="s">
        <v>13</v>
      </c>
      <c r="E3859">
        <v>1020</v>
      </c>
      <c r="F3859" t="s">
        <v>40</v>
      </c>
      <c r="G3859" t="s">
        <v>276</v>
      </c>
      <c r="H3859" t="s">
        <v>41</v>
      </c>
      <c r="I3859">
        <v>300</v>
      </c>
      <c r="J3859" t="s">
        <v>42</v>
      </c>
      <c r="K3859" t="s">
        <v>276</v>
      </c>
      <c r="L3859">
        <v>53.099731666666699</v>
      </c>
      <c r="M3859">
        <v>-10.366761666666701</v>
      </c>
      <c r="N3859" t="s">
        <v>43</v>
      </c>
      <c r="O3859" t="s">
        <v>123</v>
      </c>
      <c r="V3859">
        <v>2</v>
      </c>
      <c r="W3859" t="s">
        <v>28</v>
      </c>
      <c r="X3859" t="s">
        <v>52</v>
      </c>
      <c r="Y3859" t="s">
        <v>47</v>
      </c>
      <c r="Z3859" t="s">
        <v>53</v>
      </c>
      <c r="AA3859" t="s">
        <v>49</v>
      </c>
      <c r="AC3859" t="s">
        <v>50</v>
      </c>
    </row>
    <row r="3860" spans="1:29" x14ac:dyDescent="0.3">
      <c r="A3860" s="1">
        <v>43648</v>
      </c>
      <c r="B3860" s="2">
        <v>0.49520833333333331</v>
      </c>
      <c r="C3860" t="s">
        <v>39</v>
      </c>
      <c r="D3860" t="s">
        <v>13</v>
      </c>
      <c r="E3860">
        <v>102</v>
      </c>
      <c r="F3860" t="s">
        <v>95</v>
      </c>
      <c r="G3860" t="s">
        <v>276</v>
      </c>
      <c r="H3860" t="s">
        <v>41</v>
      </c>
      <c r="K3860" t="s">
        <v>276</v>
      </c>
      <c r="L3860">
        <v>53.097596666666703</v>
      </c>
      <c r="M3860">
        <v>-10.1896683333333</v>
      </c>
      <c r="N3860" t="s">
        <v>43</v>
      </c>
      <c r="O3860" t="s">
        <v>100</v>
      </c>
      <c r="V3860">
        <v>35</v>
      </c>
      <c r="W3860" t="s">
        <v>28</v>
      </c>
      <c r="X3860" t="s">
        <v>52</v>
      </c>
      <c r="Y3860" t="s">
        <v>47</v>
      </c>
      <c r="Z3860" t="s">
        <v>53</v>
      </c>
      <c r="AA3860" t="s">
        <v>49</v>
      </c>
      <c r="AC3860" t="s">
        <v>50</v>
      </c>
    </row>
    <row r="3861" spans="1:29" x14ac:dyDescent="0.3">
      <c r="A3861" s="1">
        <v>43648</v>
      </c>
      <c r="B3861" s="2">
        <v>0.50182870370370369</v>
      </c>
      <c r="C3861" t="s">
        <v>39</v>
      </c>
      <c r="D3861" t="s">
        <v>13</v>
      </c>
      <c r="E3861">
        <v>1020</v>
      </c>
      <c r="F3861" t="s">
        <v>40</v>
      </c>
      <c r="G3861" t="s">
        <v>276</v>
      </c>
      <c r="H3861" t="s">
        <v>41</v>
      </c>
      <c r="I3861">
        <v>300</v>
      </c>
      <c r="J3861" t="s">
        <v>42</v>
      </c>
      <c r="K3861" t="s">
        <v>276</v>
      </c>
      <c r="L3861">
        <v>53.0981216666667</v>
      </c>
      <c r="M3861">
        <v>-10.233005</v>
      </c>
      <c r="N3861" t="s">
        <v>43</v>
      </c>
      <c r="O3861" t="s">
        <v>100</v>
      </c>
      <c r="V3861">
        <v>40</v>
      </c>
      <c r="W3861" t="s">
        <v>28</v>
      </c>
      <c r="X3861" t="s">
        <v>52</v>
      </c>
      <c r="Y3861" t="s">
        <v>47</v>
      </c>
      <c r="Z3861" t="s">
        <v>53</v>
      </c>
      <c r="AA3861" t="s">
        <v>49</v>
      </c>
      <c r="AC3861" t="s">
        <v>50</v>
      </c>
    </row>
    <row r="3862" spans="1:29" x14ac:dyDescent="0.3">
      <c r="A3862" s="1">
        <v>43648</v>
      </c>
      <c r="B3862" s="2">
        <v>0.65305555555555561</v>
      </c>
      <c r="C3862" t="s">
        <v>39</v>
      </c>
      <c r="D3862" t="s">
        <v>13</v>
      </c>
      <c r="E3862">
        <v>103</v>
      </c>
      <c r="F3862" t="s">
        <v>40</v>
      </c>
      <c r="G3862" t="s">
        <v>276</v>
      </c>
      <c r="H3862" t="s">
        <v>41</v>
      </c>
      <c r="I3862">
        <v>300</v>
      </c>
      <c r="J3862" t="s">
        <v>42</v>
      </c>
      <c r="K3862" t="s">
        <v>276</v>
      </c>
      <c r="L3862">
        <v>53.099126666666699</v>
      </c>
      <c r="M3862">
        <v>-11.090996666666699</v>
      </c>
      <c r="N3862" t="s">
        <v>43</v>
      </c>
      <c r="O3862" t="s">
        <v>118</v>
      </c>
      <c r="V3862">
        <v>1</v>
      </c>
      <c r="W3862" t="s">
        <v>28</v>
      </c>
      <c r="X3862" t="s">
        <v>52</v>
      </c>
      <c r="Y3862" t="s">
        <v>47</v>
      </c>
      <c r="Z3862" t="s">
        <v>53</v>
      </c>
      <c r="AA3862" t="s">
        <v>49</v>
      </c>
      <c r="AC3862" t="s">
        <v>57</v>
      </c>
    </row>
    <row r="3863" spans="1:29" x14ac:dyDescent="0.3">
      <c r="A3863" s="1">
        <v>43649</v>
      </c>
      <c r="B3863" s="2">
        <v>0.30656250000000002</v>
      </c>
      <c r="C3863" t="s">
        <v>39</v>
      </c>
      <c r="D3863" t="s">
        <v>13</v>
      </c>
      <c r="E3863">
        <v>104</v>
      </c>
      <c r="F3863" t="s">
        <v>40</v>
      </c>
      <c r="G3863" t="s">
        <v>276</v>
      </c>
      <c r="H3863" t="s">
        <v>41</v>
      </c>
      <c r="I3863">
        <v>300</v>
      </c>
      <c r="J3863" t="s">
        <v>42</v>
      </c>
      <c r="K3863" t="s">
        <v>276</v>
      </c>
      <c r="L3863">
        <v>53.3487783333333</v>
      </c>
      <c r="M3863">
        <v>-10.682031666666701</v>
      </c>
      <c r="N3863" t="s">
        <v>43</v>
      </c>
      <c r="O3863" t="s">
        <v>44</v>
      </c>
      <c r="V3863">
        <v>1</v>
      </c>
      <c r="X3863" t="s">
        <v>46</v>
      </c>
      <c r="Y3863" t="s">
        <v>47</v>
      </c>
      <c r="Z3863" t="s">
        <v>53</v>
      </c>
      <c r="AA3863" t="s">
        <v>49</v>
      </c>
      <c r="AC3863" t="s">
        <v>50</v>
      </c>
    </row>
    <row r="3864" spans="1:29" x14ac:dyDescent="0.3">
      <c r="A3864" s="1">
        <v>43649</v>
      </c>
      <c r="B3864" s="2">
        <v>0.49646990740740743</v>
      </c>
      <c r="C3864" t="s">
        <v>39</v>
      </c>
      <c r="D3864" t="s">
        <v>13</v>
      </c>
      <c r="E3864">
        <v>107</v>
      </c>
      <c r="F3864" t="s">
        <v>95</v>
      </c>
      <c r="G3864" t="s">
        <v>276</v>
      </c>
      <c r="H3864" t="s">
        <v>41</v>
      </c>
      <c r="K3864" t="s">
        <v>276</v>
      </c>
      <c r="L3864">
        <v>53.599991666666703</v>
      </c>
      <c r="M3864">
        <v>-10.7084333333333</v>
      </c>
      <c r="N3864" t="s">
        <v>43</v>
      </c>
      <c r="O3864" t="s">
        <v>44</v>
      </c>
      <c r="V3864">
        <v>1</v>
      </c>
      <c r="X3864" t="s">
        <v>46</v>
      </c>
      <c r="Y3864" t="s">
        <v>47</v>
      </c>
      <c r="Z3864" t="s">
        <v>53</v>
      </c>
      <c r="AA3864" t="s">
        <v>49</v>
      </c>
      <c r="AC3864" t="s">
        <v>50</v>
      </c>
    </row>
    <row r="3865" spans="1:29" x14ac:dyDescent="0.3">
      <c r="A3865" s="1">
        <v>43649</v>
      </c>
      <c r="B3865" s="2">
        <v>0.55667824074074079</v>
      </c>
      <c r="C3865" t="s">
        <v>39</v>
      </c>
      <c r="D3865" t="s">
        <v>13</v>
      </c>
      <c r="E3865">
        <v>108</v>
      </c>
      <c r="F3865" t="s">
        <v>40</v>
      </c>
      <c r="G3865" t="s">
        <v>276</v>
      </c>
      <c r="H3865" t="s">
        <v>41</v>
      </c>
      <c r="I3865">
        <v>300</v>
      </c>
      <c r="J3865" t="s">
        <v>42</v>
      </c>
      <c r="K3865" t="s">
        <v>276</v>
      </c>
      <c r="L3865">
        <v>53.599671666666701</v>
      </c>
      <c r="M3865">
        <v>-10.890003333333301</v>
      </c>
      <c r="N3865" t="s">
        <v>43</v>
      </c>
      <c r="O3865" t="s">
        <v>44</v>
      </c>
      <c r="V3865">
        <v>1</v>
      </c>
      <c r="X3865" t="s">
        <v>46</v>
      </c>
      <c r="Y3865" t="s">
        <v>47</v>
      </c>
      <c r="Z3865" t="s">
        <v>53</v>
      </c>
      <c r="AA3865" t="s">
        <v>49</v>
      </c>
      <c r="AC3865" t="s">
        <v>50</v>
      </c>
    </row>
    <row r="3866" spans="1:29" x14ac:dyDescent="0.3">
      <c r="A3866" s="1">
        <v>43649</v>
      </c>
      <c r="B3866" s="2">
        <v>0.55768518518518517</v>
      </c>
      <c r="C3866" t="s">
        <v>39</v>
      </c>
      <c r="D3866" t="s">
        <v>13</v>
      </c>
      <c r="E3866">
        <v>108</v>
      </c>
      <c r="F3866" t="s">
        <v>40</v>
      </c>
      <c r="G3866" t="s">
        <v>276</v>
      </c>
      <c r="H3866" t="s">
        <v>41</v>
      </c>
      <c r="I3866">
        <v>300</v>
      </c>
      <c r="J3866" t="s">
        <v>42</v>
      </c>
      <c r="K3866" t="s">
        <v>276</v>
      </c>
      <c r="L3866">
        <v>53.5996916666667</v>
      </c>
      <c r="M3866">
        <v>-10.89697</v>
      </c>
      <c r="N3866" t="s">
        <v>43</v>
      </c>
      <c r="O3866" t="s">
        <v>44</v>
      </c>
      <c r="V3866">
        <v>2</v>
      </c>
      <c r="X3866" t="s">
        <v>46</v>
      </c>
      <c r="Y3866" t="s">
        <v>47</v>
      </c>
      <c r="Z3866" t="s">
        <v>53</v>
      </c>
      <c r="AA3866" t="s">
        <v>49</v>
      </c>
      <c r="AC3866" t="s">
        <v>50</v>
      </c>
    </row>
    <row r="3867" spans="1:29" x14ac:dyDescent="0.3">
      <c r="A3867" s="1">
        <v>43649</v>
      </c>
      <c r="B3867" s="2">
        <v>0.55856481481481479</v>
      </c>
      <c r="C3867" t="s">
        <v>39</v>
      </c>
      <c r="D3867" t="s">
        <v>13</v>
      </c>
      <c r="E3867">
        <v>108</v>
      </c>
      <c r="F3867" t="s">
        <v>40</v>
      </c>
      <c r="G3867" t="s">
        <v>276</v>
      </c>
      <c r="H3867" t="s">
        <v>41</v>
      </c>
      <c r="I3867">
        <v>300</v>
      </c>
      <c r="J3867" t="s">
        <v>42</v>
      </c>
      <c r="K3867" t="s">
        <v>276</v>
      </c>
      <c r="L3867">
        <v>53.599686666666699</v>
      </c>
      <c r="M3867">
        <v>-10.903105</v>
      </c>
      <c r="N3867" t="s">
        <v>43</v>
      </c>
      <c r="O3867" t="s">
        <v>44</v>
      </c>
      <c r="V3867">
        <v>2</v>
      </c>
      <c r="X3867" t="s">
        <v>46</v>
      </c>
      <c r="Y3867" t="s">
        <v>47</v>
      </c>
      <c r="Z3867" t="s">
        <v>53</v>
      </c>
      <c r="AA3867" t="s">
        <v>49</v>
      </c>
      <c r="AC3867" t="s">
        <v>50</v>
      </c>
    </row>
    <row r="3868" spans="1:29" x14ac:dyDescent="0.3">
      <c r="A3868" s="1">
        <v>43649</v>
      </c>
      <c r="B3868" s="2">
        <v>0.5628009259259259</v>
      </c>
      <c r="C3868" t="s">
        <v>39</v>
      </c>
      <c r="D3868" t="s">
        <v>13</v>
      </c>
      <c r="E3868">
        <v>108</v>
      </c>
      <c r="F3868" t="s">
        <v>40</v>
      </c>
      <c r="G3868" t="s">
        <v>276</v>
      </c>
      <c r="H3868" t="s">
        <v>41</v>
      </c>
      <c r="I3868">
        <v>300</v>
      </c>
      <c r="J3868" t="s">
        <v>42</v>
      </c>
      <c r="K3868" t="s">
        <v>276</v>
      </c>
      <c r="L3868">
        <v>53.599671666666701</v>
      </c>
      <c r="M3868">
        <v>-10.932175000000001</v>
      </c>
      <c r="N3868" t="s">
        <v>43</v>
      </c>
      <c r="O3868" t="s">
        <v>44</v>
      </c>
      <c r="V3868">
        <v>1</v>
      </c>
      <c r="X3868" t="s">
        <v>46</v>
      </c>
      <c r="Y3868" t="s">
        <v>47</v>
      </c>
      <c r="Z3868" t="s">
        <v>53</v>
      </c>
      <c r="AA3868" t="s">
        <v>49</v>
      </c>
      <c r="AC3868" t="s">
        <v>50</v>
      </c>
    </row>
    <row r="3869" spans="1:29" x14ac:dyDescent="0.3">
      <c r="A3869" s="1">
        <v>43649</v>
      </c>
      <c r="B3869" s="2">
        <v>0.56379629629629624</v>
      </c>
      <c r="C3869" t="s">
        <v>39</v>
      </c>
      <c r="D3869" t="s">
        <v>13</v>
      </c>
      <c r="E3869">
        <v>108</v>
      </c>
      <c r="F3869" t="s">
        <v>40</v>
      </c>
      <c r="G3869" t="s">
        <v>276</v>
      </c>
      <c r="H3869" t="s">
        <v>41</v>
      </c>
      <c r="I3869">
        <v>300</v>
      </c>
      <c r="J3869" t="s">
        <v>42</v>
      </c>
      <c r="K3869" t="s">
        <v>276</v>
      </c>
      <c r="L3869">
        <v>53.599681666666697</v>
      </c>
      <c r="M3869">
        <v>-10.938916666666699</v>
      </c>
      <c r="N3869" t="s">
        <v>43</v>
      </c>
      <c r="O3869" t="s">
        <v>44</v>
      </c>
      <c r="V3869">
        <v>2</v>
      </c>
      <c r="X3869" t="s">
        <v>46</v>
      </c>
      <c r="Y3869" t="s">
        <v>47</v>
      </c>
      <c r="Z3869" t="s">
        <v>53</v>
      </c>
      <c r="AA3869" t="s">
        <v>49</v>
      </c>
      <c r="AC3869" t="s">
        <v>50</v>
      </c>
    </row>
    <row r="3870" spans="1:29" x14ac:dyDescent="0.3">
      <c r="A3870" s="1">
        <v>43649</v>
      </c>
      <c r="B3870" s="2">
        <v>0.56447916666666664</v>
      </c>
      <c r="C3870" t="s">
        <v>39</v>
      </c>
      <c r="D3870" t="s">
        <v>13</v>
      </c>
      <c r="E3870">
        <v>108</v>
      </c>
      <c r="F3870" t="s">
        <v>40</v>
      </c>
      <c r="G3870" t="s">
        <v>276</v>
      </c>
      <c r="H3870" t="s">
        <v>41</v>
      </c>
      <c r="I3870">
        <v>300</v>
      </c>
      <c r="J3870" t="s">
        <v>42</v>
      </c>
      <c r="K3870" t="s">
        <v>276</v>
      </c>
      <c r="L3870">
        <v>53.599690000000002</v>
      </c>
      <c r="M3870">
        <v>-10.943438333333299</v>
      </c>
      <c r="N3870" t="s">
        <v>43</v>
      </c>
      <c r="O3870" t="s">
        <v>44</v>
      </c>
      <c r="V3870">
        <v>1</v>
      </c>
      <c r="X3870" t="s">
        <v>46</v>
      </c>
      <c r="Y3870" t="s">
        <v>47</v>
      </c>
      <c r="Z3870" t="s">
        <v>53</v>
      </c>
      <c r="AA3870" t="s">
        <v>49</v>
      </c>
      <c r="AC3870" t="s">
        <v>57</v>
      </c>
    </row>
    <row r="3871" spans="1:29" x14ac:dyDescent="0.3">
      <c r="A3871" s="1">
        <v>43649</v>
      </c>
      <c r="B3871" s="2">
        <v>0.57532407407407404</v>
      </c>
      <c r="C3871" t="s">
        <v>39</v>
      </c>
      <c r="D3871" t="s">
        <v>13</v>
      </c>
      <c r="E3871">
        <v>108</v>
      </c>
      <c r="F3871" t="s">
        <v>40</v>
      </c>
      <c r="G3871" t="s">
        <v>276</v>
      </c>
      <c r="H3871" t="s">
        <v>41</v>
      </c>
      <c r="I3871">
        <v>300</v>
      </c>
      <c r="J3871" t="s">
        <v>42</v>
      </c>
      <c r="K3871" t="s">
        <v>276</v>
      </c>
      <c r="L3871">
        <v>53.600336666666699</v>
      </c>
      <c r="M3871">
        <v>-11.015838333333299</v>
      </c>
      <c r="N3871" t="s">
        <v>43</v>
      </c>
      <c r="O3871" t="s">
        <v>44</v>
      </c>
      <c r="V3871">
        <v>2</v>
      </c>
      <c r="X3871" t="s">
        <v>46</v>
      </c>
      <c r="Y3871" t="s">
        <v>47</v>
      </c>
      <c r="Z3871" t="s">
        <v>53</v>
      </c>
      <c r="AA3871" t="s">
        <v>49</v>
      </c>
      <c r="AC3871" t="s">
        <v>50</v>
      </c>
    </row>
    <row r="3872" spans="1:29" x14ac:dyDescent="0.3">
      <c r="A3872" s="1">
        <v>43649</v>
      </c>
      <c r="B3872" s="2">
        <v>0.57579861111111108</v>
      </c>
      <c r="C3872" t="s">
        <v>39</v>
      </c>
      <c r="D3872" t="s">
        <v>13</v>
      </c>
      <c r="E3872">
        <v>108</v>
      </c>
      <c r="F3872" t="s">
        <v>40</v>
      </c>
      <c r="G3872" t="s">
        <v>276</v>
      </c>
      <c r="H3872" t="s">
        <v>41</v>
      </c>
      <c r="I3872">
        <v>300</v>
      </c>
      <c r="J3872" t="s">
        <v>42</v>
      </c>
      <c r="K3872" t="s">
        <v>276</v>
      </c>
      <c r="L3872">
        <v>53.600366666666702</v>
      </c>
      <c r="M3872">
        <v>-11.019021666666699</v>
      </c>
      <c r="N3872" t="s">
        <v>43</v>
      </c>
      <c r="O3872" t="s">
        <v>44</v>
      </c>
      <c r="V3872">
        <v>3</v>
      </c>
      <c r="X3872" t="s">
        <v>46</v>
      </c>
      <c r="Y3872" t="s">
        <v>47</v>
      </c>
      <c r="Z3872" t="s">
        <v>53</v>
      </c>
      <c r="AA3872" t="s">
        <v>49</v>
      </c>
      <c r="AC3872" t="s">
        <v>50</v>
      </c>
    </row>
    <row r="3873" spans="1:29" x14ac:dyDescent="0.3">
      <c r="A3873" s="1">
        <v>43649</v>
      </c>
      <c r="B3873" s="2">
        <v>0.58872685185185192</v>
      </c>
      <c r="C3873" t="s">
        <v>39</v>
      </c>
      <c r="D3873" t="s">
        <v>13</v>
      </c>
      <c r="E3873">
        <v>108</v>
      </c>
      <c r="F3873" t="s">
        <v>40</v>
      </c>
      <c r="G3873" t="s">
        <v>276</v>
      </c>
      <c r="H3873" t="s">
        <v>41</v>
      </c>
      <c r="I3873">
        <v>300</v>
      </c>
      <c r="J3873" t="s">
        <v>42</v>
      </c>
      <c r="K3873" t="s">
        <v>276</v>
      </c>
      <c r="L3873">
        <v>53.601238333333299</v>
      </c>
      <c r="M3873">
        <v>-11.104660000000001</v>
      </c>
      <c r="N3873" t="s">
        <v>43</v>
      </c>
      <c r="O3873" t="s">
        <v>44</v>
      </c>
      <c r="V3873">
        <v>8</v>
      </c>
      <c r="X3873" t="s">
        <v>46</v>
      </c>
      <c r="Y3873" t="s">
        <v>47</v>
      </c>
      <c r="Z3873" t="s">
        <v>53</v>
      </c>
      <c r="AA3873" t="s">
        <v>49</v>
      </c>
      <c r="AC3873" t="s">
        <v>50</v>
      </c>
    </row>
    <row r="3874" spans="1:29" x14ac:dyDescent="0.3">
      <c r="A3874" s="1">
        <v>43649</v>
      </c>
      <c r="B3874" s="2">
        <v>0.58980324074074075</v>
      </c>
      <c r="C3874" t="s">
        <v>39</v>
      </c>
      <c r="D3874" t="s">
        <v>13</v>
      </c>
      <c r="E3874">
        <v>108</v>
      </c>
      <c r="F3874" t="s">
        <v>40</v>
      </c>
      <c r="G3874" t="s">
        <v>276</v>
      </c>
      <c r="H3874" t="s">
        <v>41</v>
      </c>
      <c r="I3874">
        <v>300</v>
      </c>
      <c r="J3874" t="s">
        <v>42</v>
      </c>
      <c r="K3874" t="s">
        <v>276</v>
      </c>
      <c r="L3874">
        <v>53.601296666666698</v>
      </c>
      <c r="M3874">
        <v>-11.111786666666699</v>
      </c>
      <c r="N3874" t="s">
        <v>43</v>
      </c>
      <c r="O3874" t="s">
        <v>44</v>
      </c>
      <c r="V3874">
        <v>3</v>
      </c>
      <c r="X3874" t="s">
        <v>46</v>
      </c>
      <c r="Y3874" t="s">
        <v>47</v>
      </c>
      <c r="Z3874" t="s">
        <v>53</v>
      </c>
      <c r="AA3874" t="s">
        <v>49</v>
      </c>
      <c r="AC3874" t="s">
        <v>50</v>
      </c>
    </row>
    <row r="3875" spans="1:29" x14ac:dyDescent="0.3">
      <c r="A3875" s="1">
        <v>43649</v>
      </c>
      <c r="B3875" s="2">
        <v>0.59393518518518518</v>
      </c>
      <c r="C3875" t="s">
        <v>39</v>
      </c>
      <c r="D3875" t="s">
        <v>13</v>
      </c>
      <c r="E3875">
        <v>108</v>
      </c>
      <c r="F3875" t="s">
        <v>40</v>
      </c>
      <c r="G3875" t="s">
        <v>276</v>
      </c>
      <c r="H3875" t="s">
        <v>41</v>
      </c>
      <c r="I3875">
        <v>300</v>
      </c>
      <c r="J3875" t="s">
        <v>42</v>
      </c>
      <c r="K3875" t="s">
        <v>276</v>
      </c>
      <c r="L3875">
        <v>53.601291666666697</v>
      </c>
      <c r="M3875">
        <v>-11.139013333333301</v>
      </c>
      <c r="N3875" t="s">
        <v>43</v>
      </c>
      <c r="O3875" t="s">
        <v>44</v>
      </c>
      <c r="V3875">
        <v>1</v>
      </c>
      <c r="X3875" t="s">
        <v>46</v>
      </c>
      <c r="Y3875" t="s">
        <v>47</v>
      </c>
      <c r="Z3875" t="s">
        <v>53</v>
      </c>
      <c r="AA3875" t="s">
        <v>49</v>
      </c>
      <c r="AC3875" t="s">
        <v>50</v>
      </c>
    </row>
    <row r="3876" spans="1:29" x14ac:dyDescent="0.3">
      <c r="A3876" s="1">
        <v>43649</v>
      </c>
      <c r="B3876" s="2">
        <v>0.59423611111111108</v>
      </c>
      <c r="C3876" t="s">
        <v>39</v>
      </c>
      <c r="D3876" t="s">
        <v>13</v>
      </c>
      <c r="E3876">
        <v>108</v>
      </c>
      <c r="F3876" t="s">
        <v>40</v>
      </c>
      <c r="G3876" t="s">
        <v>276</v>
      </c>
      <c r="H3876" t="s">
        <v>41</v>
      </c>
      <c r="I3876">
        <v>300</v>
      </c>
      <c r="J3876" t="s">
        <v>42</v>
      </c>
      <c r="K3876" t="s">
        <v>276</v>
      </c>
      <c r="L3876">
        <v>53.601284999999997</v>
      </c>
      <c r="M3876">
        <v>-11.140985000000001</v>
      </c>
      <c r="N3876" t="s">
        <v>43</v>
      </c>
      <c r="O3876" t="s">
        <v>44</v>
      </c>
      <c r="V3876">
        <v>3</v>
      </c>
      <c r="X3876" t="s">
        <v>46</v>
      </c>
      <c r="Y3876" t="s">
        <v>47</v>
      </c>
      <c r="Z3876" t="s">
        <v>53</v>
      </c>
      <c r="AA3876" t="s">
        <v>49</v>
      </c>
      <c r="AC3876" t="s">
        <v>50</v>
      </c>
    </row>
    <row r="3877" spans="1:29" x14ac:dyDescent="0.3">
      <c r="A3877" s="1">
        <v>43649</v>
      </c>
      <c r="B3877" s="2">
        <v>0.59590277777777778</v>
      </c>
      <c r="C3877" t="s">
        <v>39</v>
      </c>
      <c r="D3877" t="s">
        <v>13</v>
      </c>
      <c r="E3877">
        <v>108</v>
      </c>
      <c r="F3877" t="s">
        <v>40</v>
      </c>
      <c r="G3877" t="s">
        <v>276</v>
      </c>
      <c r="H3877" t="s">
        <v>41</v>
      </c>
      <c r="I3877">
        <v>300</v>
      </c>
      <c r="J3877" t="s">
        <v>42</v>
      </c>
      <c r="K3877" t="s">
        <v>276</v>
      </c>
      <c r="L3877">
        <v>53.601300000000002</v>
      </c>
      <c r="M3877">
        <v>-11.151985</v>
      </c>
      <c r="N3877" t="s">
        <v>43</v>
      </c>
      <c r="O3877" t="s">
        <v>44</v>
      </c>
      <c r="V3877">
        <v>1</v>
      </c>
      <c r="X3877" t="s">
        <v>46</v>
      </c>
      <c r="Y3877" t="s">
        <v>47</v>
      </c>
      <c r="Z3877" t="s">
        <v>53</v>
      </c>
      <c r="AA3877" t="s">
        <v>49</v>
      </c>
      <c r="AC3877" t="s">
        <v>57</v>
      </c>
    </row>
    <row r="3878" spans="1:29" x14ac:dyDescent="0.3">
      <c r="A3878" s="1">
        <v>43649</v>
      </c>
      <c r="B3878" s="2">
        <v>0.61015046296296294</v>
      </c>
      <c r="C3878" t="s">
        <v>39</v>
      </c>
      <c r="D3878" t="s">
        <v>13</v>
      </c>
      <c r="E3878">
        <v>108</v>
      </c>
      <c r="F3878" t="s">
        <v>40</v>
      </c>
      <c r="G3878" t="s">
        <v>276</v>
      </c>
      <c r="H3878" t="s">
        <v>41</v>
      </c>
      <c r="I3878">
        <v>300</v>
      </c>
      <c r="J3878" t="s">
        <v>42</v>
      </c>
      <c r="K3878" t="s">
        <v>276</v>
      </c>
      <c r="L3878">
        <v>53.601329999999997</v>
      </c>
      <c r="M3878">
        <v>-11.247045</v>
      </c>
      <c r="N3878" t="s">
        <v>43</v>
      </c>
      <c r="O3878" t="s">
        <v>44</v>
      </c>
      <c r="V3878">
        <v>1</v>
      </c>
      <c r="X3878" t="s">
        <v>46</v>
      </c>
      <c r="Y3878" t="s">
        <v>47</v>
      </c>
      <c r="Z3878" t="s">
        <v>53</v>
      </c>
      <c r="AA3878" t="s">
        <v>49</v>
      </c>
      <c r="AC3878" t="s">
        <v>57</v>
      </c>
    </row>
    <row r="3879" spans="1:29" x14ac:dyDescent="0.3">
      <c r="A3879" s="1">
        <v>43649</v>
      </c>
      <c r="B3879" s="2">
        <v>0.30041666666666667</v>
      </c>
      <c r="C3879" t="s">
        <v>39</v>
      </c>
      <c r="D3879" t="s">
        <v>13</v>
      </c>
      <c r="E3879">
        <v>104</v>
      </c>
      <c r="F3879" t="s">
        <v>40</v>
      </c>
      <c r="G3879" t="s">
        <v>276</v>
      </c>
      <c r="H3879" t="s">
        <v>41</v>
      </c>
      <c r="I3879">
        <v>300</v>
      </c>
      <c r="J3879" t="s">
        <v>42</v>
      </c>
      <c r="K3879" t="s">
        <v>276</v>
      </c>
      <c r="L3879">
        <v>53.348016666666702</v>
      </c>
      <c r="M3879">
        <v>-10.724838333333301</v>
      </c>
      <c r="N3879" t="s">
        <v>43</v>
      </c>
      <c r="O3879" t="s">
        <v>61</v>
      </c>
      <c r="P3879">
        <v>1</v>
      </c>
      <c r="V3879">
        <v>1</v>
      </c>
      <c r="Y3879" t="s">
        <v>47</v>
      </c>
      <c r="Z3879" t="s">
        <v>53</v>
      </c>
      <c r="AA3879" t="s">
        <v>49</v>
      </c>
      <c r="AC3879" t="s">
        <v>50</v>
      </c>
    </row>
    <row r="3880" spans="1:29" x14ac:dyDescent="0.3">
      <c r="A3880" s="1">
        <v>43649</v>
      </c>
      <c r="B3880" s="2">
        <v>0.60717592592592595</v>
      </c>
      <c r="C3880" t="s">
        <v>39</v>
      </c>
      <c r="D3880" t="s">
        <v>13</v>
      </c>
      <c r="E3880">
        <v>108</v>
      </c>
      <c r="F3880" t="s">
        <v>40</v>
      </c>
      <c r="G3880" t="s">
        <v>276</v>
      </c>
      <c r="H3880" t="s">
        <v>41</v>
      </c>
      <c r="I3880">
        <v>300</v>
      </c>
      <c r="J3880" t="s">
        <v>42</v>
      </c>
      <c r="K3880" t="s">
        <v>276</v>
      </c>
      <c r="L3880">
        <v>53.601305000000004</v>
      </c>
      <c r="M3880">
        <v>-11.2268333333333</v>
      </c>
      <c r="N3880" t="s">
        <v>43</v>
      </c>
      <c r="O3880" t="s">
        <v>61</v>
      </c>
      <c r="P3880">
        <v>2</v>
      </c>
      <c r="V3880">
        <v>2</v>
      </c>
      <c r="Y3880" t="s">
        <v>47</v>
      </c>
      <c r="Z3880" t="s">
        <v>53</v>
      </c>
      <c r="AA3880" t="s">
        <v>49</v>
      </c>
      <c r="AC3880" t="s">
        <v>50</v>
      </c>
    </row>
    <row r="3881" spans="1:29" x14ac:dyDescent="0.3">
      <c r="A3881" s="1">
        <v>43649</v>
      </c>
      <c r="B3881" s="2">
        <v>0.59234953703703697</v>
      </c>
      <c r="C3881" t="s">
        <v>39</v>
      </c>
      <c r="D3881" t="s">
        <v>13</v>
      </c>
      <c r="E3881">
        <v>108</v>
      </c>
      <c r="F3881" t="s">
        <v>40</v>
      </c>
      <c r="G3881" t="s">
        <v>276</v>
      </c>
      <c r="H3881" t="s">
        <v>41</v>
      </c>
      <c r="I3881">
        <v>300</v>
      </c>
      <c r="J3881" t="s">
        <v>42</v>
      </c>
      <c r="K3881" t="s">
        <v>276</v>
      </c>
      <c r="L3881">
        <v>53.601275000000001</v>
      </c>
      <c r="M3881">
        <v>-11.128671666666699</v>
      </c>
      <c r="N3881" t="s">
        <v>43</v>
      </c>
      <c r="O3881" t="s">
        <v>118</v>
      </c>
      <c r="V3881">
        <v>4</v>
      </c>
      <c r="W3881" t="s">
        <v>28</v>
      </c>
      <c r="X3881" t="s">
        <v>52</v>
      </c>
      <c r="Y3881" t="s">
        <v>47</v>
      </c>
      <c r="Z3881" t="s">
        <v>53</v>
      </c>
      <c r="AA3881" t="s">
        <v>49</v>
      </c>
      <c r="AC3881" t="s">
        <v>57</v>
      </c>
    </row>
    <row r="3882" spans="1:29" x14ac:dyDescent="0.3">
      <c r="A3882" s="1">
        <v>43652</v>
      </c>
      <c r="B3882" s="2">
        <v>0.84057870370370369</v>
      </c>
      <c r="C3882" t="s">
        <v>39</v>
      </c>
      <c r="D3882" t="s">
        <v>13</v>
      </c>
      <c r="E3882">
        <v>129</v>
      </c>
      <c r="F3882" t="s">
        <v>40</v>
      </c>
      <c r="G3882" t="s">
        <v>276</v>
      </c>
      <c r="H3882" t="s">
        <v>41</v>
      </c>
      <c r="I3882">
        <v>300</v>
      </c>
      <c r="J3882" t="s">
        <v>42</v>
      </c>
      <c r="K3882" t="s">
        <v>276</v>
      </c>
      <c r="L3882">
        <v>52.8528983333333</v>
      </c>
      <c r="M3882">
        <v>-14.129241666666699</v>
      </c>
      <c r="N3882" t="s">
        <v>43</v>
      </c>
      <c r="O3882" t="s">
        <v>143</v>
      </c>
      <c r="V3882">
        <v>1</v>
      </c>
      <c r="W3882" t="s">
        <v>28</v>
      </c>
      <c r="X3882" t="s">
        <v>52</v>
      </c>
      <c r="Y3882" t="s">
        <v>47</v>
      </c>
      <c r="Z3882" t="s">
        <v>53</v>
      </c>
      <c r="AA3882" t="s">
        <v>49</v>
      </c>
      <c r="AC3882" t="s">
        <v>50</v>
      </c>
    </row>
    <row r="3883" spans="1:29" x14ac:dyDescent="0.3">
      <c r="A3883" s="1">
        <v>43652</v>
      </c>
      <c r="B3883" s="2">
        <v>0.38781249999999995</v>
      </c>
      <c r="C3883" t="s">
        <v>39</v>
      </c>
      <c r="D3883" t="s">
        <v>13</v>
      </c>
      <c r="E3883">
        <v>122</v>
      </c>
      <c r="F3883" t="s">
        <v>40</v>
      </c>
      <c r="G3883" t="s">
        <v>276</v>
      </c>
      <c r="H3883" t="s">
        <v>41</v>
      </c>
      <c r="I3883">
        <v>300</v>
      </c>
      <c r="J3883" t="s">
        <v>42</v>
      </c>
      <c r="K3883" t="s">
        <v>276</v>
      </c>
      <c r="L3883">
        <v>52.609133333333297</v>
      </c>
      <c r="M3883">
        <v>-12.946910000000001</v>
      </c>
      <c r="N3883" t="s">
        <v>43</v>
      </c>
      <c r="O3883" t="s">
        <v>44</v>
      </c>
      <c r="V3883">
        <v>1</v>
      </c>
      <c r="X3883" t="s">
        <v>46</v>
      </c>
      <c r="Y3883" t="s">
        <v>47</v>
      </c>
      <c r="Z3883" t="s">
        <v>53</v>
      </c>
      <c r="AA3883" t="s">
        <v>49</v>
      </c>
      <c r="AC3883" t="s">
        <v>50</v>
      </c>
    </row>
    <row r="3884" spans="1:29" x14ac:dyDescent="0.3">
      <c r="A3884" s="1">
        <v>43652</v>
      </c>
      <c r="B3884" s="2">
        <v>0.3941087962962963</v>
      </c>
      <c r="C3884" t="s">
        <v>39</v>
      </c>
      <c r="D3884" t="s">
        <v>13</v>
      </c>
      <c r="E3884">
        <v>122</v>
      </c>
      <c r="F3884" t="s">
        <v>40</v>
      </c>
      <c r="G3884" t="s">
        <v>276</v>
      </c>
      <c r="H3884" t="s">
        <v>41</v>
      </c>
      <c r="I3884">
        <v>300</v>
      </c>
      <c r="J3884" t="s">
        <v>42</v>
      </c>
      <c r="K3884" t="s">
        <v>276</v>
      </c>
      <c r="L3884">
        <v>52.593319999999999</v>
      </c>
      <c r="M3884">
        <v>-12.9794916666667</v>
      </c>
      <c r="N3884" t="s">
        <v>43</v>
      </c>
      <c r="O3884" t="s">
        <v>44</v>
      </c>
      <c r="V3884">
        <v>2</v>
      </c>
      <c r="X3884" t="s">
        <v>46</v>
      </c>
      <c r="Y3884" t="s">
        <v>47</v>
      </c>
      <c r="Z3884" t="s">
        <v>53</v>
      </c>
      <c r="AA3884" t="s">
        <v>49</v>
      </c>
      <c r="AC3884" t="s">
        <v>50</v>
      </c>
    </row>
    <row r="3885" spans="1:29" x14ac:dyDescent="0.3">
      <c r="A3885" s="1">
        <v>43652</v>
      </c>
      <c r="B3885" s="2">
        <v>0.40368055555555554</v>
      </c>
      <c r="C3885" t="s">
        <v>39</v>
      </c>
      <c r="D3885" t="s">
        <v>13</v>
      </c>
      <c r="E3885">
        <v>123</v>
      </c>
      <c r="F3885" t="s">
        <v>40</v>
      </c>
      <c r="G3885" t="s">
        <v>276</v>
      </c>
      <c r="H3885" t="s">
        <v>41</v>
      </c>
      <c r="I3885">
        <v>300</v>
      </c>
      <c r="J3885" t="s">
        <v>42</v>
      </c>
      <c r="K3885" t="s">
        <v>276</v>
      </c>
      <c r="L3885">
        <v>52.590101666666698</v>
      </c>
      <c r="M3885">
        <v>-13.041105</v>
      </c>
      <c r="N3885" t="s">
        <v>43</v>
      </c>
      <c r="O3885" t="s">
        <v>44</v>
      </c>
      <c r="V3885">
        <v>1</v>
      </c>
      <c r="X3885" t="s">
        <v>46</v>
      </c>
      <c r="Y3885" t="s">
        <v>47</v>
      </c>
      <c r="Z3885" t="s">
        <v>53</v>
      </c>
      <c r="AA3885" t="s">
        <v>49</v>
      </c>
      <c r="AC3885" t="s">
        <v>57</v>
      </c>
    </row>
    <row r="3886" spans="1:29" x14ac:dyDescent="0.3">
      <c r="A3886" s="1">
        <v>43652</v>
      </c>
      <c r="B3886" s="2">
        <v>0.74041666666666661</v>
      </c>
      <c r="C3886" t="s">
        <v>39</v>
      </c>
      <c r="D3886" t="s">
        <v>13</v>
      </c>
      <c r="E3886">
        <v>127</v>
      </c>
      <c r="F3886" t="s">
        <v>40</v>
      </c>
      <c r="G3886" t="s">
        <v>276</v>
      </c>
      <c r="H3886" t="s">
        <v>41</v>
      </c>
      <c r="I3886">
        <v>300</v>
      </c>
      <c r="J3886" t="s">
        <v>42</v>
      </c>
      <c r="K3886" t="s">
        <v>276</v>
      </c>
      <c r="L3886">
        <v>52.724076666666697</v>
      </c>
      <c r="M3886">
        <v>-14.6172083333333</v>
      </c>
      <c r="N3886" t="s">
        <v>43</v>
      </c>
      <c r="O3886" t="s">
        <v>44</v>
      </c>
      <c r="V3886">
        <v>1</v>
      </c>
      <c r="X3886" t="s">
        <v>46</v>
      </c>
      <c r="Y3886" t="s">
        <v>47</v>
      </c>
      <c r="Z3886" t="s">
        <v>53</v>
      </c>
      <c r="AA3886" t="s">
        <v>49</v>
      </c>
      <c r="AC3886" t="s">
        <v>57</v>
      </c>
    </row>
    <row r="3887" spans="1:29" x14ac:dyDescent="0.3">
      <c r="A3887" s="1">
        <v>43652</v>
      </c>
      <c r="B3887" s="2">
        <v>0.84589120370370363</v>
      </c>
      <c r="C3887" t="s">
        <v>39</v>
      </c>
      <c r="D3887" t="s">
        <v>13</v>
      </c>
      <c r="E3887">
        <v>129</v>
      </c>
      <c r="F3887" t="s">
        <v>40</v>
      </c>
      <c r="G3887" t="s">
        <v>276</v>
      </c>
      <c r="H3887" t="s">
        <v>41</v>
      </c>
      <c r="I3887">
        <v>300</v>
      </c>
      <c r="J3887" t="s">
        <v>42</v>
      </c>
      <c r="K3887" t="s">
        <v>276</v>
      </c>
      <c r="L3887">
        <v>52.852623333333298</v>
      </c>
      <c r="M3887">
        <v>-14.0918316666667</v>
      </c>
      <c r="N3887" t="s">
        <v>43</v>
      </c>
      <c r="O3887" t="s">
        <v>44</v>
      </c>
      <c r="V3887">
        <v>1</v>
      </c>
      <c r="X3887" t="s">
        <v>46</v>
      </c>
      <c r="Y3887" t="s">
        <v>47</v>
      </c>
      <c r="Z3887" t="s">
        <v>53</v>
      </c>
      <c r="AA3887" t="s">
        <v>49</v>
      </c>
      <c r="AC3887" t="s">
        <v>57</v>
      </c>
    </row>
    <row r="3888" spans="1:29" x14ac:dyDescent="0.3">
      <c r="A3888" s="1">
        <v>43652</v>
      </c>
      <c r="B3888" s="2">
        <v>0.84719907407407413</v>
      </c>
      <c r="C3888" t="s">
        <v>39</v>
      </c>
      <c r="D3888" t="s">
        <v>13</v>
      </c>
      <c r="E3888">
        <v>129</v>
      </c>
      <c r="F3888" t="s">
        <v>40</v>
      </c>
      <c r="G3888" t="s">
        <v>276</v>
      </c>
      <c r="H3888" t="s">
        <v>41</v>
      </c>
      <c r="I3888">
        <v>300</v>
      </c>
      <c r="J3888" t="s">
        <v>42</v>
      </c>
      <c r="K3888" t="s">
        <v>276</v>
      </c>
      <c r="L3888">
        <v>52.8525116666667</v>
      </c>
      <c r="M3888">
        <v>-14.082558333333299</v>
      </c>
      <c r="N3888" t="s">
        <v>43</v>
      </c>
      <c r="O3888" t="s">
        <v>44</v>
      </c>
      <c r="V3888">
        <v>1</v>
      </c>
      <c r="X3888" t="s">
        <v>46</v>
      </c>
      <c r="Y3888" t="s">
        <v>47</v>
      </c>
      <c r="Z3888" t="s">
        <v>53</v>
      </c>
      <c r="AA3888" t="s">
        <v>49</v>
      </c>
      <c r="AC3888" t="s">
        <v>57</v>
      </c>
    </row>
    <row r="3889" spans="1:29" x14ac:dyDescent="0.3">
      <c r="A3889" s="1">
        <v>43652</v>
      </c>
      <c r="B3889" s="2">
        <v>0.38431712962962966</v>
      </c>
      <c r="C3889" t="s">
        <v>39</v>
      </c>
      <c r="D3889" t="s">
        <v>13</v>
      </c>
      <c r="E3889">
        <v>122</v>
      </c>
      <c r="F3889" t="s">
        <v>40</v>
      </c>
      <c r="G3889" t="s">
        <v>276</v>
      </c>
      <c r="H3889" t="s">
        <v>41</v>
      </c>
      <c r="I3889">
        <v>300</v>
      </c>
      <c r="J3889" t="s">
        <v>42</v>
      </c>
      <c r="K3889" t="s">
        <v>276</v>
      </c>
      <c r="L3889">
        <v>52.6176733333333</v>
      </c>
      <c r="M3889">
        <v>-12.928654999999999</v>
      </c>
      <c r="N3889" t="s">
        <v>43</v>
      </c>
      <c r="O3889" t="s">
        <v>44</v>
      </c>
      <c r="V3889">
        <v>1</v>
      </c>
      <c r="X3889" t="s">
        <v>46</v>
      </c>
      <c r="Y3889" t="s">
        <v>47</v>
      </c>
      <c r="Z3889" t="s">
        <v>53</v>
      </c>
      <c r="AA3889" t="s">
        <v>49</v>
      </c>
      <c r="AC3889" t="s">
        <v>50</v>
      </c>
    </row>
    <row r="3890" spans="1:29" x14ac:dyDescent="0.3">
      <c r="A3890" s="1">
        <v>43652</v>
      </c>
      <c r="B3890" s="2">
        <v>0.31111111111111112</v>
      </c>
      <c r="C3890" t="s">
        <v>39</v>
      </c>
      <c r="D3890" t="s">
        <v>13</v>
      </c>
      <c r="E3890">
        <v>121</v>
      </c>
      <c r="F3890" t="s">
        <v>40</v>
      </c>
      <c r="G3890" t="s">
        <v>276</v>
      </c>
      <c r="H3890" t="s">
        <v>41</v>
      </c>
      <c r="I3890">
        <v>300</v>
      </c>
      <c r="J3890" t="s">
        <v>42</v>
      </c>
      <c r="K3890" t="s">
        <v>276</v>
      </c>
      <c r="L3890">
        <v>52.779656666666703</v>
      </c>
      <c r="M3890">
        <v>-12.518226666666701</v>
      </c>
      <c r="N3890" t="s">
        <v>43</v>
      </c>
      <c r="O3890" t="s">
        <v>44</v>
      </c>
      <c r="V3890">
        <v>2</v>
      </c>
      <c r="X3890" t="s">
        <v>46</v>
      </c>
      <c r="Y3890" t="s">
        <v>47</v>
      </c>
      <c r="Z3890" t="s">
        <v>53</v>
      </c>
      <c r="AA3890" t="s">
        <v>49</v>
      </c>
      <c r="AC3890" t="s">
        <v>57</v>
      </c>
    </row>
    <row r="3891" spans="1:29" x14ac:dyDescent="0.3">
      <c r="A3891" s="1">
        <v>43652</v>
      </c>
      <c r="B3891" s="2">
        <v>0.38866898148148149</v>
      </c>
      <c r="C3891" t="s">
        <v>39</v>
      </c>
      <c r="D3891" t="s">
        <v>13</v>
      </c>
      <c r="E3891">
        <v>122</v>
      </c>
      <c r="F3891" t="s">
        <v>40</v>
      </c>
      <c r="G3891" t="s">
        <v>276</v>
      </c>
      <c r="H3891" t="s">
        <v>41</v>
      </c>
      <c r="I3891">
        <v>300</v>
      </c>
      <c r="J3891" t="s">
        <v>42</v>
      </c>
      <c r="K3891" t="s">
        <v>276</v>
      </c>
      <c r="L3891">
        <v>52.606954999999999</v>
      </c>
      <c r="M3891">
        <v>-12.951413333333299</v>
      </c>
      <c r="N3891" t="s">
        <v>43</v>
      </c>
      <c r="O3891" t="s">
        <v>61</v>
      </c>
      <c r="P3891">
        <v>1</v>
      </c>
      <c r="V3891">
        <v>1</v>
      </c>
      <c r="Y3891" t="s">
        <v>47</v>
      </c>
      <c r="Z3891" t="s">
        <v>53</v>
      </c>
      <c r="AA3891" t="s">
        <v>49</v>
      </c>
      <c r="AC3891" t="s">
        <v>57</v>
      </c>
    </row>
    <row r="3892" spans="1:29" x14ac:dyDescent="0.3">
      <c r="A3892" s="1">
        <v>43652</v>
      </c>
      <c r="B3892" s="2">
        <v>0.39797453703703706</v>
      </c>
      <c r="C3892" t="s">
        <v>39</v>
      </c>
      <c r="D3892" t="s">
        <v>13</v>
      </c>
      <c r="E3892">
        <v>123</v>
      </c>
      <c r="F3892" t="s">
        <v>40</v>
      </c>
      <c r="G3892" t="s">
        <v>276</v>
      </c>
      <c r="H3892" t="s">
        <v>41</v>
      </c>
      <c r="I3892">
        <v>300</v>
      </c>
      <c r="J3892" t="s">
        <v>42</v>
      </c>
      <c r="K3892" t="s">
        <v>276</v>
      </c>
      <c r="L3892">
        <v>52.590456666666697</v>
      </c>
      <c r="M3892">
        <v>-13.003463333333301</v>
      </c>
      <c r="N3892" t="s">
        <v>43</v>
      </c>
      <c r="O3892" t="s">
        <v>61</v>
      </c>
      <c r="P3892">
        <v>5</v>
      </c>
      <c r="V3892">
        <v>5</v>
      </c>
      <c r="Y3892" t="s">
        <v>47</v>
      </c>
      <c r="Z3892" t="s">
        <v>53</v>
      </c>
      <c r="AA3892" t="s">
        <v>49</v>
      </c>
      <c r="AC3892" t="s">
        <v>57</v>
      </c>
    </row>
    <row r="3893" spans="1:29" x14ac:dyDescent="0.3">
      <c r="A3893" s="1">
        <v>43652</v>
      </c>
      <c r="B3893" s="2">
        <v>0.594212962962963</v>
      </c>
      <c r="C3893" t="s">
        <v>39</v>
      </c>
      <c r="D3893" t="s">
        <v>13</v>
      </c>
      <c r="E3893">
        <v>124</v>
      </c>
      <c r="F3893" t="s">
        <v>40</v>
      </c>
      <c r="G3893" t="s">
        <v>276</v>
      </c>
      <c r="H3893" t="s">
        <v>41</v>
      </c>
      <c r="I3893">
        <v>300</v>
      </c>
      <c r="J3893" t="s">
        <v>42</v>
      </c>
      <c r="K3893" t="s">
        <v>276</v>
      </c>
      <c r="L3893">
        <v>52.601019999999998</v>
      </c>
      <c r="M3893">
        <v>-14.064080000000001</v>
      </c>
      <c r="N3893" t="s">
        <v>43</v>
      </c>
      <c r="O3893" t="s">
        <v>61</v>
      </c>
      <c r="P3893">
        <v>1</v>
      </c>
      <c r="R3893">
        <v>1</v>
      </c>
      <c r="V3893">
        <v>2</v>
      </c>
      <c r="Y3893" t="s">
        <v>47</v>
      </c>
      <c r="Z3893" t="s">
        <v>53</v>
      </c>
      <c r="AA3893" t="s">
        <v>49</v>
      </c>
      <c r="AC3893" t="s">
        <v>57</v>
      </c>
    </row>
    <row r="3894" spans="1:29" x14ac:dyDescent="0.3">
      <c r="A3894" s="1">
        <v>43652</v>
      </c>
      <c r="B3894" s="2">
        <v>0.60337962962962965</v>
      </c>
      <c r="C3894" t="s">
        <v>39</v>
      </c>
      <c r="D3894" t="s">
        <v>13</v>
      </c>
      <c r="E3894">
        <v>124</v>
      </c>
      <c r="F3894" t="s">
        <v>40</v>
      </c>
      <c r="G3894" t="s">
        <v>276</v>
      </c>
      <c r="H3894" t="s">
        <v>41</v>
      </c>
      <c r="I3894">
        <v>300</v>
      </c>
      <c r="J3894" t="s">
        <v>42</v>
      </c>
      <c r="K3894" t="s">
        <v>276</v>
      </c>
      <c r="L3894">
        <v>52.6001233333333</v>
      </c>
      <c r="M3894">
        <v>-14.125305000000001</v>
      </c>
      <c r="N3894" t="s">
        <v>43</v>
      </c>
      <c r="O3894" t="s">
        <v>61</v>
      </c>
      <c r="P3894">
        <v>1</v>
      </c>
      <c r="V3894">
        <v>1</v>
      </c>
      <c r="Y3894" t="s">
        <v>47</v>
      </c>
      <c r="Z3894" t="s">
        <v>53</v>
      </c>
      <c r="AA3894" t="s">
        <v>49</v>
      </c>
      <c r="AC3894" t="s">
        <v>50</v>
      </c>
    </row>
    <row r="3895" spans="1:29" x14ac:dyDescent="0.3">
      <c r="A3895" s="1">
        <v>43652</v>
      </c>
      <c r="B3895" s="2">
        <v>0.60594907407407406</v>
      </c>
      <c r="C3895" t="s">
        <v>39</v>
      </c>
      <c r="D3895" t="s">
        <v>13</v>
      </c>
      <c r="E3895">
        <v>124</v>
      </c>
      <c r="F3895" t="s">
        <v>40</v>
      </c>
      <c r="G3895" t="s">
        <v>276</v>
      </c>
      <c r="H3895" t="s">
        <v>41</v>
      </c>
      <c r="I3895">
        <v>300</v>
      </c>
      <c r="J3895" t="s">
        <v>42</v>
      </c>
      <c r="K3895" t="s">
        <v>276</v>
      </c>
      <c r="L3895">
        <v>52.599163333333301</v>
      </c>
      <c r="M3895">
        <v>-14.142659999999999</v>
      </c>
      <c r="N3895" t="s">
        <v>43</v>
      </c>
      <c r="O3895" t="s">
        <v>61</v>
      </c>
      <c r="P3895">
        <v>1</v>
      </c>
      <c r="R3895">
        <v>1</v>
      </c>
      <c r="T3895">
        <v>1</v>
      </c>
      <c r="U3895">
        <v>1</v>
      </c>
      <c r="V3895">
        <v>4</v>
      </c>
      <c r="Y3895" t="s">
        <v>47</v>
      </c>
      <c r="Z3895" t="s">
        <v>53</v>
      </c>
      <c r="AA3895" t="s">
        <v>49</v>
      </c>
      <c r="AC3895" t="s">
        <v>50</v>
      </c>
    </row>
    <row r="3896" spans="1:29" x14ac:dyDescent="0.3">
      <c r="A3896" s="1">
        <v>43652</v>
      </c>
      <c r="B3896" s="2">
        <v>0.67684027777777789</v>
      </c>
      <c r="C3896" t="s">
        <v>39</v>
      </c>
      <c r="D3896" t="s">
        <v>13</v>
      </c>
      <c r="E3896">
        <v>125</v>
      </c>
      <c r="F3896" t="s">
        <v>40</v>
      </c>
      <c r="G3896" t="s">
        <v>276</v>
      </c>
      <c r="H3896" t="s">
        <v>41</v>
      </c>
      <c r="I3896">
        <v>300</v>
      </c>
      <c r="J3896" t="s">
        <v>42</v>
      </c>
      <c r="K3896" t="s">
        <v>276</v>
      </c>
      <c r="L3896">
        <v>52.604638333333298</v>
      </c>
      <c r="M3896">
        <v>-14.6098533333333</v>
      </c>
      <c r="N3896" t="s">
        <v>43</v>
      </c>
      <c r="O3896" t="s">
        <v>61</v>
      </c>
      <c r="P3896">
        <v>2</v>
      </c>
      <c r="S3896">
        <v>1</v>
      </c>
      <c r="V3896">
        <v>3</v>
      </c>
      <c r="Y3896" t="s">
        <v>47</v>
      </c>
      <c r="Z3896" t="s">
        <v>53</v>
      </c>
      <c r="AA3896" t="s">
        <v>49</v>
      </c>
      <c r="AC3896" t="s">
        <v>50</v>
      </c>
    </row>
    <row r="3897" spans="1:29" x14ac:dyDescent="0.3">
      <c r="A3897" s="1">
        <v>43652</v>
      </c>
      <c r="B3897" s="2">
        <v>0.6818749999999999</v>
      </c>
      <c r="C3897" t="s">
        <v>39</v>
      </c>
      <c r="D3897" t="s">
        <v>13</v>
      </c>
      <c r="E3897">
        <v>126</v>
      </c>
      <c r="F3897" t="s">
        <v>95</v>
      </c>
      <c r="G3897" t="s">
        <v>276</v>
      </c>
      <c r="H3897" t="s">
        <v>41</v>
      </c>
      <c r="I3897">
        <v>300</v>
      </c>
      <c r="J3897" t="s">
        <v>42</v>
      </c>
      <c r="K3897" t="s">
        <v>276</v>
      </c>
      <c r="L3897">
        <v>52.604410000000001</v>
      </c>
      <c r="M3897">
        <v>-14.6138716666667</v>
      </c>
      <c r="N3897" t="s">
        <v>43</v>
      </c>
      <c r="O3897" t="s">
        <v>61</v>
      </c>
      <c r="P3897">
        <v>1</v>
      </c>
      <c r="V3897">
        <v>1</v>
      </c>
      <c r="Y3897" t="s">
        <v>47</v>
      </c>
      <c r="Z3897" t="s">
        <v>53</v>
      </c>
      <c r="AA3897" t="s">
        <v>49</v>
      </c>
      <c r="AC3897" t="s">
        <v>50</v>
      </c>
    </row>
    <row r="3898" spans="1:29" x14ac:dyDescent="0.3">
      <c r="A3898" s="1">
        <v>43652</v>
      </c>
      <c r="B3898" s="2">
        <v>0.71565972222222218</v>
      </c>
      <c r="C3898" t="s">
        <v>39</v>
      </c>
      <c r="D3898" t="s">
        <v>13</v>
      </c>
      <c r="E3898">
        <v>127</v>
      </c>
      <c r="F3898" t="s">
        <v>40</v>
      </c>
      <c r="G3898" t="s">
        <v>276</v>
      </c>
      <c r="H3898" t="s">
        <v>41</v>
      </c>
      <c r="I3898">
        <v>300</v>
      </c>
      <c r="J3898" t="s">
        <v>42</v>
      </c>
      <c r="K3898" t="s">
        <v>276</v>
      </c>
      <c r="L3898">
        <v>52.622914999999999</v>
      </c>
      <c r="M3898">
        <v>-14.61421</v>
      </c>
      <c r="N3898" t="s">
        <v>43</v>
      </c>
      <c r="O3898" t="s">
        <v>61</v>
      </c>
      <c r="S3898">
        <v>1</v>
      </c>
      <c r="V3898">
        <v>1</v>
      </c>
      <c r="Y3898" t="s">
        <v>47</v>
      </c>
      <c r="Z3898" t="s">
        <v>53</v>
      </c>
      <c r="AA3898" t="s">
        <v>49</v>
      </c>
      <c r="AC3898" t="s">
        <v>50</v>
      </c>
    </row>
    <row r="3899" spans="1:29" x14ac:dyDescent="0.3">
      <c r="A3899" s="1">
        <v>43652</v>
      </c>
      <c r="B3899" s="2">
        <v>0.73662037037037031</v>
      </c>
      <c r="C3899" t="s">
        <v>39</v>
      </c>
      <c r="D3899" t="s">
        <v>13</v>
      </c>
      <c r="E3899">
        <v>127</v>
      </c>
      <c r="F3899" t="s">
        <v>40</v>
      </c>
      <c r="G3899" t="s">
        <v>276</v>
      </c>
      <c r="H3899" t="s">
        <v>41</v>
      </c>
      <c r="I3899">
        <v>300</v>
      </c>
      <c r="J3899" t="s">
        <v>42</v>
      </c>
      <c r="K3899" t="s">
        <v>276</v>
      </c>
      <c r="L3899">
        <v>52.708575000000003</v>
      </c>
      <c r="M3899">
        <v>-14.6173416666667</v>
      </c>
      <c r="N3899" t="s">
        <v>43</v>
      </c>
      <c r="O3899" t="s">
        <v>61</v>
      </c>
      <c r="P3899">
        <v>5</v>
      </c>
      <c r="V3899">
        <v>5</v>
      </c>
      <c r="Y3899" t="s">
        <v>47</v>
      </c>
      <c r="Z3899" t="s">
        <v>53</v>
      </c>
      <c r="AA3899" t="s">
        <v>49</v>
      </c>
      <c r="AC3899" t="s">
        <v>50</v>
      </c>
    </row>
    <row r="3900" spans="1:29" x14ac:dyDescent="0.3">
      <c r="A3900" s="1">
        <v>43652</v>
      </c>
      <c r="B3900" s="2">
        <v>0.38214120370370369</v>
      </c>
      <c r="C3900" t="s">
        <v>39</v>
      </c>
      <c r="D3900" t="s">
        <v>13</v>
      </c>
      <c r="E3900">
        <v>122</v>
      </c>
      <c r="F3900" t="s">
        <v>40</v>
      </c>
      <c r="G3900" t="s">
        <v>276</v>
      </c>
      <c r="H3900" t="s">
        <v>41</v>
      </c>
      <c r="I3900">
        <v>300</v>
      </c>
      <c r="J3900" t="s">
        <v>42</v>
      </c>
      <c r="K3900" t="s">
        <v>276</v>
      </c>
      <c r="L3900">
        <v>52.622776666666702</v>
      </c>
      <c r="M3900">
        <v>-12.9169183333333</v>
      </c>
      <c r="N3900" t="s">
        <v>43</v>
      </c>
      <c r="O3900" t="s">
        <v>61</v>
      </c>
      <c r="P3900">
        <v>1</v>
      </c>
      <c r="V3900">
        <v>1</v>
      </c>
      <c r="Y3900" t="s">
        <v>47</v>
      </c>
      <c r="Z3900" t="s">
        <v>53</v>
      </c>
      <c r="AA3900" t="s">
        <v>49</v>
      </c>
      <c r="AC3900" t="s">
        <v>57</v>
      </c>
    </row>
    <row r="3901" spans="1:29" x14ac:dyDescent="0.3">
      <c r="A3901" s="1">
        <v>43652</v>
      </c>
      <c r="B3901" s="2">
        <v>0.38310185185185186</v>
      </c>
      <c r="C3901" t="s">
        <v>39</v>
      </c>
      <c r="D3901" t="s">
        <v>13</v>
      </c>
      <c r="E3901">
        <v>122</v>
      </c>
      <c r="F3901" t="s">
        <v>40</v>
      </c>
      <c r="G3901" t="s">
        <v>276</v>
      </c>
      <c r="H3901" t="s">
        <v>41</v>
      </c>
      <c r="I3901">
        <v>300</v>
      </c>
      <c r="J3901" t="s">
        <v>42</v>
      </c>
      <c r="K3901" t="s">
        <v>276</v>
      </c>
      <c r="L3901">
        <v>52.620534999999997</v>
      </c>
      <c r="M3901">
        <v>-12.9221166666667</v>
      </c>
      <c r="N3901" t="s">
        <v>43</v>
      </c>
      <c r="O3901" t="s">
        <v>61</v>
      </c>
      <c r="P3901">
        <v>3</v>
      </c>
      <c r="V3901">
        <v>3</v>
      </c>
      <c r="Y3901" t="s">
        <v>47</v>
      </c>
      <c r="Z3901" t="s">
        <v>53</v>
      </c>
      <c r="AA3901" t="s">
        <v>49</v>
      </c>
      <c r="AC3901" t="s">
        <v>50</v>
      </c>
    </row>
    <row r="3902" spans="1:29" x14ac:dyDescent="0.3">
      <c r="A3902" s="1">
        <v>43652</v>
      </c>
      <c r="B3902" s="2">
        <v>0.31067129629629631</v>
      </c>
      <c r="C3902" t="s">
        <v>39</v>
      </c>
      <c r="D3902" t="s">
        <v>13</v>
      </c>
      <c r="E3902">
        <v>121</v>
      </c>
      <c r="F3902" t="s">
        <v>40</v>
      </c>
      <c r="G3902" t="s">
        <v>276</v>
      </c>
      <c r="H3902" t="s">
        <v>41</v>
      </c>
      <c r="I3902">
        <v>300</v>
      </c>
      <c r="J3902" t="s">
        <v>42</v>
      </c>
      <c r="K3902" t="s">
        <v>276</v>
      </c>
      <c r="L3902">
        <v>52.780666666666697</v>
      </c>
      <c r="M3902">
        <v>-12.5157333333333</v>
      </c>
      <c r="N3902" t="s">
        <v>43</v>
      </c>
      <c r="O3902" t="s">
        <v>61</v>
      </c>
      <c r="P3902">
        <v>1</v>
      </c>
      <c r="V3902">
        <v>1</v>
      </c>
      <c r="Y3902" t="s">
        <v>47</v>
      </c>
      <c r="Z3902" t="s">
        <v>53</v>
      </c>
      <c r="AA3902" t="s">
        <v>49</v>
      </c>
      <c r="AC3902" t="s">
        <v>57</v>
      </c>
    </row>
    <row r="3903" spans="1:29" x14ac:dyDescent="0.3">
      <c r="A3903" s="1">
        <v>43652</v>
      </c>
      <c r="B3903" s="2">
        <v>0.3117476851851852</v>
      </c>
      <c r="C3903" t="s">
        <v>39</v>
      </c>
      <c r="D3903" t="s">
        <v>13</v>
      </c>
      <c r="E3903">
        <v>121</v>
      </c>
      <c r="F3903" t="s">
        <v>40</v>
      </c>
      <c r="G3903" t="s">
        <v>276</v>
      </c>
      <c r="H3903" t="s">
        <v>41</v>
      </c>
      <c r="I3903">
        <v>300</v>
      </c>
      <c r="J3903" t="s">
        <v>42</v>
      </c>
      <c r="K3903" t="s">
        <v>276</v>
      </c>
      <c r="L3903">
        <v>52.778194999999997</v>
      </c>
      <c r="M3903">
        <v>-12.521843333333299</v>
      </c>
      <c r="N3903" t="s">
        <v>43</v>
      </c>
      <c r="O3903" t="s">
        <v>61</v>
      </c>
      <c r="P3903">
        <v>1</v>
      </c>
      <c r="S3903">
        <v>1</v>
      </c>
      <c r="V3903">
        <v>2</v>
      </c>
      <c r="Y3903" t="s">
        <v>47</v>
      </c>
      <c r="Z3903" t="s">
        <v>53</v>
      </c>
      <c r="AA3903" t="s">
        <v>49</v>
      </c>
      <c r="AC3903" t="s">
        <v>57</v>
      </c>
    </row>
    <row r="3904" spans="1:29" x14ac:dyDescent="0.3">
      <c r="A3904" s="1">
        <v>43652</v>
      </c>
      <c r="B3904" s="2">
        <v>0.3938888888888889</v>
      </c>
      <c r="C3904" t="s">
        <v>39</v>
      </c>
      <c r="D3904" t="s">
        <v>13</v>
      </c>
      <c r="E3904">
        <v>122</v>
      </c>
      <c r="F3904" t="s">
        <v>40</v>
      </c>
      <c r="G3904" t="s">
        <v>276</v>
      </c>
      <c r="H3904" t="s">
        <v>41</v>
      </c>
      <c r="I3904">
        <v>300</v>
      </c>
      <c r="J3904" t="s">
        <v>42</v>
      </c>
      <c r="K3904" t="s">
        <v>276</v>
      </c>
      <c r="L3904">
        <v>52.593899999999998</v>
      </c>
      <c r="M3904">
        <v>-12.978301666666701</v>
      </c>
      <c r="N3904" t="s">
        <v>43</v>
      </c>
      <c r="O3904" t="s">
        <v>123</v>
      </c>
      <c r="V3904">
        <v>2</v>
      </c>
      <c r="W3904" t="s">
        <v>28</v>
      </c>
      <c r="X3904" t="s">
        <v>52</v>
      </c>
      <c r="Y3904" t="s">
        <v>47</v>
      </c>
      <c r="Z3904" t="s">
        <v>53</v>
      </c>
      <c r="AA3904" t="s">
        <v>49</v>
      </c>
      <c r="AC3904" t="s">
        <v>50</v>
      </c>
    </row>
    <row r="3905" spans="1:29" x14ac:dyDescent="0.3">
      <c r="A3905" s="1">
        <v>43652</v>
      </c>
      <c r="B3905" s="2">
        <v>0.46378472222222222</v>
      </c>
      <c r="C3905" t="s">
        <v>39</v>
      </c>
      <c r="D3905" t="s">
        <v>13</v>
      </c>
      <c r="E3905">
        <v>123</v>
      </c>
      <c r="F3905" t="s">
        <v>40</v>
      </c>
      <c r="G3905" t="s">
        <v>276</v>
      </c>
      <c r="H3905" t="s">
        <v>41</v>
      </c>
      <c r="I3905">
        <v>300</v>
      </c>
      <c r="J3905" t="s">
        <v>42</v>
      </c>
      <c r="K3905" t="s">
        <v>276</v>
      </c>
      <c r="L3905">
        <v>52.593919999999997</v>
      </c>
      <c r="M3905">
        <v>-13.405709999999999</v>
      </c>
      <c r="N3905" t="s">
        <v>43</v>
      </c>
      <c r="O3905" t="s">
        <v>123</v>
      </c>
      <c r="V3905">
        <v>2</v>
      </c>
      <c r="W3905" t="s">
        <v>28</v>
      </c>
      <c r="X3905" t="s">
        <v>52</v>
      </c>
      <c r="Y3905" t="s">
        <v>47</v>
      </c>
      <c r="Z3905" t="s">
        <v>53</v>
      </c>
      <c r="AA3905" t="s">
        <v>49</v>
      </c>
      <c r="AC3905" t="s">
        <v>50</v>
      </c>
    </row>
    <row r="3906" spans="1:29" x14ac:dyDescent="0.3">
      <c r="A3906" s="1">
        <v>43652</v>
      </c>
      <c r="B3906" s="2">
        <v>0.59758101851851853</v>
      </c>
      <c r="C3906" t="s">
        <v>39</v>
      </c>
      <c r="D3906" t="s">
        <v>13</v>
      </c>
      <c r="E3906">
        <v>124</v>
      </c>
      <c r="F3906" t="s">
        <v>40</v>
      </c>
      <c r="G3906" t="s">
        <v>276</v>
      </c>
      <c r="H3906" t="s">
        <v>41</v>
      </c>
      <c r="I3906">
        <v>300</v>
      </c>
      <c r="J3906" t="s">
        <v>42</v>
      </c>
      <c r="K3906" t="s">
        <v>276</v>
      </c>
      <c r="L3906">
        <v>52.601348333333299</v>
      </c>
      <c r="M3906">
        <v>-14.086499999999999</v>
      </c>
      <c r="N3906" t="s">
        <v>43</v>
      </c>
      <c r="O3906" t="s">
        <v>123</v>
      </c>
      <c r="V3906">
        <v>1</v>
      </c>
      <c r="W3906" t="s">
        <v>28</v>
      </c>
      <c r="X3906" t="s">
        <v>52</v>
      </c>
      <c r="Y3906" t="s">
        <v>47</v>
      </c>
      <c r="Z3906" t="s">
        <v>53</v>
      </c>
      <c r="AA3906" t="s">
        <v>49</v>
      </c>
      <c r="AC3906" t="s">
        <v>50</v>
      </c>
    </row>
    <row r="3907" spans="1:29" x14ac:dyDescent="0.3">
      <c r="A3907" s="1">
        <v>43652</v>
      </c>
      <c r="B3907" s="2">
        <v>0.60729166666666667</v>
      </c>
      <c r="C3907" t="s">
        <v>39</v>
      </c>
      <c r="D3907" t="s">
        <v>13</v>
      </c>
      <c r="E3907">
        <v>124</v>
      </c>
      <c r="F3907" t="s">
        <v>40</v>
      </c>
      <c r="G3907" t="s">
        <v>276</v>
      </c>
      <c r="H3907" t="s">
        <v>41</v>
      </c>
      <c r="I3907">
        <v>300</v>
      </c>
      <c r="J3907" t="s">
        <v>42</v>
      </c>
      <c r="K3907" t="s">
        <v>276</v>
      </c>
      <c r="L3907">
        <v>52.599119999999999</v>
      </c>
      <c r="M3907">
        <v>-14.1517866666667</v>
      </c>
      <c r="N3907" t="s">
        <v>43</v>
      </c>
      <c r="O3907" t="s">
        <v>123</v>
      </c>
      <c r="V3907">
        <v>5</v>
      </c>
      <c r="W3907" t="s">
        <v>28</v>
      </c>
      <c r="X3907" t="s">
        <v>52</v>
      </c>
      <c r="Y3907" t="s">
        <v>47</v>
      </c>
      <c r="Z3907" t="s">
        <v>53</v>
      </c>
      <c r="AA3907" t="s">
        <v>49</v>
      </c>
      <c r="AC3907" t="s">
        <v>50</v>
      </c>
    </row>
    <row r="3908" spans="1:29" x14ac:dyDescent="0.3">
      <c r="A3908" s="1">
        <v>43652</v>
      </c>
      <c r="B3908" s="2">
        <v>0.71891203703703699</v>
      </c>
      <c r="C3908" t="s">
        <v>39</v>
      </c>
      <c r="D3908" t="s">
        <v>13</v>
      </c>
      <c r="E3908">
        <v>127</v>
      </c>
      <c r="F3908" t="s">
        <v>40</v>
      </c>
      <c r="G3908" t="s">
        <v>276</v>
      </c>
      <c r="H3908" t="s">
        <v>41</v>
      </c>
      <c r="I3908">
        <v>300</v>
      </c>
      <c r="J3908" t="s">
        <v>42</v>
      </c>
      <c r="K3908" t="s">
        <v>276</v>
      </c>
      <c r="L3908">
        <v>52.636200000000002</v>
      </c>
      <c r="M3908">
        <v>-14.614739999999999</v>
      </c>
      <c r="N3908" t="s">
        <v>43</v>
      </c>
      <c r="O3908" t="s">
        <v>123</v>
      </c>
      <c r="V3908">
        <v>2</v>
      </c>
      <c r="W3908" t="s">
        <v>28</v>
      </c>
      <c r="X3908" t="s">
        <v>52</v>
      </c>
      <c r="Y3908" t="s">
        <v>47</v>
      </c>
      <c r="Z3908" t="s">
        <v>53</v>
      </c>
      <c r="AA3908" t="s">
        <v>49</v>
      </c>
      <c r="AC3908" t="s">
        <v>50</v>
      </c>
    </row>
    <row r="3909" spans="1:29" x14ac:dyDescent="0.3">
      <c r="A3909" s="1">
        <v>43652</v>
      </c>
      <c r="B3909" s="2">
        <v>0.37111111111111111</v>
      </c>
      <c r="C3909" t="s">
        <v>39</v>
      </c>
      <c r="D3909" t="s">
        <v>13</v>
      </c>
      <c r="E3909">
        <v>122</v>
      </c>
      <c r="F3909" t="s">
        <v>40</v>
      </c>
      <c r="G3909" t="s">
        <v>276</v>
      </c>
      <c r="H3909" t="s">
        <v>41</v>
      </c>
      <c r="I3909">
        <v>300</v>
      </c>
      <c r="J3909" t="s">
        <v>42</v>
      </c>
      <c r="K3909" t="s">
        <v>276</v>
      </c>
      <c r="L3909">
        <v>52.647633333333303</v>
      </c>
      <c r="M3909">
        <v>-12.856028333333301</v>
      </c>
      <c r="N3909" t="s">
        <v>43</v>
      </c>
      <c r="O3909" t="s">
        <v>123</v>
      </c>
      <c r="V3909">
        <v>4</v>
      </c>
      <c r="W3909" t="s">
        <v>28</v>
      </c>
      <c r="X3909" t="s">
        <v>52</v>
      </c>
      <c r="Y3909" t="s">
        <v>47</v>
      </c>
      <c r="Z3909" t="s">
        <v>53</v>
      </c>
      <c r="AA3909" t="s">
        <v>49</v>
      </c>
      <c r="AC3909" t="s">
        <v>50</v>
      </c>
    </row>
    <row r="3910" spans="1:29" x14ac:dyDescent="0.3">
      <c r="A3910" s="1">
        <v>43652</v>
      </c>
      <c r="B3910" s="2">
        <v>0.38091435185185185</v>
      </c>
      <c r="C3910" t="s">
        <v>39</v>
      </c>
      <c r="D3910" t="s">
        <v>13</v>
      </c>
      <c r="E3910">
        <v>122</v>
      </c>
      <c r="F3910" t="s">
        <v>40</v>
      </c>
      <c r="G3910" t="s">
        <v>276</v>
      </c>
      <c r="H3910" t="s">
        <v>41</v>
      </c>
      <c r="I3910">
        <v>300</v>
      </c>
      <c r="J3910" t="s">
        <v>42</v>
      </c>
      <c r="K3910" t="s">
        <v>276</v>
      </c>
      <c r="L3910">
        <v>52.6255666666667</v>
      </c>
      <c r="M3910">
        <v>-12.910161666666699</v>
      </c>
      <c r="N3910" t="s">
        <v>43</v>
      </c>
      <c r="O3910" t="s">
        <v>123</v>
      </c>
      <c r="V3910">
        <v>2</v>
      </c>
      <c r="W3910" t="s">
        <v>28</v>
      </c>
      <c r="X3910" t="s">
        <v>52</v>
      </c>
      <c r="Y3910" t="s">
        <v>47</v>
      </c>
      <c r="Z3910" t="s">
        <v>53</v>
      </c>
      <c r="AA3910" t="s">
        <v>49</v>
      </c>
      <c r="AC3910" t="s">
        <v>50</v>
      </c>
    </row>
    <row r="3911" spans="1:29" x14ac:dyDescent="0.3">
      <c r="A3911" s="1">
        <v>43652</v>
      </c>
      <c r="B3911" s="2">
        <v>0.3943402777777778</v>
      </c>
      <c r="C3911" t="s">
        <v>39</v>
      </c>
      <c r="D3911" t="s">
        <v>13</v>
      </c>
      <c r="E3911">
        <v>122</v>
      </c>
      <c r="F3911" t="s">
        <v>40</v>
      </c>
      <c r="G3911" t="s">
        <v>276</v>
      </c>
      <c r="H3911" t="s">
        <v>41</v>
      </c>
      <c r="I3911">
        <v>300</v>
      </c>
      <c r="J3911" t="s">
        <v>42</v>
      </c>
      <c r="K3911" t="s">
        <v>276</v>
      </c>
      <c r="L3911">
        <v>52.592791666666699</v>
      </c>
      <c r="M3911">
        <v>-12.9806333333333</v>
      </c>
      <c r="N3911" t="s">
        <v>43</v>
      </c>
      <c r="O3911" t="s">
        <v>100</v>
      </c>
      <c r="V3911">
        <v>1</v>
      </c>
      <c r="W3911" t="s">
        <v>28</v>
      </c>
      <c r="X3911" t="s">
        <v>52</v>
      </c>
      <c r="Y3911" t="s">
        <v>47</v>
      </c>
      <c r="Z3911" t="s">
        <v>53</v>
      </c>
      <c r="AA3911" t="s">
        <v>49</v>
      </c>
      <c r="AC3911" t="s">
        <v>50</v>
      </c>
    </row>
    <row r="3912" spans="1:29" x14ac:dyDescent="0.3">
      <c r="A3912" s="1">
        <v>43652</v>
      </c>
      <c r="B3912" s="2">
        <v>0.84300925925925929</v>
      </c>
      <c r="C3912" t="s">
        <v>39</v>
      </c>
      <c r="D3912" t="s">
        <v>13</v>
      </c>
      <c r="E3912">
        <v>129</v>
      </c>
      <c r="F3912" t="s">
        <v>40</v>
      </c>
      <c r="G3912" t="s">
        <v>276</v>
      </c>
      <c r="H3912" t="s">
        <v>41</v>
      </c>
      <c r="I3912">
        <v>300</v>
      </c>
      <c r="J3912" t="s">
        <v>42</v>
      </c>
      <c r="K3912" t="s">
        <v>276</v>
      </c>
      <c r="L3912">
        <v>52.85277</v>
      </c>
      <c r="M3912">
        <v>-14.11233</v>
      </c>
      <c r="N3912" t="s">
        <v>43</v>
      </c>
      <c r="O3912" t="s">
        <v>54</v>
      </c>
      <c r="V3912">
        <v>1</v>
      </c>
      <c r="W3912" t="s">
        <v>28</v>
      </c>
      <c r="X3912" t="s">
        <v>52</v>
      </c>
      <c r="Y3912" t="s">
        <v>47</v>
      </c>
      <c r="Z3912" t="s">
        <v>53</v>
      </c>
      <c r="AA3912" t="s">
        <v>49</v>
      </c>
      <c r="AC3912" t="s">
        <v>57</v>
      </c>
    </row>
    <row r="3913" spans="1:29" x14ac:dyDescent="0.3">
      <c r="A3913" s="1">
        <v>43653</v>
      </c>
      <c r="B3913" s="2">
        <v>0.70864583333333331</v>
      </c>
      <c r="C3913" t="s">
        <v>39</v>
      </c>
      <c r="D3913" t="s">
        <v>13</v>
      </c>
      <c r="E3913">
        <v>134</v>
      </c>
      <c r="F3913" t="s">
        <v>40</v>
      </c>
      <c r="G3913" t="s">
        <v>276</v>
      </c>
      <c r="H3913" t="s">
        <v>41</v>
      </c>
      <c r="I3913">
        <v>300</v>
      </c>
      <c r="J3913" t="s">
        <v>42</v>
      </c>
      <c r="K3913" t="s">
        <v>276</v>
      </c>
      <c r="L3913">
        <v>53.349575000000002</v>
      </c>
      <c r="M3913">
        <v>-13.32306</v>
      </c>
      <c r="N3913" t="s">
        <v>43</v>
      </c>
      <c r="O3913" t="s">
        <v>44</v>
      </c>
      <c r="V3913">
        <v>1</v>
      </c>
      <c r="X3913" t="s">
        <v>46</v>
      </c>
      <c r="Y3913" t="s">
        <v>47</v>
      </c>
      <c r="Z3913" t="s">
        <v>53</v>
      </c>
      <c r="AA3913" t="s">
        <v>49</v>
      </c>
      <c r="AC3913" t="s">
        <v>50</v>
      </c>
    </row>
    <row r="3914" spans="1:29" x14ac:dyDescent="0.3">
      <c r="A3914" s="1">
        <v>43653</v>
      </c>
      <c r="B3914" s="2">
        <v>0.72642361111111109</v>
      </c>
      <c r="C3914" t="s">
        <v>39</v>
      </c>
      <c r="D3914" t="s">
        <v>13</v>
      </c>
      <c r="E3914">
        <v>134</v>
      </c>
      <c r="F3914" t="s">
        <v>40</v>
      </c>
      <c r="G3914" t="s">
        <v>276</v>
      </c>
      <c r="H3914" t="s">
        <v>41</v>
      </c>
      <c r="I3914">
        <v>300</v>
      </c>
      <c r="J3914" t="s">
        <v>42</v>
      </c>
      <c r="K3914" t="s">
        <v>276</v>
      </c>
      <c r="L3914">
        <v>53.349823333333298</v>
      </c>
      <c r="M3914">
        <v>-13.1988916666667</v>
      </c>
      <c r="N3914" t="s">
        <v>43</v>
      </c>
      <c r="O3914" t="s">
        <v>44</v>
      </c>
      <c r="V3914">
        <v>1</v>
      </c>
      <c r="X3914" t="s">
        <v>46</v>
      </c>
      <c r="Y3914" t="s">
        <v>47</v>
      </c>
      <c r="Z3914" t="s">
        <v>53</v>
      </c>
      <c r="AA3914" t="s">
        <v>49</v>
      </c>
      <c r="AC3914" t="s">
        <v>57</v>
      </c>
    </row>
    <row r="3915" spans="1:29" x14ac:dyDescent="0.3">
      <c r="A3915" s="1">
        <v>43653</v>
      </c>
      <c r="B3915" s="2">
        <v>0.72761574074074076</v>
      </c>
      <c r="C3915" t="s">
        <v>39</v>
      </c>
      <c r="D3915" t="s">
        <v>13</v>
      </c>
      <c r="E3915">
        <v>134</v>
      </c>
      <c r="F3915" t="s">
        <v>40</v>
      </c>
      <c r="G3915" t="s">
        <v>276</v>
      </c>
      <c r="H3915" t="s">
        <v>41</v>
      </c>
      <c r="I3915">
        <v>300</v>
      </c>
      <c r="J3915" t="s">
        <v>42</v>
      </c>
      <c r="K3915" t="s">
        <v>276</v>
      </c>
      <c r="L3915">
        <v>53.349775000000001</v>
      </c>
      <c r="M3915">
        <v>-13.1902683333333</v>
      </c>
      <c r="N3915" t="s">
        <v>43</v>
      </c>
      <c r="O3915" t="s">
        <v>44</v>
      </c>
      <c r="V3915">
        <v>1</v>
      </c>
      <c r="X3915" t="s">
        <v>46</v>
      </c>
      <c r="Y3915" t="s">
        <v>47</v>
      </c>
      <c r="Z3915" t="s">
        <v>53</v>
      </c>
      <c r="AA3915" t="s">
        <v>49</v>
      </c>
      <c r="AC3915" t="s">
        <v>57</v>
      </c>
    </row>
    <row r="3916" spans="1:29" x14ac:dyDescent="0.3">
      <c r="A3916" s="1">
        <v>43653</v>
      </c>
      <c r="B3916" s="2">
        <v>0.59726851851851859</v>
      </c>
      <c r="C3916" t="s">
        <v>39</v>
      </c>
      <c r="D3916" t="s">
        <v>13</v>
      </c>
      <c r="E3916">
        <v>133</v>
      </c>
      <c r="F3916" t="s">
        <v>95</v>
      </c>
      <c r="G3916" t="s">
        <v>276</v>
      </c>
      <c r="H3916" t="s">
        <v>41</v>
      </c>
      <c r="I3916">
        <v>300</v>
      </c>
      <c r="J3916" t="s">
        <v>42</v>
      </c>
      <c r="K3916" t="s">
        <v>276</v>
      </c>
      <c r="L3916">
        <v>53.349501666666697</v>
      </c>
      <c r="M3916">
        <v>-13.9348283333333</v>
      </c>
      <c r="N3916" t="s">
        <v>43</v>
      </c>
      <c r="O3916" t="s">
        <v>100</v>
      </c>
      <c r="V3916">
        <v>1</v>
      </c>
      <c r="W3916" t="s">
        <v>28</v>
      </c>
      <c r="X3916" t="s">
        <v>52</v>
      </c>
      <c r="Y3916" t="s">
        <v>47</v>
      </c>
      <c r="Z3916" t="s">
        <v>53</v>
      </c>
      <c r="AA3916" t="s">
        <v>49</v>
      </c>
      <c r="AC3916" t="s">
        <v>50</v>
      </c>
    </row>
    <row r="3917" spans="1:29" x14ac:dyDescent="0.3">
      <c r="A3917" s="1">
        <v>43654</v>
      </c>
      <c r="B3917" s="2">
        <v>0.50268518518518512</v>
      </c>
      <c r="C3917" t="s">
        <v>39</v>
      </c>
      <c r="D3917" t="s">
        <v>13</v>
      </c>
      <c r="E3917">
        <v>137</v>
      </c>
      <c r="F3917" t="s">
        <v>40</v>
      </c>
      <c r="G3917" t="s">
        <v>276</v>
      </c>
      <c r="H3917" t="s">
        <v>41</v>
      </c>
      <c r="I3917">
        <v>300</v>
      </c>
      <c r="J3917" t="s">
        <v>42</v>
      </c>
      <c r="K3917" t="s">
        <v>276</v>
      </c>
      <c r="L3917">
        <v>53.858713333333299</v>
      </c>
      <c r="M3917">
        <v>-11.449308333333301</v>
      </c>
      <c r="N3917" t="s">
        <v>43</v>
      </c>
      <c r="O3917" t="s">
        <v>44</v>
      </c>
      <c r="V3917">
        <v>1</v>
      </c>
      <c r="X3917" t="s">
        <v>46</v>
      </c>
      <c r="Y3917" t="s">
        <v>47</v>
      </c>
      <c r="Z3917" t="s">
        <v>53</v>
      </c>
      <c r="AA3917" t="s">
        <v>49</v>
      </c>
      <c r="AC3917" t="s">
        <v>50</v>
      </c>
    </row>
    <row r="3918" spans="1:29" x14ac:dyDescent="0.3">
      <c r="A3918" s="1">
        <v>43654</v>
      </c>
      <c r="B3918" s="2">
        <v>0.60218749999999999</v>
      </c>
      <c r="C3918" t="s">
        <v>39</v>
      </c>
      <c r="D3918" t="s">
        <v>13</v>
      </c>
      <c r="E3918">
        <v>138</v>
      </c>
      <c r="F3918" t="s">
        <v>40</v>
      </c>
      <c r="G3918" t="s">
        <v>276</v>
      </c>
      <c r="H3918" t="s">
        <v>41</v>
      </c>
      <c r="K3918" t="s">
        <v>276</v>
      </c>
      <c r="L3918">
        <v>53.8585833333333</v>
      </c>
      <c r="M3918">
        <v>-11.297935000000001</v>
      </c>
      <c r="N3918" t="s">
        <v>43</v>
      </c>
      <c r="O3918" t="s">
        <v>44</v>
      </c>
      <c r="V3918">
        <v>2</v>
      </c>
      <c r="X3918" t="s">
        <v>46</v>
      </c>
      <c r="Y3918" t="s">
        <v>47</v>
      </c>
      <c r="Z3918" t="s">
        <v>53</v>
      </c>
      <c r="AA3918" t="s">
        <v>49</v>
      </c>
      <c r="AC3918" t="s">
        <v>57</v>
      </c>
    </row>
    <row r="3919" spans="1:29" x14ac:dyDescent="0.3">
      <c r="A3919" s="1">
        <v>43654</v>
      </c>
      <c r="B3919" s="2">
        <v>0.72783564814814816</v>
      </c>
      <c r="C3919" t="s">
        <v>39</v>
      </c>
      <c r="D3919" t="s">
        <v>13</v>
      </c>
      <c r="E3919">
        <v>141</v>
      </c>
      <c r="F3919" t="s">
        <v>40</v>
      </c>
      <c r="G3919" t="s">
        <v>276</v>
      </c>
      <c r="H3919" t="s">
        <v>41</v>
      </c>
      <c r="I3919">
        <v>300</v>
      </c>
      <c r="J3919" t="s">
        <v>42</v>
      </c>
      <c r="K3919" t="s">
        <v>276</v>
      </c>
      <c r="L3919">
        <v>53.857523333333297</v>
      </c>
      <c r="M3919">
        <v>-10.943425</v>
      </c>
      <c r="N3919" t="s">
        <v>43</v>
      </c>
      <c r="O3919" t="s">
        <v>61</v>
      </c>
      <c r="P3919">
        <v>2</v>
      </c>
      <c r="V3919">
        <v>2</v>
      </c>
      <c r="Y3919" t="s">
        <v>47</v>
      </c>
      <c r="Z3919" t="s">
        <v>53</v>
      </c>
      <c r="AA3919" t="s">
        <v>49</v>
      </c>
      <c r="AC3919" t="s">
        <v>57</v>
      </c>
    </row>
    <row r="3920" spans="1:29" x14ac:dyDescent="0.3">
      <c r="A3920" s="1">
        <v>43654</v>
      </c>
      <c r="B3920" s="2">
        <v>0.87145833333333333</v>
      </c>
      <c r="C3920" t="s">
        <v>39</v>
      </c>
      <c r="D3920" t="s">
        <v>13</v>
      </c>
      <c r="E3920">
        <v>141</v>
      </c>
      <c r="F3920" t="s">
        <v>40</v>
      </c>
      <c r="G3920" t="s">
        <v>276</v>
      </c>
      <c r="H3920" t="s">
        <v>41</v>
      </c>
      <c r="I3920">
        <v>300</v>
      </c>
      <c r="J3920" t="s">
        <v>42</v>
      </c>
      <c r="K3920" t="s">
        <v>276</v>
      </c>
      <c r="L3920">
        <v>54.055055000000003</v>
      </c>
      <c r="M3920">
        <v>-10.417574999999999</v>
      </c>
      <c r="N3920" t="s">
        <v>43</v>
      </c>
      <c r="O3920" t="s">
        <v>61</v>
      </c>
      <c r="P3920">
        <v>2</v>
      </c>
      <c r="V3920">
        <v>2</v>
      </c>
      <c r="Y3920" t="s">
        <v>47</v>
      </c>
      <c r="Z3920" t="s">
        <v>53</v>
      </c>
      <c r="AA3920" t="s">
        <v>49</v>
      </c>
      <c r="AC3920" t="s">
        <v>57</v>
      </c>
    </row>
    <row r="3921" spans="1:29" x14ac:dyDescent="0.3">
      <c r="A3921" s="1">
        <v>43654</v>
      </c>
      <c r="B3921" s="2">
        <v>0.59577546296296291</v>
      </c>
      <c r="C3921" t="s">
        <v>39</v>
      </c>
      <c r="D3921" t="s">
        <v>13</v>
      </c>
      <c r="E3921">
        <v>138</v>
      </c>
      <c r="F3921" t="s">
        <v>40</v>
      </c>
      <c r="G3921" t="s">
        <v>276</v>
      </c>
      <c r="H3921" t="s">
        <v>41</v>
      </c>
      <c r="K3921" t="s">
        <v>276</v>
      </c>
      <c r="L3921">
        <v>53.858863333333296</v>
      </c>
      <c r="M3921">
        <v>-11.282451666666701</v>
      </c>
      <c r="N3921" t="s">
        <v>43</v>
      </c>
      <c r="O3921" t="s">
        <v>61</v>
      </c>
      <c r="P3921">
        <v>11</v>
      </c>
      <c r="V3921">
        <v>11</v>
      </c>
      <c r="Y3921" t="s">
        <v>47</v>
      </c>
      <c r="Z3921" t="s">
        <v>53</v>
      </c>
      <c r="AA3921" t="s">
        <v>49</v>
      </c>
      <c r="AC3921" t="s">
        <v>50</v>
      </c>
    </row>
    <row r="3922" spans="1:29" x14ac:dyDescent="0.3">
      <c r="A3922" s="1">
        <v>43654</v>
      </c>
      <c r="B3922" s="2">
        <v>0.60243055555555558</v>
      </c>
      <c r="C3922" t="s">
        <v>39</v>
      </c>
      <c r="D3922" t="s">
        <v>13</v>
      </c>
      <c r="E3922">
        <v>138</v>
      </c>
      <c r="F3922" t="s">
        <v>40</v>
      </c>
      <c r="G3922" t="s">
        <v>276</v>
      </c>
      <c r="H3922" t="s">
        <v>41</v>
      </c>
      <c r="K3922" t="s">
        <v>276</v>
      </c>
      <c r="L3922">
        <v>53.858563333333301</v>
      </c>
      <c r="M3922">
        <v>-11.29857</v>
      </c>
      <c r="N3922" t="s">
        <v>43</v>
      </c>
      <c r="O3922" t="s">
        <v>123</v>
      </c>
      <c r="V3922">
        <v>1</v>
      </c>
      <c r="W3922" t="s">
        <v>28</v>
      </c>
      <c r="X3922" t="s">
        <v>52</v>
      </c>
      <c r="Y3922" t="s">
        <v>47</v>
      </c>
      <c r="Z3922" t="s">
        <v>53</v>
      </c>
      <c r="AA3922" t="s">
        <v>49</v>
      </c>
      <c r="AC3922" t="s">
        <v>57</v>
      </c>
    </row>
    <row r="3923" spans="1:29" x14ac:dyDescent="0.3">
      <c r="A3923" s="1">
        <v>43654</v>
      </c>
      <c r="B3923" s="2">
        <v>0.608912037037037</v>
      </c>
      <c r="C3923" t="s">
        <v>39</v>
      </c>
      <c r="D3923" t="s">
        <v>13</v>
      </c>
      <c r="E3923">
        <v>138</v>
      </c>
      <c r="F3923" t="s">
        <v>40</v>
      </c>
      <c r="G3923" t="s">
        <v>276</v>
      </c>
      <c r="H3923" t="s">
        <v>41</v>
      </c>
      <c r="K3923" t="s">
        <v>276</v>
      </c>
      <c r="L3923">
        <v>53.8588283333333</v>
      </c>
      <c r="M3923">
        <v>-11.3148483333333</v>
      </c>
      <c r="N3923" t="s">
        <v>43</v>
      </c>
      <c r="O3923" t="s">
        <v>123</v>
      </c>
      <c r="V3923">
        <v>2</v>
      </c>
      <c r="W3923" t="s">
        <v>28</v>
      </c>
      <c r="X3923" t="s">
        <v>52</v>
      </c>
      <c r="Y3923" t="s">
        <v>47</v>
      </c>
      <c r="Z3923" t="s">
        <v>53</v>
      </c>
      <c r="AA3923" t="s">
        <v>49</v>
      </c>
      <c r="AC3923" t="s">
        <v>50</v>
      </c>
    </row>
    <row r="3924" spans="1:29" x14ac:dyDescent="0.3">
      <c r="A3924" s="1">
        <v>43654</v>
      </c>
      <c r="B3924" s="2">
        <v>0.60357638888888887</v>
      </c>
      <c r="C3924" t="s">
        <v>39</v>
      </c>
      <c r="D3924" t="s">
        <v>13</v>
      </c>
      <c r="E3924">
        <v>138</v>
      </c>
      <c r="F3924" t="s">
        <v>40</v>
      </c>
      <c r="G3924" t="s">
        <v>276</v>
      </c>
      <c r="H3924" t="s">
        <v>41</v>
      </c>
      <c r="K3924" t="s">
        <v>276</v>
      </c>
      <c r="L3924">
        <v>53.8586216666667</v>
      </c>
      <c r="M3924">
        <v>-11.301258333333299</v>
      </c>
      <c r="N3924" t="s">
        <v>43</v>
      </c>
      <c r="O3924" t="s">
        <v>51</v>
      </c>
      <c r="V3924">
        <v>1</v>
      </c>
      <c r="W3924" t="s">
        <v>28</v>
      </c>
      <c r="X3924" t="s">
        <v>52</v>
      </c>
      <c r="Y3924" t="s">
        <v>47</v>
      </c>
      <c r="Z3924" t="s">
        <v>53</v>
      </c>
      <c r="AA3924" t="s">
        <v>49</v>
      </c>
      <c r="AC3924" t="s">
        <v>50</v>
      </c>
    </row>
    <row r="3925" spans="1:29" x14ac:dyDescent="0.3">
      <c r="A3925" s="1">
        <v>43654</v>
      </c>
      <c r="B3925" s="2">
        <v>0.60402777777777772</v>
      </c>
      <c r="C3925" t="s">
        <v>39</v>
      </c>
      <c r="D3925" t="s">
        <v>13</v>
      </c>
      <c r="E3925">
        <v>138</v>
      </c>
      <c r="F3925" t="s">
        <v>40</v>
      </c>
      <c r="G3925" t="s">
        <v>276</v>
      </c>
      <c r="H3925" t="s">
        <v>41</v>
      </c>
      <c r="K3925" t="s">
        <v>276</v>
      </c>
      <c r="L3925">
        <v>53.858638333333303</v>
      </c>
      <c r="M3925">
        <v>-11.3023666666667</v>
      </c>
      <c r="N3925" t="s">
        <v>43</v>
      </c>
      <c r="O3925" t="s">
        <v>51</v>
      </c>
      <c r="V3925">
        <v>1</v>
      </c>
      <c r="W3925" t="s">
        <v>28</v>
      </c>
      <c r="X3925" t="s">
        <v>52</v>
      </c>
      <c r="Y3925" t="s">
        <v>47</v>
      </c>
      <c r="Z3925" t="s">
        <v>53</v>
      </c>
      <c r="AA3925" t="s">
        <v>49</v>
      </c>
      <c r="AC3925" t="s">
        <v>50</v>
      </c>
    </row>
    <row r="3926" spans="1:29" x14ac:dyDescent="0.3">
      <c r="A3926" s="1">
        <v>43654</v>
      </c>
      <c r="B3926" s="2">
        <v>0.60616898148148146</v>
      </c>
      <c r="C3926" t="s">
        <v>39</v>
      </c>
      <c r="D3926" t="s">
        <v>13</v>
      </c>
      <c r="E3926">
        <v>138</v>
      </c>
      <c r="F3926" t="s">
        <v>40</v>
      </c>
      <c r="G3926" t="s">
        <v>276</v>
      </c>
      <c r="H3926" t="s">
        <v>41</v>
      </c>
      <c r="K3926" t="s">
        <v>276</v>
      </c>
      <c r="L3926">
        <v>53.858706666666698</v>
      </c>
      <c r="M3926">
        <v>-11.308211666666701</v>
      </c>
      <c r="N3926" t="s">
        <v>43</v>
      </c>
      <c r="O3926" t="s">
        <v>51</v>
      </c>
      <c r="V3926">
        <v>5</v>
      </c>
      <c r="W3926" t="s">
        <v>28</v>
      </c>
      <c r="X3926" t="s">
        <v>52</v>
      </c>
      <c r="Y3926" t="s">
        <v>47</v>
      </c>
      <c r="Z3926" t="s">
        <v>53</v>
      </c>
      <c r="AA3926" t="s">
        <v>49</v>
      </c>
      <c r="AC3926" t="s">
        <v>57</v>
      </c>
    </row>
    <row r="3927" spans="1:29" x14ac:dyDescent="0.3">
      <c r="A3927" s="1">
        <v>43654</v>
      </c>
      <c r="B3927" s="2">
        <v>0.69212962962962965</v>
      </c>
      <c r="C3927" t="s">
        <v>39</v>
      </c>
      <c r="D3927" t="s">
        <v>13</v>
      </c>
      <c r="E3927">
        <v>140</v>
      </c>
      <c r="F3927" t="s">
        <v>95</v>
      </c>
      <c r="G3927" t="s">
        <v>276</v>
      </c>
      <c r="H3927" t="s">
        <v>41</v>
      </c>
      <c r="I3927">
        <v>300</v>
      </c>
      <c r="J3927" t="s">
        <v>42</v>
      </c>
      <c r="K3927" t="s">
        <v>276</v>
      </c>
      <c r="L3927">
        <v>53.856853333333298</v>
      </c>
      <c r="M3927">
        <v>-11.043483333333301</v>
      </c>
      <c r="N3927" t="s">
        <v>43</v>
      </c>
      <c r="O3927" t="s">
        <v>100</v>
      </c>
      <c r="V3927">
        <v>2</v>
      </c>
      <c r="W3927" t="s">
        <v>28</v>
      </c>
      <c r="X3927" t="s">
        <v>52</v>
      </c>
      <c r="Y3927" t="s">
        <v>47</v>
      </c>
      <c r="Z3927" t="s">
        <v>53</v>
      </c>
      <c r="AA3927" t="s">
        <v>49</v>
      </c>
      <c r="AC3927" t="s">
        <v>50</v>
      </c>
    </row>
    <row r="3928" spans="1:29" x14ac:dyDescent="0.3">
      <c r="A3928" s="1">
        <v>43654</v>
      </c>
      <c r="B3928" s="2">
        <v>0.7287731481481482</v>
      </c>
      <c r="C3928" t="s">
        <v>39</v>
      </c>
      <c r="D3928" t="s">
        <v>13</v>
      </c>
      <c r="E3928">
        <v>141</v>
      </c>
      <c r="F3928" t="s">
        <v>40</v>
      </c>
      <c r="G3928" t="s">
        <v>276</v>
      </c>
      <c r="H3928" t="s">
        <v>41</v>
      </c>
      <c r="I3928">
        <v>300</v>
      </c>
      <c r="J3928" t="s">
        <v>42</v>
      </c>
      <c r="K3928" t="s">
        <v>276</v>
      </c>
      <c r="L3928">
        <v>53.857626666666697</v>
      </c>
      <c r="M3928">
        <v>-10.936545000000001</v>
      </c>
      <c r="N3928" t="s">
        <v>43</v>
      </c>
      <c r="O3928" t="s">
        <v>100</v>
      </c>
      <c r="V3928">
        <v>1</v>
      </c>
      <c r="W3928" t="s">
        <v>28</v>
      </c>
      <c r="X3928" t="s">
        <v>52</v>
      </c>
      <c r="Y3928" t="s">
        <v>47</v>
      </c>
      <c r="Z3928" t="s">
        <v>53</v>
      </c>
      <c r="AA3928" t="s">
        <v>49</v>
      </c>
      <c r="AC3928" t="s">
        <v>50</v>
      </c>
    </row>
    <row r="3929" spans="1:29" x14ac:dyDescent="0.3">
      <c r="A3929" s="1">
        <v>43654</v>
      </c>
      <c r="B3929" s="2">
        <v>0.86594907407407407</v>
      </c>
      <c r="C3929" t="s">
        <v>39</v>
      </c>
      <c r="D3929" t="s">
        <v>13</v>
      </c>
      <c r="E3929">
        <v>141</v>
      </c>
      <c r="F3929" t="s">
        <v>40</v>
      </c>
      <c r="G3929" t="s">
        <v>276</v>
      </c>
      <c r="H3929" t="s">
        <v>41</v>
      </c>
      <c r="I3929">
        <v>300</v>
      </c>
      <c r="J3929" t="s">
        <v>42</v>
      </c>
      <c r="K3929" t="s">
        <v>276</v>
      </c>
      <c r="L3929">
        <v>54.032564999999998</v>
      </c>
      <c r="M3929">
        <v>-10.41807</v>
      </c>
      <c r="N3929" t="s">
        <v>43</v>
      </c>
      <c r="O3929" t="s">
        <v>100</v>
      </c>
      <c r="V3929">
        <v>2</v>
      </c>
      <c r="W3929" t="s">
        <v>28</v>
      </c>
      <c r="X3929" t="s">
        <v>52</v>
      </c>
      <c r="Y3929" t="s">
        <v>47</v>
      </c>
      <c r="Z3929" t="s">
        <v>53</v>
      </c>
      <c r="AA3929" t="s">
        <v>49</v>
      </c>
      <c r="AC3929" t="s">
        <v>57</v>
      </c>
    </row>
    <row r="3930" spans="1:29" x14ac:dyDescent="0.3">
      <c r="A3930" s="1">
        <v>43654</v>
      </c>
      <c r="B3930" s="2">
        <v>0.88074074074074071</v>
      </c>
      <c r="C3930" t="s">
        <v>39</v>
      </c>
      <c r="D3930" t="s">
        <v>13</v>
      </c>
      <c r="E3930">
        <v>141</v>
      </c>
      <c r="F3930" t="s">
        <v>40</v>
      </c>
      <c r="G3930" t="s">
        <v>276</v>
      </c>
      <c r="H3930" t="s">
        <v>41</v>
      </c>
      <c r="I3930">
        <v>300</v>
      </c>
      <c r="J3930" t="s">
        <v>42</v>
      </c>
      <c r="K3930" t="s">
        <v>276</v>
      </c>
      <c r="L3930">
        <v>54.093108333333298</v>
      </c>
      <c r="M3930">
        <v>-10.416774999999999</v>
      </c>
      <c r="N3930" t="s">
        <v>43</v>
      </c>
      <c r="O3930" t="s">
        <v>100</v>
      </c>
      <c r="V3930">
        <v>1</v>
      </c>
      <c r="W3930" t="s">
        <v>28</v>
      </c>
      <c r="X3930" t="s">
        <v>52</v>
      </c>
      <c r="Y3930" t="s">
        <v>47</v>
      </c>
      <c r="Z3930" t="s">
        <v>53</v>
      </c>
      <c r="AA3930" t="s">
        <v>49</v>
      </c>
      <c r="AC3930" t="s">
        <v>50</v>
      </c>
    </row>
    <row r="3931" spans="1:29" x14ac:dyDescent="0.3">
      <c r="A3931" s="1">
        <v>43654</v>
      </c>
      <c r="B3931" s="2">
        <v>0.8740162037037037</v>
      </c>
      <c r="C3931" t="s">
        <v>39</v>
      </c>
      <c r="D3931" t="s">
        <v>13</v>
      </c>
      <c r="E3931">
        <v>141</v>
      </c>
      <c r="F3931" t="s">
        <v>40</v>
      </c>
      <c r="G3931" t="s">
        <v>276</v>
      </c>
      <c r="H3931" t="s">
        <v>41</v>
      </c>
      <c r="I3931">
        <v>300</v>
      </c>
      <c r="J3931" t="s">
        <v>42</v>
      </c>
      <c r="K3931" t="s">
        <v>276</v>
      </c>
      <c r="L3931">
        <v>54.06561</v>
      </c>
      <c r="M3931">
        <v>-10.4175033333333</v>
      </c>
      <c r="N3931" t="s">
        <v>43</v>
      </c>
      <c r="O3931" t="s">
        <v>118</v>
      </c>
      <c r="V3931">
        <v>7</v>
      </c>
      <c r="W3931" t="s">
        <v>28</v>
      </c>
      <c r="X3931" t="s">
        <v>52</v>
      </c>
      <c r="Y3931" t="s">
        <v>47</v>
      </c>
      <c r="Z3931" t="s">
        <v>53</v>
      </c>
      <c r="AA3931" t="s">
        <v>49</v>
      </c>
      <c r="AC3931" t="s">
        <v>57</v>
      </c>
    </row>
    <row r="3932" spans="1:29" x14ac:dyDescent="0.3">
      <c r="A3932" s="1">
        <v>43654</v>
      </c>
      <c r="B3932" s="2">
        <v>0.87449074074074085</v>
      </c>
      <c r="C3932" t="s">
        <v>39</v>
      </c>
      <c r="D3932" t="s">
        <v>13</v>
      </c>
      <c r="E3932">
        <v>141</v>
      </c>
      <c r="F3932" t="s">
        <v>40</v>
      </c>
      <c r="G3932" t="s">
        <v>276</v>
      </c>
      <c r="H3932" t="s">
        <v>41</v>
      </c>
      <c r="I3932">
        <v>300</v>
      </c>
      <c r="J3932" t="s">
        <v>42</v>
      </c>
      <c r="K3932" t="s">
        <v>276</v>
      </c>
      <c r="L3932">
        <v>54.067568333333298</v>
      </c>
      <c r="M3932">
        <v>-10.417526666666699</v>
      </c>
      <c r="N3932" t="s">
        <v>43</v>
      </c>
      <c r="O3932" t="s">
        <v>118</v>
      </c>
      <c r="V3932">
        <v>44</v>
      </c>
      <c r="W3932" t="s">
        <v>28</v>
      </c>
      <c r="X3932" t="s">
        <v>52</v>
      </c>
      <c r="Y3932" t="s">
        <v>47</v>
      </c>
      <c r="Z3932" t="s">
        <v>53</v>
      </c>
      <c r="AA3932" t="s">
        <v>49</v>
      </c>
      <c r="AC3932" t="s">
        <v>50</v>
      </c>
    </row>
    <row r="3933" spans="1:29" x14ac:dyDescent="0.3">
      <c r="A3933" s="1">
        <v>43654</v>
      </c>
      <c r="B3933" s="2">
        <v>0.88055555555555554</v>
      </c>
      <c r="C3933" t="s">
        <v>39</v>
      </c>
      <c r="D3933" t="s">
        <v>13</v>
      </c>
      <c r="E3933">
        <v>141</v>
      </c>
      <c r="F3933" t="s">
        <v>40</v>
      </c>
      <c r="G3933" t="s">
        <v>276</v>
      </c>
      <c r="H3933" t="s">
        <v>41</v>
      </c>
      <c r="I3933">
        <v>300</v>
      </c>
      <c r="J3933" t="s">
        <v>42</v>
      </c>
      <c r="K3933" t="s">
        <v>276</v>
      </c>
      <c r="L3933">
        <v>54.0923466666667</v>
      </c>
      <c r="M3933">
        <v>-10.416816666666699</v>
      </c>
      <c r="N3933" t="s">
        <v>43</v>
      </c>
      <c r="O3933" t="s">
        <v>118</v>
      </c>
      <c r="V3933">
        <v>6</v>
      </c>
      <c r="W3933" t="s">
        <v>28</v>
      </c>
      <c r="X3933" t="s">
        <v>52</v>
      </c>
      <c r="Y3933" t="s">
        <v>47</v>
      </c>
      <c r="Z3933" t="s">
        <v>53</v>
      </c>
      <c r="AA3933" t="s">
        <v>49</v>
      </c>
      <c r="AC3933" t="s">
        <v>57</v>
      </c>
    </row>
    <row r="3934" spans="1:29" x14ac:dyDescent="0.3">
      <c r="A3934" s="1">
        <v>43655</v>
      </c>
      <c r="B3934" s="2">
        <v>0.53090277777777783</v>
      </c>
      <c r="C3934" t="s">
        <v>39</v>
      </c>
      <c r="D3934" t="s">
        <v>13</v>
      </c>
      <c r="E3934">
        <v>147</v>
      </c>
      <c r="F3934" t="s">
        <v>40</v>
      </c>
      <c r="G3934" t="s">
        <v>276</v>
      </c>
      <c r="H3934" t="s">
        <v>41</v>
      </c>
      <c r="I3934">
        <v>300</v>
      </c>
      <c r="J3934" t="s">
        <v>42</v>
      </c>
      <c r="K3934" t="s">
        <v>276</v>
      </c>
      <c r="L3934">
        <v>54.441364999999998</v>
      </c>
      <c r="M3934">
        <v>-9.2817150000000002</v>
      </c>
      <c r="N3934" t="s">
        <v>43</v>
      </c>
      <c r="O3934" t="s">
        <v>61</v>
      </c>
      <c r="P3934">
        <v>1</v>
      </c>
      <c r="V3934">
        <v>1</v>
      </c>
      <c r="Y3934" t="s">
        <v>47</v>
      </c>
      <c r="Z3934" t="s">
        <v>53</v>
      </c>
      <c r="AA3934" t="s">
        <v>49</v>
      </c>
      <c r="AC3934" t="s">
        <v>57</v>
      </c>
    </row>
    <row r="3935" spans="1:29" x14ac:dyDescent="0.3">
      <c r="A3935" s="1">
        <v>43655</v>
      </c>
      <c r="B3935" s="2">
        <v>0.55978009259259254</v>
      </c>
      <c r="C3935" t="s">
        <v>39</v>
      </c>
      <c r="D3935" t="s">
        <v>13</v>
      </c>
      <c r="E3935">
        <v>148</v>
      </c>
      <c r="F3935" t="s">
        <v>40</v>
      </c>
      <c r="G3935" t="s">
        <v>276</v>
      </c>
      <c r="H3935" t="s">
        <v>41</v>
      </c>
      <c r="I3935">
        <v>300</v>
      </c>
      <c r="J3935" t="s">
        <v>42</v>
      </c>
      <c r="K3935" t="s">
        <v>276</v>
      </c>
      <c r="L3935">
        <v>54.4488116666667</v>
      </c>
      <c r="M3935">
        <v>-9.0818250000000003</v>
      </c>
      <c r="N3935" t="s">
        <v>43</v>
      </c>
      <c r="O3935" t="s">
        <v>100</v>
      </c>
      <c r="V3935">
        <v>1</v>
      </c>
      <c r="W3935" t="s">
        <v>28</v>
      </c>
      <c r="X3935" t="s">
        <v>52</v>
      </c>
      <c r="Y3935" t="s">
        <v>47</v>
      </c>
      <c r="Z3935" t="s">
        <v>53</v>
      </c>
      <c r="AA3935" t="s">
        <v>49</v>
      </c>
      <c r="AC3935" t="s">
        <v>50</v>
      </c>
    </row>
    <row r="3936" spans="1:29" x14ac:dyDescent="0.3">
      <c r="A3936" s="1">
        <v>43655</v>
      </c>
      <c r="B3936" s="2">
        <v>0.56056712962962962</v>
      </c>
      <c r="C3936" t="s">
        <v>39</v>
      </c>
      <c r="D3936" t="s">
        <v>13</v>
      </c>
      <c r="E3936">
        <v>148</v>
      </c>
      <c r="F3936" t="s">
        <v>40</v>
      </c>
      <c r="G3936" t="s">
        <v>276</v>
      </c>
      <c r="H3936" t="s">
        <v>41</v>
      </c>
      <c r="I3936">
        <v>300</v>
      </c>
      <c r="J3936" t="s">
        <v>42</v>
      </c>
      <c r="K3936" t="s">
        <v>276</v>
      </c>
      <c r="L3936">
        <v>54.452055000000001</v>
      </c>
      <c r="M3936">
        <v>-9.0811283333333304</v>
      </c>
      <c r="N3936" t="s">
        <v>43</v>
      </c>
      <c r="O3936" t="s">
        <v>118</v>
      </c>
      <c r="V3936">
        <v>1</v>
      </c>
      <c r="W3936" t="s">
        <v>28</v>
      </c>
      <c r="X3936" t="s">
        <v>52</v>
      </c>
      <c r="Y3936" t="s">
        <v>47</v>
      </c>
      <c r="Z3936" t="s">
        <v>53</v>
      </c>
      <c r="AA3936" t="s">
        <v>49</v>
      </c>
      <c r="AC3936" t="s">
        <v>57</v>
      </c>
    </row>
    <row r="3937" spans="1:29" x14ac:dyDescent="0.3">
      <c r="A3937" s="1">
        <v>43656</v>
      </c>
      <c r="B3937" s="2">
        <v>0.36868055555555551</v>
      </c>
      <c r="C3937" t="s">
        <v>39</v>
      </c>
      <c r="D3937" t="s">
        <v>13</v>
      </c>
      <c r="E3937">
        <v>151</v>
      </c>
      <c r="F3937" t="s">
        <v>40</v>
      </c>
      <c r="G3937" t="s">
        <v>276</v>
      </c>
      <c r="H3937" t="s">
        <v>41</v>
      </c>
      <c r="I3937">
        <v>300</v>
      </c>
      <c r="J3937" t="s">
        <v>42</v>
      </c>
      <c r="K3937" t="s">
        <v>276</v>
      </c>
      <c r="L3937">
        <v>54.857435000000002</v>
      </c>
      <c r="M3937">
        <v>-9.1960449999999998</v>
      </c>
      <c r="N3937" t="s">
        <v>43</v>
      </c>
      <c r="O3937" t="s">
        <v>44</v>
      </c>
      <c r="V3937">
        <v>1</v>
      </c>
      <c r="X3937" t="s">
        <v>46</v>
      </c>
      <c r="Y3937" t="s">
        <v>47</v>
      </c>
      <c r="Z3937" t="s">
        <v>53</v>
      </c>
      <c r="AA3937" t="s">
        <v>49</v>
      </c>
      <c r="AC3937" t="s">
        <v>50</v>
      </c>
    </row>
    <row r="3938" spans="1:29" x14ac:dyDescent="0.3">
      <c r="A3938" s="1">
        <v>43656</v>
      </c>
      <c r="B3938" s="2">
        <v>0.37074074074074076</v>
      </c>
      <c r="C3938" t="s">
        <v>39</v>
      </c>
      <c r="D3938" t="s">
        <v>13</v>
      </c>
      <c r="E3938">
        <v>151</v>
      </c>
      <c r="F3938" t="s">
        <v>40</v>
      </c>
      <c r="G3938" t="s">
        <v>276</v>
      </c>
      <c r="H3938" t="s">
        <v>41</v>
      </c>
      <c r="I3938">
        <v>300</v>
      </c>
      <c r="J3938" t="s">
        <v>42</v>
      </c>
      <c r="K3938" t="s">
        <v>276</v>
      </c>
      <c r="L3938">
        <v>54.857250000000001</v>
      </c>
      <c r="M3938">
        <v>-9.1806116666666693</v>
      </c>
      <c r="N3938" t="s">
        <v>43</v>
      </c>
      <c r="O3938" t="s">
        <v>44</v>
      </c>
      <c r="V3938">
        <v>1</v>
      </c>
      <c r="X3938" t="s">
        <v>46</v>
      </c>
      <c r="Y3938" t="s">
        <v>47</v>
      </c>
      <c r="Z3938" t="s">
        <v>53</v>
      </c>
      <c r="AA3938" t="s">
        <v>49</v>
      </c>
      <c r="AC3938" t="s">
        <v>50</v>
      </c>
    </row>
    <row r="3939" spans="1:29" x14ac:dyDescent="0.3">
      <c r="A3939" s="1">
        <v>43656</v>
      </c>
      <c r="B3939" s="2">
        <v>0.39274305555555555</v>
      </c>
      <c r="C3939" t="s">
        <v>39</v>
      </c>
      <c r="D3939" t="s">
        <v>13</v>
      </c>
      <c r="E3939">
        <v>151</v>
      </c>
      <c r="F3939" t="s">
        <v>40</v>
      </c>
      <c r="G3939" t="s">
        <v>276</v>
      </c>
      <c r="H3939" t="s">
        <v>41</v>
      </c>
      <c r="I3939">
        <v>300</v>
      </c>
      <c r="J3939" t="s">
        <v>42</v>
      </c>
      <c r="K3939" t="s">
        <v>276</v>
      </c>
      <c r="L3939">
        <v>54.858386666666703</v>
      </c>
      <c r="M3939">
        <v>-9.0166866666666703</v>
      </c>
      <c r="N3939" t="s">
        <v>43</v>
      </c>
      <c r="O3939" t="s">
        <v>44</v>
      </c>
      <c r="V3939">
        <v>1</v>
      </c>
      <c r="X3939" t="s">
        <v>46</v>
      </c>
      <c r="Y3939" t="s">
        <v>47</v>
      </c>
      <c r="Z3939" t="s">
        <v>53</v>
      </c>
      <c r="AA3939" t="s">
        <v>49</v>
      </c>
      <c r="AC3939" t="s">
        <v>50</v>
      </c>
    </row>
    <row r="3940" spans="1:29" x14ac:dyDescent="0.3">
      <c r="A3940" s="1">
        <v>43656</v>
      </c>
      <c r="B3940" s="2">
        <v>0.39461805555555557</v>
      </c>
      <c r="C3940" t="s">
        <v>39</v>
      </c>
      <c r="D3940" t="s">
        <v>13</v>
      </c>
      <c r="E3940">
        <v>151</v>
      </c>
      <c r="F3940" t="s">
        <v>40</v>
      </c>
      <c r="G3940" t="s">
        <v>276</v>
      </c>
      <c r="H3940" t="s">
        <v>41</v>
      </c>
      <c r="I3940">
        <v>300</v>
      </c>
      <c r="J3940" t="s">
        <v>42</v>
      </c>
      <c r="K3940" t="s">
        <v>276</v>
      </c>
      <c r="L3940">
        <v>54.858319999999999</v>
      </c>
      <c r="M3940">
        <v>-9.0026983333333295</v>
      </c>
      <c r="N3940" t="s">
        <v>43</v>
      </c>
      <c r="O3940" t="s">
        <v>44</v>
      </c>
      <c r="V3940">
        <v>1</v>
      </c>
      <c r="X3940" t="s">
        <v>46</v>
      </c>
      <c r="Y3940" t="s">
        <v>47</v>
      </c>
      <c r="Z3940" t="s">
        <v>53</v>
      </c>
      <c r="AA3940" t="s">
        <v>49</v>
      </c>
      <c r="AC3940" t="s">
        <v>57</v>
      </c>
    </row>
    <row r="3941" spans="1:29" x14ac:dyDescent="0.3">
      <c r="A3941" s="1">
        <v>43656</v>
      </c>
      <c r="B3941" s="2">
        <v>0.39719907407407407</v>
      </c>
      <c r="C3941" t="s">
        <v>39</v>
      </c>
      <c r="D3941" t="s">
        <v>13</v>
      </c>
      <c r="E3941">
        <v>151</v>
      </c>
      <c r="F3941" t="s">
        <v>40</v>
      </c>
      <c r="G3941" t="s">
        <v>276</v>
      </c>
      <c r="H3941" t="s">
        <v>41</v>
      </c>
      <c r="I3941">
        <v>300</v>
      </c>
      <c r="J3941" t="s">
        <v>42</v>
      </c>
      <c r="K3941" t="s">
        <v>276</v>
      </c>
      <c r="L3941">
        <v>54.858244999999997</v>
      </c>
      <c r="M3941">
        <v>-8.9835366666666694</v>
      </c>
      <c r="N3941" t="s">
        <v>43</v>
      </c>
      <c r="O3941" t="s">
        <v>44</v>
      </c>
      <c r="V3941">
        <v>1</v>
      </c>
      <c r="X3941" t="s">
        <v>46</v>
      </c>
      <c r="Y3941" t="s">
        <v>47</v>
      </c>
      <c r="Z3941" t="s">
        <v>53</v>
      </c>
      <c r="AA3941" t="s">
        <v>49</v>
      </c>
      <c r="AC3941" t="s">
        <v>50</v>
      </c>
    </row>
    <row r="3942" spans="1:29" x14ac:dyDescent="0.3">
      <c r="A3942" s="1">
        <v>43656</v>
      </c>
      <c r="B3942" s="2">
        <v>0.50662037037037033</v>
      </c>
      <c r="C3942" t="s">
        <v>39</v>
      </c>
      <c r="D3942" t="s">
        <v>13</v>
      </c>
      <c r="E3942">
        <v>154</v>
      </c>
      <c r="F3942" t="s">
        <v>40</v>
      </c>
      <c r="G3942" t="s">
        <v>276</v>
      </c>
      <c r="H3942" t="s">
        <v>41</v>
      </c>
      <c r="I3942">
        <v>300</v>
      </c>
      <c r="J3942" t="s">
        <v>42</v>
      </c>
      <c r="K3942" t="s">
        <v>276</v>
      </c>
      <c r="L3942">
        <v>55.106591666666702</v>
      </c>
      <c r="M3942">
        <v>-8.6675749999999994</v>
      </c>
      <c r="N3942" t="s">
        <v>43</v>
      </c>
      <c r="O3942" t="s">
        <v>44</v>
      </c>
      <c r="V3942">
        <v>2</v>
      </c>
      <c r="X3942" t="s">
        <v>46</v>
      </c>
      <c r="Y3942" t="s">
        <v>47</v>
      </c>
      <c r="Z3942" t="s">
        <v>53</v>
      </c>
      <c r="AA3942" t="s">
        <v>49</v>
      </c>
      <c r="AC3942" t="s">
        <v>57</v>
      </c>
    </row>
    <row r="3943" spans="1:29" x14ac:dyDescent="0.3">
      <c r="A3943" s="1">
        <v>43656</v>
      </c>
      <c r="B3943" s="2">
        <v>0.40221064814814816</v>
      </c>
      <c r="C3943" t="s">
        <v>39</v>
      </c>
      <c r="D3943" t="s">
        <v>13</v>
      </c>
      <c r="E3943">
        <v>151</v>
      </c>
      <c r="F3943" t="s">
        <v>40</v>
      </c>
      <c r="G3943" t="s">
        <v>276</v>
      </c>
      <c r="H3943" t="s">
        <v>41</v>
      </c>
      <c r="I3943">
        <v>300</v>
      </c>
      <c r="J3943" t="s">
        <v>42</v>
      </c>
      <c r="K3943" t="s">
        <v>276</v>
      </c>
      <c r="L3943">
        <v>54.858056666666698</v>
      </c>
      <c r="M3943">
        <v>-8.9467516666666693</v>
      </c>
      <c r="N3943" t="s">
        <v>43</v>
      </c>
      <c r="O3943" t="s">
        <v>61</v>
      </c>
      <c r="P3943">
        <v>4</v>
      </c>
      <c r="V3943">
        <v>4</v>
      </c>
      <c r="Y3943" t="s">
        <v>47</v>
      </c>
      <c r="Z3943" t="s">
        <v>53</v>
      </c>
      <c r="AA3943" t="s">
        <v>49</v>
      </c>
      <c r="AC3943" t="s">
        <v>50</v>
      </c>
    </row>
    <row r="3944" spans="1:29" x14ac:dyDescent="0.3">
      <c r="A3944" s="1">
        <v>43656</v>
      </c>
      <c r="B3944" s="2">
        <v>0.39292824074074079</v>
      </c>
      <c r="C3944" t="s">
        <v>39</v>
      </c>
      <c r="D3944" t="s">
        <v>13</v>
      </c>
      <c r="E3944">
        <v>151</v>
      </c>
      <c r="F3944" t="s">
        <v>40</v>
      </c>
      <c r="G3944" t="s">
        <v>276</v>
      </c>
      <c r="H3944" t="s">
        <v>41</v>
      </c>
      <c r="I3944">
        <v>300</v>
      </c>
      <c r="J3944" t="s">
        <v>42</v>
      </c>
      <c r="K3944" t="s">
        <v>276</v>
      </c>
      <c r="L3944">
        <v>54.858366666666697</v>
      </c>
      <c r="M3944">
        <v>-9.0151966666666699</v>
      </c>
      <c r="N3944" t="s">
        <v>43</v>
      </c>
      <c r="O3944" t="s">
        <v>123</v>
      </c>
      <c r="V3944">
        <v>1</v>
      </c>
      <c r="W3944" t="s">
        <v>28</v>
      </c>
      <c r="X3944" t="s">
        <v>52</v>
      </c>
      <c r="Y3944" t="s">
        <v>47</v>
      </c>
      <c r="Z3944" t="s">
        <v>53</v>
      </c>
      <c r="AA3944" t="s">
        <v>49</v>
      </c>
      <c r="AC3944" t="s">
        <v>50</v>
      </c>
    </row>
    <row r="3945" spans="1:29" x14ac:dyDescent="0.3">
      <c r="A3945" s="1">
        <v>43656</v>
      </c>
      <c r="B3945" s="2">
        <v>0.36681712962962965</v>
      </c>
      <c r="C3945" t="s">
        <v>39</v>
      </c>
      <c r="D3945" t="s">
        <v>13</v>
      </c>
      <c r="E3945">
        <v>151</v>
      </c>
      <c r="F3945" t="s">
        <v>40</v>
      </c>
      <c r="G3945" t="s">
        <v>276</v>
      </c>
      <c r="H3945" t="s">
        <v>41</v>
      </c>
      <c r="I3945">
        <v>300</v>
      </c>
      <c r="J3945" t="s">
        <v>42</v>
      </c>
      <c r="K3945" t="s">
        <v>276</v>
      </c>
      <c r="L3945">
        <v>54.857644999999998</v>
      </c>
      <c r="M3945">
        <v>-9.2098200000000006</v>
      </c>
      <c r="N3945" t="s">
        <v>43</v>
      </c>
      <c r="O3945" t="s">
        <v>100</v>
      </c>
      <c r="V3945">
        <v>1</v>
      </c>
      <c r="W3945" t="s">
        <v>28</v>
      </c>
      <c r="X3945" t="s">
        <v>52</v>
      </c>
      <c r="Y3945" t="s">
        <v>47</v>
      </c>
      <c r="Z3945" t="s">
        <v>53</v>
      </c>
      <c r="AA3945" t="s">
        <v>49</v>
      </c>
      <c r="AC3945" t="s">
        <v>50</v>
      </c>
    </row>
    <row r="3946" spans="1:29" x14ac:dyDescent="0.3">
      <c r="A3946" s="1">
        <v>43656</v>
      </c>
      <c r="B3946" s="2">
        <v>0.37106481481481479</v>
      </c>
      <c r="C3946" t="s">
        <v>39</v>
      </c>
      <c r="D3946" t="s">
        <v>13</v>
      </c>
      <c r="E3946">
        <v>151</v>
      </c>
      <c r="F3946" t="s">
        <v>40</v>
      </c>
      <c r="G3946" t="s">
        <v>276</v>
      </c>
      <c r="H3946" t="s">
        <v>41</v>
      </c>
      <c r="I3946">
        <v>300</v>
      </c>
      <c r="J3946" t="s">
        <v>42</v>
      </c>
      <c r="K3946" t="s">
        <v>276</v>
      </c>
      <c r="L3946">
        <v>54.857210000000002</v>
      </c>
      <c r="M3946">
        <v>-9.1782066666666697</v>
      </c>
      <c r="N3946" t="s">
        <v>43</v>
      </c>
      <c r="O3946" t="s">
        <v>100</v>
      </c>
      <c r="V3946">
        <v>1</v>
      </c>
      <c r="W3946" t="s">
        <v>28</v>
      </c>
      <c r="X3946" t="s">
        <v>52</v>
      </c>
      <c r="Y3946" t="s">
        <v>47</v>
      </c>
      <c r="Z3946" t="s">
        <v>53</v>
      </c>
      <c r="AA3946" t="s">
        <v>49</v>
      </c>
      <c r="AC3946" t="s">
        <v>50</v>
      </c>
    </row>
    <row r="3947" spans="1:29" x14ac:dyDescent="0.3">
      <c r="A3947" s="1">
        <v>43656</v>
      </c>
      <c r="B3947" s="2">
        <v>0.37155092592592592</v>
      </c>
      <c r="C3947" t="s">
        <v>39</v>
      </c>
      <c r="D3947" t="s">
        <v>13</v>
      </c>
      <c r="E3947">
        <v>151</v>
      </c>
      <c r="F3947" t="s">
        <v>40</v>
      </c>
      <c r="G3947" t="s">
        <v>276</v>
      </c>
      <c r="H3947" t="s">
        <v>41</v>
      </c>
      <c r="I3947">
        <v>300</v>
      </c>
      <c r="J3947" t="s">
        <v>42</v>
      </c>
      <c r="K3947" t="s">
        <v>276</v>
      </c>
      <c r="L3947">
        <v>54.857140000000001</v>
      </c>
      <c r="M3947">
        <v>-9.1745966666666696</v>
      </c>
      <c r="N3947" t="s">
        <v>43</v>
      </c>
      <c r="O3947" t="s">
        <v>100</v>
      </c>
      <c r="V3947">
        <v>2</v>
      </c>
      <c r="W3947" t="s">
        <v>28</v>
      </c>
      <c r="X3947" t="s">
        <v>52</v>
      </c>
      <c r="Y3947" t="s">
        <v>47</v>
      </c>
      <c r="Z3947" t="s">
        <v>53</v>
      </c>
      <c r="AA3947" t="s">
        <v>49</v>
      </c>
      <c r="AC3947" t="s">
        <v>57</v>
      </c>
    </row>
    <row r="3948" spans="1:29" x14ac:dyDescent="0.3">
      <c r="A3948" s="1">
        <v>43656</v>
      </c>
      <c r="B3948" s="2">
        <v>0.51927083333333335</v>
      </c>
      <c r="C3948" t="s">
        <v>39</v>
      </c>
      <c r="D3948" t="s">
        <v>13</v>
      </c>
      <c r="E3948">
        <v>154</v>
      </c>
      <c r="F3948" t="s">
        <v>40</v>
      </c>
      <c r="G3948" t="s">
        <v>276</v>
      </c>
      <c r="H3948" t="s">
        <v>41</v>
      </c>
      <c r="I3948">
        <v>300</v>
      </c>
      <c r="J3948" t="s">
        <v>42</v>
      </c>
      <c r="K3948" t="s">
        <v>276</v>
      </c>
      <c r="L3948">
        <v>55.106618333333302</v>
      </c>
      <c r="M3948">
        <v>-8.7558066666666701</v>
      </c>
      <c r="N3948" t="s">
        <v>43</v>
      </c>
      <c r="O3948" t="s">
        <v>100</v>
      </c>
      <c r="V3948">
        <v>3</v>
      </c>
      <c r="W3948" t="s">
        <v>28</v>
      </c>
      <c r="X3948" t="s">
        <v>52</v>
      </c>
      <c r="Y3948" t="s">
        <v>47</v>
      </c>
      <c r="Z3948" t="s">
        <v>53</v>
      </c>
      <c r="AA3948" t="s">
        <v>49</v>
      </c>
      <c r="AC3948" t="s">
        <v>57</v>
      </c>
    </row>
    <row r="3949" spans="1:29" x14ac:dyDescent="0.3">
      <c r="A3949" s="1">
        <v>43656</v>
      </c>
      <c r="B3949" s="2">
        <v>0.36981481481481482</v>
      </c>
      <c r="C3949" t="s">
        <v>39</v>
      </c>
      <c r="D3949" t="s">
        <v>13</v>
      </c>
      <c r="E3949">
        <v>151</v>
      </c>
      <c r="F3949" t="s">
        <v>40</v>
      </c>
      <c r="G3949" t="s">
        <v>276</v>
      </c>
      <c r="H3949" t="s">
        <v>41</v>
      </c>
      <c r="I3949">
        <v>300</v>
      </c>
      <c r="J3949" t="s">
        <v>42</v>
      </c>
      <c r="K3949" t="s">
        <v>276</v>
      </c>
      <c r="L3949">
        <v>54.857329999999997</v>
      </c>
      <c r="M3949">
        <v>-9.1875066666666694</v>
      </c>
      <c r="N3949" t="s">
        <v>43</v>
      </c>
      <c r="O3949" t="s">
        <v>54</v>
      </c>
      <c r="V3949">
        <v>1</v>
      </c>
      <c r="W3949" t="s">
        <v>28</v>
      </c>
      <c r="X3949" t="s">
        <v>52</v>
      </c>
      <c r="Y3949" t="s">
        <v>47</v>
      </c>
      <c r="Z3949" t="s">
        <v>53</v>
      </c>
      <c r="AA3949" t="s">
        <v>49</v>
      </c>
      <c r="AC3949" t="s">
        <v>57</v>
      </c>
    </row>
    <row r="3950" spans="1:29" x14ac:dyDescent="0.3">
      <c r="A3950" s="1">
        <v>43657</v>
      </c>
      <c r="B3950" s="2">
        <v>0.67556712962962961</v>
      </c>
      <c r="C3950" t="s">
        <v>39</v>
      </c>
      <c r="D3950" t="s">
        <v>13</v>
      </c>
      <c r="E3950">
        <v>166</v>
      </c>
      <c r="F3950" t="s">
        <v>40</v>
      </c>
      <c r="G3950" t="s">
        <v>276</v>
      </c>
      <c r="H3950" t="s">
        <v>41</v>
      </c>
      <c r="I3950">
        <v>300</v>
      </c>
      <c r="J3950" t="s">
        <v>42</v>
      </c>
      <c r="K3950" t="s">
        <v>276</v>
      </c>
      <c r="L3950">
        <v>55.5384733333333</v>
      </c>
      <c r="M3950">
        <v>-7.3229366666666698</v>
      </c>
      <c r="N3950" t="s">
        <v>43</v>
      </c>
      <c r="O3950" t="s">
        <v>61</v>
      </c>
      <c r="P3950">
        <v>3</v>
      </c>
      <c r="V3950">
        <v>3</v>
      </c>
      <c r="Y3950" t="s">
        <v>47</v>
      </c>
      <c r="Z3950" t="s">
        <v>53</v>
      </c>
      <c r="AA3950" t="s">
        <v>49</v>
      </c>
      <c r="AC3950" t="s">
        <v>57</v>
      </c>
    </row>
    <row r="3951" spans="1:29" x14ac:dyDescent="0.3">
      <c r="A3951" s="1">
        <v>43658</v>
      </c>
      <c r="B3951" s="2">
        <v>0.27440972222222221</v>
      </c>
      <c r="C3951" t="s">
        <v>39</v>
      </c>
      <c r="D3951" t="s">
        <v>13</v>
      </c>
      <c r="E3951">
        <v>169</v>
      </c>
      <c r="F3951" t="s">
        <v>40</v>
      </c>
      <c r="G3951" t="s">
        <v>276</v>
      </c>
      <c r="H3951" t="s">
        <v>41</v>
      </c>
      <c r="I3951">
        <v>300</v>
      </c>
      <c r="J3951" t="s">
        <v>42</v>
      </c>
      <c r="K3951" t="s">
        <v>276</v>
      </c>
      <c r="L3951">
        <v>55.539463333333302</v>
      </c>
      <c r="M3951">
        <v>-9.3972899999999999</v>
      </c>
      <c r="N3951" t="s">
        <v>43</v>
      </c>
      <c r="O3951" t="s">
        <v>44</v>
      </c>
      <c r="V3951">
        <v>2</v>
      </c>
      <c r="X3951" t="s">
        <v>46</v>
      </c>
      <c r="Y3951" t="s">
        <v>47</v>
      </c>
      <c r="Z3951" t="s">
        <v>53</v>
      </c>
      <c r="AA3951" t="s">
        <v>49</v>
      </c>
      <c r="AC3951" t="s">
        <v>50</v>
      </c>
    </row>
    <row r="3952" spans="1:29" x14ac:dyDescent="0.3">
      <c r="A3952" s="1">
        <v>43658</v>
      </c>
      <c r="B3952" s="2">
        <v>0.27686342592592594</v>
      </c>
      <c r="C3952" t="s">
        <v>39</v>
      </c>
      <c r="D3952" t="s">
        <v>13</v>
      </c>
      <c r="E3952">
        <v>169</v>
      </c>
      <c r="F3952" t="s">
        <v>40</v>
      </c>
      <c r="G3952" t="s">
        <v>276</v>
      </c>
      <c r="H3952" t="s">
        <v>41</v>
      </c>
      <c r="I3952">
        <v>300</v>
      </c>
      <c r="J3952" t="s">
        <v>42</v>
      </c>
      <c r="K3952" t="s">
        <v>276</v>
      </c>
      <c r="L3952">
        <v>55.539319999999996</v>
      </c>
      <c r="M3952">
        <v>-9.4132499999999997</v>
      </c>
      <c r="N3952" t="s">
        <v>43</v>
      </c>
      <c r="O3952" t="s">
        <v>44</v>
      </c>
      <c r="V3952">
        <v>1</v>
      </c>
      <c r="X3952" t="s">
        <v>46</v>
      </c>
      <c r="Y3952" t="s">
        <v>47</v>
      </c>
      <c r="Z3952" t="s">
        <v>53</v>
      </c>
      <c r="AA3952" t="s">
        <v>49</v>
      </c>
      <c r="AC3952" t="s">
        <v>50</v>
      </c>
    </row>
    <row r="3953" spans="1:29" x14ac:dyDescent="0.3">
      <c r="A3953" s="1">
        <v>43658</v>
      </c>
      <c r="B3953" s="2">
        <v>0.28416666666666668</v>
      </c>
      <c r="C3953" t="s">
        <v>39</v>
      </c>
      <c r="D3953" t="s">
        <v>13</v>
      </c>
      <c r="E3953">
        <v>169</v>
      </c>
      <c r="F3953" t="s">
        <v>40</v>
      </c>
      <c r="G3953" t="s">
        <v>276</v>
      </c>
      <c r="H3953" t="s">
        <v>41</v>
      </c>
      <c r="I3953">
        <v>300</v>
      </c>
      <c r="J3953" t="s">
        <v>42</v>
      </c>
      <c r="K3953" t="s">
        <v>276</v>
      </c>
      <c r="L3953">
        <v>55.538865000000001</v>
      </c>
      <c r="M3953">
        <v>-9.4607650000000003</v>
      </c>
      <c r="N3953" t="s">
        <v>43</v>
      </c>
      <c r="O3953" t="s">
        <v>44</v>
      </c>
      <c r="V3953">
        <v>1</v>
      </c>
      <c r="X3953" t="s">
        <v>46</v>
      </c>
      <c r="Y3953" t="s">
        <v>47</v>
      </c>
      <c r="Z3953" t="s">
        <v>53</v>
      </c>
      <c r="AA3953" t="s">
        <v>49</v>
      </c>
      <c r="AC3953" t="s">
        <v>50</v>
      </c>
    </row>
    <row r="3954" spans="1:29" x14ac:dyDescent="0.3">
      <c r="A3954" s="1">
        <v>43658</v>
      </c>
      <c r="B3954" s="2">
        <v>0.31277777777777777</v>
      </c>
      <c r="C3954" t="s">
        <v>39</v>
      </c>
      <c r="D3954" t="s">
        <v>13</v>
      </c>
      <c r="E3954">
        <v>170</v>
      </c>
      <c r="F3954" t="s">
        <v>40</v>
      </c>
      <c r="G3954" t="s">
        <v>276</v>
      </c>
      <c r="H3954" t="s">
        <v>41</v>
      </c>
      <c r="I3954">
        <v>300</v>
      </c>
      <c r="J3954" t="s">
        <v>42</v>
      </c>
      <c r="K3954" t="s">
        <v>276</v>
      </c>
      <c r="L3954">
        <v>55.635905000000001</v>
      </c>
      <c r="M3954">
        <v>-9.4106316666666707</v>
      </c>
      <c r="N3954" t="s">
        <v>43</v>
      </c>
      <c r="O3954" t="s">
        <v>44</v>
      </c>
      <c r="V3954">
        <v>2</v>
      </c>
      <c r="X3954" t="s">
        <v>46</v>
      </c>
      <c r="Y3954" t="s">
        <v>47</v>
      </c>
      <c r="Z3954" t="s">
        <v>53</v>
      </c>
      <c r="AA3954" t="s">
        <v>49</v>
      </c>
      <c r="AC3954" t="s">
        <v>50</v>
      </c>
    </row>
    <row r="3955" spans="1:29" x14ac:dyDescent="0.3">
      <c r="A3955" s="1">
        <v>43658</v>
      </c>
      <c r="B3955" s="2">
        <v>0.47148148148148145</v>
      </c>
      <c r="C3955" t="s">
        <v>39</v>
      </c>
      <c r="D3955" t="s">
        <v>13</v>
      </c>
      <c r="E3955">
        <v>171</v>
      </c>
      <c r="F3955" t="s">
        <v>40</v>
      </c>
      <c r="G3955" t="s">
        <v>276</v>
      </c>
      <c r="H3955" t="s">
        <v>41</v>
      </c>
      <c r="I3955">
        <v>300</v>
      </c>
      <c r="J3955" t="s">
        <v>42</v>
      </c>
      <c r="K3955" t="s">
        <v>276</v>
      </c>
      <c r="L3955">
        <v>55.688613333333301</v>
      </c>
      <c r="M3955">
        <v>-8.2860516666666708</v>
      </c>
      <c r="N3955" t="s">
        <v>43</v>
      </c>
      <c r="O3955" t="s">
        <v>44</v>
      </c>
      <c r="V3955">
        <v>1</v>
      </c>
      <c r="X3955" t="s">
        <v>46</v>
      </c>
      <c r="Y3955" t="s">
        <v>47</v>
      </c>
      <c r="Z3955" t="s">
        <v>53</v>
      </c>
      <c r="AA3955" t="s">
        <v>49</v>
      </c>
      <c r="AC3955" t="s">
        <v>57</v>
      </c>
    </row>
    <row r="3956" spans="1:29" x14ac:dyDescent="0.3">
      <c r="A3956" s="1">
        <v>43658</v>
      </c>
      <c r="B3956" s="2">
        <v>0.24048611111111109</v>
      </c>
      <c r="C3956" t="s">
        <v>39</v>
      </c>
      <c r="D3956" t="s">
        <v>13</v>
      </c>
      <c r="E3956">
        <v>169</v>
      </c>
      <c r="F3956" t="s">
        <v>40</v>
      </c>
      <c r="G3956" t="s">
        <v>276</v>
      </c>
      <c r="H3956" t="s">
        <v>41</v>
      </c>
      <c r="I3956">
        <v>300</v>
      </c>
      <c r="J3956" t="s">
        <v>42</v>
      </c>
      <c r="K3956" t="s">
        <v>276</v>
      </c>
      <c r="L3956">
        <v>55.541108333333298</v>
      </c>
      <c r="M3956">
        <v>-9.1751183333333302</v>
      </c>
      <c r="N3956" t="s">
        <v>43</v>
      </c>
      <c r="O3956" t="s">
        <v>61</v>
      </c>
      <c r="P3956">
        <v>1</v>
      </c>
      <c r="V3956">
        <v>1</v>
      </c>
      <c r="Y3956" t="s">
        <v>47</v>
      </c>
      <c r="Z3956" t="s">
        <v>53</v>
      </c>
      <c r="AA3956" t="s">
        <v>49</v>
      </c>
      <c r="AC3956" t="s">
        <v>50</v>
      </c>
    </row>
    <row r="3957" spans="1:29" x14ac:dyDescent="0.3">
      <c r="A3957" s="1">
        <v>43658</v>
      </c>
      <c r="B3957" s="2">
        <v>0.57991898148148147</v>
      </c>
      <c r="C3957" t="s">
        <v>39</v>
      </c>
      <c r="D3957" t="s">
        <v>13</v>
      </c>
      <c r="E3957">
        <v>172</v>
      </c>
      <c r="F3957" t="s">
        <v>40</v>
      </c>
      <c r="G3957" t="s">
        <v>276</v>
      </c>
      <c r="H3957" t="s">
        <v>131</v>
      </c>
      <c r="I3957">
        <v>300</v>
      </c>
      <c r="J3957" t="s">
        <v>42</v>
      </c>
      <c r="K3957" t="s">
        <v>276</v>
      </c>
      <c r="L3957">
        <v>55.689808333333303</v>
      </c>
      <c r="M3957">
        <v>-7.5831949999999999</v>
      </c>
      <c r="N3957" t="s">
        <v>43</v>
      </c>
      <c r="O3957" t="s">
        <v>61</v>
      </c>
      <c r="P3957">
        <v>1</v>
      </c>
      <c r="V3957">
        <v>1</v>
      </c>
      <c r="Y3957" t="s">
        <v>47</v>
      </c>
      <c r="Z3957" t="s">
        <v>53</v>
      </c>
      <c r="AA3957" t="s">
        <v>49</v>
      </c>
      <c r="AC3957" t="s">
        <v>57</v>
      </c>
    </row>
    <row r="3958" spans="1:29" x14ac:dyDescent="0.3">
      <c r="A3958" s="1">
        <v>43658</v>
      </c>
      <c r="B3958" s="2">
        <v>0.5839699074074074</v>
      </c>
      <c r="C3958" t="s">
        <v>39</v>
      </c>
      <c r="D3958" t="s">
        <v>13</v>
      </c>
      <c r="E3958">
        <v>172</v>
      </c>
      <c r="F3958" t="s">
        <v>40</v>
      </c>
      <c r="G3958" t="s">
        <v>276</v>
      </c>
      <c r="H3958" t="s">
        <v>131</v>
      </c>
      <c r="I3958">
        <v>300</v>
      </c>
      <c r="J3958" t="s">
        <v>42</v>
      </c>
      <c r="K3958" t="s">
        <v>276</v>
      </c>
      <c r="L3958">
        <v>55.689014999999998</v>
      </c>
      <c r="M3958">
        <v>-7.5522633333333298</v>
      </c>
      <c r="N3958" t="s">
        <v>43</v>
      </c>
      <c r="O3958" t="s">
        <v>61</v>
      </c>
      <c r="P3958">
        <v>4</v>
      </c>
      <c r="V3958">
        <v>4</v>
      </c>
      <c r="Y3958" t="s">
        <v>47</v>
      </c>
      <c r="Z3958" t="s">
        <v>53</v>
      </c>
      <c r="AA3958" t="s">
        <v>49</v>
      </c>
      <c r="AC3958" t="s">
        <v>50</v>
      </c>
    </row>
    <row r="3959" spans="1:29" x14ac:dyDescent="0.3">
      <c r="A3959" s="1">
        <v>43658</v>
      </c>
      <c r="B3959" s="2">
        <v>0.63267361111111109</v>
      </c>
      <c r="C3959" t="s">
        <v>39</v>
      </c>
      <c r="D3959" t="s">
        <v>13</v>
      </c>
      <c r="E3959">
        <v>173</v>
      </c>
      <c r="F3959" t="s">
        <v>95</v>
      </c>
      <c r="G3959" t="s">
        <v>276</v>
      </c>
      <c r="H3959" t="s">
        <v>131</v>
      </c>
      <c r="I3959">
        <v>300</v>
      </c>
      <c r="J3959" t="s">
        <v>42</v>
      </c>
      <c r="K3959" t="s">
        <v>276</v>
      </c>
      <c r="L3959">
        <v>55.608761666666702</v>
      </c>
      <c r="M3959">
        <v>-7.6507216666666702</v>
      </c>
      <c r="N3959" t="s">
        <v>43</v>
      </c>
      <c r="O3959" t="s">
        <v>61</v>
      </c>
      <c r="P3959">
        <v>1</v>
      </c>
      <c r="V3959">
        <v>1</v>
      </c>
      <c r="Y3959" t="s">
        <v>47</v>
      </c>
      <c r="Z3959" t="s">
        <v>53</v>
      </c>
      <c r="AA3959" t="s">
        <v>49</v>
      </c>
      <c r="AC3959" t="s">
        <v>50</v>
      </c>
    </row>
    <row r="3960" spans="1:29" x14ac:dyDescent="0.3">
      <c r="A3960" s="1">
        <v>43658</v>
      </c>
      <c r="B3960" s="2">
        <v>0.63696759259259261</v>
      </c>
      <c r="C3960" t="s">
        <v>39</v>
      </c>
      <c r="D3960" t="s">
        <v>13</v>
      </c>
      <c r="E3960">
        <v>173</v>
      </c>
      <c r="F3960" t="s">
        <v>95</v>
      </c>
      <c r="G3960" t="s">
        <v>276</v>
      </c>
      <c r="H3960" t="s">
        <v>131</v>
      </c>
      <c r="I3960">
        <v>300</v>
      </c>
      <c r="J3960" t="s">
        <v>42</v>
      </c>
      <c r="K3960" t="s">
        <v>276</v>
      </c>
      <c r="L3960">
        <v>55.6084283333333</v>
      </c>
      <c r="M3960">
        <v>-7.6784833333333298</v>
      </c>
      <c r="N3960" t="s">
        <v>43</v>
      </c>
      <c r="O3960" t="s">
        <v>61</v>
      </c>
      <c r="P3960">
        <v>4</v>
      </c>
      <c r="V3960">
        <v>4</v>
      </c>
      <c r="Y3960" t="s">
        <v>47</v>
      </c>
      <c r="Z3960" t="s">
        <v>53</v>
      </c>
      <c r="AA3960" t="s">
        <v>49</v>
      </c>
      <c r="AC3960" t="s">
        <v>50</v>
      </c>
    </row>
    <row r="3961" spans="1:29" x14ac:dyDescent="0.3">
      <c r="A3961" s="1">
        <v>43658</v>
      </c>
      <c r="B3961" s="2">
        <v>0.63775462962962959</v>
      </c>
      <c r="C3961" t="s">
        <v>39</v>
      </c>
      <c r="D3961" t="s">
        <v>13</v>
      </c>
      <c r="E3961">
        <v>173</v>
      </c>
      <c r="F3961" t="s">
        <v>95</v>
      </c>
      <c r="G3961" t="s">
        <v>276</v>
      </c>
      <c r="H3961" t="s">
        <v>131</v>
      </c>
      <c r="I3961">
        <v>300</v>
      </c>
      <c r="J3961" t="s">
        <v>42</v>
      </c>
      <c r="K3961" t="s">
        <v>276</v>
      </c>
      <c r="L3961">
        <v>55.608271666666703</v>
      </c>
      <c r="M3961">
        <v>-7.6836583333333301</v>
      </c>
      <c r="N3961" t="s">
        <v>43</v>
      </c>
      <c r="O3961" t="s">
        <v>61</v>
      </c>
      <c r="P3961">
        <v>1</v>
      </c>
      <c r="V3961">
        <v>1</v>
      </c>
      <c r="Y3961" t="s">
        <v>47</v>
      </c>
      <c r="Z3961" t="s">
        <v>53</v>
      </c>
      <c r="AA3961" t="s">
        <v>49</v>
      </c>
      <c r="AC3961" t="s">
        <v>50</v>
      </c>
    </row>
    <row r="3962" spans="1:29" x14ac:dyDescent="0.3">
      <c r="A3962" s="1">
        <v>43658</v>
      </c>
      <c r="B3962" s="2">
        <v>0.64017361111111104</v>
      </c>
      <c r="C3962" t="s">
        <v>39</v>
      </c>
      <c r="D3962" t="s">
        <v>13</v>
      </c>
      <c r="E3962">
        <v>173</v>
      </c>
      <c r="F3962" t="s">
        <v>95</v>
      </c>
      <c r="G3962" t="s">
        <v>276</v>
      </c>
      <c r="H3962" t="s">
        <v>131</v>
      </c>
      <c r="I3962">
        <v>300</v>
      </c>
      <c r="J3962" t="s">
        <v>42</v>
      </c>
      <c r="K3962" t="s">
        <v>276</v>
      </c>
      <c r="L3962">
        <v>55.607914999999998</v>
      </c>
      <c r="M3962">
        <v>-7.6989700000000001</v>
      </c>
      <c r="N3962" t="s">
        <v>43</v>
      </c>
      <c r="O3962" t="s">
        <v>61</v>
      </c>
      <c r="P3962">
        <v>1</v>
      </c>
      <c r="V3962">
        <v>1</v>
      </c>
      <c r="Y3962" t="s">
        <v>47</v>
      </c>
      <c r="Z3962" t="s">
        <v>53</v>
      </c>
      <c r="AA3962" t="s">
        <v>49</v>
      </c>
      <c r="AC3962" t="s">
        <v>50</v>
      </c>
    </row>
    <row r="3963" spans="1:29" x14ac:dyDescent="0.3">
      <c r="A3963" s="1">
        <v>43658</v>
      </c>
      <c r="B3963" s="2">
        <v>0.65188657407407413</v>
      </c>
      <c r="C3963" t="s">
        <v>39</v>
      </c>
      <c r="D3963" t="s">
        <v>13</v>
      </c>
      <c r="E3963">
        <v>173</v>
      </c>
      <c r="F3963" t="s">
        <v>95</v>
      </c>
      <c r="G3963" t="s">
        <v>276</v>
      </c>
      <c r="H3963" t="s">
        <v>131</v>
      </c>
      <c r="I3963">
        <v>300</v>
      </c>
      <c r="J3963" t="s">
        <v>42</v>
      </c>
      <c r="K3963" t="s">
        <v>276</v>
      </c>
      <c r="L3963">
        <v>55.608728333333303</v>
      </c>
      <c r="M3963">
        <v>-7.7747183333333298</v>
      </c>
      <c r="N3963" t="s">
        <v>43</v>
      </c>
      <c r="O3963" t="s">
        <v>61</v>
      </c>
      <c r="S3963">
        <v>1</v>
      </c>
      <c r="V3963">
        <v>1</v>
      </c>
      <c r="Y3963" t="s">
        <v>47</v>
      </c>
      <c r="Z3963" t="s">
        <v>53</v>
      </c>
      <c r="AA3963" t="s">
        <v>49</v>
      </c>
      <c r="AC3963" t="s">
        <v>50</v>
      </c>
    </row>
    <row r="3964" spans="1:29" x14ac:dyDescent="0.3">
      <c r="A3964" s="1">
        <v>43658</v>
      </c>
      <c r="B3964" s="2">
        <v>0.66870370370370369</v>
      </c>
      <c r="C3964" t="s">
        <v>39</v>
      </c>
      <c r="D3964" t="s">
        <v>13</v>
      </c>
      <c r="E3964">
        <v>173</v>
      </c>
      <c r="F3964" t="s">
        <v>95</v>
      </c>
      <c r="G3964" t="s">
        <v>276</v>
      </c>
      <c r="H3964" t="s">
        <v>131</v>
      </c>
      <c r="I3964">
        <v>300</v>
      </c>
      <c r="J3964" t="s">
        <v>42</v>
      </c>
      <c r="K3964" t="s">
        <v>276</v>
      </c>
      <c r="L3964">
        <v>55.610233333333298</v>
      </c>
      <c r="M3964">
        <v>-7.8846999999999996</v>
      </c>
      <c r="N3964" t="s">
        <v>43</v>
      </c>
      <c r="O3964" t="s">
        <v>61</v>
      </c>
      <c r="P3964">
        <v>1</v>
      </c>
      <c r="V3964">
        <v>1</v>
      </c>
      <c r="Y3964" t="s">
        <v>47</v>
      </c>
      <c r="Z3964" t="s">
        <v>53</v>
      </c>
      <c r="AA3964" t="s">
        <v>49</v>
      </c>
      <c r="AC3964" t="s">
        <v>50</v>
      </c>
    </row>
    <row r="3965" spans="1:29" x14ac:dyDescent="0.3">
      <c r="A3965" s="1">
        <v>43658</v>
      </c>
      <c r="B3965" s="2">
        <v>0.66950231481481481</v>
      </c>
      <c r="C3965" t="s">
        <v>39</v>
      </c>
      <c r="D3965" t="s">
        <v>13</v>
      </c>
      <c r="E3965">
        <v>173</v>
      </c>
      <c r="F3965" t="s">
        <v>95</v>
      </c>
      <c r="G3965" t="s">
        <v>276</v>
      </c>
      <c r="H3965" t="s">
        <v>131</v>
      </c>
      <c r="I3965">
        <v>300</v>
      </c>
      <c r="J3965" t="s">
        <v>42</v>
      </c>
      <c r="K3965" t="s">
        <v>276</v>
      </c>
      <c r="L3965">
        <v>55.610248333333303</v>
      </c>
      <c r="M3965">
        <v>-7.8897899999999996</v>
      </c>
      <c r="N3965" t="s">
        <v>43</v>
      </c>
      <c r="O3965" t="s">
        <v>61</v>
      </c>
      <c r="P3965">
        <v>1</v>
      </c>
      <c r="V3965">
        <v>1</v>
      </c>
      <c r="Y3965" t="s">
        <v>47</v>
      </c>
      <c r="Z3965" t="s">
        <v>53</v>
      </c>
      <c r="AA3965" t="s">
        <v>49</v>
      </c>
      <c r="AC3965" t="s">
        <v>50</v>
      </c>
    </row>
    <row r="3966" spans="1:29" x14ac:dyDescent="0.3">
      <c r="A3966" s="1">
        <v>43658</v>
      </c>
      <c r="B3966" s="2">
        <v>0.70063657407407398</v>
      </c>
      <c r="C3966" t="s">
        <v>39</v>
      </c>
      <c r="D3966" t="s">
        <v>13</v>
      </c>
      <c r="E3966">
        <v>173</v>
      </c>
      <c r="F3966" t="s">
        <v>95</v>
      </c>
      <c r="G3966" t="s">
        <v>276</v>
      </c>
      <c r="H3966" t="s">
        <v>131</v>
      </c>
      <c r="I3966">
        <v>300</v>
      </c>
      <c r="J3966" t="s">
        <v>42</v>
      </c>
      <c r="K3966" t="s">
        <v>276</v>
      </c>
      <c r="L3966">
        <v>55.609366666666702</v>
      </c>
      <c r="M3966">
        <v>-8.1004550000000002</v>
      </c>
      <c r="N3966" t="s">
        <v>43</v>
      </c>
      <c r="O3966" t="s">
        <v>61</v>
      </c>
      <c r="P3966">
        <v>1</v>
      </c>
      <c r="V3966">
        <v>1</v>
      </c>
      <c r="Y3966" t="s">
        <v>47</v>
      </c>
      <c r="Z3966" t="s">
        <v>53</v>
      </c>
      <c r="AA3966" t="s">
        <v>49</v>
      </c>
      <c r="AC3966" t="s">
        <v>50</v>
      </c>
    </row>
    <row r="3967" spans="1:29" x14ac:dyDescent="0.3">
      <c r="A3967" s="1">
        <v>43658</v>
      </c>
      <c r="B3967" s="2">
        <v>0.70124999999999993</v>
      </c>
      <c r="C3967" t="s">
        <v>39</v>
      </c>
      <c r="D3967" t="s">
        <v>13</v>
      </c>
      <c r="E3967">
        <v>173</v>
      </c>
      <c r="F3967" t="s">
        <v>95</v>
      </c>
      <c r="G3967" t="s">
        <v>276</v>
      </c>
      <c r="H3967" t="s">
        <v>131</v>
      </c>
      <c r="I3967">
        <v>300</v>
      </c>
      <c r="J3967" t="s">
        <v>42</v>
      </c>
      <c r="K3967" t="s">
        <v>276</v>
      </c>
      <c r="L3967">
        <v>55.60942</v>
      </c>
      <c r="M3967">
        <v>-8.1046566666666706</v>
      </c>
      <c r="N3967" t="s">
        <v>43</v>
      </c>
      <c r="O3967" t="s">
        <v>61</v>
      </c>
      <c r="P3967">
        <v>2</v>
      </c>
      <c r="V3967">
        <v>2</v>
      </c>
      <c r="Y3967" t="s">
        <v>47</v>
      </c>
      <c r="Z3967" t="s">
        <v>53</v>
      </c>
      <c r="AA3967" t="s">
        <v>49</v>
      </c>
      <c r="AC3967" t="s">
        <v>50</v>
      </c>
    </row>
    <row r="3968" spans="1:29" x14ac:dyDescent="0.3">
      <c r="A3968" s="1">
        <v>43658</v>
      </c>
      <c r="B3968" s="2">
        <v>0.70263888888888892</v>
      </c>
      <c r="C3968" t="s">
        <v>39</v>
      </c>
      <c r="D3968" t="s">
        <v>13</v>
      </c>
      <c r="E3968">
        <v>173</v>
      </c>
      <c r="F3968" t="s">
        <v>95</v>
      </c>
      <c r="G3968" t="s">
        <v>276</v>
      </c>
      <c r="H3968" t="s">
        <v>131</v>
      </c>
      <c r="I3968">
        <v>300</v>
      </c>
      <c r="J3968" t="s">
        <v>42</v>
      </c>
      <c r="K3968" t="s">
        <v>276</v>
      </c>
      <c r="L3968">
        <v>55.609551666666697</v>
      </c>
      <c r="M3968">
        <v>-8.114115</v>
      </c>
      <c r="N3968" t="s">
        <v>43</v>
      </c>
      <c r="O3968" t="s">
        <v>61</v>
      </c>
      <c r="P3968">
        <v>1</v>
      </c>
      <c r="V3968">
        <v>1</v>
      </c>
      <c r="Y3968" t="s">
        <v>47</v>
      </c>
      <c r="Z3968" t="s">
        <v>53</v>
      </c>
      <c r="AA3968" t="s">
        <v>49</v>
      </c>
      <c r="AC3968" t="s">
        <v>50</v>
      </c>
    </row>
    <row r="3969" spans="1:29" x14ac:dyDescent="0.3">
      <c r="A3969" s="1">
        <v>43658</v>
      </c>
      <c r="B3969" s="2">
        <v>0.70451388888888899</v>
      </c>
      <c r="C3969" t="s">
        <v>39</v>
      </c>
      <c r="D3969" t="s">
        <v>13</v>
      </c>
      <c r="E3969">
        <v>173</v>
      </c>
      <c r="F3969" t="s">
        <v>95</v>
      </c>
      <c r="G3969" t="s">
        <v>276</v>
      </c>
      <c r="H3969" t="s">
        <v>131</v>
      </c>
      <c r="I3969">
        <v>300</v>
      </c>
      <c r="J3969" t="s">
        <v>42</v>
      </c>
      <c r="K3969" t="s">
        <v>276</v>
      </c>
      <c r="L3969">
        <v>55.609785000000002</v>
      </c>
      <c r="M3969">
        <v>-8.1271850000000008</v>
      </c>
      <c r="N3969" t="s">
        <v>43</v>
      </c>
      <c r="O3969" t="s">
        <v>61</v>
      </c>
      <c r="P3969">
        <v>1</v>
      </c>
      <c r="V3969">
        <v>1</v>
      </c>
      <c r="Y3969" t="s">
        <v>47</v>
      </c>
      <c r="Z3969" t="s">
        <v>53</v>
      </c>
      <c r="AA3969" t="s">
        <v>49</v>
      </c>
      <c r="AC3969" t="s">
        <v>50</v>
      </c>
    </row>
    <row r="3970" spans="1:29" x14ac:dyDescent="0.3">
      <c r="A3970" s="1">
        <v>43658</v>
      </c>
      <c r="B3970" s="2">
        <v>0.28398148148148145</v>
      </c>
      <c r="C3970" t="s">
        <v>39</v>
      </c>
      <c r="D3970" t="s">
        <v>13</v>
      </c>
      <c r="E3970">
        <v>169</v>
      </c>
      <c r="F3970" t="s">
        <v>40</v>
      </c>
      <c r="G3970" t="s">
        <v>276</v>
      </c>
      <c r="H3970" t="s">
        <v>41</v>
      </c>
      <c r="I3970">
        <v>300</v>
      </c>
      <c r="J3970" t="s">
        <v>42</v>
      </c>
      <c r="K3970" t="s">
        <v>276</v>
      </c>
      <c r="L3970">
        <v>55.538870000000003</v>
      </c>
      <c r="M3970">
        <v>-9.4597549999999995</v>
      </c>
      <c r="N3970" t="s">
        <v>43</v>
      </c>
      <c r="O3970" t="s">
        <v>61</v>
      </c>
      <c r="P3970">
        <v>2</v>
      </c>
      <c r="V3970">
        <v>2</v>
      </c>
      <c r="Y3970" t="s">
        <v>47</v>
      </c>
      <c r="Z3970" t="s">
        <v>53</v>
      </c>
      <c r="AA3970" t="s">
        <v>49</v>
      </c>
      <c r="AC3970" t="s">
        <v>50</v>
      </c>
    </row>
    <row r="3971" spans="1:29" x14ac:dyDescent="0.3">
      <c r="A3971" s="1">
        <v>43658</v>
      </c>
      <c r="B3971" s="2">
        <v>0.29909722222222224</v>
      </c>
      <c r="C3971" t="s">
        <v>39</v>
      </c>
      <c r="D3971" t="s">
        <v>13</v>
      </c>
      <c r="E3971">
        <v>170</v>
      </c>
      <c r="F3971" t="s">
        <v>40</v>
      </c>
      <c r="G3971" t="s">
        <v>276</v>
      </c>
      <c r="H3971" t="s">
        <v>41</v>
      </c>
      <c r="I3971">
        <v>300</v>
      </c>
      <c r="J3971" t="s">
        <v>42</v>
      </c>
      <c r="K3971" t="s">
        <v>276</v>
      </c>
      <c r="L3971">
        <v>55.5840483333333</v>
      </c>
      <c r="M3971">
        <v>-9.4486916666666705</v>
      </c>
      <c r="N3971" t="s">
        <v>43</v>
      </c>
      <c r="O3971" t="s">
        <v>61</v>
      </c>
      <c r="P3971">
        <v>1</v>
      </c>
      <c r="V3971">
        <v>1</v>
      </c>
      <c r="Y3971" t="s">
        <v>47</v>
      </c>
      <c r="Z3971" t="s">
        <v>53</v>
      </c>
      <c r="AA3971" t="s">
        <v>49</v>
      </c>
      <c r="AC3971" t="s">
        <v>50</v>
      </c>
    </row>
    <row r="3972" spans="1:29" x14ac:dyDescent="0.3">
      <c r="A3972" s="1">
        <v>43658</v>
      </c>
      <c r="B3972" s="2">
        <v>0.30962962962962964</v>
      </c>
      <c r="C3972" t="s">
        <v>39</v>
      </c>
      <c r="D3972" t="s">
        <v>13</v>
      </c>
      <c r="E3972">
        <v>170</v>
      </c>
      <c r="F3972" t="s">
        <v>40</v>
      </c>
      <c r="G3972" t="s">
        <v>276</v>
      </c>
      <c r="H3972" t="s">
        <v>41</v>
      </c>
      <c r="I3972">
        <v>300</v>
      </c>
      <c r="J3972" t="s">
        <v>42</v>
      </c>
      <c r="K3972" t="s">
        <v>276</v>
      </c>
      <c r="L3972">
        <v>55.624115000000003</v>
      </c>
      <c r="M3972">
        <v>-9.4194633333333293</v>
      </c>
      <c r="N3972" t="s">
        <v>43</v>
      </c>
      <c r="O3972" t="s">
        <v>61</v>
      </c>
      <c r="P3972">
        <v>1</v>
      </c>
      <c r="V3972">
        <v>1</v>
      </c>
      <c r="Y3972" t="s">
        <v>47</v>
      </c>
      <c r="Z3972" t="s">
        <v>53</v>
      </c>
      <c r="AA3972" t="s">
        <v>49</v>
      </c>
      <c r="AC3972" t="s">
        <v>57</v>
      </c>
    </row>
    <row r="3973" spans="1:29" x14ac:dyDescent="0.3">
      <c r="A3973" s="1">
        <v>43658</v>
      </c>
      <c r="B3973" s="2">
        <v>0.6653472222222222</v>
      </c>
      <c r="C3973" t="s">
        <v>39</v>
      </c>
      <c r="D3973" t="s">
        <v>13</v>
      </c>
      <c r="E3973">
        <v>173</v>
      </c>
      <c r="F3973" t="s">
        <v>95</v>
      </c>
      <c r="G3973" t="s">
        <v>276</v>
      </c>
      <c r="H3973" t="s">
        <v>131</v>
      </c>
      <c r="I3973">
        <v>300</v>
      </c>
      <c r="J3973" t="s">
        <v>42</v>
      </c>
      <c r="K3973" t="s">
        <v>276</v>
      </c>
      <c r="L3973">
        <v>55.610835000000002</v>
      </c>
      <c r="M3973">
        <v>-7.8628433333333296</v>
      </c>
      <c r="N3973" t="s">
        <v>43</v>
      </c>
      <c r="O3973" t="s">
        <v>100</v>
      </c>
      <c r="V3973">
        <v>1</v>
      </c>
      <c r="W3973" t="s">
        <v>28</v>
      </c>
      <c r="X3973" t="s">
        <v>52</v>
      </c>
      <c r="Y3973" t="s">
        <v>47</v>
      </c>
      <c r="Z3973" t="s">
        <v>53</v>
      </c>
      <c r="AA3973" t="s">
        <v>49</v>
      </c>
      <c r="AC3973" t="s">
        <v>50</v>
      </c>
    </row>
    <row r="3974" spans="1:29" x14ac:dyDescent="0.3">
      <c r="A3974" s="1">
        <v>43658</v>
      </c>
      <c r="B3974" s="2">
        <v>0.60743055555555558</v>
      </c>
      <c r="C3974" t="s">
        <v>39</v>
      </c>
      <c r="D3974" t="s">
        <v>13</v>
      </c>
      <c r="E3974">
        <v>173</v>
      </c>
      <c r="F3974" t="s">
        <v>95</v>
      </c>
      <c r="G3974" t="s">
        <v>276</v>
      </c>
      <c r="H3974" t="s">
        <v>131</v>
      </c>
      <c r="I3974">
        <v>300</v>
      </c>
      <c r="J3974" t="s">
        <v>42</v>
      </c>
      <c r="K3974" t="s">
        <v>276</v>
      </c>
      <c r="L3974">
        <v>55.618453333333299</v>
      </c>
      <c r="M3974">
        <v>-7.4979083333333296</v>
      </c>
      <c r="N3974" t="s">
        <v>43</v>
      </c>
      <c r="O3974" t="s">
        <v>54</v>
      </c>
      <c r="V3974">
        <v>1</v>
      </c>
      <c r="W3974" t="s">
        <v>28</v>
      </c>
      <c r="X3974" t="s">
        <v>52</v>
      </c>
      <c r="Y3974" t="s">
        <v>47</v>
      </c>
      <c r="Z3974" t="s">
        <v>53</v>
      </c>
      <c r="AA3974" t="s">
        <v>49</v>
      </c>
      <c r="AC3974" t="s">
        <v>50</v>
      </c>
    </row>
    <row r="3975" spans="1:29" x14ac:dyDescent="0.3">
      <c r="A3975" s="1">
        <v>43658</v>
      </c>
      <c r="B3975" s="2">
        <v>0.60886574074074074</v>
      </c>
      <c r="C3975" t="s">
        <v>39</v>
      </c>
      <c r="D3975" t="s">
        <v>13</v>
      </c>
      <c r="E3975">
        <v>173</v>
      </c>
      <c r="F3975" t="s">
        <v>95</v>
      </c>
      <c r="G3975" t="s">
        <v>276</v>
      </c>
      <c r="H3975" t="s">
        <v>131</v>
      </c>
      <c r="I3975">
        <v>300</v>
      </c>
      <c r="J3975" t="s">
        <v>42</v>
      </c>
      <c r="K3975" t="s">
        <v>276</v>
      </c>
      <c r="L3975">
        <v>55.612504999999999</v>
      </c>
      <c r="M3975">
        <v>-7.4980200000000004</v>
      </c>
      <c r="N3975" t="s">
        <v>43</v>
      </c>
      <c r="O3975" t="s">
        <v>54</v>
      </c>
      <c r="V3975">
        <v>1</v>
      </c>
      <c r="W3975" t="s">
        <v>28</v>
      </c>
      <c r="X3975" t="s">
        <v>52</v>
      </c>
      <c r="Y3975" t="s">
        <v>47</v>
      </c>
      <c r="Z3975" t="s">
        <v>53</v>
      </c>
      <c r="AA3975" t="s">
        <v>49</v>
      </c>
      <c r="AC3975" t="s">
        <v>50</v>
      </c>
    </row>
    <row r="3976" spans="1:29" x14ac:dyDescent="0.3">
      <c r="A3976" s="1">
        <v>43659</v>
      </c>
      <c r="B3976" s="2">
        <v>0.78623842592592597</v>
      </c>
      <c r="C3976" t="s">
        <v>39</v>
      </c>
      <c r="D3976" t="s">
        <v>13</v>
      </c>
      <c r="E3976">
        <v>180</v>
      </c>
      <c r="F3976" t="s">
        <v>40</v>
      </c>
      <c r="G3976" t="s">
        <v>276</v>
      </c>
      <c r="H3976" t="s">
        <v>41</v>
      </c>
      <c r="I3976">
        <v>300</v>
      </c>
      <c r="J3976" t="s">
        <v>42</v>
      </c>
      <c r="K3976" t="s">
        <v>276</v>
      </c>
      <c r="L3976">
        <v>56.11553</v>
      </c>
      <c r="M3976">
        <v>-9.0656483333333302</v>
      </c>
      <c r="N3976" t="s">
        <v>43</v>
      </c>
      <c r="O3976" t="s">
        <v>61</v>
      </c>
      <c r="P3976">
        <v>1</v>
      </c>
      <c r="V3976">
        <v>1</v>
      </c>
      <c r="Y3976" t="s">
        <v>47</v>
      </c>
      <c r="Z3976" t="s">
        <v>53</v>
      </c>
      <c r="AA3976" t="s">
        <v>49</v>
      </c>
      <c r="AC3976" t="s">
        <v>57</v>
      </c>
    </row>
    <row r="3977" spans="1:29" x14ac:dyDescent="0.3">
      <c r="A3977" s="1">
        <v>43660</v>
      </c>
      <c r="B3977" s="2">
        <v>0.64400462962962968</v>
      </c>
      <c r="C3977" t="s">
        <v>39</v>
      </c>
      <c r="D3977" t="s">
        <v>13</v>
      </c>
      <c r="E3977">
        <v>181</v>
      </c>
      <c r="F3977" t="s">
        <v>40</v>
      </c>
      <c r="G3977" t="s">
        <v>276</v>
      </c>
      <c r="H3977" t="s">
        <v>41</v>
      </c>
      <c r="I3977">
        <v>300</v>
      </c>
      <c r="J3977" t="s">
        <v>42</v>
      </c>
      <c r="K3977" t="s">
        <v>276</v>
      </c>
      <c r="L3977">
        <v>56.331506666666698</v>
      </c>
      <c r="M3977">
        <v>-7.4526199999999996</v>
      </c>
      <c r="N3977" t="s">
        <v>43</v>
      </c>
      <c r="O3977" t="s">
        <v>61</v>
      </c>
      <c r="R3977">
        <v>1</v>
      </c>
      <c r="V3977">
        <v>1</v>
      </c>
      <c r="Y3977" t="s">
        <v>47</v>
      </c>
      <c r="Z3977" t="s">
        <v>53</v>
      </c>
      <c r="AA3977" t="s">
        <v>49</v>
      </c>
      <c r="AC3977" t="s">
        <v>50</v>
      </c>
    </row>
    <row r="3978" spans="1:29" x14ac:dyDescent="0.3">
      <c r="A3978" s="1">
        <v>43662</v>
      </c>
      <c r="B3978" s="2">
        <v>0.3805324074074074</v>
      </c>
      <c r="C3978" t="s">
        <v>39</v>
      </c>
      <c r="D3978" t="s">
        <v>13</v>
      </c>
      <c r="E3978">
        <v>191</v>
      </c>
      <c r="F3978" t="s">
        <v>40</v>
      </c>
      <c r="G3978" t="s">
        <v>276</v>
      </c>
      <c r="H3978" t="s">
        <v>41</v>
      </c>
      <c r="I3978">
        <v>300</v>
      </c>
      <c r="J3978" t="s">
        <v>42</v>
      </c>
      <c r="K3978" t="s">
        <v>276</v>
      </c>
      <c r="L3978">
        <v>57.232416666666701</v>
      </c>
      <c r="M3978">
        <v>-7.7231466666666702</v>
      </c>
      <c r="N3978" t="s">
        <v>43</v>
      </c>
      <c r="O3978" t="s">
        <v>44</v>
      </c>
      <c r="V3978">
        <v>1</v>
      </c>
      <c r="X3978" t="s">
        <v>46</v>
      </c>
      <c r="Y3978" t="s">
        <v>47</v>
      </c>
      <c r="Z3978" t="s">
        <v>53</v>
      </c>
      <c r="AA3978" t="s">
        <v>49</v>
      </c>
      <c r="AC3978" t="s">
        <v>50</v>
      </c>
    </row>
    <row r="3979" spans="1:29" x14ac:dyDescent="0.3">
      <c r="A3979" s="1">
        <v>43662</v>
      </c>
      <c r="B3979" s="2">
        <v>0.38662037037037034</v>
      </c>
      <c r="C3979" t="s">
        <v>39</v>
      </c>
      <c r="D3979" t="s">
        <v>13</v>
      </c>
      <c r="E3979">
        <v>191</v>
      </c>
      <c r="F3979" t="s">
        <v>40</v>
      </c>
      <c r="G3979" t="s">
        <v>276</v>
      </c>
      <c r="H3979" t="s">
        <v>41</v>
      </c>
      <c r="I3979">
        <v>300</v>
      </c>
      <c r="J3979" t="s">
        <v>42</v>
      </c>
      <c r="K3979" t="s">
        <v>276</v>
      </c>
      <c r="L3979">
        <v>57.258351666666698</v>
      </c>
      <c r="M3979">
        <v>-7.7162833333333296</v>
      </c>
      <c r="N3979" t="s">
        <v>43</v>
      </c>
      <c r="O3979" t="s">
        <v>44</v>
      </c>
      <c r="V3979">
        <v>1</v>
      </c>
      <c r="X3979" t="s">
        <v>46</v>
      </c>
      <c r="Y3979" t="s">
        <v>47</v>
      </c>
      <c r="Z3979" t="s">
        <v>53</v>
      </c>
      <c r="AA3979" t="s">
        <v>49</v>
      </c>
      <c r="AC3979" t="s">
        <v>57</v>
      </c>
    </row>
    <row r="3980" spans="1:29" x14ac:dyDescent="0.3">
      <c r="A3980" s="1">
        <v>43662</v>
      </c>
      <c r="B3980" s="2">
        <v>0.37688657407407411</v>
      </c>
      <c r="C3980" t="s">
        <v>39</v>
      </c>
      <c r="D3980" t="s">
        <v>13</v>
      </c>
      <c r="E3980">
        <v>191</v>
      </c>
      <c r="F3980" t="s">
        <v>40</v>
      </c>
      <c r="G3980" t="s">
        <v>276</v>
      </c>
      <c r="H3980" t="s">
        <v>41</v>
      </c>
      <c r="I3980">
        <v>300</v>
      </c>
      <c r="J3980" t="s">
        <v>42</v>
      </c>
      <c r="K3980" t="s">
        <v>276</v>
      </c>
      <c r="L3980">
        <v>57.216810000000002</v>
      </c>
      <c r="M3980">
        <v>-7.7267316666666703</v>
      </c>
      <c r="N3980" t="s">
        <v>43</v>
      </c>
      <c r="O3980" t="s">
        <v>61</v>
      </c>
      <c r="P3980">
        <v>3</v>
      </c>
      <c r="V3980">
        <v>3</v>
      </c>
      <c r="Y3980" t="s">
        <v>47</v>
      </c>
      <c r="Z3980" t="s">
        <v>53</v>
      </c>
      <c r="AA3980" t="s">
        <v>49</v>
      </c>
      <c r="AC3980" t="s">
        <v>50</v>
      </c>
    </row>
    <row r="3981" spans="1:29" x14ac:dyDescent="0.3">
      <c r="A3981" s="1">
        <v>43662</v>
      </c>
      <c r="B3981" s="2">
        <v>0.38600694444444444</v>
      </c>
      <c r="C3981" t="s">
        <v>39</v>
      </c>
      <c r="D3981" t="s">
        <v>13</v>
      </c>
      <c r="E3981">
        <v>191</v>
      </c>
      <c r="F3981" t="s">
        <v>40</v>
      </c>
      <c r="G3981" t="s">
        <v>276</v>
      </c>
      <c r="H3981" t="s">
        <v>41</v>
      </c>
      <c r="I3981">
        <v>300</v>
      </c>
      <c r="J3981" t="s">
        <v>42</v>
      </c>
      <c r="K3981" t="s">
        <v>276</v>
      </c>
      <c r="L3981">
        <v>57.255731666666698</v>
      </c>
      <c r="M3981">
        <v>-7.7169549999999996</v>
      </c>
      <c r="N3981" t="s">
        <v>43</v>
      </c>
      <c r="O3981" t="s">
        <v>61</v>
      </c>
      <c r="P3981">
        <v>2</v>
      </c>
      <c r="V3981">
        <v>2</v>
      </c>
      <c r="Y3981" t="s">
        <v>47</v>
      </c>
      <c r="Z3981" t="s">
        <v>53</v>
      </c>
      <c r="AA3981" t="s">
        <v>49</v>
      </c>
      <c r="AC3981" t="s">
        <v>50</v>
      </c>
    </row>
    <row r="3982" spans="1:29" x14ac:dyDescent="0.3">
      <c r="A3982" s="1">
        <v>43662</v>
      </c>
      <c r="B3982" s="2">
        <v>0.38623842592592594</v>
      </c>
      <c r="C3982" t="s">
        <v>39</v>
      </c>
      <c r="D3982" t="s">
        <v>13</v>
      </c>
      <c r="E3982">
        <v>191</v>
      </c>
      <c r="F3982" t="s">
        <v>40</v>
      </c>
      <c r="G3982" t="s">
        <v>276</v>
      </c>
      <c r="H3982" t="s">
        <v>41</v>
      </c>
      <c r="I3982">
        <v>300</v>
      </c>
      <c r="J3982" t="s">
        <v>42</v>
      </c>
      <c r="K3982" t="s">
        <v>276</v>
      </c>
      <c r="L3982">
        <v>57.256721666666699</v>
      </c>
      <c r="M3982">
        <v>-7.71671</v>
      </c>
      <c r="N3982" t="s">
        <v>43</v>
      </c>
      <c r="O3982" t="s">
        <v>61</v>
      </c>
      <c r="P3982">
        <v>3</v>
      </c>
      <c r="V3982">
        <v>3</v>
      </c>
      <c r="Y3982" t="s">
        <v>47</v>
      </c>
      <c r="Z3982" t="s">
        <v>53</v>
      </c>
      <c r="AA3982" t="s">
        <v>49</v>
      </c>
      <c r="AC3982" t="s">
        <v>57</v>
      </c>
    </row>
    <row r="3983" spans="1:29" x14ac:dyDescent="0.3">
      <c r="A3983" s="1">
        <v>43662</v>
      </c>
      <c r="B3983" s="2">
        <v>0.31403935185185183</v>
      </c>
      <c r="C3983" t="s">
        <v>39</v>
      </c>
      <c r="D3983" t="s">
        <v>13</v>
      </c>
      <c r="E3983">
        <v>190</v>
      </c>
      <c r="F3983" t="s">
        <v>95</v>
      </c>
      <c r="G3983" t="s">
        <v>276</v>
      </c>
      <c r="H3983" t="s">
        <v>41</v>
      </c>
      <c r="K3983" t="s">
        <v>276</v>
      </c>
      <c r="L3983">
        <v>57.116893333333302</v>
      </c>
      <c r="M3983">
        <v>-7.8425066666666696</v>
      </c>
      <c r="N3983" t="s">
        <v>43</v>
      </c>
      <c r="O3983" t="s">
        <v>86</v>
      </c>
      <c r="V3983">
        <v>1</v>
      </c>
      <c r="W3983" t="s">
        <v>28</v>
      </c>
      <c r="X3983" t="s">
        <v>52</v>
      </c>
      <c r="Y3983" t="s">
        <v>47</v>
      </c>
      <c r="Z3983" t="s">
        <v>53</v>
      </c>
      <c r="AA3983" t="s">
        <v>49</v>
      </c>
      <c r="AC3983" t="s">
        <v>50</v>
      </c>
    </row>
    <row r="3984" spans="1:29" x14ac:dyDescent="0.3">
      <c r="A3984" s="1">
        <v>43662</v>
      </c>
      <c r="B3984" s="2">
        <v>0.31221064814814814</v>
      </c>
      <c r="C3984" t="s">
        <v>39</v>
      </c>
      <c r="D3984" t="s">
        <v>13</v>
      </c>
      <c r="E3984">
        <v>190</v>
      </c>
      <c r="F3984" t="s">
        <v>95</v>
      </c>
      <c r="G3984" t="s">
        <v>276</v>
      </c>
      <c r="H3984" t="s">
        <v>41</v>
      </c>
      <c r="K3984" t="s">
        <v>276</v>
      </c>
      <c r="L3984">
        <v>57.1166883333333</v>
      </c>
      <c r="M3984">
        <v>-7.8365549999999997</v>
      </c>
      <c r="N3984" t="s">
        <v>43</v>
      </c>
      <c r="O3984" t="s">
        <v>100</v>
      </c>
      <c r="V3984">
        <v>1</v>
      </c>
      <c r="W3984" t="s">
        <v>28</v>
      </c>
      <c r="X3984" t="s">
        <v>52</v>
      </c>
      <c r="Y3984" t="s">
        <v>47</v>
      </c>
      <c r="Z3984" t="s">
        <v>53</v>
      </c>
      <c r="AA3984" t="s">
        <v>49</v>
      </c>
      <c r="AC3984" t="s">
        <v>50</v>
      </c>
    </row>
    <row r="3985" spans="1:29" x14ac:dyDescent="0.3">
      <c r="A3985" s="1">
        <v>43632</v>
      </c>
      <c r="B3985" s="2">
        <v>0.8531481481481481</v>
      </c>
      <c r="C3985" t="s">
        <v>39</v>
      </c>
      <c r="D3985" t="s">
        <v>13</v>
      </c>
      <c r="E3985">
        <v>16</v>
      </c>
      <c r="F3985" t="s">
        <v>40</v>
      </c>
      <c r="G3985" t="s">
        <v>276</v>
      </c>
      <c r="H3985" t="s">
        <v>41</v>
      </c>
      <c r="I3985">
        <v>300</v>
      </c>
      <c r="J3985" t="s">
        <v>42</v>
      </c>
      <c r="K3985" t="s">
        <v>276</v>
      </c>
      <c r="L3985">
        <v>48.313033333333301</v>
      </c>
      <c r="M3985">
        <v>-8.5009233333333292</v>
      </c>
      <c r="N3985" t="s">
        <v>43</v>
      </c>
      <c r="O3985" t="s">
        <v>44</v>
      </c>
      <c r="V3985">
        <v>1</v>
      </c>
      <c r="W3985" t="s">
        <v>45</v>
      </c>
      <c r="X3985" t="s">
        <v>46</v>
      </c>
      <c r="Y3985" t="s">
        <v>47</v>
      </c>
      <c r="Z3985" t="s">
        <v>53</v>
      </c>
      <c r="AA3985" t="s">
        <v>49</v>
      </c>
      <c r="AC3985" t="s">
        <v>57</v>
      </c>
    </row>
    <row r="3986" spans="1:29" x14ac:dyDescent="0.3">
      <c r="A3986" s="1">
        <v>43632</v>
      </c>
      <c r="B3986" s="2">
        <v>0.82508101851851856</v>
      </c>
      <c r="C3986" t="s">
        <v>39</v>
      </c>
      <c r="D3986" t="s">
        <v>13</v>
      </c>
      <c r="E3986">
        <v>16</v>
      </c>
      <c r="F3986" t="s">
        <v>40</v>
      </c>
      <c r="G3986" t="s">
        <v>276</v>
      </c>
      <c r="H3986" t="s">
        <v>41</v>
      </c>
      <c r="I3986">
        <v>300</v>
      </c>
      <c r="J3986" t="s">
        <v>42</v>
      </c>
      <c r="K3986" t="s">
        <v>276</v>
      </c>
      <c r="L3986">
        <v>48.313098333333301</v>
      </c>
      <c r="M3986">
        <v>-8.67577</v>
      </c>
      <c r="N3986" t="s">
        <v>43</v>
      </c>
      <c r="O3986" t="s">
        <v>61</v>
      </c>
      <c r="P3986">
        <v>1</v>
      </c>
      <c r="V3986">
        <v>1</v>
      </c>
      <c r="Y3986" t="s">
        <v>47</v>
      </c>
      <c r="Z3986" t="s">
        <v>53</v>
      </c>
      <c r="AA3986" t="s">
        <v>49</v>
      </c>
      <c r="AC3986" t="s">
        <v>50</v>
      </c>
    </row>
    <row r="3987" spans="1:29" x14ac:dyDescent="0.3">
      <c r="A3987" s="1">
        <v>43634</v>
      </c>
      <c r="B3987" s="2">
        <v>0.6378935185185185</v>
      </c>
      <c r="C3987" t="s">
        <v>39</v>
      </c>
      <c r="D3987" t="s">
        <v>13</v>
      </c>
      <c r="E3987">
        <v>20</v>
      </c>
      <c r="F3987" t="s">
        <v>40</v>
      </c>
      <c r="G3987" t="s">
        <v>276</v>
      </c>
      <c r="H3987" t="s">
        <v>41</v>
      </c>
      <c r="I3987">
        <v>300</v>
      </c>
      <c r="J3987" t="s">
        <v>42</v>
      </c>
      <c r="K3987" t="s">
        <v>276</v>
      </c>
      <c r="L3987">
        <v>48.560043333333297</v>
      </c>
      <c r="M3987">
        <v>-9.5019666666666698</v>
      </c>
      <c r="N3987" t="s">
        <v>43</v>
      </c>
      <c r="O3987" t="s">
        <v>54</v>
      </c>
      <c r="V3987">
        <v>1</v>
      </c>
      <c r="W3987" t="s">
        <v>28</v>
      </c>
      <c r="X3987" t="s">
        <v>52</v>
      </c>
      <c r="Y3987" t="s">
        <v>47</v>
      </c>
      <c r="Z3987" t="s">
        <v>53</v>
      </c>
      <c r="AA3987" t="s">
        <v>49</v>
      </c>
      <c r="AC3987" t="s">
        <v>50</v>
      </c>
    </row>
    <row r="3988" spans="1:29" x14ac:dyDescent="0.3">
      <c r="A3988" s="1">
        <v>43636</v>
      </c>
      <c r="B3988" s="2">
        <v>0.74083333333333334</v>
      </c>
      <c r="C3988" t="s">
        <v>39</v>
      </c>
      <c r="D3988" t="s">
        <v>13</v>
      </c>
      <c r="E3988">
        <v>35</v>
      </c>
      <c r="F3988" t="s">
        <v>40</v>
      </c>
      <c r="G3988" t="s">
        <v>276</v>
      </c>
      <c r="H3988" t="s">
        <v>41</v>
      </c>
      <c r="I3988">
        <v>300</v>
      </c>
      <c r="J3988" t="s">
        <v>42</v>
      </c>
      <c r="K3988" t="s">
        <v>276</v>
      </c>
      <c r="L3988">
        <v>49.061493333333303</v>
      </c>
      <c r="M3988">
        <v>-10.782315000000001</v>
      </c>
      <c r="N3988" t="s">
        <v>43</v>
      </c>
      <c r="O3988" t="s">
        <v>61</v>
      </c>
      <c r="Q3988">
        <v>1</v>
      </c>
      <c r="V3988">
        <v>1</v>
      </c>
      <c r="Y3988" t="s">
        <v>47</v>
      </c>
      <c r="Z3988" t="s">
        <v>53</v>
      </c>
      <c r="AA3988" t="s">
        <v>49</v>
      </c>
      <c r="AC3988" t="s">
        <v>57</v>
      </c>
    </row>
    <row r="3989" spans="1:29" x14ac:dyDescent="0.3">
      <c r="A3989" s="1">
        <v>43638</v>
      </c>
      <c r="B3989" s="2">
        <v>0.4962847222222222</v>
      </c>
      <c r="C3989" t="s">
        <v>39</v>
      </c>
      <c r="D3989" t="s">
        <v>13</v>
      </c>
      <c r="E3989">
        <v>50</v>
      </c>
      <c r="F3989" t="s">
        <v>40</v>
      </c>
      <c r="G3989" t="s">
        <v>276</v>
      </c>
      <c r="H3989" t="s">
        <v>41</v>
      </c>
      <c r="I3989">
        <v>300</v>
      </c>
      <c r="J3989" t="s">
        <v>42</v>
      </c>
      <c r="K3989" t="s">
        <v>276</v>
      </c>
      <c r="L3989">
        <v>49.563504999999999</v>
      </c>
      <c r="M3989">
        <v>-9.5804100000000005</v>
      </c>
      <c r="N3989" t="s">
        <v>129</v>
      </c>
      <c r="O3989" t="s">
        <v>44</v>
      </c>
      <c r="V3989">
        <v>1</v>
      </c>
      <c r="X3989" t="s">
        <v>46</v>
      </c>
      <c r="Y3989" t="s">
        <v>47</v>
      </c>
      <c r="Z3989" t="s">
        <v>53</v>
      </c>
      <c r="AA3989" t="s">
        <v>49</v>
      </c>
      <c r="AC3989" t="s">
        <v>50</v>
      </c>
    </row>
    <row r="3990" spans="1:29" x14ac:dyDescent="0.3">
      <c r="A3990" s="1">
        <v>43638</v>
      </c>
      <c r="B3990" s="2">
        <v>0.56384259259259262</v>
      </c>
      <c r="C3990" t="s">
        <v>39</v>
      </c>
      <c r="D3990" t="s">
        <v>13</v>
      </c>
      <c r="E3990">
        <v>50</v>
      </c>
      <c r="F3990" t="s">
        <v>40</v>
      </c>
      <c r="G3990" t="s">
        <v>276</v>
      </c>
      <c r="H3990" t="s">
        <v>41</v>
      </c>
      <c r="I3990">
        <v>300</v>
      </c>
      <c r="J3990" t="s">
        <v>42</v>
      </c>
      <c r="K3990" t="s">
        <v>276</v>
      </c>
      <c r="L3990">
        <v>49.564251666666699</v>
      </c>
      <c r="M3990">
        <v>-9.99329</v>
      </c>
      <c r="N3990" t="s">
        <v>129</v>
      </c>
      <c r="O3990" t="s">
        <v>44</v>
      </c>
      <c r="V3990">
        <v>2</v>
      </c>
      <c r="X3990" t="s">
        <v>46</v>
      </c>
      <c r="Y3990" t="s">
        <v>47</v>
      </c>
      <c r="Z3990" t="s">
        <v>53</v>
      </c>
      <c r="AA3990" t="s">
        <v>49</v>
      </c>
      <c r="AC3990" t="s">
        <v>50</v>
      </c>
    </row>
    <row r="3991" spans="1:29" x14ac:dyDescent="0.3">
      <c r="A3991" s="1">
        <v>43638</v>
      </c>
      <c r="B3991" s="2">
        <v>0.4642013888888889</v>
      </c>
      <c r="C3991" t="s">
        <v>39</v>
      </c>
      <c r="D3991" t="s">
        <v>13</v>
      </c>
      <c r="E3991">
        <v>50</v>
      </c>
      <c r="F3991" t="s">
        <v>40</v>
      </c>
      <c r="G3991" t="s">
        <v>276</v>
      </c>
      <c r="H3991" t="s">
        <v>41</v>
      </c>
      <c r="I3991">
        <v>300</v>
      </c>
      <c r="J3991" t="s">
        <v>42</v>
      </c>
      <c r="K3991" t="s">
        <v>276</v>
      </c>
      <c r="L3991">
        <v>49.562346666666699</v>
      </c>
      <c r="M3991">
        <v>-9.3898216666666698</v>
      </c>
      <c r="N3991" t="s">
        <v>43</v>
      </c>
      <c r="O3991" t="s">
        <v>61</v>
      </c>
      <c r="P3991">
        <v>1</v>
      </c>
      <c r="V3991">
        <v>1</v>
      </c>
      <c r="Y3991" t="s">
        <v>47</v>
      </c>
      <c r="Z3991" t="s">
        <v>53</v>
      </c>
      <c r="AA3991" t="s">
        <v>49</v>
      </c>
      <c r="AC3991" t="s">
        <v>57</v>
      </c>
    </row>
    <row r="3992" spans="1:29" x14ac:dyDescent="0.3">
      <c r="A3992" s="1">
        <v>43638</v>
      </c>
      <c r="B3992" s="2">
        <v>0.55376157407407411</v>
      </c>
      <c r="C3992" t="s">
        <v>39</v>
      </c>
      <c r="D3992" t="s">
        <v>13</v>
      </c>
      <c r="E3992">
        <v>50</v>
      </c>
      <c r="F3992" t="s">
        <v>40</v>
      </c>
      <c r="G3992" t="s">
        <v>276</v>
      </c>
      <c r="H3992" t="s">
        <v>41</v>
      </c>
      <c r="I3992">
        <v>300</v>
      </c>
      <c r="J3992" t="s">
        <v>42</v>
      </c>
      <c r="K3992" t="s">
        <v>276</v>
      </c>
      <c r="L3992">
        <v>49.562476666666697</v>
      </c>
      <c r="M3992">
        <v>-9.9304816666666706</v>
      </c>
      <c r="N3992" t="s">
        <v>43</v>
      </c>
      <c r="O3992" t="s">
        <v>61</v>
      </c>
      <c r="R3992">
        <v>1</v>
      </c>
      <c r="V3992">
        <v>1</v>
      </c>
      <c r="Y3992" t="s">
        <v>47</v>
      </c>
      <c r="Z3992" t="s">
        <v>53</v>
      </c>
      <c r="AA3992" t="s">
        <v>49</v>
      </c>
      <c r="AC3992" t="s">
        <v>57</v>
      </c>
    </row>
    <row r="3993" spans="1:29" x14ac:dyDescent="0.3">
      <c r="A3993" s="1">
        <v>43638</v>
      </c>
      <c r="B3993" s="2">
        <v>0.55738425925925927</v>
      </c>
      <c r="C3993" t="s">
        <v>39</v>
      </c>
      <c r="D3993" t="s">
        <v>13</v>
      </c>
      <c r="E3993">
        <v>50</v>
      </c>
      <c r="F3993" t="s">
        <v>40</v>
      </c>
      <c r="G3993" t="s">
        <v>276</v>
      </c>
      <c r="H3993" t="s">
        <v>41</v>
      </c>
      <c r="I3993">
        <v>300</v>
      </c>
      <c r="J3993" t="s">
        <v>42</v>
      </c>
      <c r="K3993" t="s">
        <v>276</v>
      </c>
      <c r="L3993">
        <v>49.562951666666699</v>
      </c>
      <c r="M3993">
        <v>-9.9530466666666708</v>
      </c>
      <c r="N3993" t="s">
        <v>43</v>
      </c>
      <c r="O3993" t="s">
        <v>61</v>
      </c>
      <c r="P3993">
        <v>1</v>
      </c>
      <c r="V3993">
        <v>1</v>
      </c>
      <c r="Y3993" t="s">
        <v>47</v>
      </c>
      <c r="Z3993" t="s">
        <v>53</v>
      </c>
      <c r="AA3993" t="s">
        <v>49</v>
      </c>
      <c r="AC3993" t="s">
        <v>57</v>
      </c>
    </row>
    <row r="3994" spans="1:29" x14ac:dyDescent="0.3">
      <c r="A3994" s="1">
        <v>43638</v>
      </c>
      <c r="B3994" s="2">
        <v>0.56370370370370371</v>
      </c>
      <c r="C3994" t="s">
        <v>39</v>
      </c>
      <c r="D3994" t="s">
        <v>13</v>
      </c>
      <c r="E3994">
        <v>50</v>
      </c>
      <c r="F3994" t="s">
        <v>40</v>
      </c>
      <c r="G3994" t="s">
        <v>276</v>
      </c>
      <c r="H3994" t="s">
        <v>41</v>
      </c>
      <c r="I3994">
        <v>300</v>
      </c>
      <c r="J3994" t="s">
        <v>42</v>
      </c>
      <c r="K3994" t="s">
        <v>276</v>
      </c>
      <c r="L3994">
        <v>49.564234999999996</v>
      </c>
      <c r="M3994">
        <v>-9.9923116666666694</v>
      </c>
      <c r="N3994" t="s">
        <v>129</v>
      </c>
      <c r="O3994" t="s">
        <v>61</v>
      </c>
      <c r="P3994">
        <v>1</v>
      </c>
      <c r="V3994">
        <v>1</v>
      </c>
      <c r="Y3994" t="s">
        <v>47</v>
      </c>
      <c r="Z3994" t="s">
        <v>53</v>
      </c>
      <c r="AA3994" t="s">
        <v>49</v>
      </c>
      <c r="AC3994" t="s">
        <v>50</v>
      </c>
    </row>
    <row r="3995" spans="1:29" x14ac:dyDescent="0.3">
      <c r="A3995" s="1">
        <v>43638</v>
      </c>
      <c r="B3995" s="2">
        <v>0.56968750000000001</v>
      </c>
      <c r="C3995" t="s">
        <v>39</v>
      </c>
      <c r="D3995" t="s">
        <v>13</v>
      </c>
      <c r="E3995">
        <v>50</v>
      </c>
      <c r="F3995" t="s">
        <v>40</v>
      </c>
      <c r="G3995" t="s">
        <v>276</v>
      </c>
      <c r="H3995" t="s">
        <v>41</v>
      </c>
      <c r="I3995">
        <v>300</v>
      </c>
      <c r="J3995" t="s">
        <v>42</v>
      </c>
      <c r="K3995" t="s">
        <v>276</v>
      </c>
      <c r="L3995">
        <v>49.564864999999998</v>
      </c>
      <c r="M3995">
        <v>-10.0294066666667</v>
      </c>
      <c r="N3995" t="s">
        <v>129</v>
      </c>
      <c r="O3995" t="s">
        <v>61</v>
      </c>
      <c r="R3995">
        <v>1</v>
      </c>
      <c r="V3995">
        <v>1</v>
      </c>
      <c r="Y3995" t="s">
        <v>47</v>
      </c>
      <c r="Z3995" t="s">
        <v>53</v>
      </c>
      <c r="AA3995" t="s">
        <v>49</v>
      </c>
      <c r="AC3995" t="s">
        <v>57</v>
      </c>
    </row>
    <row r="3996" spans="1:29" x14ac:dyDescent="0.3">
      <c r="A3996" s="1">
        <v>43638</v>
      </c>
      <c r="B3996" s="2">
        <v>0.59633101851851855</v>
      </c>
      <c r="C3996" t="s">
        <v>39</v>
      </c>
      <c r="D3996" t="s">
        <v>13</v>
      </c>
      <c r="E3996">
        <v>50</v>
      </c>
      <c r="F3996" t="s">
        <v>40</v>
      </c>
      <c r="G3996" t="s">
        <v>276</v>
      </c>
      <c r="H3996" t="s">
        <v>41</v>
      </c>
      <c r="I3996">
        <v>300</v>
      </c>
      <c r="J3996" t="s">
        <v>42</v>
      </c>
      <c r="K3996" t="s">
        <v>276</v>
      </c>
      <c r="L3996">
        <v>49.562288333333299</v>
      </c>
      <c r="M3996">
        <v>-10.191131666666699</v>
      </c>
      <c r="N3996" t="s">
        <v>129</v>
      </c>
      <c r="O3996" t="s">
        <v>61</v>
      </c>
      <c r="R3996">
        <v>1</v>
      </c>
      <c r="V3996">
        <v>1</v>
      </c>
      <c r="Y3996" t="s">
        <v>47</v>
      </c>
      <c r="Z3996" t="s">
        <v>53</v>
      </c>
      <c r="AA3996" t="s">
        <v>49</v>
      </c>
      <c r="AC3996" t="s">
        <v>50</v>
      </c>
    </row>
    <row r="3997" spans="1:29" x14ac:dyDescent="0.3">
      <c r="A3997" s="1">
        <v>43638</v>
      </c>
      <c r="B3997" s="2">
        <v>0.5993518518518518</v>
      </c>
      <c r="C3997" t="s">
        <v>39</v>
      </c>
      <c r="D3997" t="s">
        <v>13</v>
      </c>
      <c r="E3997">
        <v>50</v>
      </c>
      <c r="F3997" t="s">
        <v>40</v>
      </c>
      <c r="G3997" t="s">
        <v>276</v>
      </c>
      <c r="H3997" t="s">
        <v>41</v>
      </c>
      <c r="I3997">
        <v>300</v>
      </c>
      <c r="J3997" t="s">
        <v>42</v>
      </c>
      <c r="K3997" t="s">
        <v>276</v>
      </c>
      <c r="L3997">
        <v>49.561703333333298</v>
      </c>
      <c r="M3997">
        <v>-10.2090416666667</v>
      </c>
      <c r="N3997" t="s">
        <v>129</v>
      </c>
      <c r="O3997" t="s">
        <v>61</v>
      </c>
      <c r="P3997">
        <v>1</v>
      </c>
      <c r="V3997">
        <v>1</v>
      </c>
      <c r="Y3997" t="s">
        <v>47</v>
      </c>
      <c r="Z3997" t="s">
        <v>53</v>
      </c>
      <c r="AA3997" t="s">
        <v>49</v>
      </c>
      <c r="AC3997" t="s">
        <v>50</v>
      </c>
    </row>
    <row r="3998" spans="1:29" x14ac:dyDescent="0.3">
      <c r="A3998" s="1">
        <v>43638</v>
      </c>
      <c r="B3998" s="2">
        <v>0.60266203703703702</v>
      </c>
      <c r="C3998" t="s">
        <v>39</v>
      </c>
      <c r="D3998" t="s">
        <v>13</v>
      </c>
      <c r="E3998">
        <v>50</v>
      </c>
      <c r="F3998" t="s">
        <v>40</v>
      </c>
      <c r="G3998" t="s">
        <v>276</v>
      </c>
      <c r="H3998" t="s">
        <v>41</v>
      </c>
      <c r="I3998">
        <v>300</v>
      </c>
      <c r="J3998" t="s">
        <v>42</v>
      </c>
      <c r="K3998" t="s">
        <v>276</v>
      </c>
      <c r="L3998">
        <v>49.561641666666702</v>
      </c>
      <c r="M3998">
        <v>-10.229003333333299</v>
      </c>
      <c r="N3998" t="s">
        <v>129</v>
      </c>
      <c r="O3998" t="s">
        <v>61</v>
      </c>
      <c r="R3998">
        <v>1</v>
      </c>
      <c r="V3998">
        <v>1</v>
      </c>
      <c r="Y3998" t="s">
        <v>47</v>
      </c>
      <c r="Z3998" t="s">
        <v>53</v>
      </c>
      <c r="AA3998" t="s">
        <v>49</v>
      </c>
      <c r="AC3998" t="s">
        <v>50</v>
      </c>
    </row>
    <row r="3999" spans="1:29" x14ac:dyDescent="0.3">
      <c r="A3999" s="1">
        <v>43638</v>
      </c>
      <c r="B3999" s="2">
        <v>0.43479166666666669</v>
      </c>
      <c r="C3999" t="s">
        <v>39</v>
      </c>
      <c r="D3999" t="s">
        <v>13</v>
      </c>
      <c r="E3999">
        <v>50</v>
      </c>
      <c r="F3999" t="s">
        <v>40</v>
      </c>
      <c r="G3999" t="s">
        <v>276</v>
      </c>
      <c r="H3999" t="s">
        <v>41</v>
      </c>
      <c r="I3999">
        <v>300</v>
      </c>
      <c r="J3999" t="s">
        <v>42</v>
      </c>
      <c r="K3999" t="s">
        <v>276</v>
      </c>
      <c r="L3999">
        <v>49.563704999999999</v>
      </c>
      <c r="M3999">
        <v>-9.2117983333333306</v>
      </c>
      <c r="N3999" t="s">
        <v>43</v>
      </c>
      <c r="O3999" t="s">
        <v>61</v>
      </c>
      <c r="S3999">
        <v>1</v>
      </c>
      <c r="V3999">
        <v>1</v>
      </c>
      <c r="Y3999" t="s">
        <v>47</v>
      </c>
      <c r="Z3999" t="s">
        <v>53</v>
      </c>
      <c r="AA3999" t="s">
        <v>49</v>
      </c>
      <c r="AC3999" t="s">
        <v>50</v>
      </c>
    </row>
    <row r="4000" spans="1:29" x14ac:dyDescent="0.3">
      <c r="A4000" s="1">
        <v>43638</v>
      </c>
      <c r="B4000" s="2">
        <v>0.57240740740740736</v>
      </c>
      <c r="C4000" t="s">
        <v>39</v>
      </c>
      <c r="D4000" t="s">
        <v>13</v>
      </c>
      <c r="E4000">
        <v>50</v>
      </c>
      <c r="F4000" t="s">
        <v>40</v>
      </c>
      <c r="G4000" t="s">
        <v>276</v>
      </c>
      <c r="H4000" t="s">
        <v>41</v>
      </c>
      <c r="I4000">
        <v>300</v>
      </c>
      <c r="J4000" t="s">
        <v>42</v>
      </c>
      <c r="K4000" t="s">
        <v>276</v>
      </c>
      <c r="L4000">
        <v>49.564553333333301</v>
      </c>
      <c r="M4000">
        <v>-10.0460283333333</v>
      </c>
      <c r="N4000" t="s">
        <v>129</v>
      </c>
      <c r="O4000" t="s">
        <v>86</v>
      </c>
      <c r="V4000">
        <v>1</v>
      </c>
      <c r="W4000" t="s">
        <v>28</v>
      </c>
      <c r="X4000" t="s">
        <v>63</v>
      </c>
      <c r="Y4000" t="s">
        <v>47</v>
      </c>
      <c r="Z4000" t="s">
        <v>53</v>
      </c>
      <c r="AA4000" t="s">
        <v>49</v>
      </c>
      <c r="AC4000" t="s">
        <v>57</v>
      </c>
    </row>
    <row r="4001" spans="1:29" x14ac:dyDescent="0.3">
      <c r="A4001" s="1">
        <v>43639</v>
      </c>
      <c r="B4001" s="2">
        <v>0.73167824074074073</v>
      </c>
      <c r="C4001" t="s">
        <v>39</v>
      </c>
      <c r="D4001" t="s">
        <v>13</v>
      </c>
      <c r="E4001">
        <v>57</v>
      </c>
      <c r="F4001" t="s">
        <v>40</v>
      </c>
      <c r="G4001" t="s">
        <v>276</v>
      </c>
      <c r="H4001" t="s">
        <v>131</v>
      </c>
      <c r="I4001">
        <v>300</v>
      </c>
      <c r="J4001" t="s">
        <v>42</v>
      </c>
      <c r="K4001" t="s">
        <v>276</v>
      </c>
      <c r="L4001">
        <v>49.813143333333301</v>
      </c>
      <c r="M4001">
        <v>-7.89269833333333</v>
      </c>
      <c r="N4001" t="s">
        <v>43</v>
      </c>
      <c r="O4001" t="s">
        <v>44</v>
      </c>
      <c r="V4001">
        <v>1</v>
      </c>
      <c r="X4001" t="s">
        <v>46</v>
      </c>
      <c r="Y4001" t="s">
        <v>47</v>
      </c>
      <c r="Z4001" t="s">
        <v>53</v>
      </c>
      <c r="AA4001" t="s">
        <v>49</v>
      </c>
      <c r="AC4001" t="s">
        <v>57</v>
      </c>
    </row>
    <row r="4002" spans="1:29" x14ac:dyDescent="0.3">
      <c r="A4002" s="1">
        <v>43640</v>
      </c>
      <c r="B4002" s="2">
        <v>0.59465277777777781</v>
      </c>
      <c r="C4002" t="s">
        <v>39</v>
      </c>
      <c r="D4002" t="s">
        <v>13</v>
      </c>
      <c r="E4002">
        <v>557</v>
      </c>
      <c r="F4002" t="s">
        <v>40</v>
      </c>
      <c r="G4002" t="s">
        <v>276</v>
      </c>
      <c r="H4002" t="s">
        <v>41</v>
      </c>
      <c r="I4002">
        <v>300</v>
      </c>
      <c r="J4002" t="s">
        <v>42</v>
      </c>
      <c r="K4002" t="s">
        <v>276</v>
      </c>
      <c r="L4002">
        <v>50.063078333333301</v>
      </c>
      <c r="M4002">
        <v>-10.2441483333333</v>
      </c>
      <c r="N4002" t="s">
        <v>43</v>
      </c>
      <c r="O4002" t="s">
        <v>44</v>
      </c>
      <c r="V4002">
        <v>1</v>
      </c>
      <c r="X4002" t="s">
        <v>46</v>
      </c>
      <c r="Y4002" t="s">
        <v>47</v>
      </c>
      <c r="Z4002" t="s">
        <v>53</v>
      </c>
      <c r="AA4002" t="s">
        <v>49</v>
      </c>
      <c r="AC4002" t="s">
        <v>50</v>
      </c>
    </row>
    <row r="4003" spans="1:29" x14ac:dyDescent="0.3">
      <c r="A4003" s="1">
        <v>43640</v>
      </c>
      <c r="B4003" s="2">
        <v>0.46596064814814814</v>
      </c>
      <c r="C4003" t="s">
        <v>39</v>
      </c>
      <c r="D4003" t="s">
        <v>13</v>
      </c>
      <c r="E4003">
        <v>555</v>
      </c>
      <c r="F4003" t="s">
        <v>40</v>
      </c>
      <c r="G4003" t="s">
        <v>276</v>
      </c>
      <c r="H4003" t="s">
        <v>41</v>
      </c>
      <c r="I4003">
        <v>300</v>
      </c>
      <c r="J4003" t="s">
        <v>42</v>
      </c>
      <c r="K4003" t="s">
        <v>276</v>
      </c>
      <c r="L4003">
        <v>50.062890000000003</v>
      </c>
      <c r="M4003">
        <v>-9.8264700000000005</v>
      </c>
      <c r="N4003" t="s">
        <v>43</v>
      </c>
      <c r="O4003" t="s">
        <v>54</v>
      </c>
      <c r="V4003">
        <v>3</v>
      </c>
      <c r="W4003" t="s">
        <v>28</v>
      </c>
      <c r="X4003" t="s">
        <v>52</v>
      </c>
      <c r="Y4003" t="s">
        <v>47</v>
      </c>
      <c r="Z4003" t="s">
        <v>53</v>
      </c>
      <c r="AA4003" t="s">
        <v>49</v>
      </c>
      <c r="AC4003" t="s">
        <v>50</v>
      </c>
    </row>
    <row r="4004" spans="1:29" x14ac:dyDescent="0.3">
      <c r="A4004" s="1">
        <v>43641</v>
      </c>
      <c r="B4004" s="2">
        <v>0.61550925925925926</v>
      </c>
      <c r="C4004" t="s">
        <v>39</v>
      </c>
      <c r="D4004" t="s">
        <v>13</v>
      </c>
      <c r="E4004">
        <v>63</v>
      </c>
      <c r="F4004" t="s">
        <v>40</v>
      </c>
      <c r="G4004" t="s">
        <v>276</v>
      </c>
      <c r="H4004" t="s">
        <v>41</v>
      </c>
      <c r="I4004">
        <v>300</v>
      </c>
      <c r="J4004" t="s">
        <v>42</v>
      </c>
      <c r="K4004" t="s">
        <v>276</v>
      </c>
      <c r="L4004">
        <v>50.311435000000003</v>
      </c>
      <c r="M4004">
        <v>-8.8275500000000005</v>
      </c>
      <c r="N4004" t="s">
        <v>43</v>
      </c>
      <c r="O4004" t="s">
        <v>44</v>
      </c>
      <c r="V4004">
        <v>1</v>
      </c>
      <c r="X4004" t="s">
        <v>46</v>
      </c>
      <c r="Y4004" t="s">
        <v>47</v>
      </c>
      <c r="Z4004" t="s">
        <v>53</v>
      </c>
      <c r="AA4004" t="s">
        <v>49</v>
      </c>
      <c r="AC4004" t="s">
        <v>50</v>
      </c>
    </row>
    <row r="4005" spans="1:29" x14ac:dyDescent="0.3">
      <c r="A4005" s="1">
        <v>43642</v>
      </c>
      <c r="B4005" s="2">
        <v>0.61254629629629631</v>
      </c>
      <c r="C4005" t="s">
        <v>39</v>
      </c>
      <c r="D4005" t="s">
        <v>13</v>
      </c>
      <c r="E4005">
        <v>66</v>
      </c>
      <c r="F4005" t="s">
        <v>40</v>
      </c>
      <c r="G4005" t="s">
        <v>276</v>
      </c>
      <c r="H4005" t="s">
        <v>41</v>
      </c>
      <c r="I4005">
        <v>300</v>
      </c>
      <c r="J4005" t="s">
        <v>42</v>
      </c>
      <c r="K4005" t="s">
        <v>276</v>
      </c>
      <c r="L4005">
        <v>50.561278333333298</v>
      </c>
      <c r="M4005">
        <v>-9.5445399999999996</v>
      </c>
      <c r="N4005" t="s">
        <v>129</v>
      </c>
      <c r="O4005" t="s">
        <v>44</v>
      </c>
      <c r="V4005">
        <v>1</v>
      </c>
      <c r="X4005" t="s">
        <v>46</v>
      </c>
      <c r="Y4005" t="s">
        <v>47</v>
      </c>
      <c r="Z4005" t="s">
        <v>53</v>
      </c>
      <c r="AA4005" t="s">
        <v>49</v>
      </c>
      <c r="AC4005" t="s">
        <v>50</v>
      </c>
    </row>
    <row r="4006" spans="1:29" x14ac:dyDescent="0.3">
      <c r="A4006" s="1">
        <v>43642</v>
      </c>
      <c r="B4006" s="2">
        <v>0.4236111111111111</v>
      </c>
      <c r="C4006" t="s">
        <v>39</v>
      </c>
      <c r="D4006" t="s">
        <v>13</v>
      </c>
      <c r="E4006">
        <v>65</v>
      </c>
      <c r="F4006" t="s">
        <v>40</v>
      </c>
      <c r="G4006" t="s">
        <v>276</v>
      </c>
      <c r="H4006" t="s">
        <v>41</v>
      </c>
      <c r="I4006">
        <v>300</v>
      </c>
      <c r="J4006" t="s">
        <v>42</v>
      </c>
      <c r="K4006" t="s">
        <v>276</v>
      </c>
      <c r="L4006">
        <v>50.560373333333303</v>
      </c>
      <c r="M4006">
        <v>-8.4595866666666701</v>
      </c>
      <c r="N4006" t="s">
        <v>43</v>
      </c>
      <c r="O4006" t="s">
        <v>61</v>
      </c>
      <c r="P4006">
        <v>1</v>
      </c>
      <c r="V4006">
        <v>1</v>
      </c>
      <c r="Y4006" t="s">
        <v>47</v>
      </c>
      <c r="Z4006" t="s">
        <v>53</v>
      </c>
      <c r="AA4006" t="s">
        <v>49</v>
      </c>
      <c r="AC4006" t="s">
        <v>50</v>
      </c>
    </row>
    <row r="4007" spans="1:29" x14ac:dyDescent="0.3">
      <c r="A4007" s="1">
        <v>43642</v>
      </c>
      <c r="B4007" s="2">
        <v>0.43607638888888883</v>
      </c>
      <c r="C4007" t="s">
        <v>39</v>
      </c>
      <c r="D4007" t="s">
        <v>13</v>
      </c>
      <c r="E4007">
        <v>65</v>
      </c>
      <c r="F4007" t="s">
        <v>40</v>
      </c>
      <c r="G4007" t="s">
        <v>276</v>
      </c>
      <c r="H4007" t="s">
        <v>41</v>
      </c>
      <c r="I4007">
        <v>300</v>
      </c>
      <c r="J4007" t="s">
        <v>42</v>
      </c>
      <c r="K4007" t="s">
        <v>276</v>
      </c>
      <c r="L4007">
        <v>50.561124999999997</v>
      </c>
      <c r="M4007">
        <v>-8.5416266666666694</v>
      </c>
      <c r="N4007" t="s">
        <v>129</v>
      </c>
      <c r="O4007" t="s">
        <v>61</v>
      </c>
      <c r="R4007">
        <v>2</v>
      </c>
      <c r="V4007">
        <v>2</v>
      </c>
      <c r="Y4007" t="s">
        <v>47</v>
      </c>
      <c r="Z4007" t="s">
        <v>53</v>
      </c>
      <c r="AA4007" t="s">
        <v>49</v>
      </c>
      <c r="AC4007" t="s">
        <v>50</v>
      </c>
    </row>
    <row r="4008" spans="1:29" x14ac:dyDescent="0.3">
      <c r="A4008" s="1">
        <v>43642</v>
      </c>
      <c r="B4008" s="2">
        <v>0.57534722222222223</v>
      </c>
      <c r="C4008" t="s">
        <v>39</v>
      </c>
      <c r="D4008" t="s">
        <v>13</v>
      </c>
      <c r="E4008">
        <v>66</v>
      </c>
      <c r="F4008" t="s">
        <v>40</v>
      </c>
      <c r="G4008" t="s">
        <v>276</v>
      </c>
      <c r="H4008" t="s">
        <v>41</v>
      </c>
      <c r="I4008">
        <v>300</v>
      </c>
      <c r="J4008" t="s">
        <v>42</v>
      </c>
      <c r="K4008" t="s">
        <v>276</v>
      </c>
      <c r="L4008">
        <v>50.561156666666697</v>
      </c>
      <c r="M4008">
        <v>-9.2976233333333305</v>
      </c>
      <c r="N4008" t="s">
        <v>43</v>
      </c>
      <c r="O4008" t="s">
        <v>61</v>
      </c>
      <c r="P4008">
        <v>1</v>
      </c>
      <c r="V4008">
        <v>1</v>
      </c>
      <c r="Y4008" t="s">
        <v>47</v>
      </c>
      <c r="Z4008" t="s">
        <v>53</v>
      </c>
      <c r="AA4008" t="s">
        <v>49</v>
      </c>
      <c r="AC4008" t="s">
        <v>50</v>
      </c>
    </row>
    <row r="4009" spans="1:29" x14ac:dyDescent="0.3">
      <c r="A4009" s="1">
        <v>43642</v>
      </c>
      <c r="B4009" s="2">
        <v>0.57709490740740743</v>
      </c>
      <c r="C4009" t="s">
        <v>39</v>
      </c>
      <c r="D4009" t="s">
        <v>13</v>
      </c>
      <c r="E4009">
        <v>66</v>
      </c>
      <c r="F4009" t="s">
        <v>40</v>
      </c>
      <c r="G4009" t="s">
        <v>276</v>
      </c>
      <c r="H4009" t="s">
        <v>41</v>
      </c>
      <c r="I4009">
        <v>300</v>
      </c>
      <c r="J4009" t="s">
        <v>42</v>
      </c>
      <c r="K4009" t="s">
        <v>276</v>
      </c>
      <c r="L4009">
        <v>50.561183333333297</v>
      </c>
      <c r="M4009">
        <v>-9.3090866666666692</v>
      </c>
      <c r="N4009" t="s">
        <v>43</v>
      </c>
      <c r="O4009" t="s">
        <v>61</v>
      </c>
      <c r="R4009">
        <v>1</v>
      </c>
      <c r="V4009">
        <v>1</v>
      </c>
      <c r="Y4009" t="s">
        <v>47</v>
      </c>
      <c r="Z4009" t="s">
        <v>53</v>
      </c>
      <c r="AA4009" t="s">
        <v>49</v>
      </c>
      <c r="AC4009" t="s">
        <v>50</v>
      </c>
    </row>
    <row r="4010" spans="1:29" x14ac:dyDescent="0.3">
      <c r="A4010" s="1">
        <v>43642</v>
      </c>
      <c r="B4010" s="2">
        <v>0.58363425925925927</v>
      </c>
      <c r="C4010" t="s">
        <v>39</v>
      </c>
      <c r="D4010" t="s">
        <v>13</v>
      </c>
      <c r="E4010">
        <v>66</v>
      </c>
      <c r="F4010" t="s">
        <v>40</v>
      </c>
      <c r="G4010" t="s">
        <v>276</v>
      </c>
      <c r="H4010" t="s">
        <v>41</v>
      </c>
      <c r="I4010">
        <v>300</v>
      </c>
      <c r="J4010" t="s">
        <v>42</v>
      </c>
      <c r="K4010" t="s">
        <v>276</v>
      </c>
      <c r="L4010">
        <v>50.561226666666698</v>
      </c>
      <c r="M4010">
        <v>-9.3519450000000006</v>
      </c>
      <c r="N4010" t="s">
        <v>129</v>
      </c>
      <c r="O4010" t="s">
        <v>61</v>
      </c>
      <c r="P4010">
        <v>1</v>
      </c>
      <c r="V4010">
        <v>1</v>
      </c>
      <c r="Y4010" t="s">
        <v>47</v>
      </c>
      <c r="Z4010" t="s">
        <v>53</v>
      </c>
      <c r="AA4010" t="s">
        <v>49</v>
      </c>
      <c r="AC4010" t="s">
        <v>50</v>
      </c>
    </row>
    <row r="4011" spans="1:29" x14ac:dyDescent="0.3">
      <c r="A4011" s="1">
        <v>43642</v>
      </c>
      <c r="B4011" s="2">
        <v>0.58988425925925925</v>
      </c>
      <c r="C4011" t="s">
        <v>39</v>
      </c>
      <c r="D4011" t="s">
        <v>13</v>
      </c>
      <c r="E4011">
        <v>66</v>
      </c>
      <c r="F4011" t="s">
        <v>40</v>
      </c>
      <c r="G4011" t="s">
        <v>276</v>
      </c>
      <c r="H4011" t="s">
        <v>41</v>
      </c>
      <c r="I4011">
        <v>300</v>
      </c>
      <c r="J4011" t="s">
        <v>42</v>
      </c>
      <c r="K4011" t="s">
        <v>276</v>
      </c>
      <c r="L4011">
        <v>50.561245</v>
      </c>
      <c r="M4011">
        <v>-9.3933549999999997</v>
      </c>
      <c r="N4011" t="s">
        <v>129</v>
      </c>
      <c r="O4011" t="s">
        <v>61</v>
      </c>
      <c r="R4011">
        <v>1</v>
      </c>
      <c r="V4011">
        <v>1</v>
      </c>
      <c r="Y4011" t="s">
        <v>47</v>
      </c>
      <c r="Z4011" t="s">
        <v>53</v>
      </c>
      <c r="AA4011" t="s">
        <v>49</v>
      </c>
      <c r="AC4011" t="s">
        <v>50</v>
      </c>
    </row>
    <row r="4012" spans="1:29" x14ac:dyDescent="0.3">
      <c r="A4012" s="1">
        <v>43642</v>
      </c>
      <c r="B4012" s="2">
        <v>0.6368287037037037</v>
      </c>
      <c r="C4012" t="s">
        <v>39</v>
      </c>
      <c r="D4012" t="s">
        <v>13</v>
      </c>
      <c r="E4012">
        <v>66</v>
      </c>
      <c r="F4012" t="s">
        <v>40</v>
      </c>
      <c r="G4012" t="s">
        <v>276</v>
      </c>
      <c r="H4012" t="s">
        <v>41</v>
      </c>
      <c r="I4012">
        <v>300</v>
      </c>
      <c r="J4012" t="s">
        <v>42</v>
      </c>
      <c r="K4012" t="s">
        <v>276</v>
      </c>
      <c r="L4012">
        <v>50.561256666666701</v>
      </c>
      <c r="M4012">
        <v>-9.7096616666666709</v>
      </c>
      <c r="N4012" t="s">
        <v>129</v>
      </c>
      <c r="O4012" t="s">
        <v>61</v>
      </c>
      <c r="R4012">
        <v>2</v>
      </c>
      <c r="V4012">
        <v>2</v>
      </c>
      <c r="Y4012" t="s">
        <v>47</v>
      </c>
      <c r="Z4012" t="s">
        <v>53</v>
      </c>
      <c r="AA4012" t="s">
        <v>49</v>
      </c>
      <c r="AC4012" t="s">
        <v>50</v>
      </c>
    </row>
    <row r="4013" spans="1:29" x14ac:dyDescent="0.3">
      <c r="A4013" s="1">
        <v>43642</v>
      </c>
      <c r="B4013" s="2">
        <v>0.6384143518518518</v>
      </c>
      <c r="C4013" t="s">
        <v>39</v>
      </c>
      <c r="D4013" t="s">
        <v>13</v>
      </c>
      <c r="E4013">
        <v>66</v>
      </c>
      <c r="F4013" t="s">
        <v>40</v>
      </c>
      <c r="G4013" t="s">
        <v>276</v>
      </c>
      <c r="H4013" t="s">
        <v>41</v>
      </c>
      <c r="I4013">
        <v>300</v>
      </c>
      <c r="J4013" t="s">
        <v>42</v>
      </c>
      <c r="K4013" t="s">
        <v>276</v>
      </c>
      <c r="L4013">
        <v>50.561214999999997</v>
      </c>
      <c r="M4013">
        <v>-9.7206633333333308</v>
      </c>
      <c r="N4013" t="s">
        <v>129</v>
      </c>
      <c r="O4013" t="s">
        <v>61</v>
      </c>
      <c r="R4013">
        <v>1</v>
      </c>
      <c r="V4013">
        <v>1</v>
      </c>
      <c r="Y4013" t="s">
        <v>47</v>
      </c>
      <c r="Z4013" t="s">
        <v>53</v>
      </c>
      <c r="AA4013" t="s">
        <v>49</v>
      </c>
      <c r="AC4013" t="s">
        <v>50</v>
      </c>
    </row>
    <row r="4014" spans="1:29" x14ac:dyDescent="0.3">
      <c r="A4014" s="1">
        <v>43642</v>
      </c>
      <c r="B4014" s="2">
        <v>0.64430555555555558</v>
      </c>
      <c r="C4014" t="s">
        <v>39</v>
      </c>
      <c r="D4014" t="s">
        <v>13</v>
      </c>
      <c r="E4014">
        <v>66</v>
      </c>
      <c r="F4014" t="s">
        <v>40</v>
      </c>
      <c r="G4014" t="s">
        <v>276</v>
      </c>
      <c r="H4014" t="s">
        <v>41</v>
      </c>
      <c r="I4014">
        <v>300</v>
      </c>
      <c r="J4014" t="s">
        <v>42</v>
      </c>
      <c r="K4014" t="s">
        <v>276</v>
      </c>
      <c r="L4014">
        <v>50.561253333333298</v>
      </c>
      <c r="M4014">
        <v>-9.7614133333333299</v>
      </c>
      <c r="N4014" t="s">
        <v>129</v>
      </c>
      <c r="O4014" t="s">
        <v>61</v>
      </c>
      <c r="T4014">
        <v>1</v>
      </c>
      <c r="V4014">
        <v>1</v>
      </c>
      <c r="Y4014" t="s">
        <v>47</v>
      </c>
      <c r="Z4014" t="s">
        <v>53</v>
      </c>
      <c r="AA4014" t="s">
        <v>49</v>
      </c>
      <c r="AC4014" t="s">
        <v>50</v>
      </c>
    </row>
    <row r="4015" spans="1:29" x14ac:dyDescent="0.3">
      <c r="A4015" s="1">
        <v>43642</v>
      </c>
      <c r="B4015" s="2">
        <v>0.65210648148148154</v>
      </c>
      <c r="C4015" t="s">
        <v>39</v>
      </c>
      <c r="D4015" t="s">
        <v>13</v>
      </c>
      <c r="E4015">
        <v>66</v>
      </c>
      <c r="F4015" t="s">
        <v>40</v>
      </c>
      <c r="G4015" t="s">
        <v>276</v>
      </c>
      <c r="H4015" t="s">
        <v>41</v>
      </c>
      <c r="I4015">
        <v>300</v>
      </c>
      <c r="J4015" t="s">
        <v>42</v>
      </c>
      <c r="K4015" t="s">
        <v>276</v>
      </c>
      <c r="L4015">
        <v>50.561248333333303</v>
      </c>
      <c r="M4015">
        <v>-9.8150600000000008</v>
      </c>
      <c r="N4015" t="s">
        <v>129</v>
      </c>
      <c r="O4015" t="s">
        <v>61</v>
      </c>
      <c r="R4015">
        <v>1</v>
      </c>
      <c r="V4015">
        <v>1</v>
      </c>
      <c r="Y4015" t="s">
        <v>47</v>
      </c>
      <c r="Z4015" t="s">
        <v>53</v>
      </c>
      <c r="AA4015" t="s">
        <v>49</v>
      </c>
      <c r="AC4015" t="s">
        <v>50</v>
      </c>
    </row>
    <row r="4016" spans="1:29" x14ac:dyDescent="0.3">
      <c r="A4016" s="1">
        <v>43642</v>
      </c>
      <c r="B4016" s="2">
        <v>0.65494212962962961</v>
      </c>
      <c r="C4016" t="s">
        <v>39</v>
      </c>
      <c r="D4016" t="s">
        <v>13</v>
      </c>
      <c r="E4016">
        <v>66</v>
      </c>
      <c r="F4016" t="s">
        <v>40</v>
      </c>
      <c r="G4016" t="s">
        <v>276</v>
      </c>
      <c r="H4016" t="s">
        <v>41</v>
      </c>
      <c r="I4016">
        <v>300</v>
      </c>
      <c r="J4016" t="s">
        <v>42</v>
      </c>
      <c r="K4016" t="s">
        <v>276</v>
      </c>
      <c r="L4016">
        <v>50.561250000000001</v>
      </c>
      <c r="M4016">
        <v>-9.8345283333333295</v>
      </c>
      <c r="N4016" t="s">
        <v>129</v>
      </c>
      <c r="O4016" t="s">
        <v>61</v>
      </c>
      <c r="P4016">
        <v>1</v>
      </c>
      <c r="V4016">
        <v>1</v>
      </c>
      <c r="Y4016" t="s">
        <v>47</v>
      </c>
      <c r="Z4016" t="s">
        <v>53</v>
      </c>
      <c r="AA4016" t="s">
        <v>49</v>
      </c>
      <c r="AC4016" t="s">
        <v>50</v>
      </c>
    </row>
    <row r="4017" spans="1:29" x14ac:dyDescent="0.3">
      <c r="A4017" s="1">
        <v>43642</v>
      </c>
      <c r="B4017" s="2">
        <v>0.6551851851851852</v>
      </c>
      <c r="C4017" t="s">
        <v>39</v>
      </c>
      <c r="D4017" t="s">
        <v>13</v>
      </c>
      <c r="E4017">
        <v>66</v>
      </c>
      <c r="F4017" t="s">
        <v>40</v>
      </c>
      <c r="G4017" t="s">
        <v>276</v>
      </c>
      <c r="H4017" t="s">
        <v>41</v>
      </c>
      <c r="I4017">
        <v>300</v>
      </c>
      <c r="J4017" t="s">
        <v>42</v>
      </c>
      <c r="K4017" t="s">
        <v>276</v>
      </c>
      <c r="L4017">
        <v>50.561245</v>
      </c>
      <c r="M4017">
        <v>-9.8361099999999997</v>
      </c>
      <c r="N4017" t="s">
        <v>129</v>
      </c>
      <c r="O4017" t="s">
        <v>61</v>
      </c>
      <c r="P4017">
        <v>1</v>
      </c>
      <c r="V4017">
        <v>1</v>
      </c>
      <c r="Y4017" t="s">
        <v>47</v>
      </c>
      <c r="Z4017" t="s">
        <v>53</v>
      </c>
      <c r="AA4017" t="s">
        <v>49</v>
      </c>
      <c r="AC4017" t="s">
        <v>50</v>
      </c>
    </row>
    <row r="4018" spans="1:29" x14ac:dyDescent="0.3">
      <c r="A4018" s="1">
        <v>43642</v>
      </c>
      <c r="B4018" s="2">
        <v>0.65893518518518512</v>
      </c>
      <c r="C4018" t="s">
        <v>39</v>
      </c>
      <c r="D4018" t="s">
        <v>13</v>
      </c>
      <c r="E4018">
        <v>66</v>
      </c>
      <c r="F4018" t="s">
        <v>40</v>
      </c>
      <c r="G4018" t="s">
        <v>276</v>
      </c>
      <c r="H4018" t="s">
        <v>41</v>
      </c>
      <c r="I4018">
        <v>300</v>
      </c>
      <c r="J4018" t="s">
        <v>42</v>
      </c>
      <c r="K4018" t="s">
        <v>276</v>
      </c>
      <c r="L4018">
        <v>50.561250000000001</v>
      </c>
      <c r="M4018">
        <v>-9.8620350000000006</v>
      </c>
      <c r="N4018" t="s">
        <v>129</v>
      </c>
      <c r="O4018" t="s">
        <v>61</v>
      </c>
      <c r="R4018">
        <v>3</v>
      </c>
      <c r="V4018">
        <v>3</v>
      </c>
      <c r="Y4018" t="s">
        <v>47</v>
      </c>
      <c r="Z4018" t="s">
        <v>53</v>
      </c>
      <c r="AA4018" t="s">
        <v>49</v>
      </c>
      <c r="AC4018" t="s">
        <v>57</v>
      </c>
    </row>
    <row r="4019" spans="1:29" x14ac:dyDescent="0.3">
      <c r="A4019" s="1">
        <v>43642</v>
      </c>
      <c r="B4019" s="2">
        <v>0.66069444444444447</v>
      </c>
      <c r="C4019" t="s">
        <v>39</v>
      </c>
      <c r="D4019" t="s">
        <v>13</v>
      </c>
      <c r="E4019">
        <v>66</v>
      </c>
      <c r="F4019" t="s">
        <v>40</v>
      </c>
      <c r="G4019" t="s">
        <v>276</v>
      </c>
      <c r="H4019" t="s">
        <v>41</v>
      </c>
      <c r="I4019">
        <v>300</v>
      </c>
      <c r="J4019" t="s">
        <v>42</v>
      </c>
      <c r="K4019" t="s">
        <v>276</v>
      </c>
      <c r="L4019">
        <v>50.561216666666702</v>
      </c>
      <c r="M4019">
        <v>-9.8741883333333291</v>
      </c>
      <c r="N4019" t="s">
        <v>129</v>
      </c>
      <c r="O4019" t="s">
        <v>61</v>
      </c>
      <c r="R4019">
        <v>1</v>
      </c>
      <c r="V4019">
        <v>1</v>
      </c>
      <c r="Y4019" t="s">
        <v>47</v>
      </c>
      <c r="Z4019" t="s">
        <v>53</v>
      </c>
      <c r="AA4019" t="s">
        <v>49</v>
      </c>
      <c r="AC4019" t="s">
        <v>57</v>
      </c>
    </row>
    <row r="4020" spans="1:29" x14ac:dyDescent="0.3">
      <c r="A4020" s="1">
        <v>43644</v>
      </c>
      <c r="B4020" s="2">
        <v>0.39003472222222224</v>
      </c>
      <c r="C4020" t="s">
        <v>39</v>
      </c>
      <c r="D4020" t="s">
        <v>13</v>
      </c>
      <c r="E4020">
        <v>69</v>
      </c>
      <c r="F4020" t="s">
        <v>40</v>
      </c>
      <c r="G4020" t="s">
        <v>276</v>
      </c>
      <c r="H4020" t="s">
        <v>41</v>
      </c>
      <c r="I4020">
        <v>300</v>
      </c>
      <c r="J4020" t="s">
        <v>42</v>
      </c>
      <c r="K4020" t="s">
        <v>276</v>
      </c>
      <c r="L4020">
        <v>50.812559999999998</v>
      </c>
      <c r="M4020">
        <v>-7.3853316666666702</v>
      </c>
      <c r="N4020" t="s">
        <v>43</v>
      </c>
      <c r="O4020" t="s">
        <v>61</v>
      </c>
      <c r="P4020">
        <v>1</v>
      </c>
      <c r="V4020">
        <v>1</v>
      </c>
      <c r="Y4020" t="s">
        <v>47</v>
      </c>
      <c r="Z4020" t="s">
        <v>53</v>
      </c>
      <c r="AA4020" t="s">
        <v>49</v>
      </c>
      <c r="AC4020" t="s">
        <v>57</v>
      </c>
    </row>
    <row r="4021" spans="1:29" x14ac:dyDescent="0.3">
      <c r="A4021" s="1">
        <v>43644</v>
      </c>
      <c r="B4021" s="2">
        <v>0.39261574074074074</v>
      </c>
      <c r="C4021" t="s">
        <v>39</v>
      </c>
      <c r="D4021" t="s">
        <v>13</v>
      </c>
      <c r="E4021">
        <v>69</v>
      </c>
      <c r="F4021" t="s">
        <v>40</v>
      </c>
      <c r="G4021" t="s">
        <v>276</v>
      </c>
      <c r="H4021" t="s">
        <v>41</v>
      </c>
      <c r="I4021">
        <v>300</v>
      </c>
      <c r="J4021" t="s">
        <v>42</v>
      </c>
      <c r="K4021" t="s">
        <v>276</v>
      </c>
      <c r="L4021">
        <v>50.812868333333299</v>
      </c>
      <c r="M4021">
        <v>-7.3704266666666696</v>
      </c>
      <c r="N4021" t="s">
        <v>129</v>
      </c>
      <c r="O4021" t="s">
        <v>61</v>
      </c>
      <c r="P4021">
        <v>1</v>
      </c>
      <c r="V4021">
        <v>1</v>
      </c>
      <c r="Y4021" t="s">
        <v>47</v>
      </c>
      <c r="Z4021" t="s">
        <v>53</v>
      </c>
      <c r="AA4021" t="s">
        <v>49</v>
      </c>
      <c r="AC4021" t="s">
        <v>57</v>
      </c>
    </row>
    <row r="4022" spans="1:29" x14ac:dyDescent="0.3">
      <c r="A4022" s="1">
        <v>43644</v>
      </c>
      <c r="B4022" s="2">
        <v>0.71629629629629632</v>
      </c>
      <c r="C4022" t="s">
        <v>39</v>
      </c>
      <c r="D4022" t="s">
        <v>13</v>
      </c>
      <c r="E4022">
        <v>73</v>
      </c>
      <c r="F4022" t="s">
        <v>40</v>
      </c>
      <c r="G4022" t="s">
        <v>276</v>
      </c>
      <c r="H4022" t="s">
        <v>41</v>
      </c>
      <c r="I4022">
        <v>300</v>
      </c>
      <c r="J4022" t="s">
        <v>42</v>
      </c>
      <c r="K4022" t="s">
        <v>276</v>
      </c>
      <c r="L4022">
        <v>51.063389999999998</v>
      </c>
      <c r="M4022">
        <v>-6.8055500000000002</v>
      </c>
      <c r="N4022" t="s">
        <v>43</v>
      </c>
      <c r="O4022" t="s">
        <v>61</v>
      </c>
      <c r="P4022">
        <v>2</v>
      </c>
      <c r="V4022">
        <v>2</v>
      </c>
      <c r="Y4022" t="s">
        <v>47</v>
      </c>
      <c r="Z4022" t="s">
        <v>53</v>
      </c>
      <c r="AA4022" t="s">
        <v>49</v>
      </c>
      <c r="AC4022" t="s">
        <v>50</v>
      </c>
    </row>
    <row r="4023" spans="1:29" x14ac:dyDescent="0.3">
      <c r="A4023" s="1">
        <v>43644</v>
      </c>
      <c r="B4023" s="2">
        <v>0.7185300925925926</v>
      </c>
      <c r="C4023" t="s">
        <v>39</v>
      </c>
      <c r="D4023" t="s">
        <v>13</v>
      </c>
      <c r="E4023">
        <v>73</v>
      </c>
      <c r="F4023" t="s">
        <v>40</v>
      </c>
      <c r="G4023" t="s">
        <v>276</v>
      </c>
      <c r="H4023" t="s">
        <v>41</v>
      </c>
      <c r="I4023">
        <v>300</v>
      </c>
      <c r="J4023" t="s">
        <v>42</v>
      </c>
      <c r="K4023" t="s">
        <v>276</v>
      </c>
      <c r="L4023">
        <v>51.063058333333302</v>
      </c>
      <c r="M4023">
        <v>-6.8199816666666697</v>
      </c>
      <c r="N4023" t="s">
        <v>129</v>
      </c>
      <c r="O4023" t="s">
        <v>61</v>
      </c>
      <c r="P4023">
        <v>1</v>
      </c>
      <c r="V4023">
        <v>1</v>
      </c>
      <c r="Y4023" t="s">
        <v>47</v>
      </c>
      <c r="Z4023" t="s">
        <v>53</v>
      </c>
      <c r="AA4023" t="s">
        <v>49</v>
      </c>
      <c r="AC4023" t="s">
        <v>50</v>
      </c>
    </row>
    <row r="4024" spans="1:29" x14ac:dyDescent="0.3">
      <c r="A4024" s="1">
        <v>43644</v>
      </c>
      <c r="B4024" s="2">
        <v>0.61446759259259254</v>
      </c>
      <c r="C4024" t="s">
        <v>39</v>
      </c>
      <c r="D4024" t="s">
        <v>13</v>
      </c>
      <c r="E4024">
        <v>71</v>
      </c>
      <c r="F4024" t="s">
        <v>40</v>
      </c>
      <c r="G4024" t="s">
        <v>276</v>
      </c>
      <c r="H4024" t="s">
        <v>41</v>
      </c>
      <c r="I4024">
        <v>300</v>
      </c>
      <c r="J4024" t="s">
        <v>42</v>
      </c>
      <c r="K4024" t="s">
        <v>276</v>
      </c>
      <c r="L4024">
        <v>50.845653333333303</v>
      </c>
      <c r="M4024">
        <v>-6.5865283333333302</v>
      </c>
      <c r="N4024" t="s">
        <v>129</v>
      </c>
      <c r="O4024" t="s">
        <v>61</v>
      </c>
      <c r="P4024">
        <v>1</v>
      </c>
      <c r="V4024">
        <v>1</v>
      </c>
      <c r="Y4024" t="s">
        <v>47</v>
      </c>
      <c r="Z4024" t="s">
        <v>53</v>
      </c>
      <c r="AA4024" t="s">
        <v>49</v>
      </c>
      <c r="AC4024" t="s">
        <v>50</v>
      </c>
    </row>
    <row r="4025" spans="1:29" x14ac:dyDescent="0.3">
      <c r="A4025" s="1">
        <v>43644</v>
      </c>
      <c r="B4025" s="2">
        <v>0.48956018518518518</v>
      </c>
      <c r="C4025" t="s">
        <v>39</v>
      </c>
      <c r="D4025" t="s">
        <v>13</v>
      </c>
      <c r="E4025">
        <v>70</v>
      </c>
      <c r="F4025" t="s">
        <v>40</v>
      </c>
      <c r="G4025" t="s">
        <v>276</v>
      </c>
      <c r="H4025" t="s">
        <v>41</v>
      </c>
      <c r="I4025">
        <v>300</v>
      </c>
      <c r="J4025" t="s">
        <v>42</v>
      </c>
      <c r="K4025" t="s">
        <v>276</v>
      </c>
      <c r="L4025">
        <v>50.811824999999999</v>
      </c>
      <c r="M4025">
        <v>-6.829275</v>
      </c>
      <c r="N4025" t="s">
        <v>129</v>
      </c>
      <c r="O4025" t="s">
        <v>51</v>
      </c>
      <c r="V4025">
        <v>1</v>
      </c>
      <c r="W4025" t="s">
        <v>28</v>
      </c>
      <c r="X4025" t="s">
        <v>52</v>
      </c>
      <c r="Y4025" t="s">
        <v>47</v>
      </c>
      <c r="Z4025" t="s">
        <v>53</v>
      </c>
      <c r="AA4025" t="s">
        <v>49</v>
      </c>
      <c r="AC4025" t="s">
        <v>57</v>
      </c>
    </row>
    <row r="4026" spans="1:29" x14ac:dyDescent="0.3">
      <c r="A4026" s="1">
        <v>43644</v>
      </c>
      <c r="B4026" s="2">
        <v>0.67133101851851851</v>
      </c>
      <c r="C4026" t="s">
        <v>39</v>
      </c>
      <c r="D4026" t="s">
        <v>13</v>
      </c>
      <c r="E4026">
        <v>71</v>
      </c>
      <c r="F4026" t="s">
        <v>40</v>
      </c>
      <c r="G4026" t="s">
        <v>276</v>
      </c>
      <c r="H4026" t="s">
        <v>41</v>
      </c>
      <c r="I4026">
        <v>300</v>
      </c>
      <c r="J4026" t="s">
        <v>42</v>
      </c>
      <c r="K4026" t="s">
        <v>276</v>
      </c>
      <c r="L4026">
        <v>50.975650000000002</v>
      </c>
      <c r="M4026">
        <v>-6.6384449999999999</v>
      </c>
      <c r="N4026" t="s">
        <v>146</v>
      </c>
      <c r="O4026" t="s">
        <v>54</v>
      </c>
      <c r="V4026">
        <v>2</v>
      </c>
      <c r="W4026" t="s">
        <v>28</v>
      </c>
      <c r="X4026" t="s">
        <v>52</v>
      </c>
      <c r="Y4026" t="s">
        <v>47</v>
      </c>
      <c r="Z4026" t="s">
        <v>53</v>
      </c>
      <c r="AA4026" t="s">
        <v>49</v>
      </c>
      <c r="AC4026" t="s">
        <v>50</v>
      </c>
    </row>
    <row r="4027" spans="1:29" x14ac:dyDescent="0.3">
      <c r="A4027" s="1">
        <v>43645</v>
      </c>
      <c r="B4027" s="2">
        <v>0.56344907407407407</v>
      </c>
      <c r="C4027" t="s">
        <v>39</v>
      </c>
      <c r="D4027" t="s">
        <v>13</v>
      </c>
      <c r="E4027">
        <v>770</v>
      </c>
      <c r="F4027" t="s">
        <v>40</v>
      </c>
      <c r="G4027" t="s">
        <v>276</v>
      </c>
      <c r="H4027" t="s">
        <v>41</v>
      </c>
      <c r="I4027">
        <v>300</v>
      </c>
      <c r="J4027" t="s">
        <v>42</v>
      </c>
      <c r="K4027" t="s">
        <v>276</v>
      </c>
      <c r="L4027">
        <v>51.0630733333333</v>
      </c>
      <c r="M4027">
        <v>-10.5547</v>
      </c>
      <c r="N4027" t="s">
        <v>129</v>
      </c>
      <c r="O4027" t="s">
        <v>44</v>
      </c>
      <c r="V4027">
        <v>1</v>
      </c>
      <c r="X4027" t="s">
        <v>46</v>
      </c>
      <c r="Y4027" t="s">
        <v>47</v>
      </c>
      <c r="Z4027" t="s">
        <v>53</v>
      </c>
      <c r="AA4027" t="s">
        <v>49</v>
      </c>
      <c r="AC4027" t="s">
        <v>50</v>
      </c>
    </row>
    <row r="4028" spans="1:29" x14ac:dyDescent="0.3">
      <c r="A4028" s="1">
        <v>43645</v>
      </c>
      <c r="B4028" s="2">
        <v>0.61476851851851855</v>
      </c>
      <c r="C4028" t="s">
        <v>39</v>
      </c>
      <c r="D4028" t="s">
        <v>13</v>
      </c>
      <c r="E4028">
        <v>78</v>
      </c>
      <c r="F4028" t="s">
        <v>40</v>
      </c>
      <c r="G4028" t="s">
        <v>276</v>
      </c>
      <c r="H4028" t="s">
        <v>41</v>
      </c>
      <c r="I4028">
        <v>300</v>
      </c>
      <c r="J4028" t="s">
        <v>42</v>
      </c>
      <c r="K4028" t="s">
        <v>276</v>
      </c>
      <c r="L4028">
        <v>51.0625316666667</v>
      </c>
      <c r="M4028">
        <v>-10.7148</v>
      </c>
      <c r="N4028" t="s">
        <v>129</v>
      </c>
      <c r="O4028" t="s">
        <v>61</v>
      </c>
      <c r="P4028">
        <v>1</v>
      </c>
      <c r="V4028">
        <v>1</v>
      </c>
      <c r="Y4028" t="s">
        <v>47</v>
      </c>
      <c r="Z4028" t="s">
        <v>53</v>
      </c>
      <c r="AA4028" t="s">
        <v>49</v>
      </c>
      <c r="AC4028" t="s">
        <v>50</v>
      </c>
    </row>
    <row r="4029" spans="1:29" x14ac:dyDescent="0.3">
      <c r="A4029" s="1">
        <v>43645</v>
      </c>
      <c r="B4029" s="2">
        <v>0.38498842592592591</v>
      </c>
      <c r="C4029" t="s">
        <v>39</v>
      </c>
      <c r="D4029" t="s">
        <v>13</v>
      </c>
      <c r="E4029">
        <v>75</v>
      </c>
      <c r="F4029" t="s">
        <v>40</v>
      </c>
      <c r="G4029" t="s">
        <v>276</v>
      </c>
      <c r="H4029" t="s">
        <v>41</v>
      </c>
      <c r="I4029">
        <v>300</v>
      </c>
      <c r="J4029" t="s">
        <v>42</v>
      </c>
      <c r="K4029" t="s">
        <v>276</v>
      </c>
      <c r="L4029">
        <v>51.062176666666701</v>
      </c>
      <c r="M4029">
        <v>-9.8500416666666695</v>
      </c>
      <c r="N4029" t="s">
        <v>129</v>
      </c>
      <c r="O4029" t="s">
        <v>61</v>
      </c>
      <c r="P4029">
        <v>9</v>
      </c>
      <c r="V4029">
        <v>9</v>
      </c>
      <c r="Y4029" t="s">
        <v>47</v>
      </c>
      <c r="Z4029" t="s">
        <v>53</v>
      </c>
      <c r="AA4029" t="s">
        <v>49</v>
      </c>
      <c r="AC4029" t="s">
        <v>57</v>
      </c>
    </row>
    <row r="4030" spans="1:29" x14ac:dyDescent="0.3">
      <c r="A4030" s="1">
        <v>43645</v>
      </c>
      <c r="B4030" s="2">
        <v>0.53106481481481482</v>
      </c>
      <c r="C4030" t="s">
        <v>39</v>
      </c>
      <c r="D4030" t="s">
        <v>13</v>
      </c>
      <c r="E4030">
        <v>770</v>
      </c>
      <c r="F4030" t="s">
        <v>40</v>
      </c>
      <c r="G4030" t="s">
        <v>276</v>
      </c>
      <c r="H4030" t="s">
        <v>41</v>
      </c>
      <c r="I4030">
        <v>300</v>
      </c>
      <c r="J4030" t="s">
        <v>42</v>
      </c>
      <c r="K4030" t="s">
        <v>276</v>
      </c>
      <c r="L4030">
        <v>51.063053333333301</v>
      </c>
      <c r="M4030">
        <v>-10.356030000000001</v>
      </c>
      <c r="N4030" t="s">
        <v>43</v>
      </c>
      <c r="O4030" t="s">
        <v>86</v>
      </c>
      <c r="V4030">
        <v>1</v>
      </c>
      <c r="W4030" t="s">
        <v>88</v>
      </c>
      <c r="X4030" t="s">
        <v>63</v>
      </c>
      <c r="Y4030" t="s">
        <v>47</v>
      </c>
      <c r="Z4030" t="s">
        <v>53</v>
      </c>
      <c r="AA4030" t="s">
        <v>49</v>
      </c>
      <c r="AC4030" t="s">
        <v>50</v>
      </c>
    </row>
    <row r="4031" spans="1:29" x14ac:dyDescent="0.3">
      <c r="A4031" s="1">
        <v>43645</v>
      </c>
      <c r="B4031" s="2">
        <v>0.61215277777777777</v>
      </c>
      <c r="C4031" t="s">
        <v>39</v>
      </c>
      <c r="D4031" t="s">
        <v>13</v>
      </c>
      <c r="E4031">
        <v>78</v>
      </c>
      <c r="F4031" t="s">
        <v>40</v>
      </c>
      <c r="G4031" t="s">
        <v>276</v>
      </c>
      <c r="H4031" t="s">
        <v>41</v>
      </c>
      <c r="I4031">
        <v>300</v>
      </c>
      <c r="J4031" t="s">
        <v>42</v>
      </c>
      <c r="K4031" t="s">
        <v>276</v>
      </c>
      <c r="L4031">
        <v>51.062553333333298</v>
      </c>
      <c r="M4031">
        <v>-10.6984933333333</v>
      </c>
      <c r="N4031" t="s">
        <v>129</v>
      </c>
      <c r="O4031" t="s">
        <v>123</v>
      </c>
      <c r="V4031">
        <v>1</v>
      </c>
      <c r="W4031" t="s">
        <v>28</v>
      </c>
      <c r="X4031" t="s">
        <v>52</v>
      </c>
      <c r="Y4031" t="s">
        <v>47</v>
      </c>
      <c r="Z4031" t="s">
        <v>53</v>
      </c>
      <c r="AA4031" t="s">
        <v>49</v>
      </c>
      <c r="AC4031" t="s">
        <v>57</v>
      </c>
    </row>
    <row r="4032" spans="1:29" x14ac:dyDescent="0.3">
      <c r="A4032" s="1">
        <v>43645</v>
      </c>
      <c r="B4032" s="2">
        <v>0.62017361111111113</v>
      </c>
      <c r="C4032" t="s">
        <v>39</v>
      </c>
      <c r="D4032" t="s">
        <v>13</v>
      </c>
      <c r="E4032">
        <v>78</v>
      </c>
      <c r="F4032" t="s">
        <v>40</v>
      </c>
      <c r="G4032" t="s">
        <v>276</v>
      </c>
      <c r="H4032" t="s">
        <v>41</v>
      </c>
      <c r="I4032">
        <v>300</v>
      </c>
      <c r="J4032" t="s">
        <v>42</v>
      </c>
      <c r="K4032" t="s">
        <v>276</v>
      </c>
      <c r="L4032">
        <v>51.0625583333333</v>
      </c>
      <c r="M4032">
        <v>-10.7479816666667</v>
      </c>
      <c r="N4032" t="s">
        <v>129</v>
      </c>
      <c r="O4032" t="s">
        <v>54</v>
      </c>
      <c r="V4032">
        <v>1</v>
      </c>
      <c r="W4032" t="s">
        <v>28</v>
      </c>
      <c r="X4032" t="s">
        <v>52</v>
      </c>
      <c r="Y4032" t="s">
        <v>47</v>
      </c>
      <c r="Z4032" t="s">
        <v>53</v>
      </c>
      <c r="AA4032" t="s">
        <v>49</v>
      </c>
      <c r="AC4032" t="s">
        <v>50</v>
      </c>
    </row>
    <row r="4033" spans="1:29" x14ac:dyDescent="0.3">
      <c r="A4033" s="1">
        <v>43646</v>
      </c>
      <c r="B4033" s="2">
        <v>0.53886574074074078</v>
      </c>
      <c r="C4033" t="s">
        <v>39</v>
      </c>
      <c r="D4033" t="s">
        <v>13</v>
      </c>
      <c r="E4033">
        <v>84</v>
      </c>
      <c r="F4033" t="s">
        <v>40</v>
      </c>
      <c r="G4033" t="s">
        <v>276</v>
      </c>
      <c r="H4033" t="s">
        <v>41</v>
      </c>
      <c r="I4033">
        <v>300</v>
      </c>
      <c r="J4033" t="s">
        <v>42</v>
      </c>
      <c r="K4033" t="s">
        <v>276</v>
      </c>
      <c r="L4033">
        <v>51.8158933333333</v>
      </c>
      <c r="M4033">
        <v>-10.7189083333333</v>
      </c>
      <c r="N4033" t="s">
        <v>129</v>
      </c>
      <c r="O4033" t="s">
        <v>61</v>
      </c>
      <c r="P4033">
        <v>1</v>
      </c>
      <c r="V4033">
        <v>1</v>
      </c>
      <c r="Y4033" t="s">
        <v>47</v>
      </c>
      <c r="Z4033" t="s">
        <v>53</v>
      </c>
      <c r="AA4033" t="s">
        <v>49</v>
      </c>
      <c r="AC4033" t="s">
        <v>50</v>
      </c>
    </row>
    <row r="4034" spans="1:29" x14ac:dyDescent="0.3">
      <c r="A4034" s="1">
        <v>43646</v>
      </c>
      <c r="B4034" s="2">
        <v>0.38935185185185189</v>
      </c>
      <c r="C4034" t="s">
        <v>39</v>
      </c>
      <c r="D4034" t="s">
        <v>13</v>
      </c>
      <c r="E4034">
        <v>80</v>
      </c>
      <c r="F4034" t="s">
        <v>40</v>
      </c>
      <c r="G4034" t="s">
        <v>276</v>
      </c>
      <c r="H4034" t="s">
        <v>41</v>
      </c>
      <c r="I4034">
        <v>300</v>
      </c>
      <c r="J4034" t="s">
        <v>42</v>
      </c>
      <c r="K4034" t="s">
        <v>276</v>
      </c>
      <c r="L4034">
        <v>51.574525000000001</v>
      </c>
      <c r="M4034">
        <v>-11.381455000000001</v>
      </c>
      <c r="N4034" t="s">
        <v>129</v>
      </c>
      <c r="O4034" t="s">
        <v>61</v>
      </c>
      <c r="P4034">
        <v>1</v>
      </c>
      <c r="V4034">
        <v>1</v>
      </c>
      <c r="Y4034" t="s">
        <v>47</v>
      </c>
      <c r="Z4034" t="s">
        <v>53</v>
      </c>
      <c r="AA4034" t="s">
        <v>49</v>
      </c>
      <c r="AC4034" t="s">
        <v>50</v>
      </c>
    </row>
    <row r="4035" spans="1:29" x14ac:dyDescent="0.3">
      <c r="A4035" s="1">
        <v>43646</v>
      </c>
      <c r="B4035" s="2">
        <v>0.39311342592592591</v>
      </c>
      <c r="C4035" t="s">
        <v>39</v>
      </c>
      <c r="D4035" t="s">
        <v>13</v>
      </c>
      <c r="E4035">
        <v>80</v>
      </c>
      <c r="F4035" t="s">
        <v>40</v>
      </c>
      <c r="G4035" t="s">
        <v>276</v>
      </c>
      <c r="H4035" t="s">
        <v>41</v>
      </c>
      <c r="I4035">
        <v>300</v>
      </c>
      <c r="J4035" t="s">
        <v>42</v>
      </c>
      <c r="K4035" t="s">
        <v>276</v>
      </c>
      <c r="L4035">
        <v>51.589703333333297</v>
      </c>
      <c r="M4035">
        <v>-11.378615</v>
      </c>
      <c r="N4035" t="s">
        <v>129</v>
      </c>
      <c r="O4035" t="s">
        <v>61</v>
      </c>
      <c r="P4035">
        <v>1</v>
      </c>
      <c r="V4035">
        <v>1</v>
      </c>
      <c r="Y4035" t="s">
        <v>47</v>
      </c>
      <c r="Z4035" t="s">
        <v>53</v>
      </c>
      <c r="AA4035" t="s">
        <v>49</v>
      </c>
      <c r="AC4035" t="s">
        <v>50</v>
      </c>
    </row>
    <row r="4036" spans="1:29" x14ac:dyDescent="0.3">
      <c r="A4036" s="1">
        <v>43646</v>
      </c>
      <c r="B4036" s="2">
        <v>0.40225694444444443</v>
      </c>
      <c r="C4036" t="s">
        <v>39</v>
      </c>
      <c r="D4036" t="s">
        <v>13</v>
      </c>
      <c r="E4036">
        <v>80</v>
      </c>
      <c r="F4036" t="s">
        <v>40</v>
      </c>
      <c r="G4036" t="s">
        <v>276</v>
      </c>
      <c r="H4036" t="s">
        <v>41</v>
      </c>
      <c r="I4036">
        <v>300</v>
      </c>
      <c r="J4036" t="s">
        <v>42</v>
      </c>
      <c r="K4036" t="s">
        <v>276</v>
      </c>
      <c r="L4036">
        <v>51.626455</v>
      </c>
      <c r="M4036">
        <v>-11.36942</v>
      </c>
      <c r="N4036" t="s">
        <v>129</v>
      </c>
      <c r="O4036" t="s">
        <v>61</v>
      </c>
      <c r="P4036">
        <v>1</v>
      </c>
      <c r="V4036">
        <v>1</v>
      </c>
      <c r="Y4036" t="s">
        <v>47</v>
      </c>
      <c r="Z4036" t="s">
        <v>53</v>
      </c>
      <c r="AA4036" t="s">
        <v>49</v>
      </c>
      <c r="AC4036" t="s">
        <v>50</v>
      </c>
    </row>
    <row r="4037" spans="1:29" x14ac:dyDescent="0.3">
      <c r="A4037" s="1">
        <v>43646</v>
      </c>
      <c r="B4037" s="2">
        <v>0.40312500000000001</v>
      </c>
      <c r="C4037" t="s">
        <v>39</v>
      </c>
      <c r="D4037" t="s">
        <v>13</v>
      </c>
      <c r="E4037">
        <v>80</v>
      </c>
      <c r="F4037" t="s">
        <v>40</v>
      </c>
      <c r="G4037" t="s">
        <v>276</v>
      </c>
      <c r="H4037" t="s">
        <v>41</v>
      </c>
      <c r="I4037">
        <v>300</v>
      </c>
      <c r="J4037" t="s">
        <v>42</v>
      </c>
      <c r="K4037" t="s">
        <v>276</v>
      </c>
      <c r="L4037">
        <v>51.629913333333299</v>
      </c>
      <c r="M4037">
        <v>-11.3683666666667</v>
      </c>
      <c r="N4037" t="s">
        <v>129</v>
      </c>
      <c r="O4037" t="s">
        <v>61</v>
      </c>
      <c r="P4037">
        <v>5</v>
      </c>
      <c r="V4037">
        <v>5</v>
      </c>
      <c r="Y4037" t="s">
        <v>47</v>
      </c>
      <c r="Z4037" t="s">
        <v>53</v>
      </c>
      <c r="AA4037" t="s">
        <v>49</v>
      </c>
      <c r="AC4037" t="s">
        <v>50</v>
      </c>
    </row>
    <row r="4038" spans="1:29" x14ac:dyDescent="0.3">
      <c r="A4038" s="1">
        <v>43646</v>
      </c>
      <c r="B4038" s="2">
        <v>0.4215740740740741</v>
      </c>
      <c r="C4038" t="s">
        <v>39</v>
      </c>
      <c r="D4038" t="s">
        <v>13</v>
      </c>
      <c r="E4038">
        <v>80</v>
      </c>
      <c r="F4038" t="s">
        <v>40</v>
      </c>
      <c r="G4038" t="s">
        <v>276</v>
      </c>
      <c r="H4038" t="s">
        <v>41</v>
      </c>
      <c r="I4038">
        <v>300</v>
      </c>
      <c r="J4038" t="s">
        <v>42</v>
      </c>
      <c r="K4038" t="s">
        <v>276</v>
      </c>
      <c r="L4038">
        <v>51.702633333333303</v>
      </c>
      <c r="M4038">
        <v>-11.3459033333333</v>
      </c>
      <c r="N4038" t="s">
        <v>129</v>
      </c>
      <c r="O4038" t="s">
        <v>61</v>
      </c>
      <c r="P4038">
        <v>1</v>
      </c>
      <c r="V4038">
        <v>1</v>
      </c>
      <c r="Y4038" t="s">
        <v>47</v>
      </c>
      <c r="Z4038" t="s">
        <v>53</v>
      </c>
      <c r="AA4038" t="s">
        <v>49</v>
      </c>
      <c r="AC4038" t="s">
        <v>50</v>
      </c>
    </row>
    <row r="4039" spans="1:29" x14ac:dyDescent="0.3">
      <c r="A4039" s="1">
        <v>43646</v>
      </c>
      <c r="B4039" s="2">
        <v>0.42190972222222217</v>
      </c>
      <c r="C4039" t="s">
        <v>39</v>
      </c>
      <c r="D4039" t="s">
        <v>13</v>
      </c>
      <c r="E4039">
        <v>80</v>
      </c>
      <c r="F4039" t="s">
        <v>40</v>
      </c>
      <c r="G4039" t="s">
        <v>276</v>
      </c>
      <c r="H4039" t="s">
        <v>41</v>
      </c>
      <c r="I4039">
        <v>300</v>
      </c>
      <c r="J4039" t="s">
        <v>42</v>
      </c>
      <c r="K4039" t="s">
        <v>276</v>
      </c>
      <c r="L4039">
        <v>51.703881666666703</v>
      </c>
      <c r="M4039">
        <v>-11.345511666666701</v>
      </c>
      <c r="N4039" t="s">
        <v>129</v>
      </c>
      <c r="O4039" t="s">
        <v>61</v>
      </c>
      <c r="P4039">
        <v>1</v>
      </c>
      <c r="V4039">
        <v>1</v>
      </c>
      <c r="Y4039" t="s">
        <v>47</v>
      </c>
      <c r="Z4039" t="s">
        <v>53</v>
      </c>
      <c r="AA4039" t="s">
        <v>49</v>
      </c>
      <c r="AC4039" t="s">
        <v>50</v>
      </c>
    </row>
    <row r="4040" spans="1:29" x14ac:dyDescent="0.3">
      <c r="A4040" s="1">
        <v>43646</v>
      </c>
      <c r="B4040" s="2">
        <v>0.49525462962962963</v>
      </c>
      <c r="C4040" t="s">
        <v>39</v>
      </c>
      <c r="D4040" t="s">
        <v>13</v>
      </c>
      <c r="E4040">
        <v>83</v>
      </c>
      <c r="F4040" t="s">
        <v>40</v>
      </c>
      <c r="G4040" t="s">
        <v>276</v>
      </c>
      <c r="H4040" t="s">
        <v>41</v>
      </c>
      <c r="I4040">
        <v>300</v>
      </c>
      <c r="J4040" t="s">
        <v>42</v>
      </c>
      <c r="K4040" t="s">
        <v>276</v>
      </c>
      <c r="L4040">
        <v>51.816583333333298</v>
      </c>
      <c r="M4040">
        <v>-11.022365000000001</v>
      </c>
      <c r="N4040" t="s">
        <v>43</v>
      </c>
      <c r="O4040" t="s">
        <v>61</v>
      </c>
      <c r="P4040">
        <v>6</v>
      </c>
      <c r="V4040">
        <v>6</v>
      </c>
      <c r="Y4040" t="s">
        <v>47</v>
      </c>
      <c r="Z4040" t="s">
        <v>53</v>
      </c>
      <c r="AA4040" t="s">
        <v>49</v>
      </c>
      <c r="AC4040" t="s">
        <v>50</v>
      </c>
    </row>
    <row r="4041" spans="1:29" x14ac:dyDescent="0.3">
      <c r="A4041" s="1">
        <v>43646</v>
      </c>
      <c r="B4041" s="2">
        <v>0.40033564814814815</v>
      </c>
      <c r="C4041" t="s">
        <v>39</v>
      </c>
      <c r="D4041" t="s">
        <v>13</v>
      </c>
      <c r="E4041">
        <v>80</v>
      </c>
      <c r="F4041" t="s">
        <v>40</v>
      </c>
      <c r="G4041" t="s">
        <v>276</v>
      </c>
      <c r="H4041" t="s">
        <v>41</v>
      </c>
      <c r="I4041">
        <v>300</v>
      </c>
      <c r="J4041" t="s">
        <v>42</v>
      </c>
      <c r="K4041" t="s">
        <v>276</v>
      </c>
      <c r="L4041">
        <v>51.618743333333299</v>
      </c>
      <c r="M4041">
        <v>-11.3716683333333</v>
      </c>
      <c r="N4041" t="s">
        <v>129</v>
      </c>
      <c r="O4041" t="s">
        <v>54</v>
      </c>
      <c r="V4041">
        <v>2</v>
      </c>
      <c r="W4041" t="s">
        <v>28</v>
      </c>
      <c r="X4041" t="s">
        <v>52</v>
      </c>
      <c r="Y4041" t="s">
        <v>47</v>
      </c>
      <c r="Z4041" t="s">
        <v>53</v>
      </c>
      <c r="AA4041" t="s">
        <v>49</v>
      </c>
      <c r="AC4041" t="s">
        <v>50</v>
      </c>
    </row>
    <row r="4042" spans="1:29" x14ac:dyDescent="0.3">
      <c r="A4042" s="1">
        <v>43646</v>
      </c>
      <c r="B4042" s="2">
        <v>0.41167824074074072</v>
      </c>
      <c r="C4042" t="s">
        <v>39</v>
      </c>
      <c r="D4042" t="s">
        <v>13</v>
      </c>
      <c r="E4042">
        <v>80</v>
      </c>
      <c r="F4042" t="s">
        <v>40</v>
      </c>
      <c r="G4042" t="s">
        <v>276</v>
      </c>
      <c r="H4042" t="s">
        <v>41</v>
      </c>
      <c r="I4042">
        <v>300</v>
      </c>
      <c r="J4042" t="s">
        <v>42</v>
      </c>
      <c r="K4042" t="s">
        <v>276</v>
      </c>
      <c r="L4042">
        <v>51.663768333333302</v>
      </c>
      <c r="M4042">
        <v>-11.357806666666701</v>
      </c>
      <c r="N4042" t="s">
        <v>129</v>
      </c>
      <c r="O4042" t="s">
        <v>54</v>
      </c>
      <c r="V4042">
        <v>2</v>
      </c>
      <c r="W4042" t="s">
        <v>28</v>
      </c>
      <c r="X4042" t="s">
        <v>52</v>
      </c>
      <c r="Y4042" t="s">
        <v>47</v>
      </c>
      <c r="Z4042" t="s">
        <v>53</v>
      </c>
      <c r="AA4042" t="s">
        <v>49</v>
      </c>
      <c r="AC4042" t="s">
        <v>50</v>
      </c>
    </row>
    <row r="4043" spans="1:29" x14ac:dyDescent="0.3">
      <c r="A4043" s="1">
        <v>43646</v>
      </c>
      <c r="B4043" s="2">
        <v>0.42148148148148151</v>
      </c>
      <c r="C4043" t="s">
        <v>39</v>
      </c>
      <c r="D4043" t="s">
        <v>13</v>
      </c>
      <c r="E4043">
        <v>80</v>
      </c>
      <c r="F4043" t="s">
        <v>40</v>
      </c>
      <c r="G4043" t="s">
        <v>276</v>
      </c>
      <c r="H4043" t="s">
        <v>41</v>
      </c>
      <c r="I4043">
        <v>300</v>
      </c>
      <c r="J4043" t="s">
        <v>42</v>
      </c>
      <c r="K4043" t="s">
        <v>276</v>
      </c>
      <c r="L4043">
        <v>51.702301666666699</v>
      </c>
      <c r="M4043">
        <v>-11.346033333333301</v>
      </c>
      <c r="N4043" t="s">
        <v>129</v>
      </c>
      <c r="O4043" t="s">
        <v>54</v>
      </c>
      <c r="V4043">
        <v>1</v>
      </c>
      <c r="W4043" t="s">
        <v>28</v>
      </c>
      <c r="X4043" t="s">
        <v>52</v>
      </c>
      <c r="Y4043" t="s">
        <v>47</v>
      </c>
      <c r="Z4043" t="s">
        <v>53</v>
      </c>
      <c r="AA4043" t="s">
        <v>49</v>
      </c>
      <c r="AC4043" t="s">
        <v>50</v>
      </c>
    </row>
    <row r="4044" spans="1:29" x14ac:dyDescent="0.3">
      <c r="A4044" s="1">
        <v>43647</v>
      </c>
      <c r="B4044" s="2">
        <v>0.58575231481481482</v>
      </c>
      <c r="C4044" t="s">
        <v>39</v>
      </c>
      <c r="D4044" t="s">
        <v>13</v>
      </c>
      <c r="E4044">
        <v>91</v>
      </c>
      <c r="F4044" t="s">
        <v>40</v>
      </c>
      <c r="G4044" t="s">
        <v>276</v>
      </c>
      <c r="H4044" t="s">
        <v>41</v>
      </c>
      <c r="I4044">
        <v>300</v>
      </c>
      <c r="J4044" t="s">
        <v>42</v>
      </c>
      <c r="K4044" t="s">
        <v>276</v>
      </c>
      <c r="L4044">
        <v>52.5747066666667</v>
      </c>
      <c r="M4044">
        <v>-11.376609999999999</v>
      </c>
      <c r="N4044" t="s">
        <v>129</v>
      </c>
      <c r="O4044" t="s">
        <v>121</v>
      </c>
      <c r="V4044">
        <v>1</v>
      </c>
      <c r="W4044" t="s">
        <v>90</v>
      </c>
      <c r="X4044" t="s">
        <v>52</v>
      </c>
      <c r="Y4044" t="s">
        <v>47</v>
      </c>
      <c r="Z4044" t="s">
        <v>53</v>
      </c>
      <c r="AA4044" t="s">
        <v>49</v>
      </c>
      <c r="AC4044" t="s">
        <v>50</v>
      </c>
    </row>
    <row r="4045" spans="1:29" x14ac:dyDescent="0.3">
      <c r="A4045" s="1">
        <v>43647</v>
      </c>
      <c r="B4045" s="2">
        <v>0.60082175925925929</v>
      </c>
      <c r="C4045" t="s">
        <v>39</v>
      </c>
      <c r="D4045" t="s">
        <v>13</v>
      </c>
      <c r="E4045">
        <v>91</v>
      </c>
      <c r="F4045" t="s">
        <v>40</v>
      </c>
      <c r="G4045" t="s">
        <v>276</v>
      </c>
      <c r="H4045" t="s">
        <v>41</v>
      </c>
      <c r="I4045">
        <v>300</v>
      </c>
      <c r="J4045" t="s">
        <v>42</v>
      </c>
      <c r="K4045" t="s">
        <v>276</v>
      </c>
      <c r="L4045">
        <v>52.576491666666698</v>
      </c>
      <c r="M4045">
        <v>-11.4627016666667</v>
      </c>
      <c r="N4045" t="s">
        <v>129</v>
      </c>
      <c r="O4045" t="s">
        <v>44</v>
      </c>
      <c r="V4045">
        <v>1</v>
      </c>
      <c r="X4045" t="s">
        <v>46</v>
      </c>
      <c r="Y4045" t="s">
        <v>47</v>
      </c>
      <c r="Z4045" t="s">
        <v>53</v>
      </c>
      <c r="AA4045" t="s">
        <v>49</v>
      </c>
      <c r="AC4045" t="s">
        <v>57</v>
      </c>
    </row>
    <row r="4046" spans="1:29" x14ac:dyDescent="0.3">
      <c r="A4046" s="1">
        <v>43647</v>
      </c>
      <c r="B4046" s="2">
        <v>0.62831018518518522</v>
      </c>
      <c r="C4046" t="s">
        <v>39</v>
      </c>
      <c r="D4046" t="s">
        <v>13</v>
      </c>
      <c r="E4046">
        <v>91</v>
      </c>
      <c r="F4046" t="s">
        <v>40</v>
      </c>
      <c r="G4046" t="s">
        <v>276</v>
      </c>
      <c r="H4046" t="s">
        <v>41</v>
      </c>
      <c r="I4046">
        <v>300</v>
      </c>
      <c r="J4046" t="s">
        <v>42</v>
      </c>
      <c r="K4046" t="s">
        <v>276</v>
      </c>
      <c r="L4046">
        <v>52.578004999999997</v>
      </c>
      <c r="M4046">
        <v>-11.618271666666701</v>
      </c>
      <c r="N4046" t="s">
        <v>129</v>
      </c>
      <c r="O4046" t="s">
        <v>44</v>
      </c>
      <c r="V4046">
        <v>1</v>
      </c>
      <c r="X4046" t="s">
        <v>46</v>
      </c>
      <c r="Y4046" t="s">
        <v>47</v>
      </c>
      <c r="Z4046" t="s">
        <v>53</v>
      </c>
      <c r="AA4046" t="s">
        <v>49</v>
      </c>
      <c r="AC4046" t="s">
        <v>50</v>
      </c>
    </row>
    <row r="4047" spans="1:29" x14ac:dyDescent="0.3">
      <c r="A4047" s="1">
        <v>43647</v>
      </c>
      <c r="B4047" s="2">
        <v>0.60005787037037039</v>
      </c>
      <c r="C4047" t="s">
        <v>39</v>
      </c>
      <c r="D4047" t="s">
        <v>13</v>
      </c>
      <c r="E4047">
        <v>91</v>
      </c>
      <c r="F4047" t="s">
        <v>40</v>
      </c>
      <c r="G4047" t="s">
        <v>276</v>
      </c>
      <c r="H4047" t="s">
        <v>41</v>
      </c>
      <c r="I4047">
        <v>300</v>
      </c>
      <c r="J4047" t="s">
        <v>42</v>
      </c>
      <c r="K4047" t="s">
        <v>276</v>
      </c>
      <c r="L4047">
        <v>52.5764316666667</v>
      </c>
      <c r="M4047">
        <v>-11.458363333333301</v>
      </c>
      <c r="N4047" t="s">
        <v>129</v>
      </c>
      <c r="O4047" t="s">
        <v>61</v>
      </c>
      <c r="R4047">
        <v>1</v>
      </c>
      <c r="V4047">
        <v>1</v>
      </c>
      <c r="Y4047" t="s">
        <v>47</v>
      </c>
      <c r="Z4047" t="s">
        <v>53</v>
      </c>
      <c r="AA4047" t="s">
        <v>49</v>
      </c>
      <c r="AC4047" t="s">
        <v>57</v>
      </c>
    </row>
    <row r="4048" spans="1:29" x14ac:dyDescent="0.3">
      <c r="A4048" s="1">
        <v>43647</v>
      </c>
      <c r="B4048" s="2">
        <v>0.58458333333333334</v>
      </c>
      <c r="C4048" t="s">
        <v>39</v>
      </c>
      <c r="D4048" t="s">
        <v>13</v>
      </c>
      <c r="E4048">
        <v>91</v>
      </c>
      <c r="F4048" t="s">
        <v>40</v>
      </c>
      <c r="G4048" t="s">
        <v>276</v>
      </c>
      <c r="H4048" t="s">
        <v>41</v>
      </c>
      <c r="I4048">
        <v>300</v>
      </c>
      <c r="J4048" t="s">
        <v>42</v>
      </c>
      <c r="K4048" t="s">
        <v>276</v>
      </c>
      <c r="L4048">
        <v>52.574576666666701</v>
      </c>
      <c r="M4048">
        <v>-11.369555</v>
      </c>
      <c r="N4048" t="s">
        <v>129</v>
      </c>
      <c r="O4048" t="s">
        <v>86</v>
      </c>
      <c r="V4048">
        <v>1</v>
      </c>
      <c r="W4048" t="s">
        <v>28</v>
      </c>
      <c r="X4048" t="s">
        <v>52</v>
      </c>
      <c r="Y4048" t="s">
        <v>47</v>
      </c>
      <c r="Z4048" t="s">
        <v>53</v>
      </c>
      <c r="AA4048" t="s">
        <v>49</v>
      </c>
      <c r="AC4048" t="s">
        <v>57</v>
      </c>
    </row>
    <row r="4049" spans="1:29" x14ac:dyDescent="0.3">
      <c r="A4049" s="1">
        <v>43647</v>
      </c>
      <c r="B4049" s="2">
        <v>0.60068287037037038</v>
      </c>
      <c r="C4049" t="s">
        <v>39</v>
      </c>
      <c r="D4049" t="s">
        <v>13</v>
      </c>
      <c r="E4049">
        <v>91</v>
      </c>
      <c r="F4049" t="s">
        <v>40</v>
      </c>
      <c r="G4049" t="s">
        <v>276</v>
      </c>
      <c r="H4049" t="s">
        <v>41</v>
      </c>
      <c r="I4049">
        <v>300</v>
      </c>
      <c r="J4049" t="s">
        <v>42</v>
      </c>
      <c r="K4049" t="s">
        <v>276</v>
      </c>
      <c r="L4049">
        <v>52.576501666666701</v>
      </c>
      <c r="M4049">
        <v>-11.461935</v>
      </c>
      <c r="N4049" t="s">
        <v>129</v>
      </c>
      <c r="O4049" t="s">
        <v>123</v>
      </c>
      <c r="V4049">
        <v>2</v>
      </c>
      <c r="W4049" t="s">
        <v>28</v>
      </c>
      <c r="X4049" t="s">
        <v>52</v>
      </c>
      <c r="Y4049" t="s">
        <v>47</v>
      </c>
      <c r="Z4049" t="s">
        <v>53</v>
      </c>
      <c r="AA4049" t="s">
        <v>49</v>
      </c>
      <c r="AC4049" t="s">
        <v>50</v>
      </c>
    </row>
    <row r="4050" spans="1:29" x14ac:dyDescent="0.3">
      <c r="A4050" s="1">
        <v>43647</v>
      </c>
      <c r="B4050" s="2">
        <v>0.61754629629629632</v>
      </c>
      <c r="C4050" t="s">
        <v>39</v>
      </c>
      <c r="D4050" t="s">
        <v>13</v>
      </c>
      <c r="E4050">
        <v>91</v>
      </c>
      <c r="F4050" t="s">
        <v>40</v>
      </c>
      <c r="G4050" t="s">
        <v>276</v>
      </c>
      <c r="H4050" t="s">
        <v>41</v>
      </c>
      <c r="I4050">
        <v>300</v>
      </c>
      <c r="J4050" t="s">
        <v>42</v>
      </c>
      <c r="K4050" t="s">
        <v>276</v>
      </c>
      <c r="L4050">
        <v>52.577358333333301</v>
      </c>
      <c r="M4050">
        <v>-11.556844999999999</v>
      </c>
      <c r="N4050" t="s">
        <v>129</v>
      </c>
      <c r="O4050" t="s">
        <v>123</v>
      </c>
      <c r="V4050">
        <v>2</v>
      </c>
      <c r="W4050" t="s">
        <v>28</v>
      </c>
      <c r="X4050" t="s">
        <v>52</v>
      </c>
      <c r="Y4050" t="s">
        <v>47</v>
      </c>
      <c r="Z4050" t="s">
        <v>53</v>
      </c>
      <c r="AA4050" t="s">
        <v>49</v>
      </c>
      <c r="AC4050" t="s">
        <v>50</v>
      </c>
    </row>
    <row r="4051" spans="1:29" x14ac:dyDescent="0.3">
      <c r="A4051" s="1">
        <v>43647</v>
      </c>
      <c r="B4051" s="2">
        <v>0.42943287037037042</v>
      </c>
      <c r="C4051" t="s">
        <v>39</v>
      </c>
      <c r="D4051" t="s">
        <v>13</v>
      </c>
      <c r="E4051">
        <v>89</v>
      </c>
      <c r="F4051" t="s">
        <v>40</v>
      </c>
      <c r="G4051" t="s">
        <v>276</v>
      </c>
      <c r="H4051" t="s">
        <v>41</v>
      </c>
      <c r="I4051">
        <v>300</v>
      </c>
      <c r="J4051" t="s">
        <v>42</v>
      </c>
      <c r="K4051" t="s">
        <v>276</v>
      </c>
      <c r="L4051">
        <v>52.571628333333301</v>
      </c>
      <c r="M4051">
        <v>-10.9663566666667</v>
      </c>
      <c r="N4051" t="s">
        <v>129</v>
      </c>
      <c r="O4051" t="s">
        <v>123</v>
      </c>
      <c r="V4051">
        <v>1</v>
      </c>
      <c r="W4051" t="s">
        <v>28</v>
      </c>
      <c r="X4051" t="s">
        <v>52</v>
      </c>
      <c r="Y4051" t="s">
        <v>47</v>
      </c>
      <c r="Z4051" t="s">
        <v>53</v>
      </c>
      <c r="AA4051" t="s">
        <v>49</v>
      </c>
      <c r="AC4051" t="s">
        <v>50</v>
      </c>
    </row>
    <row r="4052" spans="1:29" x14ac:dyDescent="0.3">
      <c r="A4052" s="1">
        <v>43648</v>
      </c>
      <c r="B4052" s="2">
        <v>0.66711805555555559</v>
      </c>
      <c r="C4052" t="s">
        <v>39</v>
      </c>
      <c r="D4052" t="s">
        <v>13</v>
      </c>
      <c r="E4052">
        <v>103</v>
      </c>
      <c r="F4052" t="s">
        <v>40</v>
      </c>
      <c r="G4052" t="s">
        <v>276</v>
      </c>
      <c r="H4052" t="s">
        <v>41</v>
      </c>
      <c r="I4052">
        <v>300</v>
      </c>
      <c r="J4052" t="s">
        <v>42</v>
      </c>
      <c r="K4052" t="s">
        <v>276</v>
      </c>
      <c r="L4052">
        <v>53.099161666666703</v>
      </c>
      <c r="M4052">
        <v>-11.1868416666667</v>
      </c>
      <c r="N4052" t="s">
        <v>129</v>
      </c>
      <c r="O4052" t="s">
        <v>44</v>
      </c>
      <c r="V4052">
        <v>1</v>
      </c>
      <c r="X4052" t="s">
        <v>46</v>
      </c>
      <c r="Y4052" t="s">
        <v>47</v>
      </c>
      <c r="Z4052" t="s">
        <v>53</v>
      </c>
      <c r="AA4052" t="s">
        <v>49</v>
      </c>
      <c r="AC4052" t="s">
        <v>50</v>
      </c>
    </row>
    <row r="4053" spans="1:29" x14ac:dyDescent="0.3">
      <c r="A4053" s="1">
        <v>43648</v>
      </c>
      <c r="B4053" s="2">
        <v>0.67585648148148147</v>
      </c>
      <c r="C4053" t="s">
        <v>39</v>
      </c>
      <c r="D4053" t="s">
        <v>13</v>
      </c>
      <c r="E4053">
        <v>103</v>
      </c>
      <c r="F4053" t="s">
        <v>40</v>
      </c>
      <c r="G4053" t="s">
        <v>276</v>
      </c>
      <c r="H4053" t="s">
        <v>41</v>
      </c>
      <c r="I4053">
        <v>300</v>
      </c>
      <c r="J4053" t="s">
        <v>42</v>
      </c>
      <c r="K4053" t="s">
        <v>276</v>
      </c>
      <c r="L4053">
        <v>53.099156666666701</v>
      </c>
      <c r="M4053">
        <v>-11.2461983333333</v>
      </c>
      <c r="N4053" t="s">
        <v>129</v>
      </c>
      <c r="O4053" t="s">
        <v>44</v>
      </c>
      <c r="V4053">
        <v>1</v>
      </c>
      <c r="X4053" t="s">
        <v>46</v>
      </c>
      <c r="Y4053" t="s">
        <v>47</v>
      </c>
      <c r="Z4053" t="s">
        <v>53</v>
      </c>
      <c r="AA4053" t="s">
        <v>49</v>
      </c>
      <c r="AC4053" t="s">
        <v>50</v>
      </c>
    </row>
    <row r="4054" spans="1:29" x14ac:dyDescent="0.3">
      <c r="A4054" s="1">
        <v>43648</v>
      </c>
      <c r="B4054" s="2">
        <v>0.57306712962962958</v>
      </c>
      <c r="C4054" t="s">
        <v>39</v>
      </c>
      <c r="D4054" t="s">
        <v>13</v>
      </c>
      <c r="E4054">
        <v>1020</v>
      </c>
      <c r="F4054" t="s">
        <v>40</v>
      </c>
      <c r="G4054" t="s">
        <v>276</v>
      </c>
      <c r="H4054" t="s">
        <v>41</v>
      </c>
      <c r="I4054">
        <v>300</v>
      </c>
      <c r="J4054" t="s">
        <v>42</v>
      </c>
      <c r="K4054" t="s">
        <v>276</v>
      </c>
      <c r="L4054">
        <v>53.099699999999999</v>
      </c>
      <c r="M4054">
        <v>-10.697691666666699</v>
      </c>
      <c r="N4054" t="s">
        <v>129</v>
      </c>
      <c r="O4054" t="s">
        <v>44</v>
      </c>
      <c r="V4054">
        <v>1</v>
      </c>
      <c r="X4054" t="s">
        <v>46</v>
      </c>
      <c r="Y4054" t="s">
        <v>47</v>
      </c>
      <c r="Z4054" t="s">
        <v>53</v>
      </c>
      <c r="AA4054" t="s">
        <v>49</v>
      </c>
      <c r="AC4054" t="s">
        <v>50</v>
      </c>
    </row>
    <row r="4055" spans="1:29" x14ac:dyDescent="0.3">
      <c r="A4055" s="1">
        <v>43648</v>
      </c>
      <c r="B4055" s="2">
        <v>0.66921296296296295</v>
      </c>
      <c r="C4055" t="s">
        <v>39</v>
      </c>
      <c r="D4055" t="s">
        <v>13</v>
      </c>
      <c r="E4055">
        <v>103</v>
      </c>
      <c r="F4055" t="s">
        <v>40</v>
      </c>
      <c r="G4055" t="s">
        <v>276</v>
      </c>
      <c r="H4055" t="s">
        <v>41</v>
      </c>
      <c r="I4055">
        <v>300</v>
      </c>
      <c r="J4055" t="s">
        <v>42</v>
      </c>
      <c r="K4055" t="s">
        <v>276</v>
      </c>
      <c r="L4055">
        <v>53.09919</v>
      </c>
      <c r="M4055">
        <v>-11.201074999999999</v>
      </c>
      <c r="N4055" t="s">
        <v>129</v>
      </c>
      <c r="O4055" t="s">
        <v>61</v>
      </c>
      <c r="P4055">
        <v>1</v>
      </c>
      <c r="V4055">
        <v>1</v>
      </c>
      <c r="Y4055" t="s">
        <v>47</v>
      </c>
      <c r="Z4055" t="s">
        <v>53</v>
      </c>
      <c r="AA4055" t="s">
        <v>49</v>
      </c>
      <c r="AC4055" t="s">
        <v>50</v>
      </c>
    </row>
    <row r="4056" spans="1:29" x14ac:dyDescent="0.3">
      <c r="A4056" s="1">
        <v>43648</v>
      </c>
      <c r="B4056" s="2">
        <v>0.5317708333333333</v>
      </c>
      <c r="C4056" t="s">
        <v>39</v>
      </c>
      <c r="D4056" t="s">
        <v>13</v>
      </c>
      <c r="E4056">
        <v>1020</v>
      </c>
      <c r="F4056" t="s">
        <v>40</v>
      </c>
      <c r="G4056" t="s">
        <v>276</v>
      </c>
      <c r="H4056" t="s">
        <v>41</v>
      </c>
      <c r="I4056">
        <v>300</v>
      </c>
      <c r="J4056" t="s">
        <v>42</v>
      </c>
      <c r="K4056" t="s">
        <v>276</v>
      </c>
      <c r="L4056">
        <v>53.099743333333301</v>
      </c>
      <c r="M4056">
        <v>-10.4252133333333</v>
      </c>
      <c r="N4056" t="s">
        <v>43</v>
      </c>
      <c r="O4056" t="s">
        <v>61</v>
      </c>
      <c r="P4056">
        <v>1</v>
      </c>
      <c r="V4056">
        <v>1</v>
      </c>
      <c r="Y4056" t="s">
        <v>47</v>
      </c>
      <c r="Z4056" t="s">
        <v>53</v>
      </c>
      <c r="AA4056" t="s">
        <v>49</v>
      </c>
      <c r="AC4056" t="s">
        <v>50</v>
      </c>
    </row>
    <row r="4057" spans="1:29" x14ac:dyDescent="0.3">
      <c r="A4057" s="1">
        <v>43648</v>
      </c>
      <c r="B4057" s="2">
        <v>0.43724537037037042</v>
      </c>
      <c r="C4057" t="s">
        <v>39</v>
      </c>
      <c r="D4057" t="s">
        <v>13</v>
      </c>
      <c r="E4057">
        <v>101</v>
      </c>
      <c r="F4057" t="s">
        <v>40</v>
      </c>
      <c r="G4057" t="s">
        <v>276</v>
      </c>
      <c r="H4057" t="s">
        <v>41</v>
      </c>
      <c r="K4057" t="s">
        <v>276</v>
      </c>
      <c r="L4057">
        <v>53.098236666666701</v>
      </c>
      <c r="M4057">
        <v>-10.2305616666667</v>
      </c>
      <c r="N4057" t="s">
        <v>129</v>
      </c>
      <c r="O4057" t="s">
        <v>61</v>
      </c>
      <c r="P4057">
        <v>1</v>
      </c>
      <c r="V4057">
        <v>1</v>
      </c>
      <c r="Y4057" t="s">
        <v>47</v>
      </c>
      <c r="Z4057" t="s">
        <v>53</v>
      </c>
      <c r="AA4057" t="s">
        <v>49</v>
      </c>
      <c r="AC4057" t="s">
        <v>50</v>
      </c>
    </row>
    <row r="4058" spans="1:29" x14ac:dyDescent="0.3">
      <c r="A4058" s="1">
        <v>43648</v>
      </c>
      <c r="B4058" s="2">
        <v>0.40171296296296299</v>
      </c>
      <c r="C4058" t="s">
        <v>39</v>
      </c>
      <c r="D4058" t="s">
        <v>13</v>
      </c>
      <c r="E4058">
        <v>100</v>
      </c>
      <c r="F4058" t="s">
        <v>40</v>
      </c>
      <c r="G4058" t="s">
        <v>276</v>
      </c>
      <c r="H4058" t="s">
        <v>41</v>
      </c>
      <c r="I4058">
        <v>300</v>
      </c>
      <c r="J4058" t="s">
        <v>42</v>
      </c>
      <c r="K4058" t="s">
        <v>276</v>
      </c>
      <c r="L4058">
        <v>53.077903333333303</v>
      </c>
      <c r="M4058">
        <v>-10.141014999999999</v>
      </c>
      <c r="N4058" t="s">
        <v>129</v>
      </c>
      <c r="O4058" t="s">
        <v>147</v>
      </c>
      <c r="V4058">
        <v>1</v>
      </c>
      <c r="W4058" t="s">
        <v>28</v>
      </c>
      <c r="X4058" t="s">
        <v>52</v>
      </c>
      <c r="Y4058" t="s">
        <v>47</v>
      </c>
      <c r="Z4058" t="s">
        <v>53</v>
      </c>
      <c r="AA4058" t="s">
        <v>49</v>
      </c>
      <c r="AC4058" t="s">
        <v>57</v>
      </c>
    </row>
    <row r="4059" spans="1:29" x14ac:dyDescent="0.3">
      <c r="A4059" s="1">
        <v>43648</v>
      </c>
      <c r="B4059" s="2">
        <v>0.37927083333333328</v>
      </c>
      <c r="C4059" t="s">
        <v>39</v>
      </c>
      <c r="D4059" t="s">
        <v>13</v>
      </c>
      <c r="E4059">
        <v>100</v>
      </c>
      <c r="F4059" t="s">
        <v>40</v>
      </c>
      <c r="G4059" t="s">
        <v>276</v>
      </c>
      <c r="H4059" t="s">
        <v>41</v>
      </c>
      <c r="I4059">
        <v>300</v>
      </c>
      <c r="J4059" t="s">
        <v>42</v>
      </c>
      <c r="K4059" t="s">
        <v>276</v>
      </c>
      <c r="L4059">
        <v>52.987778333333303</v>
      </c>
      <c r="M4059">
        <v>-10.139186666666699</v>
      </c>
      <c r="N4059" t="s">
        <v>146</v>
      </c>
      <c r="O4059" t="s">
        <v>147</v>
      </c>
      <c r="V4059">
        <v>1</v>
      </c>
      <c r="W4059" t="s">
        <v>28</v>
      </c>
      <c r="X4059" t="s">
        <v>52</v>
      </c>
      <c r="Y4059" t="s">
        <v>47</v>
      </c>
      <c r="Z4059" t="s">
        <v>53</v>
      </c>
      <c r="AA4059" t="s">
        <v>49</v>
      </c>
      <c r="AC4059" t="s">
        <v>50</v>
      </c>
    </row>
    <row r="4060" spans="1:29" x14ac:dyDescent="0.3">
      <c r="A4060" s="1">
        <v>43648</v>
      </c>
      <c r="B4060" s="2">
        <v>0.67710648148148145</v>
      </c>
      <c r="C4060" t="s">
        <v>39</v>
      </c>
      <c r="D4060" t="s">
        <v>13</v>
      </c>
      <c r="E4060">
        <v>103</v>
      </c>
      <c r="F4060" t="s">
        <v>40</v>
      </c>
      <c r="G4060" t="s">
        <v>276</v>
      </c>
      <c r="H4060" t="s">
        <v>41</v>
      </c>
      <c r="I4060">
        <v>300</v>
      </c>
      <c r="J4060" t="s">
        <v>42</v>
      </c>
      <c r="K4060" t="s">
        <v>276</v>
      </c>
      <c r="L4060">
        <v>53.099163333333301</v>
      </c>
      <c r="M4060">
        <v>-11.254713333333299</v>
      </c>
      <c r="N4060" t="s">
        <v>129</v>
      </c>
      <c r="O4060" t="s">
        <v>123</v>
      </c>
      <c r="V4060">
        <v>1</v>
      </c>
      <c r="W4060" t="s">
        <v>28</v>
      </c>
      <c r="X4060" t="s">
        <v>52</v>
      </c>
      <c r="Y4060" t="s">
        <v>47</v>
      </c>
      <c r="Z4060" t="s">
        <v>53</v>
      </c>
      <c r="AA4060" t="s">
        <v>49</v>
      </c>
      <c r="AC4060" t="s">
        <v>50</v>
      </c>
    </row>
    <row r="4061" spans="1:29" x14ac:dyDescent="0.3">
      <c r="A4061" s="1">
        <v>43648</v>
      </c>
      <c r="B4061" s="2">
        <v>0.67819444444444443</v>
      </c>
      <c r="C4061" t="s">
        <v>39</v>
      </c>
      <c r="D4061" t="s">
        <v>13</v>
      </c>
      <c r="E4061">
        <v>103</v>
      </c>
      <c r="F4061" t="s">
        <v>40</v>
      </c>
      <c r="G4061" t="s">
        <v>276</v>
      </c>
      <c r="H4061" t="s">
        <v>41</v>
      </c>
      <c r="I4061">
        <v>300</v>
      </c>
      <c r="J4061" t="s">
        <v>42</v>
      </c>
      <c r="K4061" t="s">
        <v>276</v>
      </c>
      <c r="L4061">
        <v>53.099166666666697</v>
      </c>
      <c r="M4061">
        <v>-11.262138333333301</v>
      </c>
      <c r="N4061" t="s">
        <v>129</v>
      </c>
      <c r="O4061" t="s">
        <v>123</v>
      </c>
      <c r="V4061">
        <v>1</v>
      </c>
      <c r="W4061" t="s">
        <v>28</v>
      </c>
      <c r="X4061" t="s">
        <v>52</v>
      </c>
      <c r="Y4061" t="s">
        <v>47</v>
      </c>
      <c r="Z4061" t="s">
        <v>53</v>
      </c>
      <c r="AA4061" t="s">
        <v>49</v>
      </c>
      <c r="AC4061" t="s">
        <v>50</v>
      </c>
    </row>
    <row r="4062" spans="1:29" x14ac:dyDescent="0.3">
      <c r="A4062" s="1">
        <v>43648</v>
      </c>
      <c r="B4062" s="2">
        <v>0.69859953703703714</v>
      </c>
      <c r="C4062" t="s">
        <v>39</v>
      </c>
      <c r="D4062" t="s">
        <v>13</v>
      </c>
      <c r="E4062">
        <v>103</v>
      </c>
      <c r="F4062" t="s">
        <v>40</v>
      </c>
      <c r="G4062" t="s">
        <v>276</v>
      </c>
      <c r="H4062" t="s">
        <v>41</v>
      </c>
      <c r="I4062">
        <v>300</v>
      </c>
      <c r="J4062" t="s">
        <v>42</v>
      </c>
      <c r="K4062" t="s">
        <v>276</v>
      </c>
      <c r="L4062">
        <v>53.0991516666667</v>
      </c>
      <c r="M4062">
        <v>-11.4015916666667</v>
      </c>
      <c r="N4062" t="s">
        <v>129</v>
      </c>
      <c r="O4062" t="s">
        <v>123</v>
      </c>
      <c r="V4062">
        <v>2</v>
      </c>
      <c r="W4062" t="s">
        <v>28</v>
      </c>
      <c r="X4062" t="s">
        <v>52</v>
      </c>
      <c r="Y4062" t="s">
        <v>47</v>
      </c>
      <c r="Z4062" t="s">
        <v>53</v>
      </c>
      <c r="AA4062" t="s">
        <v>49</v>
      </c>
      <c r="AC4062" t="s">
        <v>50</v>
      </c>
    </row>
    <row r="4063" spans="1:29" x14ac:dyDescent="0.3">
      <c r="A4063" s="1">
        <v>43648</v>
      </c>
      <c r="B4063" s="2">
        <v>0.71481481481481479</v>
      </c>
      <c r="C4063" t="s">
        <v>39</v>
      </c>
      <c r="D4063" t="s">
        <v>13</v>
      </c>
      <c r="E4063">
        <v>103</v>
      </c>
      <c r="F4063" t="s">
        <v>40</v>
      </c>
      <c r="G4063" t="s">
        <v>276</v>
      </c>
      <c r="H4063" t="s">
        <v>41</v>
      </c>
      <c r="I4063">
        <v>300</v>
      </c>
      <c r="J4063" t="s">
        <v>42</v>
      </c>
      <c r="K4063" t="s">
        <v>276</v>
      </c>
      <c r="L4063">
        <v>53.0991583333333</v>
      </c>
      <c r="M4063">
        <v>-11.5123016666667</v>
      </c>
      <c r="N4063" t="s">
        <v>129</v>
      </c>
      <c r="O4063" t="s">
        <v>123</v>
      </c>
      <c r="V4063">
        <v>1</v>
      </c>
      <c r="W4063" t="s">
        <v>28</v>
      </c>
      <c r="X4063" t="s">
        <v>52</v>
      </c>
      <c r="Y4063" t="s">
        <v>47</v>
      </c>
      <c r="Z4063" t="s">
        <v>53</v>
      </c>
      <c r="AA4063" t="s">
        <v>49</v>
      </c>
      <c r="AC4063" t="s">
        <v>50</v>
      </c>
    </row>
    <row r="4064" spans="1:29" x14ac:dyDescent="0.3">
      <c r="A4064" s="1">
        <v>43648</v>
      </c>
      <c r="B4064" s="2">
        <v>0.54718750000000005</v>
      </c>
      <c r="C4064" t="s">
        <v>39</v>
      </c>
      <c r="D4064" t="s">
        <v>13</v>
      </c>
      <c r="E4064">
        <v>1020</v>
      </c>
      <c r="F4064" t="s">
        <v>40</v>
      </c>
      <c r="G4064" t="s">
        <v>276</v>
      </c>
      <c r="H4064" t="s">
        <v>41</v>
      </c>
      <c r="I4064">
        <v>300</v>
      </c>
      <c r="J4064" t="s">
        <v>42</v>
      </c>
      <c r="K4064" t="s">
        <v>276</v>
      </c>
      <c r="L4064">
        <v>53.099674999999998</v>
      </c>
      <c r="M4064">
        <v>-10.5258133333333</v>
      </c>
      <c r="N4064" t="s">
        <v>129</v>
      </c>
      <c r="O4064" t="s">
        <v>123</v>
      </c>
      <c r="V4064">
        <v>1</v>
      </c>
      <c r="W4064" t="s">
        <v>28</v>
      </c>
      <c r="X4064" t="s">
        <v>52</v>
      </c>
      <c r="Y4064" t="s">
        <v>47</v>
      </c>
      <c r="Z4064" t="s">
        <v>53</v>
      </c>
      <c r="AA4064" t="s">
        <v>49</v>
      </c>
      <c r="AC4064" t="s">
        <v>50</v>
      </c>
    </row>
    <row r="4065" spans="1:29" x14ac:dyDescent="0.3">
      <c r="A4065" s="1">
        <v>43648</v>
      </c>
      <c r="B4065" s="2">
        <v>0.56567129629629631</v>
      </c>
      <c r="C4065" t="s">
        <v>39</v>
      </c>
      <c r="D4065" t="s">
        <v>13</v>
      </c>
      <c r="E4065">
        <v>1020</v>
      </c>
      <c r="F4065" t="s">
        <v>40</v>
      </c>
      <c r="G4065" t="s">
        <v>276</v>
      </c>
      <c r="H4065" t="s">
        <v>41</v>
      </c>
      <c r="I4065">
        <v>300</v>
      </c>
      <c r="J4065" t="s">
        <v>42</v>
      </c>
      <c r="K4065" t="s">
        <v>276</v>
      </c>
      <c r="L4065">
        <v>53.099701666666697</v>
      </c>
      <c r="M4065">
        <v>-10.648668333333299</v>
      </c>
      <c r="N4065" t="s">
        <v>129</v>
      </c>
      <c r="O4065" t="s">
        <v>123</v>
      </c>
      <c r="V4065">
        <v>1</v>
      </c>
      <c r="W4065" t="s">
        <v>28</v>
      </c>
      <c r="X4065" t="s">
        <v>52</v>
      </c>
      <c r="Y4065" t="s">
        <v>47</v>
      </c>
      <c r="Z4065" t="s">
        <v>53</v>
      </c>
      <c r="AA4065" t="s">
        <v>49</v>
      </c>
      <c r="AC4065" t="s">
        <v>50</v>
      </c>
    </row>
    <row r="4066" spans="1:29" x14ac:dyDescent="0.3">
      <c r="A4066" s="1">
        <v>43648</v>
      </c>
      <c r="B4066" s="2">
        <v>0.59638888888888886</v>
      </c>
      <c r="C4066" t="s">
        <v>39</v>
      </c>
      <c r="D4066" t="s">
        <v>13</v>
      </c>
      <c r="E4066">
        <v>1020</v>
      </c>
      <c r="F4066" t="s">
        <v>40</v>
      </c>
      <c r="G4066" t="s">
        <v>276</v>
      </c>
      <c r="H4066" t="s">
        <v>41</v>
      </c>
      <c r="I4066">
        <v>300</v>
      </c>
      <c r="J4066" t="s">
        <v>42</v>
      </c>
      <c r="K4066" t="s">
        <v>276</v>
      </c>
      <c r="L4066">
        <v>53.099018333333298</v>
      </c>
      <c r="M4066">
        <v>-10.850479999999999</v>
      </c>
      <c r="N4066" t="s">
        <v>129</v>
      </c>
      <c r="O4066" t="s">
        <v>123</v>
      </c>
      <c r="V4066">
        <v>1</v>
      </c>
      <c r="W4066" t="s">
        <v>28</v>
      </c>
      <c r="X4066" t="s">
        <v>52</v>
      </c>
      <c r="Y4066" t="s">
        <v>47</v>
      </c>
      <c r="Z4066" t="s">
        <v>53</v>
      </c>
      <c r="AA4066" t="s">
        <v>49</v>
      </c>
      <c r="AC4066" t="s">
        <v>57</v>
      </c>
    </row>
    <row r="4067" spans="1:29" x14ac:dyDescent="0.3">
      <c r="A4067" s="1">
        <v>43648</v>
      </c>
      <c r="B4067" s="2">
        <v>0.59660879629629626</v>
      </c>
      <c r="C4067" t="s">
        <v>39</v>
      </c>
      <c r="D4067" t="s">
        <v>13</v>
      </c>
      <c r="E4067">
        <v>1020</v>
      </c>
      <c r="F4067" t="s">
        <v>40</v>
      </c>
      <c r="G4067" t="s">
        <v>276</v>
      </c>
      <c r="H4067" t="s">
        <v>41</v>
      </c>
      <c r="I4067">
        <v>300</v>
      </c>
      <c r="J4067" t="s">
        <v>42</v>
      </c>
      <c r="K4067" t="s">
        <v>276</v>
      </c>
      <c r="L4067">
        <v>53.099004999999998</v>
      </c>
      <c r="M4067">
        <v>-10.851925</v>
      </c>
      <c r="N4067" t="s">
        <v>129</v>
      </c>
      <c r="O4067" t="s">
        <v>123</v>
      </c>
      <c r="V4067">
        <v>1</v>
      </c>
      <c r="W4067" t="s">
        <v>28</v>
      </c>
      <c r="X4067" t="s">
        <v>52</v>
      </c>
      <c r="Y4067" t="s">
        <v>47</v>
      </c>
      <c r="Z4067" t="s">
        <v>53</v>
      </c>
      <c r="AA4067" t="s">
        <v>49</v>
      </c>
      <c r="AC4067" t="s">
        <v>57</v>
      </c>
    </row>
    <row r="4068" spans="1:29" x14ac:dyDescent="0.3">
      <c r="A4068" s="1">
        <v>43648</v>
      </c>
      <c r="B4068" s="2">
        <v>0.35490740740740739</v>
      </c>
      <c r="C4068" t="s">
        <v>39</v>
      </c>
      <c r="D4068" t="s">
        <v>13</v>
      </c>
      <c r="E4068">
        <v>100</v>
      </c>
      <c r="F4068" t="s">
        <v>40</v>
      </c>
      <c r="G4068" t="s">
        <v>276</v>
      </c>
      <c r="H4068" t="s">
        <v>41</v>
      </c>
      <c r="I4068">
        <v>300</v>
      </c>
      <c r="J4068" t="s">
        <v>42</v>
      </c>
      <c r="K4068" t="s">
        <v>276</v>
      </c>
      <c r="L4068">
        <v>52.887621666666703</v>
      </c>
      <c r="M4068">
        <v>-10.1391183333333</v>
      </c>
      <c r="N4068" t="s">
        <v>129</v>
      </c>
      <c r="O4068" t="s">
        <v>123</v>
      </c>
      <c r="V4068">
        <v>1</v>
      </c>
      <c r="W4068" t="s">
        <v>28</v>
      </c>
      <c r="X4068" t="s">
        <v>52</v>
      </c>
      <c r="Y4068" t="s">
        <v>47</v>
      </c>
      <c r="Z4068" t="s">
        <v>53</v>
      </c>
      <c r="AA4068" t="s">
        <v>49</v>
      </c>
      <c r="AC4068" t="s">
        <v>57</v>
      </c>
    </row>
    <row r="4069" spans="1:29" x14ac:dyDescent="0.3">
      <c r="A4069" s="1">
        <v>43648</v>
      </c>
      <c r="B4069" s="2">
        <v>0.5322337962962963</v>
      </c>
      <c r="C4069" t="s">
        <v>39</v>
      </c>
      <c r="D4069" t="s">
        <v>13</v>
      </c>
      <c r="E4069">
        <v>1020</v>
      </c>
      <c r="F4069" t="s">
        <v>40</v>
      </c>
      <c r="G4069" t="s">
        <v>276</v>
      </c>
      <c r="H4069" t="s">
        <v>41</v>
      </c>
      <c r="I4069">
        <v>300</v>
      </c>
      <c r="J4069" t="s">
        <v>42</v>
      </c>
      <c r="K4069" t="s">
        <v>276</v>
      </c>
      <c r="L4069">
        <v>53.099698333333301</v>
      </c>
      <c r="M4069">
        <v>-10.427825</v>
      </c>
      <c r="N4069" t="s">
        <v>43</v>
      </c>
      <c r="O4069" t="s">
        <v>100</v>
      </c>
      <c r="V4069">
        <v>2</v>
      </c>
      <c r="W4069" t="s">
        <v>28</v>
      </c>
      <c r="X4069" t="s">
        <v>52</v>
      </c>
      <c r="Y4069" t="s">
        <v>47</v>
      </c>
      <c r="Z4069" t="s">
        <v>53</v>
      </c>
      <c r="AA4069" t="s">
        <v>49</v>
      </c>
      <c r="AC4069" t="s">
        <v>57</v>
      </c>
    </row>
    <row r="4070" spans="1:29" x14ac:dyDescent="0.3">
      <c r="A4070" s="1">
        <v>43648</v>
      </c>
      <c r="B4070" s="2">
        <v>0.38519675925925928</v>
      </c>
      <c r="C4070" t="s">
        <v>39</v>
      </c>
      <c r="D4070" t="s">
        <v>13</v>
      </c>
      <c r="E4070">
        <v>100</v>
      </c>
      <c r="F4070" t="s">
        <v>40</v>
      </c>
      <c r="G4070" t="s">
        <v>276</v>
      </c>
      <c r="H4070" t="s">
        <v>41</v>
      </c>
      <c r="I4070">
        <v>300</v>
      </c>
      <c r="J4070" t="s">
        <v>42</v>
      </c>
      <c r="K4070" t="s">
        <v>276</v>
      </c>
      <c r="L4070">
        <v>53.011699999999998</v>
      </c>
      <c r="M4070">
        <v>-10.139583333333301</v>
      </c>
      <c r="N4070" t="s">
        <v>146</v>
      </c>
      <c r="O4070" t="s">
        <v>100</v>
      </c>
      <c r="V4070">
        <v>1</v>
      </c>
      <c r="W4070" t="s">
        <v>28</v>
      </c>
      <c r="X4070" t="s">
        <v>52</v>
      </c>
      <c r="Y4070" t="s">
        <v>47</v>
      </c>
      <c r="Z4070" t="s">
        <v>53</v>
      </c>
      <c r="AA4070" t="s">
        <v>49</v>
      </c>
      <c r="AC4070" t="s">
        <v>50</v>
      </c>
    </row>
    <row r="4071" spans="1:29" x14ac:dyDescent="0.3">
      <c r="A4071" s="1">
        <v>43648</v>
      </c>
      <c r="B4071" s="2">
        <v>0.69383101851851858</v>
      </c>
      <c r="C4071" t="s">
        <v>39</v>
      </c>
      <c r="D4071" t="s">
        <v>13</v>
      </c>
      <c r="E4071">
        <v>103</v>
      </c>
      <c r="F4071" t="s">
        <v>40</v>
      </c>
      <c r="G4071" t="s">
        <v>276</v>
      </c>
      <c r="H4071" t="s">
        <v>41</v>
      </c>
      <c r="I4071">
        <v>300</v>
      </c>
      <c r="J4071" t="s">
        <v>42</v>
      </c>
      <c r="K4071" t="s">
        <v>276</v>
      </c>
      <c r="L4071">
        <v>53.099150000000002</v>
      </c>
      <c r="M4071">
        <v>-11.3687583333333</v>
      </c>
      <c r="N4071" t="s">
        <v>129</v>
      </c>
      <c r="O4071" t="s">
        <v>118</v>
      </c>
      <c r="V4071">
        <v>1</v>
      </c>
      <c r="W4071" t="s">
        <v>28</v>
      </c>
      <c r="X4071" t="s">
        <v>52</v>
      </c>
      <c r="Y4071" t="s">
        <v>47</v>
      </c>
      <c r="Z4071" t="s">
        <v>53</v>
      </c>
      <c r="AA4071" t="s">
        <v>49</v>
      </c>
      <c r="AC4071" t="s">
        <v>50</v>
      </c>
    </row>
    <row r="4072" spans="1:29" x14ac:dyDescent="0.3">
      <c r="A4072" s="1">
        <v>43649</v>
      </c>
      <c r="B4072" s="2">
        <v>0.30082175925925925</v>
      </c>
      <c r="C4072" t="s">
        <v>39</v>
      </c>
      <c r="D4072" t="s">
        <v>13</v>
      </c>
      <c r="E4072">
        <v>104</v>
      </c>
      <c r="F4072" t="s">
        <v>40</v>
      </c>
      <c r="G4072" t="s">
        <v>276</v>
      </c>
      <c r="H4072" t="s">
        <v>41</v>
      </c>
      <c r="I4072">
        <v>300</v>
      </c>
      <c r="J4072" t="s">
        <v>42</v>
      </c>
      <c r="K4072" t="s">
        <v>276</v>
      </c>
      <c r="L4072">
        <v>53.348134999999999</v>
      </c>
      <c r="M4072">
        <v>-10.7216583333333</v>
      </c>
      <c r="N4072" t="s">
        <v>43</v>
      </c>
      <c r="O4072" t="s">
        <v>44</v>
      </c>
      <c r="V4072">
        <v>1</v>
      </c>
      <c r="X4072" t="s">
        <v>46</v>
      </c>
      <c r="Y4072" t="s">
        <v>47</v>
      </c>
      <c r="Z4072" t="s">
        <v>53</v>
      </c>
      <c r="AA4072" t="s">
        <v>49</v>
      </c>
      <c r="AC4072" t="s">
        <v>50</v>
      </c>
    </row>
    <row r="4073" spans="1:29" x14ac:dyDescent="0.3">
      <c r="A4073" s="1">
        <v>43649</v>
      </c>
      <c r="B4073" s="2">
        <v>0.65907407407407403</v>
      </c>
      <c r="C4073" t="s">
        <v>39</v>
      </c>
      <c r="D4073" t="s">
        <v>13</v>
      </c>
      <c r="E4073">
        <v>109</v>
      </c>
      <c r="F4073" t="s">
        <v>40</v>
      </c>
      <c r="G4073" t="s">
        <v>276</v>
      </c>
      <c r="H4073" t="s">
        <v>41</v>
      </c>
      <c r="I4073">
        <v>300</v>
      </c>
      <c r="J4073" t="s">
        <v>42</v>
      </c>
      <c r="K4073" t="s">
        <v>276</v>
      </c>
      <c r="L4073">
        <v>53.601601666666703</v>
      </c>
      <c r="M4073">
        <v>-11.582178333333299</v>
      </c>
      <c r="N4073" t="s">
        <v>129</v>
      </c>
      <c r="O4073" t="s">
        <v>44</v>
      </c>
      <c r="V4073">
        <v>1</v>
      </c>
      <c r="X4073" t="s">
        <v>46</v>
      </c>
      <c r="Y4073" t="s">
        <v>47</v>
      </c>
      <c r="Z4073" t="s">
        <v>53</v>
      </c>
      <c r="AA4073" t="s">
        <v>49</v>
      </c>
      <c r="AC4073" t="s">
        <v>50</v>
      </c>
    </row>
    <row r="4074" spans="1:29" x14ac:dyDescent="0.3">
      <c r="A4074" s="1">
        <v>43649</v>
      </c>
      <c r="B4074" s="2">
        <v>0.6598842592592592</v>
      </c>
      <c r="C4074" t="s">
        <v>39</v>
      </c>
      <c r="D4074" t="s">
        <v>13</v>
      </c>
      <c r="E4074">
        <v>109</v>
      </c>
      <c r="F4074" t="s">
        <v>40</v>
      </c>
      <c r="G4074" t="s">
        <v>276</v>
      </c>
      <c r="H4074" t="s">
        <v>41</v>
      </c>
      <c r="I4074">
        <v>300</v>
      </c>
      <c r="J4074" t="s">
        <v>42</v>
      </c>
      <c r="K4074" t="s">
        <v>276</v>
      </c>
      <c r="L4074">
        <v>53.601534999999998</v>
      </c>
      <c r="M4074">
        <v>-11.5876966666667</v>
      </c>
      <c r="N4074" t="s">
        <v>129</v>
      </c>
      <c r="O4074" t="s">
        <v>44</v>
      </c>
      <c r="V4074">
        <v>1</v>
      </c>
      <c r="X4074" t="s">
        <v>46</v>
      </c>
      <c r="Y4074" t="s">
        <v>47</v>
      </c>
      <c r="Z4074" t="s">
        <v>53</v>
      </c>
      <c r="AA4074" t="s">
        <v>49</v>
      </c>
      <c r="AC4074" t="s">
        <v>50</v>
      </c>
    </row>
    <row r="4075" spans="1:29" x14ac:dyDescent="0.3">
      <c r="A4075" s="1">
        <v>43649</v>
      </c>
      <c r="B4075" s="2">
        <v>0.66015046296296298</v>
      </c>
      <c r="C4075" t="s">
        <v>39</v>
      </c>
      <c r="D4075" t="s">
        <v>13</v>
      </c>
      <c r="E4075">
        <v>109</v>
      </c>
      <c r="F4075" t="s">
        <v>40</v>
      </c>
      <c r="G4075" t="s">
        <v>276</v>
      </c>
      <c r="H4075" t="s">
        <v>41</v>
      </c>
      <c r="I4075">
        <v>300</v>
      </c>
      <c r="J4075" t="s">
        <v>42</v>
      </c>
      <c r="K4075" t="s">
        <v>276</v>
      </c>
      <c r="L4075">
        <v>53.601513333333301</v>
      </c>
      <c r="M4075">
        <v>-11.589518333333301</v>
      </c>
      <c r="N4075" t="s">
        <v>129</v>
      </c>
      <c r="O4075" t="s">
        <v>44</v>
      </c>
      <c r="V4075">
        <v>1</v>
      </c>
      <c r="X4075" t="s">
        <v>46</v>
      </c>
      <c r="Y4075" t="s">
        <v>47</v>
      </c>
      <c r="Z4075" t="s">
        <v>53</v>
      </c>
      <c r="AA4075" t="s">
        <v>49</v>
      </c>
      <c r="AC4075" t="s">
        <v>50</v>
      </c>
    </row>
    <row r="4076" spans="1:29" x14ac:dyDescent="0.3">
      <c r="A4076" s="1">
        <v>43649</v>
      </c>
      <c r="B4076" s="2">
        <v>0.66078703703703701</v>
      </c>
      <c r="C4076" t="s">
        <v>39</v>
      </c>
      <c r="D4076" t="s">
        <v>13</v>
      </c>
      <c r="E4076">
        <v>109</v>
      </c>
      <c r="F4076" t="s">
        <v>40</v>
      </c>
      <c r="G4076" t="s">
        <v>276</v>
      </c>
      <c r="H4076" t="s">
        <v>41</v>
      </c>
      <c r="I4076">
        <v>300</v>
      </c>
      <c r="J4076" t="s">
        <v>42</v>
      </c>
      <c r="K4076" t="s">
        <v>276</v>
      </c>
      <c r="L4076">
        <v>53.601469999999999</v>
      </c>
      <c r="M4076">
        <v>-11.5938866666667</v>
      </c>
      <c r="N4076" t="s">
        <v>129</v>
      </c>
      <c r="O4076" t="s">
        <v>44</v>
      </c>
      <c r="V4076">
        <v>2</v>
      </c>
      <c r="X4076" t="s">
        <v>46</v>
      </c>
      <c r="Y4076" t="s">
        <v>47</v>
      </c>
      <c r="Z4076" t="s">
        <v>53</v>
      </c>
      <c r="AA4076" t="s">
        <v>49</v>
      </c>
      <c r="AC4076" t="s">
        <v>50</v>
      </c>
    </row>
    <row r="4077" spans="1:29" x14ac:dyDescent="0.3">
      <c r="A4077" s="1">
        <v>43649</v>
      </c>
      <c r="B4077" s="2">
        <v>0.66137731481481488</v>
      </c>
      <c r="C4077" t="s">
        <v>39</v>
      </c>
      <c r="D4077" t="s">
        <v>13</v>
      </c>
      <c r="E4077">
        <v>109</v>
      </c>
      <c r="F4077" t="s">
        <v>40</v>
      </c>
      <c r="G4077" t="s">
        <v>276</v>
      </c>
      <c r="H4077" t="s">
        <v>41</v>
      </c>
      <c r="I4077">
        <v>300</v>
      </c>
      <c r="J4077" t="s">
        <v>42</v>
      </c>
      <c r="K4077" t="s">
        <v>276</v>
      </c>
      <c r="L4077">
        <v>53.601441666666702</v>
      </c>
      <c r="M4077">
        <v>-11.5979216666667</v>
      </c>
      <c r="N4077" t="s">
        <v>129</v>
      </c>
      <c r="O4077" t="s">
        <v>44</v>
      </c>
      <c r="V4077">
        <v>2</v>
      </c>
      <c r="X4077" t="s">
        <v>46</v>
      </c>
      <c r="Y4077" t="s">
        <v>47</v>
      </c>
      <c r="Z4077" t="s">
        <v>53</v>
      </c>
      <c r="AA4077" t="s">
        <v>49</v>
      </c>
      <c r="AC4077" t="s">
        <v>50</v>
      </c>
    </row>
    <row r="4078" spans="1:29" x14ac:dyDescent="0.3">
      <c r="A4078" s="1">
        <v>43649</v>
      </c>
      <c r="B4078" s="2">
        <v>0.66309027777777774</v>
      </c>
      <c r="C4078" t="s">
        <v>39</v>
      </c>
      <c r="D4078" t="s">
        <v>13</v>
      </c>
      <c r="E4078">
        <v>109</v>
      </c>
      <c r="F4078" t="s">
        <v>40</v>
      </c>
      <c r="G4078" t="s">
        <v>276</v>
      </c>
      <c r="H4078" t="s">
        <v>41</v>
      </c>
      <c r="I4078">
        <v>300</v>
      </c>
      <c r="J4078" t="s">
        <v>42</v>
      </c>
      <c r="K4078" t="s">
        <v>276</v>
      </c>
      <c r="L4078">
        <v>53.601293333333302</v>
      </c>
      <c r="M4078">
        <v>-11.609491666666701</v>
      </c>
      <c r="N4078" t="s">
        <v>129</v>
      </c>
      <c r="O4078" t="s">
        <v>44</v>
      </c>
      <c r="V4078">
        <v>1</v>
      </c>
      <c r="X4078" t="s">
        <v>46</v>
      </c>
      <c r="Y4078" t="s">
        <v>47</v>
      </c>
      <c r="Z4078" t="s">
        <v>53</v>
      </c>
      <c r="AA4078" t="s">
        <v>49</v>
      </c>
      <c r="AC4078" t="s">
        <v>50</v>
      </c>
    </row>
    <row r="4079" spans="1:29" x14ac:dyDescent="0.3">
      <c r="A4079" s="1">
        <v>43649</v>
      </c>
      <c r="B4079" s="2">
        <v>0.66724537037037035</v>
      </c>
      <c r="C4079" t="s">
        <v>39</v>
      </c>
      <c r="D4079" t="s">
        <v>13</v>
      </c>
      <c r="E4079">
        <v>109</v>
      </c>
      <c r="F4079" t="s">
        <v>40</v>
      </c>
      <c r="G4079" t="s">
        <v>276</v>
      </c>
      <c r="H4079" t="s">
        <v>41</v>
      </c>
      <c r="I4079">
        <v>300</v>
      </c>
      <c r="J4079" t="s">
        <v>42</v>
      </c>
      <c r="K4079" t="s">
        <v>276</v>
      </c>
      <c r="L4079">
        <v>53.60134</v>
      </c>
      <c r="M4079">
        <v>-11.6377466666667</v>
      </c>
      <c r="N4079" t="s">
        <v>129</v>
      </c>
      <c r="O4079" t="s">
        <v>44</v>
      </c>
      <c r="V4079">
        <v>2</v>
      </c>
      <c r="X4079" t="s">
        <v>46</v>
      </c>
      <c r="Y4079" t="s">
        <v>47</v>
      </c>
      <c r="Z4079" t="s">
        <v>53</v>
      </c>
      <c r="AA4079" t="s">
        <v>49</v>
      </c>
      <c r="AC4079" t="s">
        <v>50</v>
      </c>
    </row>
    <row r="4080" spans="1:29" x14ac:dyDescent="0.3">
      <c r="A4080" s="1">
        <v>43649</v>
      </c>
      <c r="B4080" s="2">
        <v>0.66805555555555562</v>
      </c>
      <c r="C4080" t="s">
        <v>39</v>
      </c>
      <c r="D4080" t="s">
        <v>13</v>
      </c>
      <c r="E4080">
        <v>109</v>
      </c>
      <c r="F4080" t="s">
        <v>40</v>
      </c>
      <c r="G4080" t="s">
        <v>276</v>
      </c>
      <c r="H4080" t="s">
        <v>41</v>
      </c>
      <c r="I4080">
        <v>300</v>
      </c>
      <c r="J4080" t="s">
        <v>42</v>
      </c>
      <c r="K4080" t="s">
        <v>276</v>
      </c>
      <c r="L4080">
        <v>53.601453333333303</v>
      </c>
      <c r="M4080">
        <v>-11.6433383333333</v>
      </c>
      <c r="N4080" t="s">
        <v>129</v>
      </c>
      <c r="O4080" t="s">
        <v>44</v>
      </c>
      <c r="V4080">
        <v>4</v>
      </c>
      <c r="X4080" t="s">
        <v>46</v>
      </c>
      <c r="Y4080" t="s">
        <v>47</v>
      </c>
      <c r="Z4080" t="s">
        <v>53</v>
      </c>
      <c r="AA4080" t="s">
        <v>49</v>
      </c>
      <c r="AC4080" t="s">
        <v>57</v>
      </c>
    </row>
    <row r="4081" spans="1:29" x14ac:dyDescent="0.3">
      <c r="A4081" s="1">
        <v>43649</v>
      </c>
      <c r="B4081" s="2">
        <v>0.38525462962962959</v>
      </c>
      <c r="C4081" t="s">
        <v>39</v>
      </c>
      <c r="D4081" t="s">
        <v>13</v>
      </c>
      <c r="E4081">
        <v>105</v>
      </c>
      <c r="F4081" t="s">
        <v>40</v>
      </c>
      <c r="G4081" t="s">
        <v>276</v>
      </c>
      <c r="H4081" t="s">
        <v>41</v>
      </c>
      <c r="I4081">
        <v>300</v>
      </c>
      <c r="J4081" t="s">
        <v>42</v>
      </c>
      <c r="K4081" t="s">
        <v>276</v>
      </c>
      <c r="L4081">
        <v>53.554738333333297</v>
      </c>
      <c r="M4081">
        <v>-10.497344999999999</v>
      </c>
      <c r="N4081" t="s">
        <v>129</v>
      </c>
      <c r="O4081" t="s">
        <v>61</v>
      </c>
      <c r="P4081">
        <v>2</v>
      </c>
      <c r="V4081">
        <v>2</v>
      </c>
      <c r="Y4081" t="s">
        <v>47</v>
      </c>
      <c r="Z4081" t="s">
        <v>53</v>
      </c>
      <c r="AA4081" t="s">
        <v>49</v>
      </c>
      <c r="AC4081" t="s">
        <v>50</v>
      </c>
    </row>
    <row r="4082" spans="1:29" x14ac:dyDescent="0.3">
      <c r="A4082" s="1">
        <v>43649</v>
      </c>
      <c r="B4082" s="2">
        <v>0.66111111111111109</v>
      </c>
      <c r="C4082" t="s">
        <v>39</v>
      </c>
      <c r="D4082" t="s">
        <v>13</v>
      </c>
      <c r="E4082">
        <v>109</v>
      </c>
      <c r="F4082" t="s">
        <v>40</v>
      </c>
      <c r="G4082" t="s">
        <v>276</v>
      </c>
      <c r="H4082" t="s">
        <v>41</v>
      </c>
      <c r="I4082">
        <v>300</v>
      </c>
      <c r="J4082" t="s">
        <v>42</v>
      </c>
      <c r="K4082" t="s">
        <v>276</v>
      </c>
      <c r="L4082">
        <v>53.601448333333302</v>
      </c>
      <c r="M4082">
        <v>-11.5961033333333</v>
      </c>
      <c r="N4082" t="s">
        <v>129</v>
      </c>
      <c r="O4082" t="s">
        <v>61</v>
      </c>
      <c r="R4082">
        <v>1</v>
      </c>
      <c r="V4082">
        <v>1</v>
      </c>
      <c r="Y4082" t="s">
        <v>47</v>
      </c>
      <c r="Z4082" t="s">
        <v>53</v>
      </c>
      <c r="AA4082" t="s">
        <v>49</v>
      </c>
      <c r="AC4082" t="s">
        <v>50</v>
      </c>
    </row>
    <row r="4083" spans="1:29" x14ac:dyDescent="0.3">
      <c r="A4083" s="1">
        <v>43649</v>
      </c>
      <c r="B4083" s="2">
        <v>0.41414351851851849</v>
      </c>
      <c r="C4083" t="s">
        <v>39</v>
      </c>
      <c r="D4083" t="s">
        <v>13</v>
      </c>
      <c r="E4083">
        <v>106</v>
      </c>
      <c r="F4083" t="s">
        <v>40</v>
      </c>
      <c r="G4083" t="s">
        <v>276</v>
      </c>
      <c r="H4083" t="s">
        <v>41</v>
      </c>
      <c r="I4083">
        <v>300</v>
      </c>
      <c r="J4083" t="s">
        <v>42</v>
      </c>
      <c r="K4083" t="s">
        <v>276</v>
      </c>
      <c r="L4083">
        <v>53.600616666666703</v>
      </c>
      <c r="M4083">
        <v>-10.620471666666701</v>
      </c>
      <c r="N4083" t="s">
        <v>129</v>
      </c>
      <c r="O4083" t="s">
        <v>85</v>
      </c>
      <c r="V4083">
        <v>1</v>
      </c>
      <c r="W4083" t="s">
        <v>28</v>
      </c>
      <c r="X4083" t="s">
        <v>52</v>
      </c>
      <c r="Y4083" t="s">
        <v>47</v>
      </c>
      <c r="Z4083" t="s">
        <v>53</v>
      </c>
      <c r="AA4083" t="s">
        <v>49</v>
      </c>
      <c r="AC4083" t="s">
        <v>50</v>
      </c>
    </row>
    <row r="4084" spans="1:29" x14ac:dyDescent="0.3">
      <c r="A4084" s="1">
        <v>43649</v>
      </c>
      <c r="B4084" s="2">
        <v>0.41652777777777777</v>
      </c>
      <c r="C4084" t="s">
        <v>39</v>
      </c>
      <c r="D4084" t="s">
        <v>13</v>
      </c>
      <c r="E4084">
        <v>106</v>
      </c>
      <c r="F4084" t="s">
        <v>40</v>
      </c>
      <c r="G4084" t="s">
        <v>276</v>
      </c>
      <c r="H4084" t="s">
        <v>41</v>
      </c>
      <c r="I4084">
        <v>300</v>
      </c>
      <c r="J4084" t="s">
        <v>42</v>
      </c>
      <c r="K4084" t="s">
        <v>276</v>
      </c>
      <c r="L4084">
        <v>53.600341666666701</v>
      </c>
      <c r="M4084">
        <v>-10.6373383333333</v>
      </c>
      <c r="N4084" t="s">
        <v>129</v>
      </c>
      <c r="O4084" t="s">
        <v>100</v>
      </c>
      <c r="V4084">
        <v>2</v>
      </c>
      <c r="W4084" t="s">
        <v>28</v>
      </c>
      <c r="X4084" t="s">
        <v>52</v>
      </c>
      <c r="Y4084" t="s">
        <v>47</v>
      </c>
      <c r="Z4084" t="s">
        <v>53</v>
      </c>
      <c r="AA4084" t="s">
        <v>49</v>
      </c>
      <c r="AC4084" t="s">
        <v>50</v>
      </c>
    </row>
    <row r="4085" spans="1:29" x14ac:dyDescent="0.3">
      <c r="A4085" s="1">
        <v>43649</v>
      </c>
      <c r="B4085" s="2">
        <v>0.41780092592592594</v>
      </c>
      <c r="C4085" t="s">
        <v>39</v>
      </c>
      <c r="D4085" t="s">
        <v>13</v>
      </c>
      <c r="E4085">
        <v>106</v>
      </c>
      <c r="F4085" t="s">
        <v>40</v>
      </c>
      <c r="G4085" t="s">
        <v>276</v>
      </c>
      <c r="H4085" t="s">
        <v>41</v>
      </c>
      <c r="I4085">
        <v>300</v>
      </c>
      <c r="J4085" t="s">
        <v>42</v>
      </c>
      <c r="K4085" t="s">
        <v>276</v>
      </c>
      <c r="L4085">
        <v>53.600208333333299</v>
      </c>
      <c r="M4085">
        <v>-10.646455</v>
      </c>
      <c r="N4085" t="s">
        <v>129</v>
      </c>
      <c r="O4085" t="s">
        <v>100</v>
      </c>
      <c r="V4085">
        <v>3</v>
      </c>
      <c r="W4085" t="s">
        <v>28</v>
      </c>
      <c r="X4085" t="s">
        <v>52</v>
      </c>
      <c r="Y4085" t="s">
        <v>47</v>
      </c>
      <c r="Z4085" t="s">
        <v>53</v>
      </c>
      <c r="AA4085" t="s">
        <v>49</v>
      </c>
      <c r="AC4085" t="s">
        <v>50</v>
      </c>
    </row>
    <row r="4086" spans="1:29" x14ac:dyDescent="0.3">
      <c r="A4086" s="1">
        <v>43649</v>
      </c>
      <c r="B4086" s="2">
        <v>0.66737268518518522</v>
      </c>
      <c r="C4086" t="s">
        <v>39</v>
      </c>
      <c r="D4086" t="s">
        <v>13</v>
      </c>
      <c r="E4086">
        <v>109</v>
      </c>
      <c r="F4086" t="s">
        <v>40</v>
      </c>
      <c r="G4086" t="s">
        <v>276</v>
      </c>
      <c r="H4086" t="s">
        <v>41</v>
      </c>
      <c r="I4086">
        <v>300</v>
      </c>
      <c r="J4086" t="s">
        <v>42</v>
      </c>
      <c r="K4086" t="s">
        <v>276</v>
      </c>
      <c r="L4086">
        <v>53.6013466666667</v>
      </c>
      <c r="M4086">
        <v>-11.638545000000001</v>
      </c>
      <c r="N4086" t="s">
        <v>129</v>
      </c>
      <c r="O4086" t="s">
        <v>100</v>
      </c>
      <c r="V4086">
        <v>1</v>
      </c>
      <c r="W4086" t="s">
        <v>28</v>
      </c>
      <c r="X4086" t="s">
        <v>52</v>
      </c>
      <c r="Y4086" t="s">
        <v>47</v>
      </c>
      <c r="Z4086" t="s">
        <v>53</v>
      </c>
      <c r="AA4086" t="s">
        <v>49</v>
      </c>
      <c r="AC4086" t="s">
        <v>50</v>
      </c>
    </row>
    <row r="4087" spans="1:29" x14ac:dyDescent="0.3">
      <c r="A4087" s="1">
        <v>43649</v>
      </c>
      <c r="B4087" s="2">
        <v>0.66920138888888892</v>
      </c>
      <c r="C4087" t="s">
        <v>39</v>
      </c>
      <c r="D4087" t="s">
        <v>13</v>
      </c>
      <c r="E4087">
        <v>109</v>
      </c>
      <c r="F4087" t="s">
        <v>40</v>
      </c>
      <c r="G4087" t="s">
        <v>276</v>
      </c>
      <c r="H4087" t="s">
        <v>41</v>
      </c>
      <c r="I4087">
        <v>300</v>
      </c>
      <c r="J4087" t="s">
        <v>42</v>
      </c>
      <c r="K4087" t="s">
        <v>276</v>
      </c>
      <c r="L4087">
        <v>53.601621666666702</v>
      </c>
      <c r="M4087">
        <v>-11.651218333333301</v>
      </c>
      <c r="N4087" t="s">
        <v>129</v>
      </c>
      <c r="O4087" t="s">
        <v>54</v>
      </c>
      <c r="V4087">
        <v>1</v>
      </c>
      <c r="W4087" t="s">
        <v>28</v>
      </c>
      <c r="X4087" t="s">
        <v>52</v>
      </c>
      <c r="Y4087" t="s">
        <v>47</v>
      </c>
      <c r="Z4087" t="s">
        <v>53</v>
      </c>
      <c r="AA4087" t="s">
        <v>49</v>
      </c>
      <c r="AC4087" t="s">
        <v>50</v>
      </c>
    </row>
    <row r="4088" spans="1:29" x14ac:dyDescent="0.3">
      <c r="A4088" s="1">
        <v>43652</v>
      </c>
      <c r="B4088" s="2">
        <v>0.39034722222222223</v>
      </c>
      <c r="C4088" t="s">
        <v>39</v>
      </c>
      <c r="D4088" t="s">
        <v>13</v>
      </c>
      <c r="E4088">
        <v>122</v>
      </c>
      <c r="F4088" t="s">
        <v>40</v>
      </c>
      <c r="G4088" t="s">
        <v>276</v>
      </c>
      <c r="H4088" t="s">
        <v>41</v>
      </c>
      <c r="I4088">
        <v>300</v>
      </c>
      <c r="J4088" t="s">
        <v>42</v>
      </c>
      <c r="K4088" t="s">
        <v>276</v>
      </c>
      <c r="L4088">
        <v>52.602818333333303</v>
      </c>
      <c r="M4088">
        <v>-12.960281666666701</v>
      </c>
      <c r="N4088" t="s">
        <v>129</v>
      </c>
      <c r="O4088" t="s">
        <v>44</v>
      </c>
      <c r="V4088">
        <v>1</v>
      </c>
      <c r="X4088" t="s">
        <v>46</v>
      </c>
      <c r="Y4088" t="s">
        <v>47</v>
      </c>
      <c r="Z4088" t="s">
        <v>53</v>
      </c>
      <c r="AA4088" t="s">
        <v>49</v>
      </c>
      <c r="AC4088" t="s">
        <v>50</v>
      </c>
    </row>
    <row r="4089" spans="1:29" x14ac:dyDescent="0.3">
      <c r="A4089" s="1">
        <v>43652</v>
      </c>
      <c r="B4089" s="2">
        <v>0.39770833333333333</v>
      </c>
      <c r="C4089" t="s">
        <v>39</v>
      </c>
      <c r="D4089" t="s">
        <v>13</v>
      </c>
      <c r="E4089">
        <v>123</v>
      </c>
      <c r="F4089" t="s">
        <v>40</v>
      </c>
      <c r="G4089" t="s">
        <v>276</v>
      </c>
      <c r="H4089" t="s">
        <v>41</v>
      </c>
      <c r="I4089">
        <v>300</v>
      </c>
      <c r="J4089" t="s">
        <v>42</v>
      </c>
      <c r="K4089" t="s">
        <v>276</v>
      </c>
      <c r="L4089">
        <v>52.590490000000003</v>
      </c>
      <c r="M4089">
        <v>-13.0017283333333</v>
      </c>
      <c r="N4089" t="s">
        <v>129</v>
      </c>
      <c r="O4089" t="s">
        <v>44</v>
      </c>
      <c r="V4089">
        <v>1</v>
      </c>
      <c r="X4089" t="s">
        <v>46</v>
      </c>
      <c r="Y4089" t="s">
        <v>47</v>
      </c>
      <c r="Z4089" t="s">
        <v>53</v>
      </c>
      <c r="AA4089" t="s">
        <v>49</v>
      </c>
      <c r="AC4089" t="s">
        <v>50</v>
      </c>
    </row>
    <row r="4090" spans="1:29" x14ac:dyDescent="0.3">
      <c r="A4090" s="1">
        <v>43652</v>
      </c>
      <c r="B4090" s="2">
        <v>0.39930555555555558</v>
      </c>
      <c r="C4090" t="s">
        <v>39</v>
      </c>
      <c r="D4090" t="s">
        <v>13</v>
      </c>
      <c r="E4090">
        <v>123</v>
      </c>
      <c r="F4090" t="s">
        <v>40</v>
      </c>
      <c r="G4090" t="s">
        <v>276</v>
      </c>
      <c r="H4090" t="s">
        <v>41</v>
      </c>
      <c r="I4090">
        <v>300</v>
      </c>
      <c r="J4090" t="s">
        <v>42</v>
      </c>
      <c r="K4090" t="s">
        <v>276</v>
      </c>
      <c r="L4090">
        <v>52.590361666666702</v>
      </c>
      <c r="M4090">
        <v>-13.012245</v>
      </c>
      <c r="N4090" t="s">
        <v>129</v>
      </c>
      <c r="O4090" t="s">
        <v>44</v>
      </c>
      <c r="V4090">
        <v>1</v>
      </c>
      <c r="X4090" t="s">
        <v>46</v>
      </c>
      <c r="Y4090" t="s">
        <v>47</v>
      </c>
      <c r="Z4090" t="s">
        <v>53</v>
      </c>
      <c r="AA4090" t="s">
        <v>49</v>
      </c>
      <c r="AC4090" t="s">
        <v>57</v>
      </c>
    </row>
    <row r="4091" spans="1:29" x14ac:dyDescent="0.3">
      <c r="A4091" s="1">
        <v>43652</v>
      </c>
      <c r="B4091" s="2">
        <v>0.40414351851851849</v>
      </c>
      <c r="C4091" t="s">
        <v>39</v>
      </c>
      <c r="D4091" t="s">
        <v>13</v>
      </c>
      <c r="E4091">
        <v>123</v>
      </c>
      <c r="F4091" t="s">
        <v>40</v>
      </c>
      <c r="G4091" t="s">
        <v>276</v>
      </c>
      <c r="H4091" t="s">
        <v>41</v>
      </c>
      <c r="I4091">
        <v>300</v>
      </c>
      <c r="J4091" t="s">
        <v>42</v>
      </c>
      <c r="K4091" t="s">
        <v>276</v>
      </c>
      <c r="L4091">
        <v>52.590074999999999</v>
      </c>
      <c r="M4091">
        <v>-13.044256666666699</v>
      </c>
      <c r="N4091" t="s">
        <v>129</v>
      </c>
      <c r="O4091" t="s">
        <v>44</v>
      </c>
      <c r="V4091">
        <v>2</v>
      </c>
      <c r="X4091" t="s">
        <v>46</v>
      </c>
      <c r="Y4091" t="s">
        <v>47</v>
      </c>
      <c r="Z4091" t="s">
        <v>53</v>
      </c>
      <c r="AA4091" t="s">
        <v>49</v>
      </c>
      <c r="AC4091" t="s">
        <v>57</v>
      </c>
    </row>
    <row r="4092" spans="1:29" x14ac:dyDescent="0.3">
      <c r="A4092" s="1">
        <v>43652</v>
      </c>
      <c r="B4092" s="2">
        <v>0.4123148148148148</v>
      </c>
      <c r="C4092" t="s">
        <v>39</v>
      </c>
      <c r="D4092" t="s">
        <v>13</v>
      </c>
      <c r="E4092">
        <v>123</v>
      </c>
      <c r="F4092" t="s">
        <v>40</v>
      </c>
      <c r="G4092" t="s">
        <v>276</v>
      </c>
      <c r="H4092" t="s">
        <v>41</v>
      </c>
      <c r="I4092">
        <v>300</v>
      </c>
      <c r="J4092" t="s">
        <v>42</v>
      </c>
      <c r="K4092" t="s">
        <v>276</v>
      </c>
      <c r="L4092">
        <v>52.589759999999998</v>
      </c>
      <c r="M4092">
        <v>-13.0975866666667</v>
      </c>
      <c r="N4092" t="s">
        <v>129</v>
      </c>
      <c r="O4092" t="s">
        <v>44</v>
      </c>
      <c r="V4092">
        <v>1</v>
      </c>
      <c r="X4092" t="s">
        <v>46</v>
      </c>
      <c r="Y4092" t="s">
        <v>47</v>
      </c>
      <c r="Z4092" t="s">
        <v>53</v>
      </c>
      <c r="AA4092" t="s">
        <v>49</v>
      </c>
      <c r="AC4092" t="s">
        <v>57</v>
      </c>
    </row>
    <row r="4093" spans="1:29" x14ac:dyDescent="0.3">
      <c r="A4093" s="1">
        <v>43652</v>
      </c>
      <c r="B4093" s="2">
        <v>0.41930555555555554</v>
      </c>
      <c r="C4093" t="s">
        <v>39</v>
      </c>
      <c r="D4093" t="s">
        <v>13</v>
      </c>
      <c r="E4093">
        <v>123</v>
      </c>
      <c r="F4093" t="s">
        <v>40</v>
      </c>
      <c r="G4093" t="s">
        <v>276</v>
      </c>
      <c r="H4093" t="s">
        <v>41</v>
      </c>
      <c r="I4093">
        <v>300</v>
      </c>
      <c r="J4093" t="s">
        <v>42</v>
      </c>
      <c r="K4093" t="s">
        <v>276</v>
      </c>
      <c r="L4093">
        <v>52.590258333333303</v>
      </c>
      <c r="M4093">
        <v>-13.1435716666667</v>
      </c>
      <c r="N4093" t="s">
        <v>129</v>
      </c>
      <c r="O4093" t="s">
        <v>44</v>
      </c>
      <c r="V4093">
        <v>2</v>
      </c>
      <c r="X4093" t="s">
        <v>46</v>
      </c>
      <c r="Y4093" t="s">
        <v>47</v>
      </c>
      <c r="Z4093" t="s">
        <v>53</v>
      </c>
      <c r="AA4093" t="s">
        <v>49</v>
      </c>
      <c r="AC4093" t="s">
        <v>57</v>
      </c>
    </row>
    <row r="4094" spans="1:29" x14ac:dyDescent="0.3">
      <c r="A4094" s="1">
        <v>43652</v>
      </c>
      <c r="B4094" s="2">
        <v>0.42050925925925925</v>
      </c>
      <c r="C4094" t="s">
        <v>39</v>
      </c>
      <c r="D4094" t="s">
        <v>13</v>
      </c>
      <c r="E4094">
        <v>123</v>
      </c>
      <c r="F4094" t="s">
        <v>40</v>
      </c>
      <c r="G4094" t="s">
        <v>276</v>
      </c>
      <c r="H4094" t="s">
        <v>41</v>
      </c>
      <c r="I4094">
        <v>300</v>
      </c>
      <c r="J4094" t="s">
        <v>42</v>
      </c>
      <c r="K4094" t="s">
        <v>276</v>
      </c>
      <c r="L4094">
        <v>52.590343333333301</v>
      </c>
      <c r="M4094">
        <v>-13.151389999999999</v>
      </c>
      <c r="N4094" t="s">
        <v>129</v>
      </c>
      <c r="O4094" t="s">
        <v>44</v>
      </c>
      <c r="V4094">
        <v>1</v>
      </c>
      <c r="X4094" t="s">
        <v>46</v>
      </c>
      <c r="Y4094" t="s">
        <v>47</v>
      </c>
      <c r="Z4094" t="s">
        <v>53</v>
      </c>
      <c r="AA4094" t="s">
        <v>49</v>
      </c>
      <c r="AC4094" t="s">
        <v>50</v>
      </c>
    </row>
    <row r="4095" spans="1:29" x14ac:dyDescent="0.3">
      <c r="A4095" s="1">
        <v>43652</v>
      </c>
      <c r="B4095" s="2">
        <v>0.42697916666666669</v>
      </c>
      <c r="C4095" t="s">
        <v>39</v>
      </c>
      <c r="D4095" t="s">
        <v>13</v>
      </c>
      <c r="E4095">
        <v>123</v>
      </c>
      <c r="F4095" t="s">
        <v>40</v>
      </c>
      <c r="G4095" t="s">
        <v>276</v>
      </c>
      <c r="H4095" t="s">
        <v>41</v>
      </c>
      <c r="I4095">
        <v>300</v>
      </c>
      <c r="J4095" t="s">
        <v>42</v>
      </c>
      <c r="K4095" t="s">
        <v>276</v>
      </c>
      <c r="L4095">
        <v>52.590975</v>
      </c>
      <c r="M4095">
        <v>-13.193894999999999</v>
      </c>
      <c r="N4095" t="s">
        <v>129</v>
      </c>
      <c r="O4095" t="s">
        <v>44</v>
      </c>
      <c r="V4095">
        <v>2</v>
      </c>
      <c r="X4095" t="s">
        <v>46</v>
      </c>
      <c r="Y4095" t="s">
        <v>47</v>
      </c>
      <c r="Z4095" t="s">
        <v>53</v>
      </c>
      <c r="AA4095" t="s">
        <v>49</v>
      </c>
      <c r="AC4095" t="s">
        <v>57</v>
      </c>
    </row>
    <row r="4096" spans="1:29" x14ac:dyDescent="0.3">
      <c r="A4096" s="1">
        <v>43652</v>
      </c>
      <c r="B4096" s="2">
        <v>0.37186342592592592</v>
      </c>
      <c r="C4096" t="s">
        <v>39</v>
      </c>
      <c r="D4096" t="s">
        <v>13</v>
      </c>
      <c r="E4096">
        <v>122</v>
      </c>
      <c r="F4096" t="s">
        <v>40</v>
      </c>
      <c r="G4096" t="s">
        <v>276</v>
      </c>
      <c r="H4096" t="s">
        <v>41</v>
      </c>
      <c r="I4096">
        <v>300</v>
      </c>
      <c r="J4096" t="s">
        <v>42</v>
      </c>
      <c r="K4096" t="s">
        <v>276</v>
      </c>
      <c r="L4096">
        <v>52.645870000000002</v>
      </c>
      <c r="M4096">
        <v>-12.860215</v>
      </c>
      <c r="N4096" t="s">
        <v>129</v>
      </c>
      <c r="O4096" t="s">
        <v>44</v>
      </c>
      <c r="V4096">
        <v>1</v>
      </c>
      <c r="X4096" t="s">
        <v>46</v>
      </c>
      <c r="Y4096" t="s">
        <v>47</v>
      </c>
      <c r="Z4096" t="s">
        <v>53</v>
      </c>
      <c r="AA4096" t="s">
        <v>49</v>
      </c>
      <c r="AC4096" t="s">
        <v>50</v>
      </c>
    </row>
    <row r="4097" spans="1:29" x14ac:dyDescent="0.3">
      <c r="A4097" s="1">
        <v>43652</v>
      </c>
      <c r="B4097" s="2">
        <v>0.38899305555555558</v>
      </c>
      <c r="C4097" t="s">
        <v>39</v>
      </c>
      <c r="D4097" t="s">
        <v>13</v>
      </c>
      <c r="E4097">
        <v>122</v>
      </c>
      <c r="F4097" t="s">
        <v>40</v>
      </c>
      <c r="G4097" t="s">
        <v>276</v>
      </c>
      <c r="H4097" t="s">
        <v>41</v>
      </c>
      <c r="I4097">
        <v>300</v>
      </c>
      <c r="J4097" t="s">
        <v>42</v>
      </c>
      <c r="K4097" t="s">
        <v>276</v>
      </c>
      <c r="L4097">
        <v>52.606153333333303</v>
      </c>
      <c r="M4097">
        <v>-12.9530233333333</v>
      </c>
      <c r="N4097" t="s">
        <v>129</v>
      </c>
      <c r="O4097" t="s">
        <v>61</v>
      </c>
      <c r="P4097">
        <v>2</v>
      </c>
      <c r="V4097">
        <v>2</v>
      </c>
      <c r="Y4097" t="s">
        <v>47</v>
      </c>
      <c r="Z4097" t="s">
        <v>53</v>
      </c>
      <c r="AA4097" t="s">
        <v>49</v>
      </c>
      <c r="AC4097" t="s">
        <v>50</v>
      </c>
    </row>
    <row r="4098" spans="1:29" x14ac:dyDescent="0.3">
      <c r="A4098" s="1">
        <v>43652</v>
      </c>
      <c r="B4098" s="2">
        <v>0.40313657407407405</v>
      </c>
      <c r="C4098" t="s">
        <v>39</v>
      </c>
      <c r="D4098" t="s">
        <v>13</v>
      </c>
      <c r="E4098">
        <v>123</v>
      </c>
      <c r="F4098" t="s">
        <v>40</v>
      </c>
      <c r="G4098" t="s">
        <v>276</v>
      </c>
      <c r="H4098" t="s">
        <v>41</v>
      </c>
      <c r="I4098">
        <v>300</v>
      </c>
      <c r="J4098" t="s">
        <v>42</v>
      </c>
      <c r="K4098" t="s">
        <v>276</v>
      </c>
      <c r="L4098">
        <v>52.590168333333303</v>
      </c>
      <c r="M4098">
        <v>-13.037478333333301</v>
      </c>
      <c r="N4098" t="s">
        <v>129</v>
      </c>
      <c r="O4098" t="s">
        <v>61</v>
      </c>
      <c r="P4098">
        <v>3</v>
      </c>
      <c r="U4098">
        <v>1</v>
      </c>
      <c r="V4098">
        <v>4</v>
      </c>
      <c r="Y4098" t="s">
        <v>47</v>
      </c>
      <c r="Z4098" t="s">
        <v>53</v>
      </c>
      <c r="AA4098" t="s">
        <v>49</v>
      </c>
      <c r="AC4098" t="s">
        <v>50</v>
      </c>
    </row>
    <row r="4099" spans="1:29" x14ac:dyDescent="0.3">
      <c r="A4099" s="1">
        <v>43652</v>
      </c>
      <c r="B4099" s="2">
        <v>0.40502314814814816</v>
      </c>
      <c r="C4099" t="s">
        <v>39</v>
      </c>
      <c r="D4099" t="s">
        <v>13</v>
      </c>
      <c r="E4099">
        <v>123</v>
      </c>
      <c r="F4099" t="s">
        <v>40</v>
      </c>
      <c r="G4099" t="s">
        <v>276</v>
      </c>
      <c r="H4099" t="s">
        <v>41</v>
      </c>
      <c r="I4099">
        <v>300</v>
      </c>
      <c r="J4099" t="s">
        <v>42</v>
      </c>
      <c r="K4099" t="s">
        <v>276</v>
      </c>
      <c r="L4099">
        <v>52.589945</v>
      </c>
      <c r="M4099">
        <v>-13.050084999999999</v>
      </c>
      <c r="N4099" t="s">
        <v>129</v>
      </c>
      <c r="O4099" t="s">
        <v>61</v>
      </c>
      <c r="P4099">
        <v>1</v>
      </c>
      <c r="V4099">
        <v>1</v>
      </c>
      <c r="Y4099" t="s">
        <v>47</v>
      </c>
      <c r="Z4099" t="s">
        <v>53</v>
      </c>
      <c r="AA4099" t="s">
        <v>49</v>
      </c>
      <c r="AC4099" t="s">
        <v>57</v>
      </c>
    </row>
    <row r="4100" spans="1:29" x14ac:dyDescent="0.3">
      <c r="A4100" s="1">
        <v>43652</v>
      </c>
      <c r="B4100" s="2">
        <v>0.40524305555555556</v>
      </c>
      <c r="C4100" t="s">
        <v>39</v>
      </c>
      <c r="D4100" t="s">
        <v>13</v>
      </c>
      <c r="E4100">
        <v>123</v>
      </c>
      <c r="F4100" t="s">
        <v>40</v>
      </c>
      <c r="G4100" t="s">
        <v>276</v>
      </c>
      <c r="H4100" t="s">
        <v>41</v>
      </c>
      <c r="I4100">
        <v>300</v>
      </c>
      <c r="J4100" t="s">
        <v>42</v>
      </c>
      <c r="K4100" t="s">
        <v>276</v>
      </c>
      <c r="L4100">
        <v>52.589930000000003</v>
      </c>
      <c r="M4100">
        <v>-13.051435</v>
      </c>
      <c r="N4100" t="s">
        <v>129</v>
      </c>
      <c r="O4100" t="s">
        <v>61</v>
      </c>
      <c r="P4100">
        <v>2</v>
      </c>
      <c r="V4100">
        <v>2</v>
      </c>
      <c r="Y4100" t="s">
        <v>47</v>
      </c>
      <c r="Z4100" t="s">
        <v>53</v>
      </c>
      <c r="AA4100" t="s">
        <v>49</v>
      </c>
      <c r="AC4100" t="s">
        <v>50</v>
      </c>
    </row>
    <row r="4101" spans="1:29" x14ac:dyDescent="0.3">
      <c r="A4101" s="1">
        <v>43652</v>
      </c>
      <c r="B4101" s="2">
        <v>0.40770833333333334</v>
      </c>
      <c r="C4101" t="s">
        <v>39</v>
      </c>
      <c r="D4101" t="s">
        <v>13</v>
      </c>
      <c r="E4101">
        <v>123</v>
      </c>
      <c r="F4101" t="s">
        <v>40</v>
      </c>
      <c r="G4101" t="s">
        <v>276</v>
      </c>
      <c r="H4101" t="s">
        <v>41</v>
      </c>
      <c r="I4101">
        <v>300</v>
      </c>
      <c r="J4101" t="s">
        <v>42</v>
      </c>
      <c r="K4101" t="s">
        <v>276</v>
      </c>
      <c r="L4101">
        <v>52.589748333333297</v>
      </c>
      <c r="M4101">
        <v>-13.06744</v>
      </c>
      <c r="N4101" t="s">
        <v>129</v>
      </c>
      <c r="O4101" t="s">
        <v>61</v>
      </c>
      <c r="P4101">
        <v>2</v>
      </c>
      <c r="V4101">
        <v>2</v>
      </c>
      <c r="Y4101" t="s">
        <v>47</v>
      </c>
      <c r="Z4101" t="s">
        <v>53</v>
      </c>
      <c r="AA4101" t="s">
        <v>49</v>
      </c>
      <c r="AC4101" t="s">
        <v>57</v>
      </c>
    </row>
    <row r="4102" spans="1:29" x14ac:dyDescent="0.3">
      <c r="A4102" s="1">
        <v>43652</v>
      </c>
      <c r="B4102" s="2">
        <v>0.40907407407407409</v>
      </c>
      <c r="C4102" t="s">
        <v>39</v>
      </c>
      <c r="D4102" t="s">
        <v>13</v>
      </c>
      <c r="E4102">
        <v>123</v>
      </c>
      <c r="F4102" t="s">
        <v>40</v>
      </c>
      <c r="G4102" t="s">
        <v>276</v>
      </c>
      <c r="H4102" t="s">
        <v>41</v>
      </c>
      <c r="I4102">
        <v>300</v>
      </c>
      <c r="J4102" t="s">
        <v>42</v>
      </c>
      <c r="K4102" t="s">
        <v>276</v>
      </c>
      <c r="L4102">
        <v>52.589651666666697</v>
      </c>
      <c r="M4102">
        <v>-13.0764</v>
      </c>
      <c r="N4102" t="s">
        <v>129</v>
      </c>
      <c r="O4102" t="s">
        <v>61</v>
      </c>
      <c r="P4102">
        <v>3</v>
      </c>
      <c r="V4102">
        <v>3</v>
      </c>
      <c r="Y4102" t="s">
        <v>47</v>
      </c>
      <c r="Z4102" t="s">
        <v>53</v>
      </c>
      <c r="AA4102" t="s">
        <v>49</v>
      </c>
      <c r="AC4102" t="s">
        <v>57</v>
      </c>
    </row>
    <row r="4103" spans="1:29" x14ac:dyDescent="0.3">
      <c r="A4103" s="1">
        <v>43652</v>
      </c>
      <c r="B4103" s="2">
        <v>0.41083333333333333</v>
      </c>
      <c r="C4103" t="s">
        <v>39</v>
      </c>
      <c r="D4103" t="s">
        <v>13</v>
      </c>
      <c r="E4103">
        <v>123</v>
      </c>
      <c r="F4103" t="s">
        <v>40</v>
      </c>
      <c r="G4103" t="s">
        <v>276</v>
      </c>
      <c r="H4103" t="s">
        <v>41</v>
      </c>
      <c r="I4103">
        <v>300</v>
      </c>
      <c r="J4103" t="s">
        <v>42</v>
      </c>
      <c r="K4103" t="s">
        <v>276</v>
      </c>
      <c r="L4103">
        <v>52.589618333333298</v>
      </c>
      <c r="M4103">
        <v>-13.088015</v>
      </c>
      <c r="N4103" t="s">
        <v>129</v>
      </c>
      <c r="O4103" t="s">
        <v>61</v>
      </c>
      <c r="P4103">
        <v>2</v>
      </c>
      <c r="V4103">
        <v>2</v>
      </c>
      <c r="Y4103" t="s">
        <v>47</v>
      </c>
      <c r="Z4103" t="s">
        <v>53</v>
      </c>
      <c r="AA4103" t="s">
        <v>49</v>
      </c>
      <c r="AC4103" t="s">
        <v>50</v>
      </c>
    </row>
    <row r="4104" spans="1:29" x14ac:dyDescent="0.3">
      <c r="A4104" s="1">
        <v>43652</v>
      </c>
      <c r="B4104" s="2">
        <v>0.41393518518518518</v>
      </c>
      <c r="C4104" t="s">
        <v>39</v>
      </c>
      <c r="D4104" t="s">
        <v>13</v>
      </c>
      <c r="E4104">
        <v>123</v>
      </c>
      <c r="F4104" t="s">
        <v>40</v>
      </c>
      <c r="G4104" t="s">
        <v>276</v>
      </c>
      <c r="H4104" t="s">
        <v>41</v>
      </c>
      <c r="I4104">
        <v>300</v>
      </c>
      <c r="J4104" t="s">
        <v>42</v>
      </c>
      <c r="K4104" t="s">
        <v>276</v>
      </c>
      <c r="L4104">
        <v>52.5899316666667</v>
      </c>
      <c r="M4104">
        <v>-13.108083333333299</v>
      </c>
      <c r="N4104" t="s">
        <v>129</v>
      </c>
      <c r="O4104" t="s">
        <v>61</v>
      </c>
      <c r="P4104">
        <v>1</v>
      </c>
      <c r="V4104">
        <v>1</v>
      </c>
      <c r="Y4104" t="s">
        <v>47</v>
      </c>
      <c r="Z4104" t="s">
        <v>53</v>
      </c>
      <c r="AA4104" t="s">
        <v>49</v>
      </c>
      <c r="AC4104" t="s">
        <v>57</v>
      </c>
    </row>
    <row r="4105" spans="1:29" x14ac:dyDescent="0.3">
      <c r="A4105" s="1">
        <v>43652</v>
      </c>
      <c r="B4105" s="2">
        <v>0.41415509259259259</v>
      </c>
      <c r="C4105" t="s">
        <v>39</v>
      </c>
      <c r="D4105" t="s">
        <v>13</v>
      </c>
      <c r="E4105">
        <v>123</v>
      </c>
      <c r="F4105" t="s">
        <v>40</v>
      </c>
      <c r="G4105" t="s">
        <v>276</v>
      </c>
      <c r="H4105" t="s">
        <v>41</v>
      </c>
      <c r="I4105">
        <v>300</v>
      </c>
      <c r="J4105" t="s">
        <v>42</v>
      </c>
      <c r="K4105" t="s">
        <v>276</v>
      </c>
      <c r="L4105">
        <v>52.5899583333333</v>
      </c>
      <c r="M4105">
        <v>-13.109538333333299</v>
      </c>
      <c r="N4105" t="s">
        <v>129</v>
      </c>
      <c r="O4105" t="s">
        <v>61</v>
      </c>
      <c r="P4105">
        <v>1</v>
      </c>
      <c r="V4105">
        <v>1</v>
      </c>
      <c r="Y4105" t="s">
        <v>47</v>
      </c>
      <c r="Z4105" t="s">
        <v>53</v>
      </c>
      <c r="AA4105" t="s">
        <v>49</v>
      </c>
      <c r="AC4105" t="s">
        <v>50</v>
      </c>
    </row>
    <row r="4106" spans="1:29" x14ac:dyDescent="0.3">
      <c r="A4106" s="1">
        <v>43652</v>
      </c>
      <c r="B4106" s="2">
        <v>0.4244560185185185</v>
      </c>
      <c r="C4106" t="s">
        <v>39</v>
      </c>
      <c r="D4106" t="s">
        <v>13</v>
      </c>
      <c r="E4106">
        <v>123</v>
      </c>
      <c r="F4106" t="s">
        <v>40</v>
      </c>
      <c r="G4106" t="s">
        <v>276</v>
      </c>
      <c r="H4106" t="s">
        <v>41</v>
      </c>
      <c r="I4106">
        <v>300</v>
      </c>
      <c r="J4106" t="s">
        <v>42</v>
      </c>
      <c r="K4106" t="s">
        <v>276</v>
      </c>
      <c r="L4106">
        <v>52.590558333333298</v>
      </c>
      <c r="M4106">
        <v>-13.177505</v>
      </c>
      <c r="N4106" t="s">
        <v>129</v>
      </c>
      <c r="O4106" t="s">
        <v>61</v>
      </c>
      <c r="P4106">
        <v>2</v>
      </c>
      <c r="V4106">
        <v>2</v>
      </c>
      <c r="Y4106" t="s">
        <v>47</v>
      </c>
      <c r="Z4106" t="s">
        <v>53</v>
      </c>
      <c r="AA4106" t="s">
        <v>49</v>
      </c>
      <c r="AC4106" t="s">
        <v>57</v>
      </c>
    </row>
    <row r="4107" spans="1:29" x14ac:dyDescent="0.3">
      <c r="A4107" s="1">
        <v>43652</v>
      </c>
      <c r="B4107" s="2">
        <v>0.43113425925925924</v>
      </c>
      <c r="C4107" t="s">
        <v>39</v>
      </c>
      <c r="D4107" t="s">
        <v>13</v>
      </c>
      <c r="E4107">
        <v>123</v>
      </c>
      <c r="F4107" t="s">
        <v>40</v>
      </c>
      <c r="G4107" t="s">
        <v>276</v>
      </c>
      <c r="H4107" t="s">
        <v>41</v>
      </c>
      <c r="I4107">
        <v>300</v>
      </c>
      <c r="J4107" t="s">
        <v>42</v>
      </c>
      <c r="K4107" t="s">
        <v>276</v>
      </c>
      <c r="L4107">
        <v>52.591706666666703</v>
      </c>
      <c r="M4107">
        <v>-13.220924999999999</v>
      </c>
      <c r="N4107" t="s">
        <v>129</v>
      </c>
      <c r="O4107" t="s">
        <v>61</v>
      </c>
      <c r="P4107">
        <v>2</v>
      </c>
      <c r="V4107">
        <v>2</v>
      </c>
      <c r="Y4107" t="s">
        <v>47</v>
      </c>
      <c r="Z4107" t="s">
        <v>53</v>
      </c>
      <c r="AA4107" t="s">
        <v>49</v>
      </c>
      <c r="AC4107" t="s">
        <v>57</v>
      </c>
    </row>
    <row r="4108" spans="1:29" x14ac:dyDescent="0.3">
      <c r="A4108" s="1">
        <v>43652</v>
      </c>
      <c r="B4108" s="2">
        <v>0.43203703703703705</v>
      </c>
      <c r="C4108" t="s">
        <v>39</v>
      </c>
      <c r="D4108" t="s">
        <v>13</v>
      </c>
      <c r="E4108">
        <v>123</v>
      </c>
      <c r="F4108" t="s">
        <v>40</v>
      </c>
      <c r="G4108" t="s">
        <v>276</v>
      </c>
      <c r="H4108" t="s">
        <v>41</v>
      </c>
      <c r="I4108">
        <v>300</v>
      </c>
      <c r="J4108" t="s">
        <v>42</v>
      </c>
      <c r="K4108" t="s">
        <v>276</v>
      </c>
      <c r="L4108">
        <v>52.591813333333299</v>
      </c>
      <c r="M4108">
        <v>-13.2268616666667</v>
      </c>
      <c r="N4108" t="s">
        <v>129</v>
      </c>
      <c r="O4108" t="s">
        <v>61</v>
      </c>
      <c r="P4108">
        <v>2</v>
      </c>
      <c r="S4108">
        <v>1</v>
      </c>
      <c r="V4108">
        <v>3</v>
      </c>
      <c r="Y4108" t="s">
        <v>47</v>
      </c>
      <c r="Z4108" t="s">
        <v>53</v>
      </c>
      <c r="AA4108" t="s">
        <v>49</v>
      </c>
      <c r="AC4108" t="s">
        <v>57</v>
      </c>
    </row>
    <row r="4109" spans="1:29" x14ac:dyDescent="0.3">
      <c r="A4109" s="1">
        <v>43652</v>
      </c>
      <c r="B4109" s="2">
        <v>0.44023148148148145</v>
      </c>
      <c r="C4109" t="s">
        <v>39</v>
      </c>
      <c r="D4109" t="s">
        <v>13</v>
      </c>
      <c r="E4109">
        <v>123</v>
      </c>
      <c r="F4109" t="s">
        <v>40</v>
      </c>
      <c r="G4109" t="s">
        <v>276</v>
      </c>
      <c r="H4109" t="s">
        <v>41</v>
      </c>
      <c r="I4109">
        <v>300</v>
      </c>
      <c r="J4109" t="s">
        <v>42</v>
      </c>
      <c r="K4109" t="s">
        <v>276</v>
      </c>
      <c r="L4109">
        <v>52.592456666666699</v>
      </c>
      <c r="M4109">
        <v>-13.2797183333333</v>
      </c>
      <c r="N4109" t="s">
        <v>129</v>
      </c>
      <c r="O4109" t="s">
        <v>61</v>
      </c>
      <c r="P4109">
        <v>3</v>
      </c>
      <c r="T4109">
        <v>1</v>
      </c>
      <c r="U4109">
        <v>1</v>
      </c>
      <c r="V4109">
        <v>5</v>
      </c>
      <c r="Y4109" t="s">
        <v>47</v>
      </c>
      <c r="Z4109" t="s">
        <v>53</v>
      </c>
      <c r="AA4109" t="s">
        <v>49</v>
      </c>
      <c r="AC4109" t="s">
        <v>57</v>
      </c>
    </row>
    <row r="4110" spans="1:29" x14ac:dyDescent="0.3">
      <c r="A4110" s="1">
        <v>43652</v>
      </c>
      <c r="B4110" s="2">
        <v>0.45223379629629629</v>
      </c>
      <c r="C4110" t="s">
        <v>39</v>
      </c>
      <c r="D4110" t="s">
        <v>13</v>
      </c>
      <c r="E4110">
        <v>123</v>
      </c>
      <c r="F4110" t="s">
        <v>40</v>
      </c>
      <c r="G4110" t="s">
        <v>276</v>
      </c>
      <c r="H4110" t="s">
        <v>41</v>
      </c>
      <c r="I4110">
        <v>300</v>
      </c>
      <c r="J4110" t="s">
        <v>42</v>
      </c>
      <c r="K4110" t="s">
        <v>276</v>
      </c>
      <c r="L4110">
        <v>52.5926166666667</v>
      </c>
      <c r="M4110">
        <v>-13.358556666666701</v>
      </c>
      <c r="N4110" t="s">
        <v>129</v>
      </c>
      <c r="O4110" t="s">
        <v>61</v>
      </c>
      <c r="P4110">
        <v>1</v>
      </c>
      <c r="V4110">
        <v>1</v>
      </c>
      <c r="Y4110" t="s">
        <v>47</v>
      </c>
      <c r="Z4110" t="s">
        <v>53</v>
      </c>
      <c r="AA4110" t="s">
        <v>49</v>
      </c>
      <c r="AC4110" t="s">
        <v>57</v>
      </c>
    </row>
    <row r="4111" spans="1:29" x14ac:dyDescent="0.3">
      <c r="A4111" s="1">
        <v>43652</v>
      </c>
      <c r="B4111" s="2">
        <v>0.45305555555555554</v>
      </c>
      <c r="C4111" t="s">
        <v>39</v>
      </c>
      <c r="D4111" t="s">
        <v>13</v>
      </c>
      <c r="E4111">
        <v>123</v>
      </c>
      <c r="F4111" t="s">
        <v>40</v>
      </c>
      <c r="G4111" t="s">
        <v>276</v>
      </c>
      <c r="H4111" t="s">
        <v>41</v>
      </c>
      <c r="I4111">
        <v>300</v>
      </c>
      <c r="J4111" t="s">
        <v>42</v>
      </c>
      <c r="K4111" t="s">
        <v>276</v>
      </c>
      <c r="L4111">
        <v>52.592698333333303</v>
      </c>
      <c r="M4111">
        <v>-13.3640216666667</v>
      </c>
      <c r="N4111" t="s">
        <v>129</v>
      </c>
      <c r="O4111" t="s">
        <v>61</v>
      </c>
      <c r="P4111">
        <v>2</v>
      </c>
      <c r="V4111">
        <v>2</v>
      </c>
      <c r="Y4111" t="s">
        <v>47</v>
      </c>
      <c r="Z4111" t="s">
        <v>53</v>
      </c>
      <c r="AA4111" t="s">
        <v>49</v>
      </c>
      <c r="AC4111" t="s">
        <v>50</v>
      </c>
    </row>
    <row r="4112" spans="1:29" x14ac:dyDescent="0.3">
      <c r="A4112" s="1">
        <v>43652</v>
      </c>
      <c r="B4112" s="2">
        <v>0.45609953703703704</v>
      </c>
      <c r="C4112" t="s">
        <v>39</v>
      </c>
      <c r="D4112" t="s">
        <v>13</v>
      </c>
      <c r="E4112">
        <v>123</v>
      </c>
      <c r="F4112" t="s">
        <v>40</v>
      </c>
      <c r="G4112" t="s">
        <v>276</v>
      </c>
      <c r="H4112" t="s">
        <v>41</v>
      </c>
      <c r="I4112">
        <v>300</v>
      </c>
      <c r="J4112" t="s">
        <v>42</v>
      </c>
      <c r="K4112" t="s">
        <v>276</v>
      </c>
      <c r="L4112">
        <v>52.5928033333333</v>
      </c>
      <c r="M4112">
        <v>-13.384460000000001</v>
      </c>
      <c r="N4112" t="s">
        <v>129</v>
      </c>
      <c r="O4112" t="s">
        <v>61</v>
      </c>
      <c r="P4112">
        <v>1</v>
      </c>
      <c r="V4112">
        <v>1</v>
      </c>
      <c r="Y4112" t="s">
        <v>47</v>
      </c>
      <c r="Z4112" t="s">
        <v>53</v>
      </c>
      <c r="AA4112" t="s">
        <v>49</v>
      </c>
      <c r="AC4112" t="s">
        <v>57</v>
      </c>
    </row>
    <row r="4113" spans="1:29" x14ac:dyDescent="0.3">
      <c r="A4113" s="1">
        <v>43652</v>
      </c>
      <c r="B4113" s="2">
        <v>0.71916666666666673</v>
      </c>
      <c r="C4113" t="s">
        <v>39</v>
      </c>
      <c r="D4113" t="s">
        <v>13</v>
      </c>
      <c r="E4113">
        <v>127</v>
      </c>
      <c r="F4113" t="s">
        <v>40</v>
      </c>
      <c r="G4113" t="s">
        <v>276</v>
      </c>
      <c r="H4113" t="s">
        <v>41</v>
      </c>
      <c r="I4113">
        <v>300</v>
      </c>
      <c r="J4113" t="s">
        <v>42</v>
      </c>
      <c r="K4113" t="s">
        <v>276</v>
      </c>
      <c r="L4113">
        <v>52.637286666666697</v>
      </c>
      <c r="M4113">
        <v>-14.614789999999999</v>
      </c>
      <c r="N4113" t="s">
        <v>129</v>
      </c>
      <c r="O4113" t="s">
        <v>61</v>
      </c>
      <c r="P4113">
        <v>2</v>
      </c>
      <c r="R4113">
        <v>1</v>
      </c>
      <c r="V4113">
        <v>3</v>
      </c>
      <c r="Y4113" t="s">
        <v>47</v>
      </c>
      <c r="Z4113" t="s">
        <v>53</v>
      </c>
      <c r="AA4113" t="s">
        <v>49</v>
      </c>
      <c r="AC4113" t="s">
        <v>50</v>
      </c>
    </row>
    <row r="4114" spans="1:29" x14ac:dyDescent="0.3">
      <c r="A4114" s="1">
        <v>43652</v>
      </c>
      <c r="B4114" s="2">
        <v>0.37077546296296293</v>
      </c>
      <c r="C4114" t="s">
        <v>39</v>
      </c>
      <c r="D4114" t="s">
        <v>13</v>
      </c>
      <c r="E4114">
        <v>122</v>
      </c>
      <c r="F4114" t="s">
        <v>40</v>
      </c>
      <c r="G4114" t="s">
        <v>276</v>
      </c>
      <c r="H4114" t="s">
        <v>41</v>
      </c>
      <c r="I4114">
        <v>300</v>
      </c>
      <c r="J4114" t="s">
        <v>42</v>
      </c>
      <c r="K4114" t="s">
        <v>276</v>
      </c>
      <c r="L4114">
        <v>52.648398333333297</v>
      </c>
      <c r="M4114">
        <v>-12.85413</v>
      </c>
      <c r="N4114" t="s">
        <v>129</v>
      </c>
      <c r="O4114" t="s">
        <v>61</v>
      </c>
      <c r="P4114">
        <v>9</v>
      </c>
      <c r="V4114">
        <v>9</v>
      </c>
      <c r="Y4114" t="s">
        <v>47</v>
      </c>
      <c r="Z4114" t="s">
        <v>53</v>
      </c>
      <c r="AA4114" t="s">
        <v>49</v>
      </c>
      <c r="AC4114" t="s">
        <v>50</v>
      </c>
    </row>
    <row r="4115" spans="1:29" x14ac:dyDescent="0.3">
      <c r="A4115" s="1">
        <v>43652</v>
      </c>
      <c r="B4115" s="2">
        <v>0.37862268518518521</v>
      </c>
      <c r="C4115" t="s">
        <v>39</v>
      </c>
      <c r="D4115" t="s">
        <v>13</v>
      </c>
      <c r="E4115">
        <v>122</v>
      </c>
      <c r="F4115" t="s">
        <v>40</v>
      </c>
      <c r="G4115" t="s">
        <v>276</v>
      </c>
      <c r="H4115" t="s">
        <v>41</v>
      </c>
      <c r="I4115">
        <v>300</v>
      </c>
      <c r="J4115" t="s">
        <v>42</v>
      </c>
      <c r="K4115" t="s">
        <v>276</v>
      </c>
      <c r="L4115">
        <v>52.630674999999997</v>
      </c>
      <c r="M4115">
        <v>-12.8974733333333</v>
      </c>
      <c r="N4115" t="s">
        <v>129</v>
      </c>
      <c r="O4115" t="s">
        <v>61</v>
      </c>
      <c r="P4115">
        <v>3</v>
      </c>
      <c r="V4115">
        <v>3</v>
      </c>
      <c r="Y4115" t="s">
        <v>47</v>
      </c>
      <c r="Z4115" t="s">
        <v>53</v>
      </c>
      <c r="AA4115" t="s">
        <v>49</v>
      </c>
      <c r="AC4115" t="s">
        <v>50</v>
      </c>
    </row>
    <row r="4116" spans="1:29" x14ac:dyDescent="0.3">
      <c r="A4116" s="1">
        <v>43652</v>
      </c>
      <c r="B4116" s="2">
        <v>0.30768518518518517</v>
      </c>
      <c r="C4116" t="s">
        <v>39</v>
      </c>
      <c r="D4116" t="s">
        <v>13</v>
      </c>
      <c r="E4116">
        <v>121</v>
      </c>
      <c r="F4116" t="s">
        <v>40</v>
      </c>
      <c r="G4116" t="s">
        <v>276</v>
      </c>
      <c r="H4116" t="s">
        <v>41</v>
      </c>
      <c r="I4116">
        <v>300</v>
      </c>
      <c r="J4116" t="s">
        <v>42</v>
      </c>
      <c r="K4116" t="s">
        <v>276</v>
      </c>
      <c r="L4116">
        <v>52.787514999999999</v>
      </c>
      <c r="M4116">
        <v>-12.4990066666667</v>
      </c>
      <c r="N4116" t="s">
        <v>129</v>
      </c>
      <c r="O4116" t="s">
        <v>61</v>
      </c>
      <c r="P4116">
        <v>9</v>
      </c>
      <c r="V4116">
        <v>9</v>
      </c>
      <c r="Y4116" t="s">
        <v>47</v>
      </c>
      <c r="Z4116" t="s">
        <v>53</v>
      </c>
      <c r="AA4116" t="s">
        <v>49</v>
      </c>
      <c r="AC4116" t="s">
        <v>50</v>
      </c>
    </row>
    <row r="4117" spans="1:29" x14ac:dyDescent="0.3">
      <c r="A4117" s="1">
        <v>43652</v>
      </c>
      <c r="B4117" s="2">
        <v>0.39528935185185188</v>
      </c>
      <c r="C4117" t="s">
        <v>39</v>
      </c>
      <c r="D4117" t="s">
        <v>13</v>
      </c>
      <c r="E4117">
        <v>122</v>
      </c>
      <c r="F4117" t="s">
        <v>40</v>
      </c>
      <c r="G4117" t="s">
        <v>276</v>
      </c>
      <c r="H4117" t="s">
        <v>41</v>
      </c>
      <c r="I4117">
        <v>300</v>
      </c>
      <c r="J4117" t="s">
        <v>42</v>
      </c>
      <c r="K4117" t="s">
        <v>276</v>
      </c>
      <c r="L4117">
        <v>52.590821666666699</v>
      </c>
      <c r="M4117">
        <v>-12.985989999999999</v>
      </c>
      <c r="N4117" t="s">
        <v>129</v>
      </c>
      <c r="O4117" t="s">
        <v>123</v>
      </c>
      <c r="V4117">
        <v>1</v>
      </c>
      <c r="W4117" t="s">
        <v>28</v>
      </c>
      <c r="X4117" t="s">
        <v>52</v>
      </c>
      <c r="Y4117" t="s">
        <v>47</v>
      </c>
      <c r="Z4117" t="s">
        <v>53</v>
      </c>
      <c r="AA4117" t="s">
        <v>49</v>
      </c>
      <c r="AC4117" t="s">
        <v>50</v>
      </c>
    </row>
    <row r="4118" spans="1:29" x14ac:dyDescent="0.3">
      <c r="A4118" s="1">
        <v>43652</v>
      </c>
      <c r="B4118" s="2">
        <v>0.39841435185185187</v>
      </c>
      <c r="C4118" t="s">
        <v>39</v>
      </c>
      <c r="D4118" t="s">
        <v>13</v>
      </c>
      <c r="E4118">
        <v>123</v>
      </c>
      <c r="F4118" t="s">
        <v>40</v>
      </c>
      <c r="G4118" t="s">
        <v>276</v>
      </c>
      <c r="H4118" t="s">
        <v>41</v>
      </c>
      <c r="I4118">
        <v>300</v>
      </c>
      <c r="J4118" t="s">
        <v>42</v>
      </c>
      <c r="K4118" t="s">
        <v>276</v>
      </c>
      <c r="L4118">
        <v>52.5904283333333</v>
      </c>
      <c r="M4118">
        <v>-13.006356666666701</v>
      </c>
      <c r="N4118" t="s">
        <v>129</v>
      </c>
      <c r="O4118" t="s">
        <v>123</v>
      </c>
      <c r="V4118">
        <v>1</v>
      </c>
      <c r="W4118" t="s">
        <v>28</v>
      </c>
      <c r="X4118" t="s">
        <v>52</v>
      </c>
      <c r="Y4118" t="s">
        <v>47</v>
      </c>
      <c r="Z4118" t="s">
        <v>53</v>
      </c>
      <c r="AA4118" t="s">
        <v>49</v>
      </c>
      <c r="AC4118" t="s">
        <v>57</v>
      </c>
    </row>
    <row r="4119" spans="1:29" x14ac:dyDescent="0.3">
      <c r="A4119" s="1">
        <v>43652</v>
      </c>
      <c r="B4119" s="2">
        <v>0.39885416666666668</v>
      </c>
      <c r="C4119" t="s">
        <v>39</v>
      </c>
      <c r="D4119" t="s">
        <v>13</v>
      </c>
      <c r="E4119">
        <v>123</v>
      </c>
      <c r="F4119" t="s">
        <v>40</v>
      </c>
      <c r="G4119" t="s">
        <v>276</v>
      </c>
      <c r="H4119" t="s">
        <v>41</v>
      </c>
      <c r="I4119">
        <v>300</v>
      </c>
      <c r="J4119" t="s">
        <v>42</v>
      </c>
      <c r="K4119" t="s">
        <v>276</v>
      </c>
      <c r="L4119">
        <v>52.590389999999999</v>
      </c>
      <c r="M4119">
        <v>-13.0093216666667</v>
      </c>
      <c r="N4119" t="s">
        <v>129</v>
      </c>
      <c r="O4119" t="s">
        <v>123</v>
      </c>
      <c r="V4119">
        <v>2</v>
      </c>
      <c r="W4119" t="s">
        <v>28</v>
      </c>
      <c r="X4119" t="s">
        <v>52</v>
      </c>
      <c r="Y4119" t="s">
        <v>47</v>
      </c>
      <c r="Z4119" t="s">
        <v>53</v>
      </c>
      <c r="AA4119" t="s">
        <v>49</v>
      </c>
      <c r="AC4119" t="s">
        <v>57</v>
      </c>
    </row>
    <row r="4120" spans="1:29" x14ac:dyDescent="0.3">
      <c r="A4120" s="1">
        <v>43652</v>
      </c>
      <c r="B4120" s="2">
        <v>0.4042824074074074</v>
      </c>
      <c r="C4120" t="s">
        <v>39</v>
      </c>
      <c r="D4120" t="s">
        <v>13</v>
      </c>
      <c r="E4120">
        <v>123</v>
      </c>
      <c r="F4120" t="s">
        <v>40</v>
      </c>
      <c r="G4120" t="s">
        <v>276</v>
      </c>
      <c r="H4120" t="s">
        <v>41</v>
      </c>
      <c r="I4120">
        <v>300</v>
      </c>
      <c r="J4120" t="s">
        <v>42</v>
      </c>
      <c r="K4120" t="s">
        <v>276</v>
      </c>
      <c r="L4120">
        <v>52.5900933333333</v>
      </c>
      <c r="M4120">
        <v>-13.045113333333299</v>
      </c>
      <c r="N4120" t="s">
        <v>129</v>
      </c>
      <c r="O4120" t="s">
        <v>123</v>
      </c>
      <c r="V4120">
        <v>2</v>
      </c>
      <c r="W4120" t="s">
        <v>28</v>
      </c>
      <c r="X4120" t="s">
        <v>52</v>
      </c>
      <c r="Y4120" t="s">
        <v>47</v>
      </c>
      <c r="Z4120" t="s">
        <v>53</v>
      </c>
      <c r="AA4120" t="s">
        <v>49</v>
      </c>
      <c r="AC4120" t="s">
        <v>57</v>
      </c>
    </row>
    <row r="4121" spans="1:29" x14ac:dyDescent="0.3">
      <c r="A4121" s="1">
        <v>43652</v>
      </c>
      <c r="B4121" s="2">
        <v>0.40968749999999998</v>
      </c>
      <c r="C4121" t="s">
        <v>39</v>
      </c>
      <c r="D4121" t="s">
        <v>13</v>
      </c>
      <c r="E4121">
        <v>123</v>
      </c>
      <c r="F4121" t="s">
        <v>40</v>
      </c>
      <c r="G4121" t="s">
        <v>276</v>
      </c>
      <c r="H4121" t="s">
        <v>41</v>
      </c>
      <c r="I4121">
        <v>300</v>
      </c>
      <c r="J4121" t="s">
        <v>42</v>
      </c>
      <c r="K4121" t="s">
        <v>276</v>
      </c>
      <c r="L4121">
        <v>52.589591666666699</v>
      </c>
      <c r="M4121">
        <v>-13.080413333333301</v>
      </c>
      <c r="N4121" t="s">
        <v>129</v>
      </c>
      <c r="O4121" t="s">
        <v>123</v>
      </c>
      <c r="V4121">
        <v>2</v>
      </c>
      <c r="W4121" t="s">
        <v>28</v>
      </c>
      <c r="X4121" t="s">
        <v>52</v>
      </c>
      <c r="Y4121" t="s">
        <v>47</v>
      </c>
      <c r="Z4121" t="s">
        <v>53</v>
      </c>
      <c r="AA4121" t="s">
        <v>49</v>
      </c>
      <c r="AC4121" t="s">
        <v>50</v>
      </c>
    </row>
    <row r="4122" spans="1:29" x14ac:dyDescent="0.3">
      <c r="A4122" s="1">
        <v>43652</v>
      </c>
      <c r="B4122" s="2">
        <v>0.41645833333333332</v>
      </c>
      <c r="C4122" t="s">
        <v>39</v>
      </c>
      <c r="D4122" t="s">
        <v>13</v>
      </c>
      <c r="E4122">
        <v>123</v>
      </c>
      <c r="F4122" t="s">
        <v>40</v>
      </c>
      <c r="G4122" t="s">
        <v>276</v>
      </c>
      <c r="H4122" t="s">
        <v>41</v>
      </c>
      <c r="I4122">
        <v>300</v>
      </c>
      <c r="J4122" t="s">
        <v>42</v>
      </c>
      <c r="K4122" t="s">
        <v>276</v>
      </c>
      <c r="L4122">
        <v>52.5901316666667</v>
      </c>
      <c r="M4122">
        <v>-13.12466</v>
      </c>
      <c r="N4122" t="s">
        <v>129</v>
      </c>
      <c r="O4122" t="s">
        <v>123</v>
      </c>
      <c r="V4122">
        <v>1</v>
      </c>
      <c r="W4122" t="s">
        <v>28</v>
      </c>
      <c r="X4122" t="s">
        <v>52</v>
      </c>
      <c r="Y4122" t="s">
        <v>47</v>
      </c>
      <c r="Z4122" t="s">
        <v>53</v>
      </c>
      <c r="AA4122" t="s">
        <v>49</v>
      </c>
      <c r="AC4122" t="s">
        <v>57</v>
      </c>
    </row>
    <row r="4123" spans="1:29" x14ac:dyDescent="0.3">
      <c r="A4123" s="1">
        <v>43652</v>
      </c>
      <c r="B4123" s="2">
        <v>0.42427083333333332</v>
      </c>
      <c r="C4123" t="s">
        <v>39</v>
      </c>
      <c r="D4123" t="s">
        <v>13</v>
      </c>
      <c r="E4123">
        <v>123</v>
      </c>
      <c r="F4123" t="s">
        <v>40</v>
      </c>
      <c r="G4123" t="s">
        <v>276</v>
      </c>
      <c r="H4123" t="s">
        <v>41</v>
      </c>
      <c r="I4123">
        <v>300</v>
      </c>
      <c r="J4123" t="s">
        <v>42</v>
      </c>
      <c r="K4123" t="s">
        <v>276</v>
      </c>
      <c r="L4123">
        <v>52.590523333333302</v>
      </c>
      <c r="M4123">
        <v>-13.176368333333301</v>
      </c>
      <c r="N4123" t="s">
        <v>129</v>
      </c>
      <c r="O4123" t="s">
        <v>123</v>
      </c>
      <c r="V4123">
        <v>7</v>
      </c>
      <c r="W4123" t="s">
        <v>28</v>
      </c>
      <c r="X4123" t="s">
        <v>52</v>
      </c>
      <c r="Y4123" t="s">
        <v>47</v>
      </c>
      <c r="Z4123" t="s">
        <v>53</v>
      </c>
      <c r="AA4123" t="s">
        <v>49</v>
      </c>
      <c r="AC4123" t="s">
        <v>57</v>
      </c>
    </row>
    <row r="4124" spans="1:29" x14ac:dyDescent="0.3">
      <c r="A4124" s="1">
        <v>43652</v>
      </c>
      <c r="B4124" s="2">
        <v>0.43127314814814816</v>
      </c>
      <c r="C4124" t="s">
        <v>39</v>
      </c>
      <c r="D4124" t="s">
        <v>13</v>
      </c>
      <c r="E4124">
        <v>123</v>
      </c>
      <c r="F4124" t="s">
        <v>40</v>
      </c>
      <c r="G4124" t="s">
        <v>276</v>
      </c>
      <c r="H4124" t="s">
        <v>41</v>
      </c>
      <c r="I4124">
        <v>300</v>
      </c>
      <c r="J4124" t="s">
        <v>42</v>
      </c>
      <c r="K4124" t="s">
        <v>276</v>
      </c>
      <c r="L4124">
        <v>52.591720000000002</v>
      </c>
      <c r="M4124">
        <v>-13.2219033333333</v>
      </c>
      <c r="N4124" t="s">
        <v>129</v>
      </c>
      <c r="O4124" t="s">
        <v>123</v>
      </c>
      <c r="V4124">
        <v>1</v>
      </c>
      <c r="W4124" t="s">
        <v>28</v>
      </c>
      <c r="X4124" t="s">
        <v>52</v>
      </c>
      <c r="Y4124" t="s">
        <v>47</v>
      </c>
      <c r="Z4124" t="s">
        <v>53</v>
      </c>
      <c r="AA4124" t="s">
        <v>49</v>
      </c>
      <c r="AC4124" t="s">
        <v>57</v>
      </c>
    </row>
    <row r="4125" spans="1:29" x14ac:dyDescent="0.3">
      <c r="A4125" s="1">
        <v>43652</v>
      </c>
      <c r="B4125" s="2">
        <v>0.4513888888888889</v>
      </c>
      <c r="C4125" t="s">
        <v>39</v>
      </c>
      <c r="D4125" t="s">
        <v>13</v>
      </c>
      <c r="E4125">
        <v>123</v>
      </c>
      <c r="F4125" t="s">
        <v>40</v>
      </c>
      <c r="G4125" t="s">
        <v>276</v>
      </c>
      <c r="H4125" t="s">
        <v>41</v>
      </c>
      <c r="I4125">
        <v>300</v>
      </c>
      <c r="J4125" t="s">
        <v>42</v>
      </c>
      <c r="K4125" t="s">
        <v>276</v>
      </c>
      <c r="L4125">
        <v>52.592573333333299</v>
      </c>
      <c r="M4125">
        <v>-13.35294</v>
      </c>
      <c r="N4125" t="s">
        <v>129</v>
      </c>
      <c r="O4125" t="s">
        <v>123</v>
      </c>
      <c r="V4125">
        <v>3</v>
      </c>
      <c r="W4125" t="s">
        <v>28</v>
      </c>
      <c r="X4125" t="s">
        <v>52</v>
      </c>
      <c r="Y4125" t="s">
        <v>47</v>
      </c>
      <c r="Z4125" t="s">
        <v>53</v>
      </c>
      <c r="AA4125" t="s">
        <v>49</v>
      </c>
      <c r="AC4125" t="s">
        <v>57</v>
      </c>
    </row>
    <row r="4126" spans="1:29" x14ac:dyDescent="0.3">
      <c r="A4126" s="1">
        <v>43652</v>
      </c>
      <c r="B4126" s="2">
        <v>0.45623842592592595</v>
      </c>
      <c r="C4126" t="s">
        <v>39</v>
      </c>
      <c r="D4126" t="s">
        <v>13</v>
      </c>
      <c r="E4126">
        <v>123</v>
      </c>
      <c r="F4126" t="s">
        <v>40</v>
      </c>
      <c r="G4126" t="s">
        <v>276</v>
      </c>
      <c r="H4126" t="s">
        <v>41</v>
      </c>
      <c r="I4126">
        <v>300</v>
      </c>
      <c r="J4126" t="s">
        <v>42</v>
      </c>
      <c r="K4126" t="s">
        <v>276</v>
      </c>
      <c r="L4126">
        <v>52.592826666666703</v>
      </c>
      <c r="M4126">
        <v>-13.385388333333299</v>
      </c>
      <c r="N4126" t="s">
        <v>129</v>
      </c>
      <c r="O4126" t="s">
        <v>123</v>
      </c>
      <c r="V4126">
        <v>1</v>
      </c>
      <c r="W4126" t="s">
        <v>28</v>
      </c>
      <c r="X4126" t="s">
        <v>52</v>
      </c>
      <c r="Y4126" t="s">
        <v>47</v>
      </c>
      <c r="Z4126" t="s">
        <v>53</v>
      </c>
      <c r="AA4126" t="s">
        <v>49</v>
      </c>
      <c r="AC4126" t="s">
        <v>57</v>
      </c>
    </row>
    <row r="4127" spans="1:29" x14ac:dyDescent="0.3">
      <c r="A4127" s="1">
        <v>43652</v>
      </c>
      <c r="B4127" s="2">
        <v>0.45932870370370371</v>
      </c>
      <c r="C4127" t="s">
        <v>39</v>
      </c>
      <c r="D4127" t="s">
        <v>13</v>
      </c>
      <c r="E4127">
        <v>123</v>
      </c>
      <c r="F4127" t="s">
        <v>40</v>
      </c>
      <c r="G4127" t="s">
        <v>276</v>
      </c>
      <c r="H4127" t="s">
        <v>41</v>
      </c>
      <c r="I4127">
        <v>300</v>
      </c>
      <c r="J4127" t="s">
        <v>42</v>
      </c>
      <c r="K4127" t="s">
        <v>276</v>
      </c>
      <c r="L4127">
        <v>52.593303333333303</v>
      </c>
      <c r="M4127">
        <v>-13.4006266666667</v>
      </c>
      <c r="N4127" t="s">
        <v>129</v>
      </c>
      <c r="O4127" t="s">
        <v>123</v>
      </c>
      <c r="V4127">
        <v>3</v>
      </c>
      <c r="W4127" t="s">
        <v>28</v>
      </c>
      <c r="X4127" t="s">
        <v>52</v>
      </c>
      <c r="Y4127" t="s">
        <v>47</v>
      </c>
      <c r="Z4127" t="s">
        <v>53</v>
      </c>
      <c r="AA4127" t="s">
        <v>49</v>
      </c>
      <c r="AC4127" t="s">
        <v>50</v>
      </c>
    </row>
    <row r="4128" spans="1:29" x14ac:dyDescent="0.3">
      <c r="A4128" s="1">
        <v>43652</v>
      </c>
      <c r="B4128" s="2">
        <v>0.33342592592592596</v>
      </c>
      <c r="C4128" t="s">
        <v>39</v>
      </c>
      <c r="D4128" t="s">
        <v>13</v>
      </c>
      <c r="E4128">
        <v>121</v>
      </c>
      <c r="F4128" t="s">
        <v>40</v>
      </c>
      <c r="G4128" t="s">
        <v>276</v>
      </c>
      <c r="H4128" t="s">
        <v>41</v>
      </c>
      <c r="I4128">
        <v>300</v>
      </c>
      <c r="J4128" t="s">
        <v>42</v>
      </c>
      <c r="K4128" t="s">
        <v>276</v>
      </c>
      <c r="L4128">
        <v>52.7303383333333</v>
      </c>
      <c r="M4128">
        <v>-12.6411466666667</v>
      </c>
      <c r="N4128" t="s">
        <v>129</v>
      </c>
      <c r="O4128" t="s">
        <v>123</v>
      </c>
      <c r="V4128">
        <v>1</v>
      </c>
      <c r="W4128" t="s">
        <v>28</v>
      </c>
      <c r="X4128" t="s">
        <v>52</v>
      </c>
      <c r="Y4128" t="s">
        <v>47</v>
      </c>
      <c r="Z4128" t="s">
        <v>53</v>
      </c>
      <c r="AA4128" t="s">
        <v>49</v>
      </c>
      <c r="AC4128" t="s">
        <v>50</v>
      </c>
    </row>
    <row r="4129" spans="1:29" x14ac:dyDescent="0.3">
      <c r="A4129" s="1">
        <v>43652</v>
      </c>
      <c r="B4129" s="2">
        <v>0.69013888888888886</v>
      </c>
      <c r="C4129" t="s">
        <v>39</v>
      </c>
      <c r="D4129" t="s">
        <v>13</v>
      </c>
      <c r="E4129">
        <v>126</v>
      </c>
      <c r="F4129" t="s">
        <v>95</v>
      </c>
      <c r="G4129" t="s">
        <v>276</v>
      </c>
      <c r="H4129" t="s">
        <v>41</v>
      </c>
      <c r="I4129">
        <v>300</v>
      </c>
      <c r="J4129" t="s">
        <v>42</v>
      </c>
      <c r="K4129" t="s">
        <v>276</v>
      </c>
      <c r="L4129">
        <v>52.6045083333333</v>
      </c>
      <c r="M4129">
        <v>-14.6138833333333</v>
      </c>
      <c r="N4129" t="s">
        <v>129</v>
      </c>
      <c r="O4129" t="s">
        <v>123</v>
      </c>
      <c r="V4129">
        <v>1</v>
      </c>
      <c r="W4129" t="s">
        <v>28</v>
      </c>
      <c r="X4129" t="s">
        <v>52</v>
      </c>
      <c r="Y4129" t="s">
        <v>47</v>
      </c>
      <c r="Z4129" t="s">
        <v>53</v>
      </c>
      <c r="AA4129" t="s">
        <v>49</v>
      </c>
      <c r="AC4129" t="s">
        <v>50</v>
      </c>
    </row>
    <row r="4130" spans="1:29" x14ac:dyDescent="0.3">
      <c r="A4130" s="1">
        <v>43652</v>
      </c>
      <c r="B4130" s="2">
        <v>0.71947916666666656</v>
      </c>
      <c r="C4130" t="s">
        <v>39</v>
      </c>
      <c r="D4130" t="s">
        <v>13</v>
      </c>
      <c r="E4130">
        <v>127</v>
      </c>
      <c r="F4130" t="s">
        <v>40</v>
      </c>
      <c r="G4130" t="s">
        <v>276</v>
      </c>
      <c r="H4130" t="s">
        <v>41</v>
      </c>
      <c r="I4130">
        <v>300</v>
      </c>
      <c r="J4130" t="s">
        <v>42</v>
      </c>
      <c r="K4130" t="s">
        <v>276</v>
      </c>
      <c r="L4130">
        <v>52.63852</v>
      </c>
      <c r="M4130">
        <v>-14.614855</v>
      </c>
      <c r="N4130" t="s">
        <v>129</v>
      </c>
      <c r="O4130" t="s">
        <v>123</v>
      </c>
      <c r="V4130">
        <v>1</v>
      </c>
      <c r="W4130" t="s">
        <v>90</v>
      </c>
      <c r="X4130" t="s">
        <v>63</v>
      </c>
      <c r="Y4130" t="s">
        <v>47</v>
      </c>
      <c r="Z4130" t="s">
        <v>53</v>
      </c>
      <c r="AA4130" t="s">
        <v>49</v>
      </c>
      <c r="AC4130" t="s">
        <v>50</v>
      </c>
    </row>
    <row r="4131" spans="1:29" x14ac:dyDescent="0.3">
      <c r="A4131" s="1">
        <v>43652</v>
      </c>
      <c r="B4131" s="2">
        <v>0.39690972222222221</v>
      </c>
      <c r="C4131" t="s">
        <v>39</v>
      </c>
      <c r="D4131" t="s">
        <v>13</v>
      </c>
      <c r="E4131">
        <v>123</v>
      </c>
      <c r="F4131" t="s">
        <v>40</v>
      </c>
      <c r="G4131" t="s">
        <v>276</v>
      </c>
      <c r="H4131" t="s">
        <v>41</v>
      </c>
      <c r="I4131">
        <v>300</v>
      </c>
      <c r="J4131" t="s">
        <v>42</v>
      </c>
      <c r="K4131" t="s">
        <v>276</v>
      </c>
      <c r="L4131">
        <v>52.590558333333298</v>
      </c>
      <c r="M4131">
        <v>-12.996553333333299</v>
      </c>
      <c r="N4131" t="s">
        <v>129</v>
      </c>
      <c r="O4131" t="s">
        <v>100</v>
      </c>
      <c r="V4131">
        <v>1</v>
      </c>
      <c r="W4131" t="s">
        <v>28</v>
      </c>
      <c r="X4131" t="s">
        <v>52</v>
      </c>
      <c r="Y4131" t="s">
        <v>47</v>
      </c>
      <c r="Z4131" t="s">
        <v>53</v>
      </c>
      <c r="AA4131" t="s">
        <v>49</v>
      </c>
      <c r="AC4131" t="s">
        <v>57</v>
      </c>
    </row>
    <row r="4132" spans="1:29" x14ac:dyDescent="0.3">
      <c r="A4132" s="1">
        <v>43652</v>
      </c>
      <c r="B4132" s="2">
        <v>0.4299189814814815</v>
      </c>
      <c r="C4132" t="s">
        <v>39</v>
      </c>
      <c r="D4132" t="s">
        <v>13</v>
      </c>
      <c r="E4132">
        <v>123</v>
      </c>
      <c r="F4132" t="s">
        <v>40</v>
      </c>
      <c r="G4132" t="s">
        <v>276</v>
      </c>
      <c r="H4132" t="s">
        <v>41</v>
      </c>
      <c r="I4132">
        <v>300</v>
      </c>
      <c r="J4132" t="s">
        <v>42</v>
      </c>
      <c r="K4132" t="s">
        <v>276</v>
      </c>
      <c r="L4132">
        <v>52.5915033333333</v>
      </c>
      <c r="M4132">
        <v>-13.2131716666667</v>
      </c>
      <c r="N4132" t="s">
        <v>129</v>
      </c>
      <c r="O4132" t="s">
        <v>100</v>
      </c>
      <c r="V4132">
        <v>2</v>
      </c>
      <c r="W4132" t="s">
        <v>28</v>
      </c>
      <c r="X4132" t="s">
        <v>52</v>
      </c>
      <c r="Y4132" t="s">
        <v>47</v>
      </c>
      <c r="Z4132" t="s">
        <v>53</v>
      </c>
      <c r="AA4132" t="s">
        <v>49</v>
      </c>
      <c r="AC4132" t="s">
        <v>50</v>
      </c>
    </row>
    <row r="4133" spans="1:29" x14ac:dyDescent="0.3">
      <c r="A4133" s="1">
        <v>43652</v>
      </c>
      <c r="B4133" s="2">
        <v>0.38761574074074073</v>
      </c>
      <c r="C4133" t="s">
        <v>39</v>
      </c>
      <c r="D4133" t="s">
        <v>13</v>
      </c>
      <c r="E4133">
        <v>122</v>
      </c>
      <c r="F4133" t="s">
        <v>40</v>
      </c>
      <c r="G4133" t="s">
        <v>276</v>
      </c>
      <c r="H4133" t="s">
        <v>41</v>
      </c>
      <c r="I4133">
        <v>300</v>
      </c>
      <c r="J4133" t="s">
        <v>42</v>
      </c>
      <c r="K4133" t="s">
        <v>276</v>
      </c>
      <c r="L4133">
        <v>52.609611666666702</v>
      </c>
      <c r="M4133">
        <v>-12.945895</v>
      </c>
      <c r="N4133" t="s">
        <v>43</v>
      </c>
      <c r="O4133" t="s">
        <v>54</v>
      </c>
      <c r="V4133">
        <v>1</v>
      </c>
      <c r="W4133" t="s">
        <v>28</v>
      </c>
      <c r="X4133" t="s">
        <v>52</v>
      </c>
      <c r="Y4133" t="s">
        <v>47</v>
      </c>
      <c r="Z4133" t="s">
        <v>53</v>
      </c>
      <c r="AA4133" t="s">
        <v>49</v>
      </c>
      <c r="AC4133" t="s">
        <v>50</v>
      </c>
    </row>
    <row r="4134" spans="1:29" x14ac:dyDescent="0.3">
      <c r="A4134" s="1">
        <v>43653</v>
      </c>
      <c r="B4134" s="2">
        <v>0.45391203703703703</v>
      </c>
      <c r="C4134" t="s">
        <v>39</v>
      </c>
      <c r="D4134" t="s">
        <v>13</v>
      </c>
      <c r="E4134">
        <v>131</v>
      </c>
      <c r="F4134" t="s">
        <v>40</v>
      </c>
      <c r="G4134" t="s">
        <v>276</v>
      </c>
      <c r="H4134" t="s">
        <v>41</v>
      </c>
      <c r="I4134">
        <v>300</v>
      </c>
      <c r="J4134" t="s">
        <v>42</v>
      </c>
      <c r="K4134" t="s">
        <v>276</v>
      </c>
      <c r="L4134">
        <v>53.209013333333303</v>
      </c>
      <c r="M4134">
        <v>-14.439966666666701</v>
      </c>
      <c r="N4134" t="s">
        <v>129</v>
      </c>
      <c r="O4134" t="s">
        <v>61</v>
      </c>
      <c r="P4134">
        <v>2</v>
      </c>
      <c r="V4134">
        <v>2</v>
      </c>
      <c r="Y4134" t="s">
        <v>47</v>
      </c>
      <c r="Z4134" t="s">
        <v>53</v>
      </c>
      <c r="AA4134" t="s">
        <v>49</v>
      </c>
      <c r="AC4134" t="s">
        <v>50</v>
      </c>
    </row>
    <row r="4135" spans="1:29" x14ac:dyDescent="0.3">
      <c r="A4135" s="1">
        <v>43653</v>
      </c>
      <c r="B4135" s="2">
        <v>0.45348379629629632</v>
      </c>
      <c r="C4135" t="s">
        <v>39</v>
      </c>
      <c r="D4135" t="s">
        <v>13</v>
      </c>
      <c r="E4135">
        <v>131</v>
      </c>
      <c r="F4135" t="s">
        <v>40</v>
      </c>
      <c r="G4135" t="s">
        <v>276</v>
      </c>
      <c r="H4135" t="s">
        <v>41</v>
      </c>
      <c r="I4135">
        <v>300</v>
      </c>
      <c r="J4135" t="s">
        <v>42</v>
      </c>
      <c r="K4135" t="s">
        <v>276</v>
      </c>
      <c r="L4135">
        <v>53.207506666666703</v>
      </c>
      <c r="M4135">
        <v>-14.441395</v>
      </c>
      <c r="N4135" t="s">
        <v>129</v>
      </c>
      <c r="O4135" t="s">
        <v>100</v>
      </c>
      <c r="V4135">
        <v>1</v>
      </c>
      <c r="W4135" t="s">
        <v>28</v>
      </c>
      <c r="X4135" t="s">
        <v>52</v>
      </c>
      <c r="Y4135" t="s">
        <v>47</v>
      </c>
      <c r="Z4135" t="s">
        <v>53</v>
      </c>
      <c r="AA4135" t="s">
        <v>49</v>
      </c>
      <c r="AC4135" t="s">
        <v>50</v>
      </c>
    </row>
    <row r="4136" spans="1:29" x14ac:dyDescent="0.3">
      <c r="A4136" s="1">
        <v>43653</v>
      </c>
      <c r="B4136" s="2">
        <v>0.45368055555555559</v>
      </c>
      <c r="C4136" t="s">
        <v>39</v>
      </c>
      <c r="D4136" t="s">
        <v>13</v>
      </c>
      <c r="E4136">
        <v>131</v>
      </c>
      <c r="F4136" t="s">
        <v>40</v>
      </c>
      <c r="G4136" t="s">
        <v>276</v>
      </c>
      <c r="H4136" t="s">
        <v>41</v>
      </c>
      <c r="I4136">
        <v>300</v>
      </c>
      <c r="J4136" t="s">
        <v>42</v>
      </c>
      <c r="K4136" t="s">
        <v>276</v>
      </c>
      <c r="L4136">
        <v>53.208179999999999</v>
      </c>
      <c r="M4136">
        <v>-14.440754999999999</v>
      </c>
      <c r="N4136" t="s">
        <v>129</v>
      </c>
      <c r="O4136" t="s">
        <v>54</v>
      </c>
      <c r="V4136">
        <v>1</v>
      </c>
      <c r="W4136" t="s">
        <v>28</v>
      </c>
      <c r="X4136" t="s">
        <v>52</v>
      </c>
      <c r="Y4136" t="s">
        <v>47</v>
      </c>
      <c r="Z4136" t="s">
        <v>53</v>
      </c>
      <c r="AA4136" t="s">
        <v>49</v>
      </c>
      <c r="AC4136" t="s">
        <v>50</v>
      </c>
    </row>
    <row r="4137" spans="1:29" x14ac:dyDescent="0.3">
      <c r="A4137" s="1">
        <v>43654</v>
      </c>
      <c r="B4137" s="2">
        <v>0.42712962962962964</v>
      </c>
      <c r="C4137" t="s">
        <v>39</v>
      </c>
      <c r="D4137" t="s">
        <v>13</v>
      </c>
      <c r="E4137">
        <v>135</v>
      </c>
      <c r="F4137" t="s">
        <v>40</v>
      </c>
      <c r="G4137" t="s">
        <v>276</v>
      </c>
      <c r="H4137" t="s">
        <v>41</v>
      </c>
      <c r="I4137">
        <v>300</v>
      </c>
      <c r="J4137" t="s">
        <v>42</v>
      </c>
      <c r="K4137" t="s">
        <v>276</v>
      </c>
      <c r="L4137">
        <v>53.858735000000003</v>
      </c>
      <c r="M4137">
        <v>-11.6653016666667</v>
      </c>
      <c r="N4137" t="s">
        <v>129</v>
      </c>
      <c r="O4137" t="s">
        <v>44</v>
      </c>
      <c r="V4137">
        <v>1</v>
      </c>
      <c r="X4137" t="s">
        <v>46</v>
      </c>
      <c r="Y4137" t="s">
        <v>47</v>
      </c>
      <c r="Z4137" t="s">
        <v>53</v>
      </c>
      <c r="AA4137" t="s">
        <v>49</v>
      </c>
      <c r="AC4137" t="s">
        <v>50</v>
      </c>
    </row>
    <row r="4138" spans="1:29" x14ac:dyDescent="0.3">
      <c r="A4138" s="1">
        <v>43654</v>
      </c>
      <c r="B4138" s="2">
        <v>0.42825231481481479</v>
      </c>
      <c r="C4138" t="s">
        <v>39</v>
      </c>
      <c r="D4138" t="s">
        <v>13</v>
      </c>
      <c r="E4138">
        <v>135</v>
      </c>
      <c r="F4138" t="s">
        <v>40</v>
      </c>
      <c r="G4138" t="s">
        <v>276</v>
      </c>
      <c r="H4138" t="s">
        <v>41</v>
      </c>
      <c r="I4138">
        <v>300</v>
      </c>
      <c r="J4138" t="s">
        <v>42</v>
      </c>
      <c r="K4138" t="s">
        <v>276</v>
      </c>
      <c r="L4138">
        <v>53.858703333333303</v>
      </c>
      <c r="M4138">
        <v>-11.6581316666667</v>
      </c>
      <c r="N4138" t="s">
        <v>129</v>
      </c>
      <c r="O4138" t="s">
        <v>44</v>
      </c>
      <c r="V4138">
        <v>1</v>
      </c>
      <c r="X4138" t="s">
        <v>46</v>
      </c>
      <c r="Y4138" t="s">
        <v>47</v>
      </c>
      <c r="Z4138" t="s">
        <v>53</v>
      </c>
      <c r="AA4138" t="s">
        <v>49</v>
      </c>
      <c r="AC4138" t="s">
        <v>50</v>
      </c>
    </row>
    <row r="4139" spans="1:29" x14ac:dyDescent="0.3">
      <c r="A4139" s="1">
        <v>43654</v>
      </c>
      <c r="B4139" s="2">
        <v>0.4291666666666667</v>
      </c>
      <c r="C4139" t="s">
        <v>39</v>
      </c>
      <c r="D4139" t="s">
        <v>13</v>
      </c>
      <c r="E4139">
        <v>135</v>
      </c>
      <c r="F4139" t="s">
        <v>40</v>
      </c>
      <c r="G4139" t="s">
        <v>276</v>
      </c>
      <c r="H4139" t="s">
        <v>41</v>
      </c>
      <c r="I4139">
        <v>300</v>
      </c>
      <c r="J4139" t="s">
        <v>42</v>
      </c>
      <c r="K4139" t="s">
        <v>276</v>
      </c>
      <c r="L4139">
        <v>53.858288333333299</v>
      </c>
      <c r="M4139">
        <v>-11.652284999999999</v>
      </c>
      <c r="N4139" t="s">
        <v>129</v>
      </c>
      <c r="O4139" t="s">
        <v>44</v>
      </c>
      <c r="V4139">
        <v>2</v>
      </c>
      <c r="X4139" t="s">
        <v>46</v>
      </c>
      <c r="Y4139" t="s">
        <v>47</v>
      </c>
      <c r="Z4139" t="s">
        <v>53</v>
      </c>
      <c r="AA4139" t="s">
        <v>49</v>
      </c>
      <c r="AC4139" t="s">
        <v>57</v>
      </c>
    </row>
    <row r="4140" spans="1:29" x14ac:dyDescent="0.3">
      <c r="A4140" s="1">
        <v>43654</v>
      </c>
      <c r="B4140" s="2">
        <v>0.53858796296296296</v>
      </c>
      <c r="C4140" t="s">
        <v>39</v>
      </c>
      <c r="D4140" t="s">
        <v>13</v>
      </c>
      <c r="E4140">
        <v>138</v>
      </c>
      <c r="F4140" t="s">
        <v>40</v>
      </c>
      <c r="G4140" t="s">
        <v>276</v>
      </c>
      <c r="H4140" t="s">
        <v>41</v>
      </c>
      <c r="I4140">
        <v>300</v>
      </c>
      <c r="J4140" t="s">
        <v>42</v>
      </c>
      <c r="K4140" t="s">
        <v>276</v>
      </c>
      <c r="L4140">
        <v>53.857253333333297</v>
      </c>
      <c r="M4140">
        <v>-11.1943816666667</v>
      </c>
      <c r="N4140" t="s">
        <v>129</v>
      </c>
      <c r="O4140" t="s">
        <v>44</v>
      </c>
      <c r="V4140">
        <v>1</v>
      </c>
      <c r="X4140" t="s">
        <v>46</v>
      </c>
      <c r="Y4140" t="s">
        <v>47</v>
      </c>
      <c r="Z4140" t="s">
        <v>53</v>
      </c>
      <c r="AA4140" t="s">
        <v>49</v>
      </c>
      <c r="AC4140" t="s">
        <v>50</v>
      </c>
    </row>
    <row r="4141" spans="1:29" x14ac:dyDescent="0.3">
      <c r="A4141" s="1">
        <v>43654</v>
      </c>
      <c r="B4141" s="2">
        <v>0.42211805555555554</v>
      </c>
      <c r="C4141" t="s">
        <v>39</v>
      </c>
      <c r="D4141" t="s">
        <v>13</v>
      </c>
      <c r="E4141">
        <v>135</v>
      </c>
      <c r="F4141" t="s">
        <v>40</v>
      </c>
      <c r="G4141" t="s">
        <v>276</v>
      </c>
      <c r="H4141" t="s">
        <v>41</v>
      </c>
      <c r="I4141">
        <v>300</v>
      </c>
      <c r="J4141" t="s">
        <v>42</v>
      </c>
      <c r="K4141" t="s">
        <v>276</v>
      </c>
      <c r="L4141">
        <v>53.858820000000001</v>
      </c>
      <c r="M4141">
        <v>-11.697365</v>
      </c>
      <c r="N4141" t="s">
        <v>129</v>
      </c>
      <c r="O4141" t="s">
        <v>61</v>
      </c>
      <c r="P4141">
        <v>2</v>
      </c>
      <c r="R4141">
        <v>1</v>
      </c>
      <c r="V4141">
        <v>3</v>
      </c>
      <c r="Y4141" t="s">
        <v>47</v>
      </c>
      <c r="Z4141" t="s">
        <v>53</v>
      </c>
      <c r="AA4141" t="s">
        <v>49</v>
      </c>
      <c r="AC4141" t="s">
        <v>50</v>
      </c>
    </row>
    <row r="4142" spans="1:29" x14ac:dyDescent="0.3">
      <c r="A4142" s="1">
        <v>43654</v>
      </c>
      <c r="B4142" s="2">
        <v>0.42699074074074073</v>
      </c>
      <c r="C4142" t="s">
        <v>39</v>
      </c>
      <c r="D4142" t="s">
        <v>13</v>
      </c>
      <c r="E4142">
        <v>135</v>
      </c>
      <c r="F4142" t="s">
        <v>40</v>
      </c>
      <c r="G4142" t="s">
        <v>276</v>
      </c>
      <c r="H4142" t="s">
        <v>41</v>
      </c>
      <c r="I4142">
        <v>300</v>
      </c>
      <c r="J4142" t="s">
        <v>42</v>
      </c>
      <c r="K4142" t="s">
        <v>276</v>
      </c>
      <c r="L4142">
        <v>53.858731666666699</v>
      </c>
      <c r="M4142">
        <v>-11.6661866666667</v>
      </c>
      <c r="N4142" t="s">
        <v>129</v>
      </c>
      <c r="O4142" t="s">
        <v>61</v>
      </c>
      <c r="S4142">
        <v>1</v>
      </c>
      <c r="V4142">
        <v>1</v>
      </c>
      <c r="Y4142" t="s">
        <v>47</v>
      </c>
      <c r="Z4142" t="s">
        <v>53</v>
      </c>
      <c r="AA4142" t="s">
        <v>49</v>
      </c>
      <c r="AC4142" t="s">
        <v>50</v>
      </c>
    </row>
    <row r="4143" spans="1:29" x14ac:dyDescent="0.3">
      <c r="A4143" s="1">
        <v>43654</v>
      </c>
      <c r="B4143" s="2">
        <v>0.42228009259259264</v>
      </c>
      <c r="C4143" t="s">
        <v>39</v>
      </c>
      <c r="D4143" t="s">
        <v>13</v>
      </c>
      <c r="E4143">
        <v>135</v>
      </c>
      <c r="F4143" t="s">
        <v>40</v>
      </c>
      <c r="G4143" t="s">
        <v>276</v>
      </c>
      <c r="H4143" t="s">
        <v>41</v>
      </c>
      <c r="I4143">
        <v>300</v>
      </c>
      <c r="J4143" t="s">
        <v>42</v>
      </c>
      <c r="K4143" t="s">
        <v>276</v>
      </c>
      <c r="L4143">
        <v>53.858823333333298</v>
      </c>
      <c r="M4143">
        <v>-11.696301666666701</v>
      </c>
      <c r="N4143" t="s">
        <v>129</v>
      </c>
      <c r="O4143" t="s">
        <v>100</v>
      </c>
      <c r="V4143">
        <v>38</v>
      </c>
      <c r="W4143" t="s">
        <v>28</v>
      </c>
      <c r="X4143" t="s">
        <v>52</v>
      </c>
      <c r="Y4143" t="s">
        <v>47</v>
      </c>
      <c r="Z4143" t="s">
        <v>53</v>
      </c>
      <c r="AA4143" t="s">
        <v>49</v>
      </c>
      <c r="AC4143" t="s">
        <v>50</v>
      </c>
    </row>
    <row r="4144" spans="1:29" x14ac:dyDescent="0.3">
      <c r="A4144" s="1">
        <v>43654</v>
      </c>
      <c r="B4144" s="2">
        <v>0.42615740740740743</v>
      </c>
      <c r="C4144" t="s">
        <v>39</v>
      </c>
      <c r="D4144" t="s">
        <v>13</v>
      </c>
      <c r="E4144">
        <v>135</v>
      </c>
      <c r="F4144" t="s">
        <v>40</v>
      </c>
      <c r="G4144" t="s">
        <v>276</v>
      </c>
      <c r="H4144" t="s">
        <v>41</v>
      </c>
      <c r="I4144">
        <v>300</v>
      </c>
      <c r="J4144" t="s">
        <v>42</v>
      </c>
      <c r="K4144" t="s">
        <v>276</v>
      </c>
      <c r="L4144">
        <v>53.858751666666699</v>
      </c>
      <c r="M4144">
        <v>-11.6714583333333</v>
      </c>
      <c r="N4144" t="s">
        <v>129</v>
      </c>
      <c r="O4144" t="s">
        <v>100</v>
      </c>
      <c r="V4144">
        <v>9</v>
      </c>
      <c r="W4144" t="s">
        <v>28</v>
      </c>
      <c r="X4144" t="s">
        <v>52</v>
      </c>
      <c r="Y4144" t="s">
        <v>47</v>
      </c>
      <c r="Z4144" t="s">
        <v>53</v>
      </c>
      <c r="AA4144" t="s">
        <v>49</v>
      </c>
      <c r="AC4144" t="s">
        <v>50</v>
      </c>
    </row>
    <row r="4145" spans="1:29" x14ac:dyDescent="0.3">
      <c r="A4145" s="1">
        <v>43654</v>
      </c>
      <c r="B4145" s="2">
        <v>0.42650462962962959</v>
      </c>
      <c r="C4145" t="s">
        <v>39</v>
      </c>
      <c r="D4145" t="s">
        <v>13</v>
      </c>
      <c r="E4145">
        <v>135</v>
      </c>
      <c r="F4145" t="s">
        <v>40</v>
      </c>
      <c r="G4145" t="s">
        <v>276</v>
      </c>
      <c r="H4145" t="s">
        <v>41</v>
      </c>
      <c r="I4145">
        <v>300</v>
      </c>
      <c r="J4145" t="s">
        <v>42</v>
      </c>
      <c r="K4145" t="s">
        <v>276</v>
      </c>
      <c r="L4145">
        <v>53.858753333333297</v>
      </c>
      <c r="M4145">
        <v>-11.669313333333299</v>
      </c>
      <c r="N4145" t="s">
        <v>129</v>
      </c>
      <c r="O4145" t="s">
        <v>100</v>
      </c>
      <c r="V4145">
        <v>15</v>
      </c>
      <c r="W4145" t="s">
        <v>28</v>
      </c>
      <c r="X4145" t="s">
        <v>52</v>
      </c>
      <c r="Y4145" t="s">
        <v>47</v>
      </c>
      <c r="Z4145" t="s">
        <v>53</v>
      </c>
      <c r="AA4145" t="s">
        <v>49</v>
      </c>
      <c r="AC4145" t="s">
        <v>50</v>
      </c>
    </row>
    <row r="4146" spans="1:29" x14ac:dyDescent="0.3">
      <c r="A4146" s="1">
        <v>43654</v>
      </c>
      <c r="B4146" s="2">
        <v>0.43383101851851852</v>
      </c>
      <c r="C4146" t="s">
        <v>39</v>
      </c>
      <c r="D4146" t="s">
        <v>13</v>
      </c>
      <c r="E4146">
        <v>135</v>
      </c>
      <c r="F4146" t="s">
        <v>40</v>
      </c>
      <c r="G4146" t="s">
        <v>276</v>
      </c>
      <c r="H4146" t="s">
        <v>41</v>
      </c>
      <c r="I4146">
        <v>300</v>
      </c>
      <c r="J4146" t="s">
        <v>42</v>
      </c>
      <c r="K4146" t="s">
        <v>276</v>
      </c>
      <c r="L4146">
        <v>53.856258333333301</v>
      </c>
      <c r="M4146">
        <v>-11.6249916666667</v>
      </c>
      <c r="N4146" t="s">
        <v>129</v>
      </c>
      <c r="O4146" t="s">
        <v>100</v>
      </c>
      <c r="V4146">
        <v>6</v>
      </c>
      <c r="W4146" t="s">
        <v>28</v>
      </c>
      <c r="X4146" t="s">
        <v>52</v>
      </c>
      <c r="Y4146" t="s">
        <v>47</v>
      </c>
      <c r="Z4146" t="s">
        <v>53</v>
      </c>
      <c r="AA4146" t="s">
        <v>49</v>
      </c>
      <c r="AC4146" t="s">
        <v>50</v>
      </c>
    </row>
    <row r="4147" spans="1:29" x14ac:dyDescent="0.3">
      <c r="A4147" s="1">
        <v>43654</v>
      </c>
      <c r="B4147" s="2">
        <v>0.55300925925925926</v>
      </c>
      <c r="C4147" t="s">
        <v>39</v>
      </c>
      <c r="D4147" t="s">
        <v>13</v>
      </c>
      <c r="E4147">
        <v>139</v>
      </c>
      <c r="F4147" t="s">
        <v>95</v>
      </c>
      <c r="G4147" t="s">
        <v>276</v>
      </c>
      <c r="H4147" t="s">
        <v>41</v>
      </c>
      <c r="I4147">
        <v>300</v>
      </c>
      <c r="J4147" t="s">
        <v>42</v>
      </c>
      <c r="K4147" t="s">
        <v>276</v>
      </c>
      <c r="L4147">
        <v>53.858343333333302</v>
      </c>
      <c r="M4147">
        <v>-11.171931666666699</v>
      </c>
      <c r="N4147" t="s">
        <v>129</v>
      </c>
      <c r="O4147" t="s">
        <v>54</v>
      </c>
      <c r="V4147">
        <v>2</v>
      </c>
      <c r="W4147" t="s">
        <v>28</v>
      </c>
      <c r="X4147" t="s">
        <v>52</v>
      </c>
      <c r="Y4147" t="s">
        <v>47</v>
      </c>
      <c r="Z4147" t="s">
        <v>53</v>
      </c>
      <c r="AA4147" t="s">
        <v>49</v>
      </c>
      <c r="AC4147" t="s">
        <v>50</v>
      </c>
    </row>
    <row r="4148" spans="1:29" x14ac:dyDescent="0.3">
      <c r="A4148" s="1">
        <v>43655</v>
      </c>
      <c r="B4148" s="2">
        <v>0.43194444444444446</v>
      </c>
      <c r="C4148" t="s">
        <v>39</v>
      </c>
      <c r="D4148" t="s">
        <v>13</v>
      </c>
      <c r="E4148">
        <v>145</v>
      </c>
      <c r="F4148" t="s">
        <v>95</v>
      </c>
      <c r="G4148" t="s">
        <v>276</v>
      </c>
      <c r="H4148" t="s">
        <v>41</v>
      </c>
      <c r="K4148" t="s">
        <v>276</v>
      </c>
      <c r="L4148">
        <v>54.441573333333302</v>
      </c>
      <c r="M4148">
        <v>-9.9180883333333298</v>
      </c>
      <c r="N4148" t="s">
        <v>129</v>
      </c>
      <c r="O4148" t="s">
        <v>44</v>
      </c>
      <c r="V4148">
        <v>1</v>
      </c>
      <c r="X4148" t="s">
        <v>46</v>
      </c>
      <c r="Y4148" t="s">
        <v>47</v>
      </c>
      <c r="Z4148" t="s">
        <v>53</v>
      </c>
      <c r="AA4148" t="s">
        <v>49</v>
      </c>
      <c r="AC4148" t="s">
        <v>50</v>
      </c>
    </row>
    <row r="4149" spans="1:29" x14ac:dyDescent="0.3">
      <c r="A4149" s="1">
        <v>43655</v>
      </c>
      <c r="B4149" s="2">
        <v>0.43364583333333334</v>
      </c>
      <c r="C4149" t="s">
        <v>39</v>
      </c>
      <c r="D4149" t="s">
        <v>13</v>
      </c>
      <c r="E4149">
        <v>145</v>
      </c>
      <c r="F4149" t="s">
        <v>95</v>
      </c>
      <c r="G4149" t="s">
        <v>276</v>
      </c>
      <c r="H4149" t="s">
        <v>41</v>
      </c>
      <c r="K4149" t="s">
        <v>276</v>
      </c>
      <c r="L4149">
        <v>54.441845000000001</v>
      </c>
      <c r="M4149">
        <v>-9.9219266666666694</v>
      </c>
      <c r="N4149" t="s">
        <v>129</v>
      </c>
      <c r="O4149" t="s">
        <v>44</v>
      </c>
      <c r="V4149">
        <v>1</v>
      </c>
      <c r="X4149" t="s">
        <v>46</v>
      </c>
      <c r="Y4149" t="s">
        <v>47</v>
      </c>
      <c r="Z4149" t="s">
        <v>53</v>
      </c>
      <c r="AA4149" t="s">
        <v>49</v>
      </c>
      <c r="AC4149" t="s">
        <v>50</v>
      </c>
    </row>
    <row r="4150" spans="1:29" x14ac:dyDescent="0.3">
      <c r="A4150" s="1">
        <v>43655</v>
      </c>
      <c r="B4150" s="2">
        <v>0.44793981481481482</v>
      </c>
      <c r="C4150" t="s">
        <v>39</v>
      </c>
      <c r="D4150" t="s">
        <v>13</v>
      </c>
      <c r="E4150">
        <v>146</v>
      </c>
      <c r="F4150" t="s">
        <v>40</v>
      </c>
      <c r="G4150" t="s">
        <v>276</v>
      </c>
      <c r="H4150" t="s">
        <v>41</v>
      </c>
      <c r="I4150">
        <v>300</v>
      </c>
      <c r="J4150" t="s">
        <v>42</v>
      </c>
      <c r="K4150" t="s">
        <v>276</v>
      </c>
      <c r="L4150">
        <v>54.442088333333302</v>
      </c>
      <c r="M4150">
        <v>-9.8864033333333303</v>
      </c>
      <c r="N4150" t="s">
        <v>129</v>
      </c>
      <c r="O4150" t="s">
        <v>44</v>
      </c>
      <c r="V4150">
        <v>1</v>
      </c>
      <c r="X4150" t="s">
        <v>46</v>
      </c>
      <c r="Y4150" t="s">
        <v>47</v>
      </c>
      <c r="Z4150" t="s">
        <v>53</v>
      </c>
      <c r="AA4150" t="s">
        <v>49</v>
      </c>
      <c r="AC4150" t="s">
        <v>57</v>
      </c>
    </row>
    <row r="4151" spans="1:29" x14ac:dyDescent="0.3">
      <c r="A4151" s="1">
        <v>43655</v>
      </c>
      <c r="B4151" s="2">
        <v>0.44865740740740739</v>
      </c>
      <c r="C4151" t="s">
        <v>39</v>
      </c>
      <c r="D4151" t="s">
        <v>13</v>
      </c>
      <c r="E4151">
        <v>146</v>
      </c>
      <c r="F4151" t="s">
        <v>40</v>
      </c>
      <c r="G4151" t="s">
        <v>276</v>
      </c>
      <c r="H4151" t="s">
        <v>41</v>
      </c>
      <c r="I4151">
        <v>300</v>
      </c>
      <c r="J4151" t="s">
        <v>42</v>
      </c>
      <c r="K4151" t="s">
        <v>276</v>
      </c>
      <c r="L4151">
        <v>54.442246666666698</v>
      </c>
      <c r="M4151">
        <v>-9.8812949999999997</v>
      </c>
      <c r="N4151" t="s">
        <v>129</v>
      </c>
      <c r="O4151" t="s">
        <v>44</v>
      </c>
      <c r="V4151">
        <v>1</v>
      </c>
      <c r="X4151" t="s">
        <v>46</v>
      </c>
      <c r="Y4151" t="s">
        <v>47</v>
      </c>
      <c r="Z4151" t="s">
        <v>53</v>
      </c>
      <c r="AA4151" t="s">
        <v>49</v>
      </c>
      <c r="AC4151" t="s">
        <v>57</v>
      </c>
    </row>
    <row r="4152" spans="1:29" x14ac:dyDescent="0.3">
      <c r="A4152" s="1">
        <v>43655</v>
      </c>
      <c r="B4152" s="2">
        <v>0.44946759259259261</v>
      </c>
      <c r="C4152" t="s">
        <v>39</v>
      </c>
      <c r="D4152" t="s">
        <v>13</v>
      </c>
      <c r="E4152">
        <v>146</v>
      </c>
      <c r="F4152" t="s">
        <v>40</v>
      </c>
      <c r="G4152" t="s">
        <v>276</v>
      </c>
      <c r="H4152" t="s">
        <v>41</v>
      </c>
      <c r="I4152">
        <v>300</v>
      </c>
      <c r="J4152" t="s">
        <v>42</v>
      </c>
      <c r="K4152" t="s">
        <v>276</v>
      </c>
      <c r="L4152">
        <v>54.442374999999998</v>
      </c>
      <c r="M4152">
        <v>-9.8754983333333293</v>
      </c>
      <c r="N4152" t="s">
        <v>129</v>
      </c>
      <c r="O4152" t="s">
        <v>44</v>
      </c>
      <c r="V4152">
        <v>1</v>
      </c>
      <c r="X4152" t="s">
        <v>46</v>
      </c>
      <c r="Y4152" t="s">
        <v>47</v>
      </c>
      <c r="Z4152" t="s">
        <v>53</v>
      </c>
      <c r="AA4152" t="s">
        <v>49</v>
      </c>
      <c r="AC4152" t="s">
        <v>57</v>
      </c>
    </row>
    <row r="4153" spans="1:29" x14ac:dyDescent="0.3">
      <c r="A4153" s="1">
        <v>43655</v>
      </c>
      <c r="B4153" s="2">
        <v>0.45101851851851849</v>
      </c>
      <c r="C4153" t="s">
        <v>39</v>
      </c>
      <c r="D4153" t="s">
        <v>13</v>
      </c>
      <c r="E4153">
        <v>146</v>
      </c>
      <c r="F4153" t="s">
        <v>40</v>
      </c>
      <c r="G4153" t="s">
        <v>276</v>
      </c>
      <c r="H4153" t="s">
        <v>41</v>
      </c>
      <c r="I4153">
        <v>300</v>
      </c>
      <c r="J4153" t="s">
        <v>42</v>
      </c>
      <c r="K4153" t="s">
        <v>276</v>
      </c>
      <c r="L4153">
        <v>54.442601666666697</v>
      </c>
      <c r="M4153">
        <v>-9.8644133333333297</v>
      </c>
      <c r="N4153" t="s">
        <v>129</v>
      </c>
      <c r="O4153" t="s">
        <v>44</v>
      </c>
      <c r="V4153">
        <v>1</v>
      </c>
      <c r="X4153" t="s">
        <v>46</v>
      </c>
      <c r="Y4153" t="s">
        <v>47</v>
      </c>
      <c r="Z4153" t="s">
        <v>53</v>
      </c>
      <c r="AA4153" t="s">
        <v>49</v>
      </c>
      <c r="AC4153" t="s">
        <v>50</v>
      </c>
    </row>
    <row r="4154" spans="1:29" x14ac:dyDescent="0.3">
      <c r="A4154" s="1">
        <v>43655</v>
      </c>
      <c r="B4154" s="2">
        <v>0.45401620370370371</v>
      </c>
      <c r="C4154" t="s">
        <v>39</v>
      </c>
      <c r="D4154" t="s">
        <v>13</v>
      </c>
      <c r="E4154">
        <v>146</v>
      </c>
      <c r="F4154" t="s">
        <v>40</v>
      </c>
      <c r="G4154" t="s">
        <v>276</v>
      </c>
      <c r="H4154" t="s">
        <v>41</v>
      </c>
      <c r="I4154">
        <v>300</v>
      </c>
      <c r="J4154" t="s">
        <v>42</v>
      </c>
      <c r="K4154" t="s">
        <v>276</v>
      </c>
      <c r="L4154">
        <v>54.443161666666697</v>
      </c>
      <c r="M4154">
        <v>-9.8430499999999999</v>
      </c>
      <c r="N4154" t="s">
        <v>129</v>
      </c>
      <c r="O4154" t="s">
        <v>44</v>
      </c>
      <c r="V4154">
        <v>2</v>
      </c>
      <c r="X4154" t="s">
        <v>46</v>
      </c>
      <c r="Y4154" t="s">
        <v>47</v>
      </c>
      <c r="Z4154" t="s">
        <v>53</v>
      </c>
      <c r="AA4154" t="s">
        <v>49</v>
      </c>
      <c r="AC4154" t="s">
        <v>50</v>
      </c>
    </row>
    <row r="4155" spans="1:29" x14ac:dyDescent="0.3">
      <c r="A4155" s="1">
        <v>43655</v>
      </c>
      <c r="B4155" s="2">
        <v>0.45459490740740738</v>
      </c>
      <c r="C4155" t="s">
        <v>39</v>
      </c>
      <c r="D4155" t="s">
        <v>13</v>
      </c>
      <c r="E4155">
        <v>146</v>
      </c>
      <c r="F4155" t="s">
        <v>40</v>
      </c>
      <c r="G4155" t="s">
        <v>276</v>
      </c>
      <c r="H4155" t="s">
        <v>41</v>
      </c>
      <c r="I4155">
        <v>300</v>
      </c>
      <c r="J4155" t="s">
        <v>42</v>
      </c>
      <c r="K4155" t="s">
        <v>276</v>
      </c>
      <c r="L4155">
        <v>54.443269999999998</v>
      </c>
      <c r="M4155">
        <v>-9.8388866666666708</v>
      </c>
      <c r="N4155" t="s">
        <v>129</v>
      </c>
      <c r="O4155" t="s">
        <v>44</v>
      </c>
      <c r="V4155">
        <v>2</v>
      </c>
      <c r="X4155" t="s">
        <v>46</v>
      </c>
      <c r="Y4155" t="s">
        <v>47</v>
      </c>
      <c r="Z4155" t="s">
        <v>53</v>
      </c>
      <c r="AA4155" t="s">
        <v>49</v>
      </c>
      <c r="AC4155" t="s">
        <v>50</v>
      </c>
    </row>
    <row r="4156" spans="1:29" x14ac:dyDescent="0.3">
      <c r="A4156" s="1">
        <v>43655</v>
      </c>
      <c r="B4156" s="2">
        <v>0.45472222222222225</v>
      </c>
      <c r="C4156" t="s">
        <v>39</v>
      </c>
      <c r="D4156" t="s">
        <v>13</v>
      </c>
      <c r="E4156">
        <v>146</v>
      </c>
      <c r="F4156" t="s">
        <v>40</v>
      </c>
      <c r="G4156" t="s">
        <v>276</v>
      </c>
      <c r="H4156" t="s">
        <v>41</v>
      </c>
      <c r="I4156">
        <v>300</v>
      </c>
      <c r="J4156" t="s">
        <v>42</v>
      </c>
      <c r="K4156" t="s">
        <v>276</v>
      </c>
      <c r="L4156">
        <v>54.443291666666703</v>
      </c>
      <c r="M4156">
        <v>-9.8379683333333308</v>
      </c>
      <c r="N4156" t="s">
        <v>129</v>
      </c>
      <c r="O4156" t="s">
        <v>44</v>
      </c>
      <c r="V4156">
        <v>1</v>
      </c>
      <c r="X4156" t="s">
        <v>46</v>
      </c>
      <c r="Y4156" t="s">
        <v>47</v>
      </c>
      <c r="Z4156" t="s">
        <v>53</v>
      </c>
      <c r="AA4156" t="s">
        <v>49</v>
      </c>
      <c r="AC4156" t="s">
        <v>50</v>
      </c>
    </row>
    <row r="4157" spans="1:29" x14ac:dyDescent="0.3">
      <c r="A4157" s="1">
        <v>43655</v>
      </c>
      <c r="B4157" s="2">
        <v>0.47356481481481483</v>
      </c>
      <c r="C4157" t="s">
        <v>39</v>
      </c>
      <c r="D4157" t="s">
        <v>13</v>
      </c>
      <c r="E4157">
        <v>147</v>
      </c>
      <c r="F4157" t="s">
        <v>40</v>
      </c>
      <c r="G4157" t="s">
        <v>276</v>
      </c>
      <c r="H4157" t="s">
        <v>41</v>
      </c>
      <c r="I4157">
        <v>300</v>
      </c>
      <c r="J4157" t="s">
        <v>42</v>
      </c>
      <c r="K4157" t="s">
        <v>276</v>
      </c>
      <c r="L4157">
        <v>54.44314</v>
      </c>
      <c r="M4157">
        <v>-9.7011283333333296</v>
      </c>
      <c r="N4157" t="s">
        <v>129</v>
      </c>
      <c r="O4157" t="s">
        <v>44</v>
      </c>
      <c r="V4157">
        <v>1</v>
      </c>
      <c r="X4157" t="s">
        <v>46</v>
      </c>
      <c r="Y4157" t="s">
        <v>47</v>
      </c>
      <c r="Z4157" t="s">
        <v>53</v>
      </c>
      <c r="AA4157" t="s">
        <v>49</v>
      </c>
      <c r="AC4157" t="s">
        <v>50</v>
      </c>
    </row>
    <row r="4158" spans="1:29" x14ac:dyDescent="0.3">
      <c r="A4158" s="1">
        <v>43655</v>
      </c>
      <c r="B4158" s="2">
        <v>0.47971064814814812</v>
      </c>
      <c r="C4158" t="s">
        <v>39</v>
      </c>
      <c r="D4158" t="s">
        <v>13</v>
      </c>
      <c r="E4158">
        <v>147</v>
      </c>
      <c r="F4158" t="s">
        <v>40</v>
      </c>
      <c r="G4158" t="s">
        <v>276</v>
      </c>
      <c r="H4158" t="s">
        <v>41</v>
      </c>
      <c r="I4158">
        <v>300</v>
      </c>
      <c r="J4158" t="s">
        <v>42</v>
      </c>
      <c r="K4158" t="s">
        <v>276</v>
      </c>
      <c r="L4158">
        <v>54.442506666666702</v>
      </c>
      <c r="M4158">
        <v>-9.6561066666666697</v>
      </c>
      <c r="N4158" t="s">
        <v>129</v>
      </c>
      <c r="O4158" t="s">
        <v>44</v>
      </c>
      <c r="V4158">
        <v>1</v>
      </c>
      <c r="X4158" t="s">
        <v>46</v>
      </c>
      <c r="Y4158" t="s">
        <v>47</v>
      </c>
      <c r="Z4158" t="s">
        <v>53</v>
      </c>
      <c r="AA4158" t="s">
        <v>49</v>
      </c>
      <c r="AC4158" t="s">
        <v>50</v>
      </c>
    </row>
    <row r="4159" spans="1:29" x14ac:dyDescent="0.3">
      <c r="A4159" s="1">
        <v>43655</v>
      </c>
      <c r="B4159" s="2">
        <v>0.50115740740740744</v>
      </c>
      <c r="C4159" t="s">
        <v>39</v>
      </c>
      <c r="D4159" t="s">
        <v>13</v>
      </c>
      <c r="E4159">
        <v>147</v>
      </c>
      <c r="F4159" t="s">
        <v>40</v>
      </c>
      <c r="G4159" t="s">
        <v>276</v>
      </c>
      <c r="H4159" t="s">
        <v>41</v>
      </c>
      <c r="I4159">
        <v>300</v>
      </c>
      <c r="J4159" t="s">
        <v>42</v>
      </c>
      <c r="K4159" t="s">
        <v>276</v>
      </c>
      <c r="L4159">
        <v>54.442198333333302</v>
      </c>
      <c r="M4159">
        <v>-9.4988966666666705</v>
      </c>
      <c r="N4159" t="s">
        <v>129</v>
      </c>
      <c r="O4159" t="s">
        <v>44</v>
      </c>
      <c r="V4159">
        <v>1</v>
      </c>
      <c r="X4159" t="s">
        <v>46</v>
      </c>
      <c r="Y4159" t="s">
        <v>47</v>
      </c>
      <c r="Z4159" t="s">
        <v>53</v>
      </c>
      <c r="AA4159" t="s">
        <v>49</v>
      </c>
      <c r="AC4159" t="s">
        <v>50</v>
      </c>
    </row>
    <row r="4160" spans="1:29" x14ac:dyDescent="0.3">
      <c r="A4160" s="1">
        <v>43655</v>
      </c>
      <c r="B4160" s="2">
        <v>0.50491898148148151</v>
      </c>
      <c r="C4160" t="s">
        <v>39</v>
      </c>
      <c r="D4160" t="s">
        <v>13</v>
      </c>
      <c r="E4160">
        <v>147</v>
      </c>
      <c r="F4160" t="s">
        <v>40</v>
      </c>
      <c r="G4160" t="s">
        <v>276</v>
      </c>
      <c r="H4160" t="s">
        <v>41</v>
      </c>
      <c r="I4160">
        <v>300</v>
      </c>
      <c r="J4160" t="s">
        <v>42</v>
      </c>
      <c r="K4160" t="s">
        <v>276</v>
      </c>
      <c r="L4160">
        <v>54.441948333333301</v>
      </c>
      <c r="M4160">
        <v>-9.4712983333333298</v>
      </c>
      <c r="N4160" t="s">
        <v>129</v>
      </c>
      <c r="O4160" t="s">
        <v>44</v>
      </c>
      <c r="V4160">
        <v>1</v>
      </c>
      <c r="X4160" t="s">
        <v>46</v>
      </c>
      <c r="Y4160" t="s">
        <v>47</v>
      </c>
      <c r="Z4160" t="s">
        <v>53</v>
      </c>
      <c r="AA4160" t="s">
        <v>49</v>
      </c>
      <c r="AC4160" t="s">
        <v>50</v>
      </c>
    </row>
    <row r="4161" spans="1:29" x14ac:dyDescent="0.3">
      <c r="A4161" s="1">
        <v>43655</v>
      </c>
      <c r="B4161" s="2">
        <v>0.50666666666666671</v>
      </c>
      <c r="C4161" t="s">
        <v>39</v>
      </c>
      <c r="D4161" t="s">
        <v>13</v>
      </c>
      <c r="E4161">
        <v>147</v>
      </c>
      <c r="F4161" t="s">
        <v>40</v>
      </c>
      <c r="G4161" t="s">
        <v>276</v>
      </c>
      <c r="H4161" t="s">
        <v>41</v>
      </c>
      <c r="I4161">
        <v>300</v>
      </c>
      <c r="J4161" t="s">
        <v>42</v>
      </c>
      <c r="K4161" t="s">
        <v>276</v>
      </c>
      <c r="L4161">
        <v>54.4418516666667</v>
      </c>
      <c r="M4161">
        <v>-9.4585533333333291</v>
      </c>
      <c r="N4161" t="s">
        <v>129</v>
      </c>
      <c r="O4161" t="s">
        <v>44</v>
      </c>
      <c r="V4161">
        <v>1</v>
      </c>
      <c r="X4161" t="s">
        <v>46</v>
      </c>
      <c r="Y4161" t="s">
        <v>47</v>
      </c>
      <c r="Z4161" t="s">
        <v>53</v>
      </c>
      <c r="AA4161" t="s">
        <v>49</v>
      </c>
      <c r="AC4161" t="s">
        <v>50</v>
      </c>
    </row>
    <row r="4162" spans="1:29" x14ac:dyDescent="0.3">
      <c r="A4162" s="1">
        <v>43655</v>
      </c>
      <c r="B4162" s="2">
        <v>0.50984953703703706</v>
      </c>
      <c r="C4162" t="s">
        <v>39</v>
      </c>
      <c r="D4162" t="s">
        <v>13</v>
      </c>
      <c r="E4162">
        <v>147</v>
      </c>
      <c r="F4162" t="s">
        <v>40</v>
      </c>
      <c r="G4162" t="s">
        <v>276</v>
      </c>
      <c r="H4162" t="s">
        <v>41</v>
      </c>
      <c r="I4162">
        <v>300</v>
      </c>
      <c r="J4162" t="s">
        <v>42</v>
      </c>
      <c r="K4162" t="s">
        <v>276</v>
      </c>
      <c r="L4162">
        <v>54.44153</v>
      </c>
      <c r="M4162">
        <v>-9.4350566666666698</v>
      </c>
      <c r="N4162" t="s">
        <v>129</v>
      </c>
      <c r="O4162" t="s">
        <v>44</v>
      </c>
      <c r="V4162">
        <v>1</v>
      </c>
      <c r="X4162" t="s">
        <v>46</v>
      </c>
      <c r="Y4162" t="s">
        <v>47</v>
      </c>
      <c r="Z4162" t="s">
        <v>53</v>
      </c>
      <c r="AA4162" t="s">
        <v>49</v>
      </c>
      <c r="AC4162" t="s">
        <v>50</v>
      </c>
    </row>
    <row r="4163" spans="1:29" x14ac:dyDescent="0.3">
      <c r="A4163" s="1">
        <v>43655</v>
      </c>
      <c r="B4163" s="2">
        <v>0.56854166666666661</v>
      </c>
      <c r="C4163" t="s">
        <v>39</v>
      </c>
      <c r="D4163" t="s">
        <v>13</v>
      </c>
      <c r="E4163">
        <v>148</v>
      </c>
      <c r="F4163" t="s">
        <v>40</v>
      </c>
      <c r="G4163" t="s">
        <v>276</v>
      </c>
      <c r="H4163" t="s">
        <v>41</v>
      </c>
      <c r="I4163">
        <v>300</v>
      </c>
      <c r="J4163" t="s">
        <v>42</v>
      </c>
      <c r="K4163" t="s">
        <v>276</v>
      </c>
      <c r="L4163">
        <v>54.484641666666697</v>
      </c>
      <c r="M4163">
        <v>-9.0829649999999997</v>
      </c>
      <c r="N4163" t="s">
        <v>129</v>
      </c>
      <c r="O4163" t="s">
        <v>44</v>
      </c>
      <c r="V4163">
        <v>1</v>
      </c>
      <c r="X4163" t="s">
        <v>46</v>
      </c>
      <c r="Y4163" t="s">
        <v>47</v>
      </c>
      <c r="Z4163" t="s">
        <v>53</v>
      </c>
      <c r="AA4163" t="s">
        <v>49</v>
      </c>
      <c r="AC4163" t="s">
        <v>50</v>
      </c>
    </row>
    <row r="4164" spans="1:29" x14ac:dyDescent="0.3">
      <c r="A4164" s="1">
        <v>43655</v>
      </c>
      <c r="B4164" s="2">
        <v>0.57978009259259256</v>
      </c>
      <c r="C4164" t="s">
        <v>39</v>
      </c>
      <c r="D4164" t="s">
        <v>13</v>
      </c>
      <c r="E4164">
        <v>148</v>
      </c>
      <c r="F4164" t="s">
        <v>40</v>
      </c>
      <c r="G4164" t="s">
        <v>276</v>
      </c>
      <c r="H4164" t="s">
        <v>41</v>
      </c>
      <c r="I4164">
        <v>300</v>
      </c>
      <c r="J4164" t="s">
        <v>42</v>
      </c>
      <c r="K4164" t="s">
        <v>276</v>
      </c>
      <c r="L4164">
        <v>54.5304133333333</v>
      </c>
      <c r="M4164">
        <v>-9.0842783333333301</v>
      </c>
      <c r="N4164" t="s">
        <v>129</v>
      </c>
      <c r="O4164" t="s">
        <v>44</v>
      </c>
      <c r="V4164">
        <v>1</v>
      </c>
      <c r="X4164" t="s">
        <v>46</v>
      </c>
      <c r="Y4164" t="s">
        <v>47</v>
      </c>
      <c r="Z4164" t="s">
        <v>53</v>
      </c>
      <c r="AA4164" t="s">
        <v>49</v>
      </c>
      <c r="AC4164" t="s">
        <v>57</v>
      </c>
    </row>
    <row r="4165" spans="1:29" x14ac:dyDescent="0.3">
      <c r="A4165" s="1">
        <v>43655</v>
      </c>
      <c r="B4165" s="2">
        <v>0.58344907407407409</v>
      </c>
      <c r="C4165" t="s">
        <v>39</v>
      </c>
      <c r="D4165" t="s">
        <v>13</v>
      </c>
      <c r="E4165">
        <v>148</v>
      </c>
      <c r="F4165" t="s">
        <v>40</v>
      </c>
      <c r="G4165" t="s">
        <v>276</v>
      </c>
      <c r="H4165" t="s">
        <v>41</v>
      </c>
      <c r="I4165">
        <v>300</v>
      </c>
      <c r="J4165" t="s">
        <v>42</v>
      </c>
      <c r="K4165" t="s">
        <v>276</v>
      </c>
      <c r="L4165">
        <v>54.5452333333333</v>
      </c>
      <c r="M4165">
        <v>-9.0843933333333293</v>
      </c>
      <c r="N4165" t="s">
        <v>129</v>
      </c>
      <c r="O4165" t="s">
        <v>44</v>
      </c>
      <c r="V4165">
        <v>1</v>
      </c>
      <c r="X4165" t="s">
        <v>46</v>
      </c>
      <c r="Y4165" t="s">
        <v>47</v>
      </c>
      <c r="Z4165" t="s">
        <v>53</v>
      </c>
      <c r="AA4165" t="s">
        <v>49</v>
      </c>
      <c r="AC4165" t="s">
        <v>57</v>
      </c>
    </row>
    <row r="4166" spans="1:29" x14ac:dyDescent="0.3">
      <c r="A4166" s="1">
        <v>43655</v>
      </c>
      <c r="B4166" s="2">
        <v>0.60671296296296295</v>
      </c>
      <c r="C4166" t="s">
        <v>39</v>
      </c>
      <c r="D4166" t="s">
        <v>13</v>
      </c>
      <c r="E4166">
        <v>149</v>
      </c>
      <c r="F4166" t="s">
        <v>40</v>
      </c>
      <c r="G4166" t="s">
        <v>276</v>
      </c>
      <c r="H4166" t="s">
        <v>41</v>
      </c>
      <c r="I4166">
        <v>300</v>
      </c>
      <c r="J4166" t="s">
        <v>42</v>
      </c>
      <c r="K4166" t="s">
        <v>276</v>
      </c>
      <c r="L4166">
        <v>54.608676666666703</v>
      </c>
      <c r="M4166">
        <v>-9.1363833333333293</v>
      </c>
      <c r="N4166" t="s">
        <v>129</v>
      </c>
      <c r="O4166" t="s">
        <v>44</v>
      </c>
      <c r="V4166">
        <v>1</v>
      </c>
      <c r="X4166" t="s">
        <v>46</v>
      </c>
      <c r="Y4166" t="s">
        <v>47</v>
      </c>
      <c r="Z4166" t="s">
        <v>53</v>
      </c>
      <c r="AA4166" t="s">
        <v>49</v>
      </c>
      <c r="AC4166" t="s">
        <v>57</v>
      </c>
    </row>
    <row r="4167" spans="1:29" x14ac:dyDescent="0.3">
      <c r="A4167" s="1">
        <v>43655</v>
      </c>
      <c r="B4167" s="2">
        <v>0.62358796296296293</v>
      </c>
      <c r="C4167" t="s">
        <v>39</v>
      </c>
      <c r="D4167" t="s">
        <v>13</v>
      </c>
      <c r="E4167">
        <v>149</v>
      </c>
      <c r="F4167" t="s">
        <v>40</v>
      </c>
      <c r="G4167" t="s">
        <v>276</v>
      </c>
      <c r="H4167" t="s">
        <v>41</v>
      </c>
      <c r="I4167">
        <v>300</v>
      </c>
      <c r="J4167" t="s">
        <v>42</v>
      </c>
      <c r="K4167" t="s">
        <v>276</v>
      </c>
      <c r="L4167">
        <v>54.610833333333296</v>
      </c>
      <c r="M4167">
        <v>-9.2525849999999998</v>
      </c>
      <c r="N4167" t="s">
        <v>129</v>
      </c>
      <c r="O4167" t="s">
        <v>44</v>
      </c>
      <c r="V4167">
        <v>1</v>
      </c>
      <c r="X4167" t="s">
        <v>46</v>
      </c>
      <c r="Y4167" t="s">
        <v>47</v>
      </c>
      <c r="Z4167" t="s">
        <v>53</v>
      </c>
      <c r="AA4167" t="s">
        <v>49</v>
      </c>
      <c r="AC4167" t="s">
        <v>50</v>
      </c>
    </row>
    <row r="4168" spans="1:29" x14ac:dyDescent="0.3">
      <c r="A4168" s="1">
        <v>43655</v>
      </c>
      <c r="B4168" s="2">
        <v>0.62528935185185186</v>
      </c>
      <c r="C4168" t="s">
        <v>39</v>
      </c>
      <c r="D4168" t="s">
        <v>13</v>
      </c>
      <c r="E4168">
        <v>149</v>
      </c>
      <c r="F4168" t="s">
        <v>40</v>
      </c>
      <c r="G4168" t="s">
        <v>276</v>
      </c>
      <c r="H4168" t="s">
        <v>41</v>
      </c>
      <c r="I4168">
        <v>300</v>
      </c>
      <c r="J4168" t="s">
        <v>42</v>
      </c>
      <c r="K4168" t="s">
        <v>276</v>
      </c>
      <c r="L4168">
        <v>54.610329999999998</v>
      </c>
      <c r="M4168">
        <v>-9.2639999999999993</v>
      </c>
      <c r="N4168" t="s">
        <v>129</v>
      </c>
      <c r="O4168" t="s">
        <v>44</v>
      </c>
      <c r="V4168">
        <v>1</v>
      </c>
      <c r="X4168" t="s">
        <v>46</v>
      </c>
      <c r="Y4168" t="s">
        <v>47</v>
      </c>
      <c r="Z4168" t="s">
        <v>53</v>
      </c>
      <c r="AA4168" t="s">
        <v>49</v>
      </c>
      <c r="AC4168" t="s">
        <v>57</v>
      </c>
    </row>
    <row r="4169" spans="1:29" x14ac:dyDescent="0.3">
      <c r="A4169" s="1">
        <v>43655</v>
      </c>
      <c r="B4169" s="2">
        <v>0.45077546296296295</v>
      </c>
      <c r="C4169" t="s">
        <v>39</v>
      </c>
      <c r="D4169" t="s">
        <v>13</v>
      </c>
      <c r="E4169">
        <v>146</v>
      </c>
      <c r="F4169" t="s">
        <v>40</v>
      </c>
      <c r="G4169" t="s">
        <v>276</v>
      </c>
      <c r="H4169" t="s">
        <v>41</v>
      </c>
      <c r="I4169">
        <v>300</v>
      </c>
      <c r="J4169" t="s">
        <v>42</v>
      </c>
      <c r="K4169" t="s">
        <v>276</v>
      </c>
      <c r="L4169">
        <v>54.4425666666667</v>
      </c>
      <c r="M4169">
        <v>-9.8661600000000007</v>
      </c>
      <c r="N4169" t="s">
        <v>129</v>
      </c>
      <c r="O4169" t="s">
        <v>61</v>
      </c>
      <c r="P4169">
        <v>1</v>
      </c>
      <c r="V4169">
        <v>1</v>
      </c>
      <c r="Y4169" t="s">
        <v>47</v>
      </c>
      <c r="Z4169" t="s">
        <v>53</v>
      </c>
      <c r="AA4169" t="s">
        <v>49</v>
      </c>
      <c r="AC4169" t="s">
        <v>50</v>
      </c>
    </row>
    <row r="4170" spans="1:29" x14ac:dyDescent="0.3">
      <c r="A4170" s="1">
        <v>43655</v>
      </c>
      <c r="B4170" s="2">
        <v>0.4846064814814815</v>
      </c>
      <c r="C4170" t="s">
        <v>39</v>
      </c>
      <c r="D4170" t="s">
        <v>13</v>
      </c>
      <c r="E4170">
        <v>147</v>
      </c>
      <c r="F4170" t="s">
        <v>40</v>
      </c>
      <c r="G4170" t="s">
        <v>276</v>
      </c>
      <c r="H4170" t="s">
        <v>41</v>
      </c>
      <c r="I4170">
        <v>300</v>
      </c>
      <c r="J4170" t="s">
        <v>42</v>
      </c>
      <c r="K4170" t="s">
        <v>276</v>
      </c>
      <c r="L4170">
        <v>54.442264999999999</v>
      </c>
      <c r="M4170">
        <v>-9.6199849999999998</v>
      </c>
      <c r="N4170" t="s">
        <v>129</v>
      </c>
      <c r="O4170" t="s">
        <v>61</v>
      </c>
      <c r="P4170">
        <v>1</v>
      </c>
      <c r="V4170">
        <v>1</v>
      </c>
      <c r="Y4170" t="s">
        <v>47</v>
      </c>
      <c r="Z4170" t="s">
        <v>53</v>
      </c>
      <c r="AA4170" t="s">
        <v>49</v>
      </c>
      <c r="AC4170" t="s">
        <v>57</v>
      </c>
    </row>
    <row r="4171" spans="1:29" x14ac:dyDescent="0.3">
      <c r="A4171" s="1">
        <v>43655</v>
      </c>
      <c r="B4171" s="2">
        <v>0.5294444444444445</v>
      </c>
      <c r="C4171" t="s">
        <v>39</v>
      </c>
      <c r="D4171" t="s">
        <v>13</v>
      </c>
      <c r="E4171">
        <v>147</v>
      </c>
      <c r="F4171" t="s">
        <v>40</v>
      </c>
      <c r="G4171" t="s">
        <v>276</v>
      </c>
      <c r="H4171" t="s">
        <v>41</v>
      </c>
      <c r="I4171">
        <v>300</v>
      </c>
      <c r="J4171" t="s">
        <v>42</v>
      </c>
      <c r="K4171" t="s">
        <v>276</v>
      </c>
      <c r="L4171">
        <v>54.441355000000001</v>
      </c>
      <c r="M4171">
        <v>-9.2922516666666706</v>
      </c>
      <c r="N4171" t="s">
        <v>129</v>
      </c>
      <c r="O4171" t="s">
        <v>61</v>
      </c>
      <c r="P4171">
        <v>1</v>
      </c>
      <c r="V4171">
        <v>1</v>
      </c>
      <c r="Y4171" t="s">
        <v>47</v>
      </c>
      <c r="Z4171" t="s">
        <v>53</v>
      </c>
      <c r="AA4171" t="s">
        <v>49</v>
      </c>
      <c r="AC4171" t="s">
        <v>57</v>
      </c>
    </row>
    <row r="4172" spans="1:29" x14ac:dyDescent="0.3">
      <c r="A4172" s="1">
        <v>43655</v>
      </c>
      <c r="B4172" s="2">
        <v>0.55303240740740744</v>
      </c>
      <c r="C4172" t="s">
        <v>39</v>
      </c>
      <c r="D4172" t="s">
        <v>13</v>
      </c>
      <c r="E4172">
        <v>147</v>
      </c>
      <c r="F4172" t="s">
        <v>40</v>
      </c>
      <c r="G4172" t="s">
        <v>276</v>
      </c>
      <c r="H4172" t="s">
        <v>41</v>
      </c>
      <c r="I4172">
        <v>300</v>
      </c>
      <c r="J4172" t="s">
        <v>42</v>
      </c>
      <c r="K4172" t="s">
        <v>276</v>
      </c>
      <c r="L4172">
        <v>54.441096666666702</v>
      </c>
      <c r="M4172">
        <v>-9.1194016666666702</v>
      </c>
      <c r="N4172" t="s">
        <v>129</v>
      </c>
      <c r="O4172" t="s">
        <v>61</v>
      </c>
      <c r="P4172">
        <v>1</v>
      </c>
      <c r="V4172">
        <v>1</v>
      </c>
      <c r="Y4172" t="s">
        <v>47</v>
      </c>
      <c r="Z4172" t="s">
        <v>53</v>
      </c>
      <c r="AA4172" t="s">
        <v>49</v>
      </c>
      <c r="AC4172" t="s">
        <v>57</v>
      </c>
    </row>
    <row r="4173" spans="1:29" x14ac:dyDescent="0.3">
      <c r="A4173" s="1">
        <v>43655</v>
      </c>
      <c r="B4173" s="2">
        <v>0.58158564814814817</v>
      </c>
      <c r="C4173" t="s">
        <v>39</v>
      </c>
      <c r="D4173" t="s">
        <v>13</v>
      </c>
      <c r="E4173">
        <v>148</v>
      </c>
      <c r="F4173" t="s">
        <v>40</v>
      </c>
      <c r="G4173" t="s">
        <v>276</v>
      </c>
      <c r="H4173" t="s">
        <v>41</v>
      </c>
      <c r="I4173">
        <v>300</v>
      </c>
      <c r="J4173" t="s">
        <v>42</v>
      </c>
      <c r="K4173" t="s">
        <v>276</v>
      </c>
      <c r="L4173">
        <v>54.5376233333333</v>
      </c>
      <c r="M4173">
        <v>-9.08435666666667</v>
      </c>
      <c r="N4173" t="s">
        <v>129</v>
      </c>
      <c r="O4173" t="s">
        <v>61</v>
      </c>
      <c r="P4173">
        <v>1</v>
      </c>
      <c r="V4173">
        <v>1</v>
      </c>
      <c r="Y4173" t="s">
        <v>47</v>
      </c>
      <c r="Z4173" t="s">
        <v>53</v>
      </c>
      <c r="AA4173" t="s">
        <v>49</v>
      </c>
      <c r="AC4173" t="s">
        <v>57</v>
      </c>
    </row>
    <row r="4174" spans="1:29" x14ac:dyDescent="0.3">
      <c r="A4174" s="1">
        <v>43655</v>
      </c>
      <c r="B4174" s="2">
        <v>0.60693287037037036</v>
      </c>
      <c r="C4174" t="s">
        <v>39</v>
      </c>
      <c r="D4174" t="s">
        <v>13</v>
      </c>
      <c r="E4174">
        <v>149</v>
      </c>
      <c r="F4174" t="s">
        <v>40</v>
      </c>
      <c r="G4174" t="s">
        <v>276</v>
      </c>
      <c r="H4174" t="s">
        <v>41</v>
      </c>
      <c r="I4174">
        <v>300</v>
      </c>
      <c r="J4174" t="s">
        <v>42</v>
      </c>
      <c r="K4174" t="s">
        <v>276</v>
      </c>
      <c r="L4174">
        <v>54.608663333333297</v>
      </c>
      <c r="M4174">
        <v>-9.1377716666666693</v>
      </c>
      <c r="N4174" t="s">
        <v>129</v>
      </c>
      <c r="O4174" t="s">
        <v>61</v>
      </c>
      <c r="P4174">
        <v>1</v>
      </c>
      <c r="V4174">
        <v>1</v>
      </c>
      <c r="Y4174" t="s">
        <v>47</v>
      </c>
      <c r="Z4174" t="s">
        <v>53</v>
      </c>
      <c r="AA4174" t="s">
        <v>49</v>
      </c>
      <c r="AC4174" t="s">
        <v>57</v>
      </c>
    </row>
    <row r="4175" spans="1:29" x14ac:dyDescent="0.3">
      <c r="A4175" s="1">
        <v>43655</v>
      </c>
      <c r="B4175" s="2">
        <v>0.60805555555555557</v>
      </c>
      <c r="C4175" t="s">
        <v>39</v>
      </c>
      <c r="D4175" t="s">
        <v>13</v>
      </c>
      <c r="E4175">
        <v>149</v>
      </c>
      <c r="F4175" t="s">
        <v>40</v>
      </c>
      <c r="G4175" t="s">
        <v>276</v>
      </c>
      <c r="H4175" t="s">
        <v>41</v>
      </c>
      <c r="I4175">
        <v>300</v>
      </c>
      <c r="J4175" t="s">
        <v>42</v>
      </c>
      <c r="K4175" t="s">
        <v>276</v>
      </c>
      <c r="L4175">
        <v>54.608578333333298</v>
      </c>
      <c r="M4175">
        <v>-9.14588</v>
      </c>
      <c r="N4175" t="s">
        <v>129</v>
      </c>
      <c r="O4175" t="s">
        <v>61</v>
      </c>
      <c r="P4175">
        <v>1</v>
      </c>
      <c r="V4175">
        <v>1</v>
      </c>
      <c r="Y4175" t="s">
        <v>47</v>
      </c>
      <c r="Z4175" t="s">
        <v>53</v>
      </c>
      <c r="AA4175" t="s">
        <v>49</v>
      </c>
      <c r="AC4175" t="s">
        <v>57</v>
      </c>
    </row>
    <row r="4176" spans="1:29" x14ac:dyDescent="0.3">
      <c r="A4176" s="1">
        <v>43655</v>
      </c>
      <c r="B4176" s="2">
        <v>0.45959490740740744</v>
      </c>
      <c r="C4176" t="s">
        <v>39</v>
      </c>
      <c r="D4176" t="s">
        <v>13</v>
      </c>
      <c r="E4176">
        <v>147</v>
      </c>
      <c r="F4176" t="s">
        <v>40</v>
      </c>
      <c r="G4176" t="s">
        <v>276</v>
      </c>
      <c r="H4176" t="s">
        <v>41</v>
      </c>
      <c r="I4176">
        <v>300</v>
      </c>
      <c r="J4176" t="s">
        <v>42</v>
      </c>
      <c r="K4176" t="s">
        <v>276</v>
      </c>
      <c r="L4176">
        <v>54.443786666666703</v>
      </c>
      <c r="M4176">
        <v>-9.8033816666666702</v>
      </c>
      <c r="N4176" t="s">
        <v>129</v>
      </c>
      <c r="O4176" t="s">
        <v>85</v>
      </c>
      <c r="V4176">
        <v>1</v>
      </c>
      <c r="W4176" t="s">
        <v>28</v>
      </c>
      <c r="X4176" t="s">
        <v>52</v>
      </c>
      <c r="Y4176" t="s">
        <v>47</v>
      </c>
      <c r="Z4176" t="s">
        <v>53</v>
      </c>
      <c r="AA4176" t="s">
        <v>49</v>
      </c>
      <c r="AC4176" t="s">
        <v>50</v>
      </c>
    </row>
    <row r="4177" spans="1:29" x14ac:dyDescent="0.3">
      <c r="A4177" s="1">
        <v>43655</v>
      </c>
      <c r="B4177" s="2">
        <v>0.47619212962962965</v>
      </c>
      <c r="C4177" t="s">
        <v>39</v>
      </c>
      <c r="D4177" t="s">
        <v>13</v>
      </c>
      <c r="E4177">
        <v>147</v>
      </c>
      <c r="F4177" t="s">
        <v>40</v>
      </c>
      <c r="G4177" t="s">
        <v>276</v>
      </c>
      <c r="H4177" t="s">
        <v>41</v>
      </c>
      <c r="I4177">
        <v>300</v>
      </c>
      <c r="J4177" t="s">
        <v>42</v>
      </c>
      <c r="K4177" t="s">
        <v>276</v>
      </c>
      <c r="L4177">
        <v>54.442853333333296</v>
      </c>
      <c r="M4177">
        <v>-9.6819400000000009</v>
      </c>
      <c r="N4177" t="s">
        <v>129</v>
      </c>
      <c r="O4177" t="s">
        <v>85</v>
      </c>
      <c r="V4177">
        <v>1</v>
      </c>
      <c r="W4177" t="s">
        <v>28</v>
      </c>
      <c r="X4177" t="s">
        <v>52</v>
      </c>
      <c r="Y4177" t="s">
        <v>47</v>
      </c>
      <c r="Z4177" t="s">
        <v>53</v>
      </c>
      <c r="AA4177" t="s">
        <v>49</v>
      </c>
      <c r="AC4177" t="s">
        <v>57</v>
      </c>
    </row>
    <row r="4178" spans="1:29" x14ac:dyDescent="0.3">
      <c r="A4178" s="1">
        <v>43655</v>
      </c>
      <c r="B4178" s="2">
        <v>0.63332175925925926</v>
      </c>
      <c r="C4178" t="s">
        <v>39</v>
      </c>
      <c r="D4178" t="s">
        <v>13</v>
      </c>
      <c r="E4178">
        <v>149</v>
      </c>
      <c r="F4178" t="s">
        <v>40</v>
      </c>
      <c r="G4178" t="s">
        <v>276</v>
      </c>
      <c r="H4178" t="s">
        <v>41</v>
      </c>
      <c r="I4178">
        <v>300</v>
      </c>
      <c r="J4178" t="s">
        <v>42</v>
      </c>
      <c r="K4178" t="s">
        <v>276</v>
      </c>
      <c r="L4178">
        <v>54.609394999999999</v>
      </c>
      <c r="M4178">
        <v>-9.3178916666666698</v>
      </c>
      <c r="N4178" t="s">
        <v>129</v>
      </c>
      <c r="O4178" t="s">
        <v>85</v>
      </c>
      <c r="V4178">
        <v>1</v>
      </c>
      <c r="W4178" t="s">
        <v>28</v>
      </c>
      <c r="X4178" t="s">
        <v>52</v>
      </c>
      <c r="Y4178" t="s">
        <v>47</v>
      </c>
      <c r="Z4178" t="s">
        <v>53</v>
      </c>
      <c r="AA4178" t="s">
        <v>49</v>
      </c>
      <c r="AC4178" t="s">
        <v>57</v>
      </c>
    </row>
    <row r="4179" spans="1:29" x14ac:dyDescent="0.3">
      <c r="A4179" s="1">
        <v>43655</v>
      </c>
      <c r="B4179" s="2">
        <v>0.48253472222222221</v>
      </c>
      <c r="C4179" t="s">
        <v>39</v>
      </c>
      <c r="D4179" t="s">
        <v>13</v>
      </c>
      <c r="E4179">
        <v>147</v>
      </c>
      <c r="F4179" t="s">
        <v>40</v>
      </c>
      <c r="G4179" t="s">
        <v>276</v>
      </c>
      <c r="H4179" t="s">
        <v>41</v>
      </c>
      <c r="I4179">
        <v>300</v>
      </c>
      <c r="J4179" t="s">
        <v>42</v>
      </c>
      <c r="K4179" t="s">
        <v>276</v>
      </c>
      <c r="L4179">
        <v>54.442320000000002</v>
      </c>
      <c r="M4179">
        <v>-9.6352600000000006</v>
      </c>
      <c r="N4179" t="s">
        <v>129</v>
      </c>
      <c r="O4179" t="s">
        <v>123</v>
      </c>
      <c r="V4179">
        <v>1</v>
      </c>
      <c r="W4179" t="s">
        <v>28</v>
      </c>
      <c r="X4179" t="s">
        <v>52</v>
      </c>
      <c r="Y4179" t="s">
        <v>47</v>
      </c>
      <c r="Z4179" t="s">
        <v>53</v>
      </c>
      <c r="AA4179" t="s">
        <v>49</v>
      </c>
      <c r="AC4179" t="s">
        <v>57</v>
      </c>
    </row>
    <row r="4180" spans="1:29" x14ac:dyDescent="0.3">
      <c r="A4180" s="1">
        <v>43655</v>
      </c>
      <c r="B4180" s="2">
        <v>0.63216435185185182</v>
      </c>
      <c r="C4180" t="s">
        <v>39</v>
      </c>
      <c r="D4180" t="s">
        <v>13</v>
      </c>
      <c r="E4180">
        <v>149</v>
      </c>
      <c r="F4180" t="s">
        <v>40</v>
      </c>
      <c r="G4180" t="s">
        <v>276</v>
      </c>
      <c r="H4180" t="s">
        <v>41</v>
      </c>
      <c r="I4180">
        <v>300</v>
      </c>
      <c r="J4180" t="s">
        <v>42</v>
      </c>
      <c r="K4180" t="s">
        <v>276</v>
      </c>
      <c r="L4180">
        <v>54.609225000000002</v>
      </c>
      <c r="M4180">
        <v>-9.3101066666666696</v>
      </c>
      <c r="N4180" t="s">
        <v>129</v>
      </c>
      <c r="O4180" t="s">
        <v>123</v>
      </c>
      <c r="V4180">
        <v>1</v>
      </c>
      <c r="W4180" t="s">
        <v>28</v>
      </c>
      <c r="X4180" t="s">
        <v>52</v>
      </c>
      <c r="Y4180" t="s">
        <v>47</v>
      </c>
      <c r="Z4180" t="s">
        <v>53</v>
      </c>
      <c r="AA4180" t="s">
        <v>49</v>
      </c>
      <c r="AC4180" t="s">
        <v>57</v>
      </c>
    </row>
    <row r="4181" spans="1:29" x14ac:dyDescent="0.3">
      <c r="A4181" s="1">
        <v>43655</v>
      </c>
      <c r="B4181" s="2">
        <v>0.4289930555555555</v>
      </c>
      <c r="C4181" t="s">
        <v>39</v>
      </c>
      <c r="D4181" t="s">
        <v>13</v>
      </c>
      <c r="E4181">
        <v>145</v>
      </c>
      <c r="F4181" t="s">
        <v>95</v>
      </c>
      <c r="G4181" t="s">
        <v>276</v>
      </c>
      <c r="H4181" t="s">
        <v>41</v>
      </c>
      <c r="K4181" t="s">
        <v>276</v>
      </c>
      <c r="L4181">
        <v>54.441256666666703</v>
      </c>
      <c r="M4181">
        <v>-9.9119916666666708</v>
      </c>
      <c r="N4181" t="s">
        <v>129</v>
      </c>
      <c r="O4181" t="s">
        <v>100</v>
      </c>
      <c r="V4181">
        <v>3</v>
      </c>
      <c r="W4181" t="s">
        <v>28</v>
      </c>
      <c r="X4181" t="s">
        <v>52</v>
      </c>
      <c r="Y4181" t="s">
        <v>47</v>
      </c>
      <c r="Z4181" t="s">
        <v>53</v>
      </c>
      <c r="AA4181" t="s">
        <v>49</v>
      </c>
      <c r="AC4181" t="s">
        <v>50</v>
      </c>
    </row>
    <row r="4182" spans="1:29" x14ac:dyDescent="0.3">
      <c r="A4182" s="1">
        <v>43655</v>
      </c>
      <c r="B4182" s="2">
        <v>0.43379629629629629</v>
      </c>
      <c r="C4182" t="s">
        <v>39</v>
      </c>
      <c r="D4182" t="s">
        <v>13</v>
      </c>
      <c r="E4182">
        <v>145</v>
      </c>
      <c r="F4182" t="s">
        <v>95</v>
      </c>
      <c r="G4182" t="s">
        <v>276</v>
      </c>
      <c r="H4182" t="s">
        <v>41</v>
      </c>
      <c r="K4182" t="s">
        <v>276</v>
      </c>
      <c r="L4182">
        <v>54.441876666666701</v>
      </c>
      <c r="M4182">
        <v>-9.9222483333333305</v>
      </c>
      <c r="N4182" t="s">
        <v>129</v>
      </c>
      <c r="O4182" t="s">
        <v>100</v>
      </c>
      <c r="V4182">
        <v>2</v>
      </c>
      <c r="W4182" t="s">
        <v>28</v>
      </c>
      <c r="X4182" t="s">
        <v>52</v>
      </c>
      <c r="Y4182" t="s">
        <v>47</v>
      </c>
      <c r="Z4182" t="s">
        <v>53</v>
      </c>
      <c r="AA4182" t="s">
        <v>49</v>
      </c>
      <c r="AC4182" t="s">
        <v>50</v>
      </c>
    </row>
    <row r="4183" spans="1:29" x14ac:dyDescent="0.3">
      <c r="A4183" s="1">
        <v>43655</v>
      </c>
      <c r="B4183" s="2">
        <v>0.43677083333333333</v>
      </c>
      <c r="C4183" t="s">
        <v>39</v>
      </c>
      <c r="D4183" t="s">
        <v>13</v>
      </c>
      <c r="E4183">
        <v>145</v>
      </c>
      <c r="F4183" t="s">
        <v>95</v>
      </c>
      <c r="G4183" t="s">
        <v>276</v>
      </c>
      <c r="H4183" t="s">
        <v>41</v>
      </c>
      <c r="K4183" t="s">
        <v>276</v>
      </c>
      <c r="L4183">
        <v>54.4421933333333</v>
      </c>
      <c r="M4183">
        <v>-9.9293049999999994</v>
      </c>
      <c r="N4183" t="s">
        <v>129</v>
      </c>
      <c r="O4183" t="s">
        <v>100</v>
      </c>
      <c r="V4183">
        <v>6</v>
      </c>
      <c r="W4183" t="s">
        <v>28</v>
      </c>
      <c r="X4183" t="s">
        <v>52</v>
      </c>
      <c r="Y4183" t="s">
        <v>47</v>
      </c>
      <c r="Z4183" t="s">
        <v>53</v>
      </c>
      <c r="AA4183" t="s">
        <v>49</v>
      </c>
      <c r="AC4183" t="s">
        <v>50</v>
      </c>
    </row>
    <row r="4184" spans="1:29" x14ac:dyDescent="0.3">
      <c r="A4184" s="1">
        <v>43655</v>
      </c>
      <c r="B4184" s="2">
        <v>0.45446759259259256</v>
      </c>
      <c r="C4184" t="s">
        <v>39</v>
      </c>
      <c r="D4184" t="s">
        <v>13</v>
      </c>
      <c r="E4184">
        <v>146</v>
      </c>
      <c r="F4184" t="s">
        <v>40</v>
      </c>
      <c r="G4184" t="s">
        <v>276</v>
      </c>
      <c r="H4184" t="s">
        <v>41</v>
      </c>
      <c r="I4184">
        <v>300</v>
      </c>
      <c r="J4184" t="s">
        <v>42</v>
      </c>
      <c r="K4184" t="s">
        <v>276</v>
      </c>
      <c r="L4184">
        <v>54.443251666666697</v>
      </c>
      <c r="M4184">
        <v>-9.8397933333333292</v>
      </c>
      <c r="N4184" t="s">
        <v>129</v>
      </c>
      <c r="O4184" t="s">
        <v>100</v>
      </c>
      <c r="V4184">
        <v>5</v>
      </c>
      <c r="W4184" t="s">
        <v>28</v>
      </c>
      <c r="X4184" t="s">
        <v>52</v>
      </c>
      <c r="Y4184" t="s">
        <v>47</v>
      </c>
      <c r="Z4184" t="s">
        <v>53</v>
      </c>
      <c r="AA4184" t="s">
        <v>49</v>
      </c>
      <c r="AC4184" t="s">
        <v>50</v>
      </c>
    </row>
    <row r="4185" spans="1:29" x14ac:dyDescent="0.3">
      <c r="A4185" s="1">
        <v>43655</v>
      </c>
      <c r="B4185" s="2">
        <v>0.46579861111111115</v>
      </c>
      <c r="C4185" t="s">
        <v>39</v>
      </c>
      <c r="D4185" t="s">
        <v>13</v>
      </c>
      <c r="E4185">
        <v>147</v>
      </c>
      <c r="F4185" t="s">
        <v>40</v>
      </c>
      <c r="G4185" t="s">
        <v>276</v>
      </c>
      <c r="H4185" t="s">
        <v>41</v>
      </c>
      <c r="I4185">
        <v>300</v>
      </c>
      <c r="J4185" t="s">
        <v>42</v>
      </c>
      <c r="K4185" t="s">
        <v>276</v>
      </c>
      <c r="L4185">
        <v>54.443424999999998</v>
      </c>
      <c r="M4185">
        <v>-9.7582433333333292</v>
      </c>
      <c r="N4185" t="s">
        <v>129</v>
      </c>
      <c r="O4185" t="s">
        <v>100</v>
      </c>
      <c r="V4185">
        <v>2</v>
      </c>
      <c r="W4185" t="s">
        <v>28</v>
      </c>
      <c r="X4185" t="s">
        <v>52</v>
      </c>
      <c r="Y4185" t="s">
        <v>47</v>
      </c>
      <c r="Z4185" t="s">
        <v>53</v>
      </c>
      <c r="AA4185" t="s">
        <v>49</v>
      </c>
      <c r="AC4185" t="s">
        <v>50</v>
      </c>
    </row>
    <row r="4186" spans="1:29" x14ac:dyDescent="0.3">
      <c r="A4186" s="1">
        <v>43655</v>
      </c>
      <c r="B4186" s="2">
        <v>0.47069444444444447</v>
      </c>
      <c r="C4186" t="s">
        <v>39</v>
      </c>
      <c r="D4186" t="s">
        <v>13</v>
      </c>
      <c r="E4186">
        <v>147</v>
      </c>
      <c r="F4186" t="s">
        <v>40</v>
      </c>
      <c r="G4186" t="s">
        <v>276</v>
      </c>
      <c r="H4186" t="s">
        <v>41</v>
      </c>
      <c r="I4186">
        <v>300</v>
      </c>
      <c r="J4186" t="s">
        <v>42</v>
      </c>
      <c r="K4186" t="s">
        <v>276</v>
      </c>
      <c r="L4186">
        <v>54.443193333333298</v>
      </c>
      <c r="M4186">
        <v>-9.7222316666666693</v>
      </c>
      <c r="N4186" t="s">
        <v>129</v>
      </c>
      <c r="O4186" t="s">
        <v>100</v>
      </c>
      <c r="V4186">
        <v>1</v>
      </c>
      <c r="W4186" t="s">
        <v>28</v>
      </c>
      <c r="X4186" t="s">
        <v>52</v>
      </c>
      <c r="Y4186" t="s">
        <v>47</v>
      </c>
      <c r="Z4186" t="s">
        <v>53</v>
      </c>
      <c r="AA4186" t="s">
        <v>49</v>
      </c>
      <c r="AC4186" t="s">
        <v>50</v>
      </c>
    </row>
    <row r="4187" spans="1:29" x14ac:dyDescent="0.3">
      <c r="A4187" s="1">
        <v>43655</v>
      </c>
      <c r="B4187" s="2">
        <v>0.47128472222222223</v>
      </c>
      <c r="C4187" t="s">
        <v>39</v>
      </c>
      <c r="D4187" t="s">
        <v>13</v>
      </c>
      <c r="E4187">
        <v>147</v>
      </c>
      <c r="F4187" t="s">
        <v>40</v>
      </c>
      <c r="G4187" t="s">
        <v>276</v>
      </c>
      <c r="H4187" t="s">
        <v>41</v>
      </c>
      <c r="I4187">
        <v>300</v>
      </c>
      <c r="J4187" t="s">
        <v>42</v>
      </c>
      <c r="K4187" t="s">
        <v>276</v>
      </c>
      <c r="L4187">
        <v>54.443190000000001</v>
      </c>
      <c r="M4187">
        <v>-9.7179500000000001</v>
      </c>
      <c r="N4187" t="s">
        <v>129</v>
      </c>
      <c r="O4187" t="s">
        <v>100</v>
      </c>
      <c r="V4187">
        <v>2</v>
      </c>
      <c r="W4187" t="s">
        <v>28</v>
      </c>
      <c r="X4187" t="s">
        <v>52</v>
      </c>
      <c r="Y4187" t="s">
        <v>47</v>
      </c>
      <c r="Z4187" t="s">
        <v>53</v>
      </c>
      <c r="AA4187" t="s">
        <v>49</v>
      </c>
      <c r="AC4187" t="s">
        <v>50</v>
      </c>
    </row>
    <row r="4188" spans="1:29" x14ac:dyDescent="0.3">
      <c r="A4188" s="1">
        <v>43655</v>
      </c>
      <c r="B4188" s="2">
        <v>0.47456018518518522</v>
      </c>
      <c r="C4188" t="s">
        <v>39</v>
      </c>
      <c r="D4188" t="s">
        <v>13</v>
      </c>
      <c r="E4188">
        <v>147</v>
      </c>
      <c r="F4188" t="s">
        <v>40</v>
      </c>
      <c r="G4188" t="s">
        <v>276</v>
      </c>
      <c r="H4188" t="s">
        <v>41</v>
      </c>
      <c r="I4188">
        <v>300</v>
      </c>
      <c r="J4188" t="s">
        <v>42</v>
      </c>
      <c r="K4188" t="s">
        <v>276</v>
      </c>
      <c r="L4188">
        <v>54.443053333333303</v>
      </c>
      <c r="M4188">
        <v>-9.6937816666666698</v>
      </c>
      <c r="N4188" t="s">
        <v>129</v>
      </c>
      <c r="O4188" t="s">
        <v>100</v>
      </c>
      <c r="V4188">
        <v>1</v>
      </c>
      <c r="W4188" t="s">
        <v>28</v>
      </c>
      <c r="X4188" t="s">
        <v>52</v>
      </c>
      <c r="Y4188" t="s">
        <v>47</v>
      </c>
      <c r="Z4188" t="s">
        <v>53</v>
      </c>
      <c r="AA4188" t="s">
        <v>49</v>
      </c>
      <c r="AC4188" t="s">
        <v>57</v>
      </c>
    </row>
    <row r="4189" spans="1:29" x14ac:dyDescent="0.3">
      <c r="A4189" s="1">
        <v>43655</v>
      </c>
      <c r="B4189" s="2">
        <v>0.47557870370370375</v>
      </c>
      <c r="C4189" t="s">
        <v>39</v>
      </c>
      <c r="D4189" t="s">
        <v>13</v>
      </c>
      <c r="E4189">
        <v>147</v>
      </c>
      <c r="F4189" t="s">
        <v>40</v>
      </c>
      <c r="G4189" t="s">
        <v>276</v>
      </c>
      <c r="H4189" t="s">
        <v>41</v>
      </c>
      <c r="I4189">
        <v>300</v>
      </c>
      <c r="J4189" t="s">
        <v>42</v>
      </c>
      <c r="K4189" t="s">
        <v>276</v>
      </c>
      <c r="L4189">
        <v>54.442929999999997</v>
      </c>
      <c r="M4189">
        <v>-9.6863799999999998</v>
      </c>
      <c r="N4189" t="s">
        <v>129</v>
      </c>
      <c r="O4189" t="s">
        <v>100</v>
      </c>
      <c r="V4189">
        <v>2</v>
      </c>
      <c r="W4189" t="s">
        <v>28</v>
      </c>
      <c r="X4189" t="s">
        <v>52</v>
      </c>
      <c r="Y4189" t="s">
        <v>47</v>
      </c>
      <c r="Z4189" t="s">
        <v>53</v>
      </c>
      <c r="AA4189" t="s">
        <v>49</v>
      </c>
      <c r="AC4189" t="s">
        <v>50</v>
      </c>
    </row>
    <row r="4190" spans="1:29" x14ac:dyDescent="0.3">
      <c r="A4190" s="1">
        <v>43655</v>
      </c>
      <c r="B4190" s="2">
        <v>0.47629629629629627</v>
      </c>
      <c r="C4190" t="s">
        <v>39</v>
      </c>
      <c r="D4190" t="s">
        <v>13</v>
      </c>
      <c r="E4190">
        <v>147</v>
      </c>
      <c r="F4190" t="s">
        <v>40</v>
      </c>
      <c r="G4190" t="s">
        <v>276</v>
      </c>
      <c r="H4190" t="s">
        <v>41</v>
      </c>
      <c r="I4190">
        <v>300</v>
      </c>
      <c r="J4190" t="s">
        <v>42</v>
      </c>
      <c r="K4190" t="s">
        <v>276</v>
      </c>
      <c r="L4190">
        <v>54.442844999999998</v>
      </c>
      <c r="M4190">
        <v>-9.6810933333333296</v>
      </c>
      <c r="N4190" t="s">
        <v>129</v>
      </c>
      <c r="O4190" t="s">
        <v>100</v>
      </c>
      <c r="V4190">
        <v>1</v>
      </c>
      <c r="W4190" t="s">
        <v>28</v>
      </c>
      <c r="X4190" t="s">
        <v>52</v>
      </c>
      <c r="Y4190" t="s">
        <v>47</v>
      </c>
      <c r="Z4190" t="s">
        <v>53</v>
      </c>
      <c r="AA4190" t="s">
        <v>49</v>
      </c>
      <c r="AC4190" t="s">
        <v>57</v>
      </c>
    </row>
    <row r="4191" spans="1:29" x14ac:dyDescent="0.3">
      <c r="A4191" s="1">
        <v>43655</v>
      </c>
      <c r="B4191" s="2">
        <v>0.48045138888888889</v>
      </c>
      <c r="C4191" t="s">
        <v>39</v>
      </c>
      <c r="D4191" t="s">
        <v>13</v>
      </c>
      <c r="E4191">
        <v>147</v>
      </c>
      <c r="F4191" t="s">
        <v>40</v>
      </c>
      <c r="G4191" t="s">
        <v>276</v>
      </c>
      <c r="H4191" t="s">
        <v>41</v>
      </c>
      <c r="I4191">
        <v>300</v>
      </c>
      <c r="J4191" t="s">
        <v>42</v>
      </c>
      <c r="K4191" t="s">
        <v>276</v>
      </c>
      <c r="L4191">
        <v>54.442448333333303</v>
      </c>
      <c r="M4191">
        <v>-9.6506016666666703</v>
      </c>
      <c r="N4191" t="s">
        <v>129</v>
      </c>
      <c r="O4191" t="s">
        <v>100</v>
      </c>
      <c r="V4191">
        <v>1</v>
      </c>
      <c r="W4191" t="s">
        <v>28</v>
      </c>
      <c r="X4191" t="s">
        <v>52</v>
      </c>
      <c r="Y4191" t="s">
        <v>47</v>
      </c>
      <c r="Z4191" t="s">
        <v>53</v>
      </c>
      <c r="AA4191" t="s">
        <v>49</v>
      </c>
      <c r="AC4191" t="s">
        <v>57</v>
      </c>
    </row>
    <row r="4192" spans="1:29" x14ac:dyDescent="0.3">
      <c r="A4192" s="1">
        <v>43655</v>
      </c>
      <c r="B4192" s="2">
        <v>0.49416666666666664</v>
      </c>
      <c r="C4192" t="s">
        <v>39</v>
      </c>
      <c r="D4192" t="s">
        <v>13</v>
      </c>
      <c r="E4192">
        <v>147</v>
      </c>
      <c r="F4192" t="s">
        <v>40</v>
      </c>
      <c r="G4192" t="s">
        <v>276</v>
      </c>
      <c r="H4192" t="s">
        <v>41</v>
      </c>
      <c r="I4192">
        <v>300</v>
      </c>
      <c r="J4192" t="s">
        <v>42</v>
      </c>
      <c r="K4192" t="s">
        <v>276</v>
      </c>
      <c r="L4192">
        <v>54.442223333333303</v>
      </c>
      <c r="M4192">
        <v>-9.5492150000000002</v>
      </c>
      <c r="N4192" t="s">
        <v>129</v>
      </c>
      <c r="O4192" t="s">
        <v>100</v>
      </c>
      <c r="V4192">
        <v>1</v>
      </c>
      <c r="W4192" t="s">
        <v>28</v>
      </c>
      <c r="X4192" t="s">
        <v>52</v>
      </c>
      <c r="Y4192" t="s">
        <v>47</v>
      </c>
      <c r="Z4192" t="s">
        <v>53</v>
      </c>
      <c r="AA4192" t="s">
        <v>49</v>
      </c>
      <c r="AC4192" t="s">
        <v>50</v>
      </c>
    </row>
    <row r="4193" spans="1:29" x14ac:dyDescent="0.3">
      <c r="A4193" s="1">
        <v>43655</v>
      </c>
      <c r="B4193" s="2">
        <v>0.495150462962963</v>
      </c>
      <c r="C4193" t="s">
        <v>39</v>
      </c>
      <c r="D4193" t="s">
        <v>13</v>
      </c>
      <c r="E4193">
        <v>147</v>
      </c>
      <c r="F4193" t="s">
        <v>40</v>
      </c>
      <c r="G4193" t="s">
        <v>276</v>
      </c>
      <c r="H4193" t="s">
        <v>41</v>
      </c>
      <c r="I4193">
        <v>300</v>
      </c>
      <c r="J4193" t="s">
        <v>42</v>
      </c>
      <c r="K4193" t="s">
        <v>276</v>
      </c>
      <c r="L4193">
        <v>54.442210000000003</v>
      </c>
      <c r="M4193">
        <v>-9.5418383333333292</v>
      </c>
      <c r="N4193" t="s">
        <v>129</v>
      </c>
      <c r="O4193" t="s">
        <v>100</v>
      </c>
      <c r="V4193">
        <v>1</v>
      </c>
      <c r="W4193" t="s">
        <v>28</v>
      </c>
      <c r="X4193" t="s">
        <v>52</v>
      </c>
      <c r="Y4193" t="s">
        <v>47</v>
      </c>
      <c r="Z4193" t="s">
        <v>53</v>
      </c>
      <c r="AA4193" t="s">
        <v>49</v>
      </c>
      <c r="AC4193" t="s">
        <v>57</v>
      </c>
    </row>
    <row r="4194" spans="1:29" x14ac:dyDescent="0.3">
      <c r="A4194" s="1">
        <v>43655</v>
      </c>
      <c r="B4194" s="2">
        <v>0.53789351851851852</v>
      </c>
      <c r="C4194" t="s">
        <v>39</v>
      </c>
      <c r="D4194" t="s">
        <v>13</v>
      </c>
      <c r="E4194">
        <v>147</v>
      </c>
      <c r="F4194" t="s">
        <v>40</v>
      </c>
      <c r="G4194" t="s">
        <v>276</v>
      </c>
      <c r="H4194" t="s">
        <v>41</v>
      </c>
      <c r="I4194">
        <v>300</v>
      </c>
      <c r="J4194" t="s">
        <v>42</v>
      </c>
      <c r="K4194" t="s">
        <v>276</v>
      </c>
      <c r="L4194">
        <v>54.4414333333333</v>
      </c>
      <c r="M4194">
        <v>-9.2303166666666705</v>
      </c>
      <c r="N4194" t="s">
        <v>129</v>
      </c>
      <c r="O4194" t="s">
        <v>100</v>
      </c>
      <c r="V4194">
        <v>1</v>
      </c>
      <c r="W4194" t="s">
        <v>28</v>
      </c>
      <c r="X4194" t="s">
        <v>52</v>
      </c>
      <c r="Y4194" t="s">
        <v>47</v>
      </c>
      <c r="Z4194" t="s">
        <v>53</v>
      </c>
      <c r="AA4194" t="s">
        <v>49</v>
      </c>
      <c r="AC4194" t="s">
        <v>57</v>
      </c>
    </row>
    <row r="4195" spans="1:29" x14ac:dyDescent="0.3">
      <c r="A4195" s="1">
        <v>43655</v>
      </c>
      <c r="B4195" s="2">
        <v>0.54670138888888886</v>
      </c>
      <c r="C4195" t="s">
        <v>39</v>
      </c>
      <c r="D4195" t="s">
        <v>13</v>
      </c>
      <c r="E4195">
        <v>147</v>
      </c>
      <c r="F4195" t="s">
        <v>40</v>
      </c>
      <c r="G4195" t="s">
        <v>276</v>
      </c>
      <c r="H4195" t="s">
        <v>41</v>
      </c>
      <c r="I4195">
        <v>300</v>
      </c>
      <c r="J4195" t="s">
        <v>42</v>
      </c>
      <c r="K4195" t="s">
        <v>276</v>
      </c>
      <c r="L4195">
        <v>54.441420000000001</v>
      </c>
      <c r="M4195">
        <v>-9.1660199999999996</v>
      </c>
      <c r="N4195" t="s">
        <v>129</v>
      </c>
      <c r="O4195" t="s">
        <v>100</v>
      </c>
      <c r="V4195">
        <v>1</v>
      </c>
      <c r="W4195" t="s">
        <v>28</v>
      </c>
      <c r="X4195" t="s">
        <v>52</v>
      </c>
      <c r="Y4195" t="s">
        <v>47</v>
      </c>
      <c r="Z4195" t="s">
        <v>53</v>
      </c>
      <c r="AA4195" t="s">
        <v>49</v>
      </c>
      <c r="AC4195" t="s">
        <v>50</v>
      </c>
    </row>
    <row r="4196" spans="1:29" x14ac:dyDescent="0.3">
      <c r="A4196" s="1">
        <v>43655</v>
      </c>
      <c r="B4196" s="2">
        <v>0.59378472222222223</v>
      </c>
      <c r="C4196" t="s">
        <v>39</v>
      </c>
      <c r="D4196" t="s">
        <v>13</v>
      </c>
      <c r="E4196">
        <v>148</v>
      </c>
      <c r="F4196" t="s">
        <v>40</v>
      </c>
      <c r="G4196" t="s">
        <v>276</v>
      </c>
      <c r="H4196" t="s">
        <v>41</v>
      </c>
      <c r="I4196">
        <v>300</v>
      </c>
      <c r="J4196" t="s">
        <v>42</v>
      </c>
      <c r="K4196" t="s">
        <v>276</v>
      </c>
      <c r="L4196">
        <v>54.587081666666698</v>
      </c>
      <c r="M4196">
        <v>-9.0835416666666706</v>
      </c>
      <c r="N4196" t="s">
        <v>129</v>
      </c>
      <c r="O4196" t="s">
        <v>100</v>
      </c>
      <c r="V4196">
        <v>1</v>
      </c>
      <c r="W4196" t="s">
        <v>28</v>
      </c>
      <c r="X4196" t="s">
        <v>52</v>
      </c>
      <c r="Y4196" t="s">
        <v>47</v>
      </c>
      <c r="Z4196" t="s">
        <v>53</v>
      </c>
      <c r="AA4196" t="s">
        <v>49</v>
      </c>
      <c r="AC4196" t="s">
        <v>57</v>
      </c>
    </row>
    <row r="4197" spans="1:29" x14ac:dyDescent="0.3">
      <c r="A4197" s="1">
        <v>43655</v>
      </c>
      <c r="B4197" s="2">
        <v>0.64101851851851854</v>
      </c>
      <c r="C4197" t="s">
        <v>39</v>
      </c>
      <c r="D4197" t="s">
        <v>13</v>
      </c>
      <c r="E4197">
        <v>149</v>
      </c>
      <c r="F4197" t="s">
        <v>40</v>
      </c>
      <c r="G4197" t="s">
        <v>276</v>
      </c>
      <c r="H4197" t="s">
        <v>41</v>
      </c>
      <c r="I4197">
        <v>300</v>
      </c>
      <c r="J4197" t="s">
        <v>42</v>
      </c>
      <c r="K4197" t="s">
        <v>276</v>
      </c>
      <c r="L4197">
        <v>54.610259999999997</v>
      </c>
      <c r="M4197">
        <v>-9.3694766666666691</v>
      </c>
      <c r="N4197" t="s">
        <v>129</v>
      </c>
      <c r="O4197" t="s">
        <v>100</v>
      </c>
      <c r="V4197">
        <v>1</v>
      </c>
      <c r="W4197" t="s">
        <v>28</v>
      </c>
      <c r="X4197" t="s">
        <v>52</v>
      </c>
      <c r="Y4197" t="s">
        <v>47</v>
      </c>
      <c r="Z4197" t="s">
        <v>53</v>
      </c>
      <c r="AA4197" t="s">
        <v>49</v>
      </c>
      <c r="AC4197" t="s">
        <v>57</v>
      </c>
    </row>
    <row r="4198" spans="1:29" x14ac:dyDescent="0.3">
      <c r="A4198" s="1">
        <v>43655</v>
      </c>
      <c r="B4198" s="2">
        <v>0.4503819444444444</v>
      </c>
      <c r="C4198" t="s">
        <v>39</v>
      </c>
      <c r="D4198" t="s">
        <v>13</v>
      </c>
      <c r="E4198">
        <v>146</v>
      </c>
      <c r="F4198" t="s">
        <v>40</v>
      </c>
      <c r="G4198" t="s">
        <v>276</v>
      </c>
      <c r="H4198" t="s">
        <v>41</v>
      </c>
      <c r="I4198">
        <v>300</v>
      </c>
      <c r="J4198" t="s">
        <v>42</v>
      </c>
      <c r="K4198" t="s">
        <v>276</v>
      </c>
      <c r="L4198">
        <v>54.442496666666699</v>
      </c>
      <c r="M4198">
        <v>-9.8690533333333299</v>
      </c>
      <c r="N4198" t="s">
        <v>129</v>
      </c>
      <c r="O4198" t="s">
        <v>118</v>
      </c>
      <c r="V4198">
        <v>1</v>
      </c>
      <c r="W4198" t="s">
        <v>28</v>
      </c>
      <c r="X4198" t="s">
        <v>52</v>
      </c>
      <c r="Y4198" t="s">
        <v>47</v>
      </c>
      <c r="Z4198" t="s">
        <v>53</v>
      </c>
      <c r="AA4198" t="s">
        <v>49</v>
      </c>
      <c r="AC4198" t="s">
        <v>50</v>
      </c>
    </row>
    <row r="4199" spans="1:29" x14ac:dyDescent="0.3">
      <c r="A4199" s="1">
        <v>43655</v>
      </c>
      <c r="B4199" s="2">
        <v>0.56615740740740739</v>
      </c>
      <c r="C4199" t="s">
        <v>39</v>
      </c>
      <c r="D4199" t="s">
        <v>13</v>
      </c>
      <c r="E4199">
        <v>148</v>
      </c>
      <c r="F4199" t="s">
        <v>40</v>
      </c>
      <c r="G4199" t="s">
        <v>276</v>
      </c>
      <c r="H4199" t="s">
        <v>41</v>
      </c>
      <c r="I4199">
        <v>300</v>
      </c>
      <c r="J4199" t="s">
        <v>42</v>
      </c>
      <c r="K4199" t="s">
        <v>276</v>
      </c>
      <c r="L4199">
        <v>54.474963333333299</v>
      </c>
      <c r="M4199">
        <v>-9.0815733333333295</v>
      </c>
      <c r="N4199" t="s">
        <v>129</v>
      </c>
      <c r="O4199" t="s">
        <v>118</v>
      </c>
      <c r="V4199">
        <v>2</v>
      </c>
      <c r="W4199" t="s">
        <v>28</v>
      </c>
      <c r="X4199" t="s">
        <v>52</v>
      </c>
      <c r="Y4199" t="s">
        <v>47</v>
      </c>
      <c r="Z4199" t="s">
        <v>53</v>
      </c>
      <c r="AA4199" t="s">
        <v>49</v>
      </c>
      <c r="AC4199" t="s">
        <v>57</v>
      </c>
    </row>
    <row r="4200" spans="1:29" x14ac:dyDescent="0.3">
      <c r="A4200" s="1">
        <v>43655</v>
      </c>
      <c r="B4200" s="2">
        <v>0.4607060185185185</v>
      </c>
      <c r="C4200" t="s">
        <v>39</v>
      </c>
      <c r="D4200" t="s">
        <v>13</v>
      </c>
      <c r="E4200">
        <v>147</v>
      </c>
      <c r="F4200" t="s">
        <v>40</v>
      </c>
      <c r="G4200" t="s">
        <v>276</v>
      </c>
      <c r="H4200" t="s">
        <v>41</v>
      </c>
      <c r="I4200">
        <v>300</v>
      </c>
      <c r="J4200" t="s">
        <v>42</v>
      </c>
      <c r="K4200" t="s">
        <v>276</v>
      </c>
      <c r="L4200">
        <v>54.443741666666703</v>
      </c>
      <c r="M4200">
        <v>-9.7953533333333294</v>
      </c>
      <c r="N4200" t="s">
        <v>129</v>
      </c>
      <c r="O4200" t="s">
        <v>54</v>
      </c>
      <c r="V4200">
        <v>1</v>
      </c>
      <c r="W4200" t="s">
        <v>28</v>
      </c>
      <c r="X4200" t="s">
        <v>52</v>
      </c>
      <c r="Y4200" t="s">
        <v>47</v>
      </c>
      <c r="Z4200" t="s">
        <v>53</v>
      </c>
      <c r="AA4200" t="s">
        <v>49</v>
      </c>
      <c r="AC4200" t="s">
        <v>50</v>
      </c>
    </row>
    <row r="4201" spans="1:29" x14ac:dyDescent="0.3">
      <c r="A4201" s="1">
        <v>43655</v>
      </c>
      <c r="B4201" s="2">
        <v>0.46204861111111112</v>
      </c>
      <c r="C4201" t="s">
        <v>39</v>
      </c>
      <c r="D4201" t="s">
        <v>13</v>
      </c>
      <c r="E4201">
        <v>147</v>
      </c>
      <c r="F4201" t="s">
        <v>40</v>
      </c>
      <c r="G4201" t="s">
        <v>276</v>
      </c>
      <c r="H4201" t="s">
        <v>41</v>
      </c>
      <c r="I4201">
        <v>300</v>
      </c>
      <c r="J4201" t="s">
        <v>42</v>
      </c>
      <c r="K4201" t="s">
        <v>276</v>
      </c>
      <c r="L4201">
        <v>54.443629999999999</v>
      </c>
      <c r="M4201">
        <v>-9.7857083333333303</v>
      </c>
      <c r="N4201" t="s">
        <v>129</v>
      </c>
      <c r="O4201" t="s">
        <v>54</v>
      </c>
      <c r="V4201">
        <v>1</v>
      </c>
      <c r="W4201" t="s">
        <v>28</v>
      </c>
      <c r="X4201" t="s">
        <v>52</v>
      </c>
      <c r="Y4201" t="s">
        <v>47</v>
      </c>
      <c r="Z4201" t="s">
        <v>53</v>
      </c>
      <c r="AA4201" t="s">
        <v>49</v>
      </c>
      <c r="AC4201" t="s">
        <v>50</v>
      </c>
    </row>
    <row r="4202" spans="1:29" x14ac:dyDescent="0.3">
      <c r="A4202" s="1">
        <v>43655</v>
      </c>
      <c r="B4202" s="2">
        <v>0.47468749999999998</v>
      </c>
      <c r="C4202" t="s">
        <v>39</v>
      </c>
      <c r="D4202" t="s">
        <v>13</v>
      </c>
      <c r="E4202">
        <v>147</v>
      </c>
      <c r="F4202" t="s">
        <v>40</v>
      </c>
      <c r="G4202" t="s">
        <v>276</v>
      </c>
      <c r="H4202" t="s">
        <v>41</v>
      </c>
      <c r="I4202">
        <v>300</v>
      </c>
      <c r="J4202" t="s">
        <v>42</v>
      </c>
      <c r="K4202" t="s">
        <v>276</v>
      </c>
      <c r="L4202">
        <v>54.443049999999999</v>
      </c>
      <c r="M4202">
        <v>-9.6929183333333295</v>
      </c>
      <c r="N4202" t="s">
        <v>129</v>
      </c>
      <c r="O4202" t="s">
        <v>54</v>
      </c>
      <c r="V4202">
        <v>1</v>
      </c>
      <c r="W4202" t="s">
        <v>28</v>
      </c>
      <c r="X4202" t="s">
        <v>52</v>
      </c>
      <c r="Y4202" t="s">
        <v>47</v>
      </c>
      <c r="Z4202" t="s">
        <v>53</v>
      </c>
      <c r="AA4202" t="s">
        <v>49</v>
      </c>
      <c r="AC4202" t="s">
        <v>57</v>
      </c>
    </row>
    <row r="4203" spans="1:29" x14ac:dyDescent="0.3">
      <c r="A4203" s="1">
        <v>43655</v>
      </c>
      <c r="B4203" s="2">
        <v>0.47849537037037032</v>
      </c>
      <c r="C4203" t="s">
        <v>39</v>
      </c>
      <c r="D4203" t="s">
        <v>13</v>
      </c>
      <c r="E4203">
        <v>147</v>
      </c>
      <c r="F4203" t="s">
        <v>40</v>
      </c>
      <c r="G4203" t="s">
        <v>276</v>
      </c>
      <c r="H4203" t="s">
        <v>41</v>
      </c>
      <c r="I4203">
        <v>300</v>
      </c>
      <c r="J4203" t="s">
        <v>42</v>
      </c>
      <c r="K4203" t="s">
        <v>276</v>
      </c>
      <c r="L4203">
        <v>54.4426183333333</v>
      </c>
      <c r="M4203">
        <v>-9.6650449999999992</v>
      </c>
      <c r="N4203" t="s">
        <v>129</v>
      </c>
      <c r="O4203" t="s">
        <v>54</v>
      </c>
      <c r="V4203">
        <v>2</v>
      </c>
      <c r="W4203" t="s">
        <v>28</v>
      </c>
      <c r="X4203" t="s">
        <v>52</v>
      </c>
      <c r="Y4203" t="s">
        <v>47</v>
      </c>
      <c r="Z4203" t="s">
        <v>53</v>
      </c>
      <c r="AA4203" t="s">
        <v>49</v>
      </c>
      <c r="AC4203" t="s">
        <v>57</v>
      </c>
    </row>
    <row r="4204" spans="1:29" x14ac:dyDescent="0.3">
      <c r="A4204" s="1">
        <v>43655</v>
      </c>
      <c r="B4204" s="2">
        <v>0.49267361111111113</v>
      </c>
      <c r="C4204" t="s">
        <v>39</v>
      </c>
      <c r="D4204" t="s">
        <v>13</v>
      </c>
      <c r="E4204">
        <v>147</v>
      </c>
      <c r="F4204" t="s">
        <v>40</v>
      </c>
      <c r="G4204" t="s">
        <v>276</v>
      </c>
      <c r="H4204" t="s">
        <v>41</v>
      </c>
      <c r="I4204">
        <v>300</v>
      </c>
      <c r="J4204" t="s">
        <v>42</v>
      </c>
      <c r="K4204" t="s">
        <v>276</v>
      </c>
      <c r="L4204">
        <v>54.442153333333302</v>
      </c>
      <c r="M4204">
        <v>-9.5602316666666702</v>
      </c>
      <c r="N4204" t="s">
        <v>129</v>
      </c>
      <c r="O4204" t="s">
        <v>54</v>
      </c>
      <c r="V4204">
        <v>2</v>
      </c>
      <c r="W4204" t="s">
        <v>28</v>
      </c>
      <c r="X4204" t="s">
        <v>52</v>
      </c>
      <c r="Y4204" t="s">
        <v>47</v>
      </c>
      <c r="Z4204" t="s">
        <v>53</v>
      </c>
      <c r="AA4204" t="s">
        <v>49</v>
      </c>
      <c r="AC4204" t="s">
        <v>50</v>
      </c>
    </row>
    <row r="4205" spans="1:29" x14ac:dyDescent="0.3">
      <c r="A4205" s="1">
        <v>43655</v>
      </c>
      <c r="B4205" s="2">
        <v>0.5675810185185185</v>
      </c>
      <c r="C4205" t="s">
        <v>39</v>
      </c>
      <c r="D4205" t="s">
        <v>13</v>
      </c>
      <c r="E4205">
        <v>148</v>
      </c>
      <c r="F4205" t="s">
        <v>40</v>
      </c>
      <c r="G4205" t="s">
        <v>276</v>
      </c>
      <c r="H4205" t="s">
        <v>41</v>
      </c>
      <c r="I4205">
        <v>300</v>
      </c>
      <c r="J4205" t="s">
        <v>42</v>
      </c>
      <c r="K4205" t="s">
        <v>276</v>
      </c>
      <c r="L4205">
        <v>54.480758333333299</v>
      </c>
      <c r="M4205">
        <v>-9.0824266666666702</v>
      </c>
      <c r="N4205" t="s">
        <v>129</v>
      </c>
      <c r="O4205" t="s">
        <v>54</v>
      </c>
      <c r="V4205">
        <v>1</v>
      </c>
      <c r="W4205" t="s">
        <v>28</v>
      </c>
      <c r="X4205" t="s">
        <v>52</v>
      </c>
      <c r="Y4205" t="s">
        <v>47</v>
      </c>
      <c r="Z4205" t="s">
        <v>53</v>
      </c>
      <c r="AA4205" t="s">
        <v>49</v>
      </c>
      <c r="AC4205" t="s">
        <v>50</v>
      </c>
    </row>
    <row r="4206" spans="1:29" x14ac:dyDescent="0.3">
      <c r="A4206" s="1">
        <v>43656</v>
      </c>
      <c r="B4206" s="2">
        <v>0.68328703703703697</v>
      </c>
      <c r="C4206" t="s">
        <v>39</v>
      </c>
      <c r="D4206" t="s">
        <v>13</v>
      </c>
      <c r="E4206">
        <v>156</v>
      </c>
      <c r="F4206" t="s">
        <v>40</v>
      </c>
      <c r="G4206" t="s">
        <v>276</v>
      </c>
      <c r="H4206" t="s">
        <v>41</v>
      </c>
      <c r="I4206">
        <v>300</v>
      </c>
      <c r="J4206" t="s">
        <v>42</v>
      </c>
      <c r="K4206" t="s">
        <v>276</v>
      </c>
      <c r="L4206">
        <v>55.107651666666698</v>
      </c>
      <c r="M4206">
        <v>-9.9176149999999996</v>
      </c>
      <c r="N4206" t="s">
        <v>129</v>
      </c>
      <c r="O4206" t="s">
        <v>44</v>
      </c>
      <c r="V4206">
        <v>1</v>
      </c>
      <c r="X4206" t="s">
        <v>46</v>
      </c>
      <c r="Y4206" t="s">
        <v>47</v>
      </c>
      <c r="Z4206" t="s">
        <v>53</v>
      </c>
      <c r="AA4206" t="s">
        <v>49</v>
      </c>
      <c r="AC4206" t="s">
        <v>50</v>
      </c>
    </row>
    <row r="4207" spans="1:29" x14ac:dyDescent="0.3">
      <c r="A4207" s="1">
        <v>43656</v>
      </c>
      <c r="B4207" s="2">
        <v>0.68478009259259265</v>
      </c>
      <c r="C4207" t="s">
        <v>39</v>
      </c>
      <c r="D4207" t="s">
        <v>13</v>
      </c>
      <c r="E4207">
        <v>156</v>
      </c>
      <c r="F4207" t="s">
        <v>40</v>
      </c>
      <c r="G4207" t="s">
        <v>276</v>
      </c>
      <c r="H4207" t="s">
        <v>41</v>
      </c>
      <c r="I4207">
        <v>300</v>
      </c>
      <c r="J4207" t="s">
        <v>42</v>
      </c>
      <c r="K4207" t="s">
        <v>276</v>
      </c>
      <c r="L4207">
        <v>55.107671666666697</v>
      </c>
      <c r="M4207">
        <v>-9.9285833333333304</v>
      </c>
      <c r="N4207" t="s">
        <v>129</v>
      </c>
      <c r="O4207" t="s">
        <v>44</v>
      </c>
      <c r="V4207">
        <v>1</v>
      </c>
      <c r="X4207" t="s">
        <v>46</v>
      </c>
      <c r="Y4207" t="s">
        <v>47</v>
      </c>
      <c r="Z4207" t="s">
        <v>53</v>
      </c>
      <c r="AA4207" t="s">
        <v>49</v>
      </c>
      <c r="AC4207" t="s">
        <v>57</v>
      </c>
    </row>
    <row r="4208" spans="1:29" x14ac:dyDescent="0.3">
      <c r="A4208" s="1">
        <v>43656</v>
      </c>
      <c r="B4208" s="2">
        <v>0.69473379629629628</v>
      </c>
      <c r="C4208" t="s">
        <v>39</v>
      </c>
      <c r="D4208" t="s">
        <v>13</v>
      </c>
      <c r="E4208">
        <v>156</v>
      </c>
      <c r="F4208" t="s">
        <v>40</v>
      </c>
      <c r="G4208" t="s">
        <v>276</v>
      </c>
      <c r="H4208" t="s">
        <v>41</v>
      </c>
      <c r="I4208">
        <v>300</v>
      </c>
      <c r="J4208" t="s">
        <v>42</v>
      </c>
      <c r="K4208" t="s">
        <v>276</v>
      </c>
      <c r="L4208">
        <v>55.107803333333301</v>
      </c>
      <c r="M4208">
        <v>-10.000826666666701</v>
      </c>
      <c r="N4208" t="s">
        <v>129</v>
      </c>
      <c r="O4208" t="s">
        <v>44</v>
      </c>
      <c r="V4208">
        <v>1</v>
      </c>
      <c r="X4208" t="s">
        <v>46</v>
      </c>
      <c r="Y4208" t="s">
        <v>47</v>
      </c>
      <c r="Z4208" t="s">
        <v>53</v>
      </c>
      <c r="AA4208" t="s">
        <v>49</v>
      </c>
      <c r="AC4208" t="s">
        <v>50</v>
      </c>
    </row>
    <row r="4209" spans="1:29" x14ac:dyDescent="0.3">
      <c r="A4209" s="1">
        <v>43656</v>
      </c>
      <c r="B4209" s="2">
        <v>0.49653935185185188</v>
      </c>
      <c r="C4209" t="s">
        <v>39</v>
      </c>
      <c r="D4209" t="s">
        <v>13</v>
      </c>
      <c r="E4209">
        <v>153</v>
      </c>
      <c r="F4209" t="s">
        <v>40</v>
      </c>
      <c r="G4209" t="s">
        <v>276</v>
      </c>
      <c r="H4209" t="s">
        <v>41</v>
      </c>
      <c r="I4209">
        <v>300</v>
      </c>
      <c r="J4209" t="s">
        <v>42</v>
      </c>
      <c r="K4209" t="s">
        <v>276</v>
      </c>
      <c r="L4209">
        <v>55.083134999999999</v>
      </c>
      <c r="M4209">
        <v>-8.6692733333333294</v>
      </c>
      <c r="N4209" t="s">
        <v>129</v>
      </c>
      <c r="O4209" t="s">
        <v>44</v>
      </c>
      <c r="V4209">
        <v>1</v>
      </c>
      <c r="X4209" t="s">
        <v>46</v>
      </c>
      <c r="Y4209" t="s">
        <v>47</v>
      </c>
      <c r="Z4209" t="s">
        <v>53</v>
      </c>
      <c r="AA4209" t="s">
        <v>49</v>
      </c>
      <c r="AC4209" t="s">
        <v>50</v>
      </c>
    </row>
    <row r="4210" spans="1:29" x14ac:dyDescent="0.3">
      <c r="A4210" s="1">
        <v>43656</v>
      </c>
      <c r="B4210" s="2">
        <v>0.53755787037037039</v>
      </c>
      <c r="C4210" t="s">
        <v>39</v>
      </c>
      <c r="D4210" t="s">
        <v>13</v>
      </c>
      <c r="E4210">
        <v>155</v>
      </c>
      <c r="F4210" t="s">
        <v>40</v>
      </c>
      <c r="G4210" t="s">
        <v>276</v>
      </c>
      <c r="H4210" t="s">
        <v>41</v>
      </c>
      <c r="I4210">
        <v>300</v>
      </c>
      <c r="J4210" t="s">
        <v>42</v>
      </c>
      <c r="K4210" t="s">
        <v>276</v>
      </c>
      <c r="L4210">
        <v>55.108026666666703</v>
      </c>
      <c r="M4210">
        <v>-8.8821266666666698</v>
      </c>
      <c r="N4210" t="s">
        <v>129</v>
      </c>
      <c r="O4210" t="s">
        <v>44</v>
      </c>
      <c r="V4210">
        <v>1</v>
      </c>
      <c r="X4210" t="s">
        <v>46</v>
      </c>
      <c r="Y4210" t="s">
        <v>47</v>
      </c>
      <c r="Z4210" t="s">
        <v>53</v>
      </c>
      <c r="AA4210" t="s">
        <v>49</v>
      </c>
      <c r="AC4210" t="s">
        <v>50</v>
      </c>
    </row>
    <row r="4211" spans="1:29" x14ac:dyDescent="0.3">
      <c r="A4211" s="1">
        <v>43656</v>
      </c>
      <c r="B4211" s="2">
        <v>0.56557870370370367</v>
      </c>
      <c r="C4211" t="s">
        <v>39</v>
      </c>
      <c r="D4211" t="s">
        <v>13</v>
      </c>
      <c r="E4211">
        <v>155</v>
      </c>
      <c r="F4211" t="s">
        <v>40</v>
      </c>
      <c r="G4211" t="s">
        <v>276</v>
      </c>
      <c r="H4211" t="s">
        <v>41</v>
      </c>
      <c r="I4211">
        <v>300</v>
      </c>
      <c r="J4211" t="s">
        <v>42</v>
      </c>
      <c r="K4211" t="s">
        <v>276</v>
      </c>
      <c r="L4211">
        <v>55.107201666666697</v>
      </c>
      <c r="M4211">
        <v>-9.0791933333333308</v>
      </c>
      <c r="N4211" t="s">
        <v>129</v>
      </c>
      <c r="O4211" t="s">
        <v>44</v>
      </c>
      <c r="V4211">
        <v>1</v>
      </c>
      <c r="X4211" t="s">
        <v>46</v>
      </c>
      <c r="Y4211" t="s">
        <v>47</v>
      </c>
      <c r="Z4211" t="s">
        <v>53</v>
      </c>
      <c r="AA4211" t="s">
        <v>49</v>
      </c>
      <c r="AC4211" t="s">
        <v>50</v>
      </c>
    </row>
    <row r="4212" spans="1:29" x14ac:dyDescent="0.3">
      <c r="A4212" s="1">
        <v>43656</v>
      </c>
      <c r="B4212" s="2">
        <v>0.5683449074074074</v>
      </c>
      <c r="C4212" t="s">
        <v>39</v>
      </c>
      <c r="D4212" t="s">
        <v>13</v>
      </c>
      <c r="E4212">
        <v>155</v>
      </c>
      <c r="F4212" t="s">
        <v>40</v>
      </c>
      <c r="G4212" t="s">
        <v>276</v>
      </c>
      <c r="H4212" t="s">
        <v>41</v>
      </c>
      <c r="I4212">
        <v>300</v>
      </c>
      <c r="J4212" t="s">
        <v>42</v>
      </c>
      <c r="K4212" t="s">
        <v>276</v>
      </c>
      <c r="L4212">
        <v>55.10754</v>
      </c>
      <c r="M4212">
        <v>-9.0991116666666692</v>
      </c>
      <c r="N4212" t="s">
        <v>129</v>
      </c>
      <c r="O4212" t="s">
        <v>44</v>
      </c>
      <c r="V4212">
        <v>2</v>
      </c>
      <c r="X4212" t="s">
        <v>46</v>
      </c>
      <c r="Y4212" t="s">
        <v>47</v>
      </c>
      <c r="Z4212" t="s">
        <v>53</v>
      </c>
      <c r="AA4212" t="s">
        <v>49</v>
      </c>
      <c r="AC4212" t="s">
        <v>50</v>
      </c>
    </row>
    <row r="4213" spans="1:29" x14ac:dyDescent="0.3">
      <c r="A4213" s="1">
        <v>43656</v>
      </c>
      <c r="B4213" s="2">
        <v>0.60302083333333334</v>
      </c>
      <c r="C4213" t="s">
        <v>39</v>
      </c>
      <c r="D4213" t="s">
        <v>13</v>
      </c>
      <c r="E4213">
        <v>155</v>
      </c>
      <c r="F4213" t="s">
        <v>40</v>
      </c>
      <c r="G4213" t="s">
        <v>276</v>
      </c>
      <c r="H4213" t="s">
        <v>41</v>
      </c>
      <c r="I4213">
        <v>300</v>
      </c>
      <c r="J4213" t="s">
        <v>42</v>
      </c>
      <c r="K4213" t="s">
        <v>276</v>
      </c>
      <c r="L4213">
        <v>55.106814999999997</v>
      </c>
      <c r="M4213">
        <v>-9.3423366666666698</v>
      </c>
      <c r="N4213" t="s">
        <v>129</v>
      </c>
      <c r="O4213" t="s">
        <v>44</v>
      </c>
      <c r="V4213">
        <v>1</v>
      </c>
      <c r="X4213" t="s">
        <v>46</v>
      </c>
      <c r="Y4213" t="s">
        <v>47</v>
      </c>
      <c r="Z4213" t="s">
        <v>53</v>
      </c>
      <c r="AA4213" t="s">
        <v>49</v>
      </c>
      <c r="AC4213" t="s">
        <v>50</v>
      </c>
    </row>
    <row r="4214" spans="1:29" x14ac:dyDescent="0.3">
      <c r="A4214" s="1">
        <v>43656</v>
      </c>
      <c r="B4214" s="2">
        <v>0.67253472222222221</v>
      </c>
      <c r="C4214" t="s">
        <v>39</v>
      </c>
      <c r="D4214" t="s">
        <v>13</v>
      </c>
      <c r="E4214">
        <v>156</v>
      </c>
      <c r="F4214" t="s">
        <v>40</v>
      </c>
      <c r="G4214" t="s">
        <v>276</v>
      </c>
      <c r="H4214" t="s">
        <v>41</v>
      </c>
      <c r="I4214">
        <v>300</v>
      </c>
      <c r="J4214" t="s">
        <v>42</v>
      </c>
      <c r="K4214" t="s">
        <v>276</v>
      </c>
      <c r="L4214">
        <v>55.107686666666702</v>
      </c>
      <c r="M4214">
        <v>-9.8379516666666706</v>
      </c>
      <c r="N4214" t="s">
        <v>129</v>
      </c>
      <c r="O4214" t="s">
        <v>61</v>
      </c>
      <c r="P4214">
        <v>1</v>
      </c>
      <c r="V4214">
        <v>1</v>
      </c>
      <c r="Y4214" t="s">
        <v>47</v>
      </c>
      <c r="Z4214" t="s">
        <v>53</v>
      </c>
      <c r="AA4214" t="s">
        <v>49</v>
      </c>
      <c r="AC4214" t="s">
        <v>57</v>
      </c>
    </row>
    <row r="4215" spans="1:29" x14ac:dyDescent="0.3">
      <c r="A4215" s="1">
        <v>43656</v>
      </c>
      <c r="B4215" s="2">
        <v>0.67385416666666664</v>
      </c>
      <c r="C4215" t="s">
        <v>39</v>
      </c>
      <c r="D4215" t="s">
        <v>13</v>
      </c>
      <c r="E4215">
        <v>156</v>
      </c>
      <c r="F4215" t="s">
        <v>40</v>
      </c>
      <c r="G4215" t="s">
        <v>276</v>
      </c>
      <c r="H4215" t="s">
        <v>41</v>
      </c>
      <c r="I4215">
        <v>300</v>
      </c>
      <c r="J4215" t="s">
        <v>42</v>
      </c>
      <c r="K4215" t="s">
        <v>276</v>
      </c>
      <c r="L4215">
        <v>55.107633333333297</v>
      </c>
      <c r="M4215">
        <v>-9.8477433333333302</v>
      </c>
      <c r="N4215" t="s">
        <v>129</v>
      </c>
      <c r="O4215" t="s">
        <v>61</v>
      </c>
      <c r="P4215">
        <v>1</v>
      </c>
      <c r="V4215">
        <v>1</v>
      </c>
      <c r="Y4215" t="s">
        <v>47</v>
      </c>
      <c r="Z4215" t="s">
        <v>53</v>
      </c>
      <c r="AA4215" t="s">
        <v>49</v>
      </c>
      <c r="AC4215" t="s">
        <v>50</v>
      </c>
    </row>
    <row r="4216" spans="1:29" x14ac:dyDescent="0.3">
      <c r="A4216" s="1">
        <v>43656</v>
      </c>
      <c r="B4216" s="2">
        <v>0.67752314814814818</v>
      </c>
      <c r="C4216" t="s">
        <v>39</v>
      </c>
      <c r="D4216" t="s">
        <v>13</v>
      </c>
      <c r="E4216">
        <v>156</v>
      </c>
      <c r="F4216" t="s">
        <v>40</v>
      </c>
      <c r="G4216" t="s">
        <v>276</v>
      </c>
      <c r="H4216" t="s">
        <v>41</v>
      </c>
      <c r="I4216">
        <v>300</v>
      </c>
      <c r="J4216" t="s">
        <v>42</v>
      </c>
      <c r="K4216" t="s">
        <v>276</v>
      </c>
      <c r="L4216">
        <v>55.107664999999997</v>
      </c>
      <c r="M4216">
        <v>-9.8751116666666707</v>
      </c>
      <c r="N4216" t="s">
        <v>129</v>
      </c>
      <c r="O4216" t="s">
        <v>61</v>
      </c>
      <c r="P4216">
        <v>1</v>
      </c>
      <c r="V4216">
        <v>1</v>
      </c>
      <c r="Y4216" t="s">
        <v>47</v>
      </c>
      <c r="Z4216" t="s">
        <v>53</v>
      </c>
      <c r="AA4216" t="s">
        <v>49</v>
      </c>
      <c r="AC4216" t="s">
        <v>50</v>
      </c>
    </row>
    <row r="4217" spans="1:29" x14ac:dyDescent="0.3">
      <c r="A4217" s="1">
        <v>43656</v>
      </c>
      <c r="B4217" s="2">
        <v>0.69732638888888887</v>
      </c>
      <c r="C4217" t="s">
        <v>39</v>
      </c>
      <c r="D4217" t="s">
        <v>13</v>
      </c>
      <c r="E4217">
        <v>156</v>
      </c>
      <c r="F4217" t="s">
        <v>40</v>
      </c>
      <c r="G4217" t="s">
        <v>276</v>
      </c>
      <c r="H4217" t="s">
        <v>41</v>
      </c>
      <c r="I4217">
        <v>300</v>
      </c>
      <c r="J4217" t="s">
        <v>42</v>
      </c>
      <c r="K4217" t="s">
        <v>276</v>
      </c>
      <c r="L4217">
        <v>55.107790000000001</v>
      </c>
      <c r="M4217">
        <v>-10.019295</v>
      </c>
      <c r="N4217" t="s">
        <v>129</v>
      </c>
      <c r="O4217" t="s">
        <v>61</v>
      </c>
      <c r="P4217">
        <v>1</v>
      </c>
      <c r="V4217">
        <v>1</v>
      </c>
      <c r="Y4217" t="s">
        <v>47</v>
      </c>
      <c r="Z4217" t="s">
        <v>53</v>
      </c>
      <c r="AA4217" t="s">
        <v>49</v>
      </c>
      <c r="AC4217" t="s">
        <v>50</v>
      </c>
    </row>
    <row r="4218" spans="1:29" x14ac:dyDescent="0.3">
      <c r="A4218" s="1">
        <v>43656</v>
      </c>
      <c r="B4218" s="2">
        <v>0.53826388888888888</v>
      </c>
      <c r="C4218" t="s">
        <v>39</v>
      </c>
      <c r="D4218" t="s">
        <v>13</v>
      </c>
      <c r="E4218">
        <v>155</v>
      </c>
      <c r="F4218" t="s">
        <v>40</v>
      </c>
      <c r="G4218" t="s">
        <v>276</v>
      </c>
      <c r="H4218" t="s">
        <v>41</v>
      </c>
      <c r="I4218">
        <v>300</v>
      </c>
      <c r="J4218" t="s">
        <v>42</v>
      </c>
      <c r="K4218" t="s">
        <v>276</v>
      </c>
      <c r="L4218">
        <v>55.108141666666697</v>
      </c>
      <c r="M4218">
        <v>-8.8869966666666702</v>
      </c>
      <c r="N4218" t="s">
        <v>129</v>
      </c>
      <c r="O4218" t="s">
        <v>61</v>
      </c>
      <c r="S4218">
        <v>1</v>
      </c>
      <c r="V4218">
        <v>1</v>
      </c>
      <c r="Y4218" t="s">
        <v>47</v>
      </c>
      <c r="Z4218" t="s">
        <v>53</v>
      </c>
      <c r="AA4218" t="s">
        <v>49</v>
      </c>
      <c r="AC4218" t="s">
        <v>50</v>
      </c>
    </row>
    <row r="4219" spans="1:29" x14ac:dyDescent="0.3">
      <c r="A4219" s="1">
        <v>43656</v>
      </c>
      <c r="B4219" s="2">
        <v>0.64064814814814819</v>
      </c>
      <c r="C4219" t="s">
        <v>39</v>
      </c>
      <c r="D4219" t="s">
        <v>13</v>
      </c>
      <c r="E4219">
        <v>156</v>
      </c>
      <c r="F4219" t="s">
        <v>40</v>
      </c>
      <c r="G4219" t="s">
        <v>276</v>
      </c>
      <c r="H4219" t="s">
        <v>41</v>
      </c>
      <c r="I4219">
        <v>300</v>
      </c>
      <c r="J4219" t="s">
        <v>42</v>
      </c>
      <c r="K4219" t="s">
        <v>276</v>
      </c>
      <c r="L4219">
        <v>55.107028333333297</v>
      </c>
      <c r="M4219">
        <v>-9.6025600000000004</v>
      </c>
      <c r="N4219" t="s">
        <v>129</v>
      </c>
      <c r="O4219" t="s">
        <v>123</v>
      </c>
      <c r="V4219">
        <v>1</v>
      </c>
      <c r="W4219" t="s">
        <v>28</v>
      </c>
      <c r="X4219" t="s">
        <v>52</v>
      </c>
      <c r="Y4219" t="s">
        <v>47</v>
      </c>
      <c r="Z4219" t="s">
        <v>53</v>
      </c>
      <c r="AA4219" t="s">
        <v>49</v>
      </c>
      <c r="AC4219" t="s">
        <v>57</v>
      </c>
    </row>
    <row r="4220" spans="1:29" x14ac:dyDescent="0.3">
      <c r="A4220" s="1">
        <v>43656</v>
      </c>
      <c r="B4220" s="2">
        <v>0.38055555555555554</v>
      </c>
      <c r="C4220" t="s">
        <v>39</v>
      </c>
      <c r="D4220" t="s">
        <v>13</v>
      </c>
      <c r="E4220">
        <v>151</v>
      </c>
      <c r="F4220" t="s">
        <v>40</v>
      </c>
      <c r="G4220" t="s">
        <v>276</v>
      </c>
      <c r="H4220" t="s">
        <v>41</v>
      </c>
      <c r="I4220">
        <v>300</v>
      </c>
      <c r="J4220" t="s">
        <v>42</v>
      </c>
      <c r="K4220" t="s">
        <v>276</v>
      </c>
      <c r="L4220">
        <v>54.85774</v>
      </c>
      <c r="M4220">
        <v>-9.1076599999999992</v>
      </c>
      <c r="N4220" t="s">
        <v>43</v>
      </c>
      <c r="O4220" t="s">
        <v>123</v>
      </c>
      <c r="V4220">
        <v>1</v>
      </c>
      <c r="W4220" t="s">
        <v>28</v>
      </c>
      <c r="X4220" t="s">
        <v>52</v>
      </c>
      <c r="Y4220" t="s">
        <v>47</v>
      </c>
      <c r="Z4220" t="s">
        <v>53</v>
      </c>
      <c r="AA4220" t="s">
        <v>49</v>
      </c>
      <c r="AC4220" t="s">
        <v>57</v>
      </c>
    </row>
    <row r="4221" spans="1:29" x14ac:dyDescent="0.3">
      <c r="A4221" s="1">
        <v>43656</v>
      </c>
      <c r="B4221" s="2">
        <v>0.4178587962962963</v>
      </c>
      <c r="C4221" t="s">
        <v>39</v>
      </c>
      <c r="D4221" t="s">
        <v>13</v>
      </c>
      <c r="E4221">
        <v>152</v>
      </c>
      <c r="F4221" t="s">
        <v>95</v>
      </c>
      <c r="G4221" t="s">
        <v>276</v>
      </c>
      <c r="H4221" t="s">
        <v>41</v>
      </c>
      <c r="I4221">
        <v>300</v>
      </c>
      <c r="J4221" t="s">
        <v>42</v>
      </c>
      <c r="K4221" t="s">
        <v>276</v>
      </c>
      <c r="L4221">
        <v>54.856556666666698</v>
      </c>
      <c r="M4221">
        <v>-8.8961950000000005</v>
      </c>
      <c r="N4221" t="s">
        <v>129</v>
      </c>
      <c r="O4221" t="s">
        <v>123</v>
      </c>
      <c r="V4221">
        <v>1</v>
      </c>
      <c r="W4221" t="s">
        <v>28</v>
      </c>
      <c r="X4221" t="s">
        <v>52</v>
      </c>
      <c r="Y4221" t="s">
        <v>47</v>
      </c>
      <c r="Z4221" t="s">
        <v>53</v>
      </c>
      <c r="AA4221" t="s">
        <v>49</v>
      </c>
      <c r="AC4221" t="s">
        <v>50</v>
      </c>
    </row>
    <row r="4222" spans="1:29" x14ac:dyDescent="0.3">
      <c r="A4222" s="1">
        <v>43656</v>
      </c>
      <c r="B4222" s="2">
        <v>0.48646990740740742</v>
      </c>
      <c r="C4222" t="s">
        <v>39</v>
      </c>
      <c r="D4222" t="s">
        <v>13</v>
      </c>
      <c r="E4222">
        <v>153</v>
      </c>
      <c r="F4222" t="s">
        <v>40</v>
      </c>
      <c r="G4222" t="s">
        <v>276</v>
      </c>
      <c r="H4222" t="s">
        <v>41</v>
      </c>
      <c r="I4222">
        <v>300</v>
      </c>
      <c r="J4222" t="s">
        <v>42</v>
      </c>
      <c r="K4222" t="s">
        <v>276</v>
      </c>
      <c r="L4222">
        <v>55.0465983333333</v>
      </c>
      <c r="M4222">
        <v>-8.70698333333333</v>
      </c>
      <c r="N4222" t="s">
        <v>129</v>
      </c>
      <c r="O4222" t="s">
        <v>123</v>
      </c>
      <c r="V4222">
        <v>1</v>
      </c>
      <c r="W4222" t="s">
        <v>28</v>
      </c>
      <c r="X4222" t="s">
        <v>52</v>
      </c>
      <c r="Y4222" t="s">
        <v>47</v>
      </c>
      <c r="Z4222" t="s">
        <v>53</v>
      </c>
      <c r="AA4222" t="s">
        <v>49</v>
      </c>
      <c r="AC4222" t="s">
        <v>50</v>
      </c>
    </row>
    <row r="4223" spans="1:29" x14ac:dyDescent="0.3">
      <c r="A4223" s="1">
        <v>43656</v>
      </c>
      <c r="B4223" s="2">
        <v>0.45827546296296301</v>
      </c>
      <c r="C4223" t="s">
        <v>39</v>
      </c>
      <c r="D4223" t="s">
        <v>13</v>
      </c>
      <c r="E4223">
        <v>153</v>
      </c>
      <c r="F4223" t="s">
        <v>40</v>
      </c>
      <c r="G4223" t="s">
        <v>276</v>
      </c>
      <c r="H4223" t="s">
        <v>41</v>
      </c>
      <c r="I4223">
        <v>300</v>
      </c>
      <c r="J4223" t="s">
        <v>42</v>
      </c>
      <c r="K4223" t="s">
        <v>276</v>
      </c>
      <c r="L4223">
        <v>54.945214999999997</v>
      </c>
      <c r="M4223">
        <v>-8.8094766666666704</v>
      </c>
      <c r="N4223" t="s">
        <v>129</v>
      </c>
      <c r="O4223" t="s">
        <v>100</v>
      </c>
      <c r="V4223">
        <v>1</v>
      </c>
      <c r="W4223" t="s">
        <v>28</v>
      </c>
      <c r="X4223" t="s">
        <v>52</v>
      </c>
      <c r="Y4223" t="s">
        <v>47</v>
      </c>
      <c r="Z4223" t="s">
        <v>53</v>
      </c>
      <c r="AA4223" t="s">
        <v>49</v>
      </c>
      <c r="AC4223" t="s">
        <v>50</v>
      </c>
    </row>
    <row r="4224" spans="1:29" x14ac:dyDescent="0.3">
      <c r="A4224" s="1">
        <v>43656</v>
      </c>
      <c r="B4224" s="2">
        <v>0.46716435185185184</v>
      </c>
      <c r="C4224" t="s">
        <v>39</v>
      </c>
      <c r="D4224" t="s">
        <v>13</v>
      </c>
      <c r="E4224">
        <v>153</v>
      </c>
      <c r="F4224" t="s">
        <v>40</v>
      </c>
      <c r="G4224" t="s">
        <v>276</v>
      </c>
      <c r="H4224" t="s">
        <v>41</v>
      </c>
      <c r="I4224">
        <v>300</v>
      </c>
      <c r="J4224" t="s">
        <v>42</v>
      </c>
      <c r="K4224" t="s">
        <v>276</v>
      </c>
      <c r="L4224">
        <v>54.976926666666699</v>
      </c>
      <c r="M4224">
        <v>-8.7775549999999996</v>
      </c>
      <c r="N4224" t="s">
        <v>129</v>
      </c>
      <c r="O4224" t="s">
        <v>100</v>
      </c>
      <c r="V4224">
        <v>1</v>
      </c>
      <c r="W4224" t="s">
        <v>28</v>
      </c>
      <c r="X4224" t="s">
        <v>52</v>
      </c>
      <c r="Y4224" t="s">
        <v>47</v>
      </c>
      <c r="Z4224" t="s">
        <v>53</v>
      </c>
      <c r="AA4224" t="s">
        <v>49</v>
      </c>
      <c r="AC4224" t="s">
        <v>50</v>
      </c>
    </row>
    <row r="4225" spans="1:29" x14ac:dyDescent="0.3">
      <c r="A4225" s="1">
        <v>43656</v>
      </c>
      <c r="B4225" s="2">
        <v>0.47097222222222218</v>
      </c>
      <c r="C4225" t="s">
        <v>39</v>
      </c>
      <c r="D4225" t="s">
        <v>13</v>
      </c>
      <c r="E4225">
        <v>153</v>
      </c>
      <c r="F4225" t="s">
        <v>40</v>
      </c>
      <c r="G4225" t="s">
        <v>276</v>
      </c>
      <c r="H4225" t="s">
        <v>41</v>
      </c>
      <c r="I4225">
        <v>300</v>
      </c>
      <c r="J4225" t="s">
        <v>42</v>
      </c>
      <c r="K4225" t="s">
        <v>276</v>
      </c>
      <c r="L4225">
        <v>54.990688333333303</v>
      </c>
      <c r="M4225">
        <v>-8.7638800000000003</v>
      </c>
      <c r="N4225" t="s">
        <v>129</v>
      </c>
      <c r="O4225" t="s">
        <v>100</v>
      </c>
      <c r="V4225">
        <v>1</v>
      </c>
      <c r="W4225" t="s">
        <v>28</v>
      </c>
      <c r="X4225" t="s">
        <v>52</v>
      </c>
      <c r="Y4225" t="s">
        <v>47</v>
      </c>
      <c r="Z4225" t="s">
        <v>53</v>
      </c>
      <c r="AA4225" t="s">
        <v>49</v>
      </c>
      <c r="AC4225" t="s">
        <v>50</v>
      </c>
    </row>
    <row r="4226" spans="1:29" x14ac:dyDescent="0.3">
      <c r="A4226" s="1">
        <v>43656</v>
      </c>
      <c r="B4226" s="2">
        <v>0.49824074074074076</v>
      </c>
      <c r="C4226" t="s">
        <v>39</v>
      </c>
      <c r="D4226" t="s">
        <v>13</v>
      </c>
      <c r="E4226">
        <v>153</v>
      </c>
      <c r="F4226" t="s">
        <v>40</v>
      </c>
      <c r="G4226" t="s">
        <v>276</v>
      </c>
      <c r="H4226" t="s">
        <v>41</v>
      </c>
      <c r="I4226">
        <v>300</v>
      </c>
      <c r="J4226" t="s">
        <v>42</v>
      </c>
      <c r="K4226" t="s">
        <v>276</v>
      </c>
      <c r="L4226">
        <v>55.089509999999997</v>
      </c>
      <c r="M4226">
        <v>-8.6632916666666695</v>
      </c>
      <c r="N4226" t="s">
        <v>129</v>
      </c>
      <c r="O4226" t="s">
        <v>100</v>
      </c>
      <c r="V4226">
        <v>1</v>
      </c>
      <c r="W4226" t="s">
        <v>28</v>
      </c>
      <c r="X4226" t="s">
        <v>52</v>
      </c>
      <c r="Y4226" t="s">
        <v>47</v>
      </c>
      <c r="Z4226" t="s">
        <v>53</v>
      </c>
      <c r="AA4226" t="s">
        <v>49</v>
      </c>
      <c r="AC4226" t="s">
        <v>50</v>
      </c>
    </row>
    <row r="4227" spans="1:29" x14ac:dyDescent="0.3">
      <c r="A4227" s="1">
        <v>43656</v>
      </c>
      <c r="B4227" s="2">
        <v>0.49886574074074069</v>
      </c>
      <c r="C4227" t="s">
        <v>39</v>
      </c>
      <c r="D4227" t="s">
        <v>13</v>
      </c>
      <c r="E4227">
        <v>153</v>
      </c>
      <c r="F4227" t="s">
        <v>40</v>
      </c>
      <c r="G4227" t="s">
        <v>276</v>
      </c>
      <c r="H4227" t="s">
        <v>41</v>
      </c>
      <c r="I4227">
        <v>300</v>
      </c>
      <c r="J4227" t="s">
        <v>42</v>
      </c>
      <c r="K4227" t="s">
        <v>276</v>
      </c>
      <c r="L4227">
        <v>55.091880000000003</v>
      </c>
      <c r="M4227">
        <v>-8.6609716666666703</v>
      </c>
      <c r="N4227" t="s">
        <v>129</v>
      </c>
      <c r="O4227" t="s">
        <v>100</v>
      </c>
      <c r="V4227">
        <v>1</v>
      </c>
      <c r="W4227" t="s">
        <v>28</v>
      </c>
      <c r="X4227" t="s">
        <v>52</v>
      </c>
      <c r="Y4227" t="s">
        <v>47</v>
      </c>
      <c r="Z4227" t="s">
        <v>53</v>
      </c>
      <c r="AA4227" t="s">
        <v>49</v>
      </c>
      <c r="AC4227" t="s">
        <v>50</v>
      </c>
    </row>
    <row r="4228" spans="1:29" x14ac:dyDescent="0.3">
      <c r="A4228" s="1">
        <v>43656</v>
      </c>
      <c r="B4228" s="2">
        <v>0.52516203703703701</v>
      </c>
      <c r="C4228" t="s">
        <v>39</v>
      </c>
      <c r="D4228" t="s">
        <v>13</v>
      </c>
      <c r="E4228">
        <v>154</v>
      </c>
      <c r="F4228" t="s">
        <v>40</v>
      </c>
      <c r="G4228" t="s">
        <v>276</v>
      </c>
      <c r="H4228" t="s">
        <v>41</v>
      </c>
      <c r="I4228">
        <v>300</v>
      </c>
      <c r="J4228" t="s">
        <v>42</v>
      </c>
      <c r="K4228" t="s">
        <v>276</v>
      </c>
      <c r="L4228">
        <v>55.106324999999998</v>
      </c>
      <c r="M4228">
        <v>-8.7969000000000008</v>
      </c>
      <c r="N4228" t="s">
        <v>129</v>
      </c>
      <c r="O4228" t="s">
        <v>100</v>
      </c>
      <c r="V4228">
        <v>3</v>
      </c>
      <c r="W4228" t="s">
        <v>28</v>
      </c>
      <c r="X4228" t="s">
        <v>52</v>
      </c>
      <c r="Y4228" t="s">
        <v>47</v>
      </c>
      <c r="Z4228" t="s">
        <v>53</v>
      </c>
      <c r="AA4228" t="s">
        <v>49</v>
      </c>
      <c r="AC4228" t="s">
        <v>57</v>
      </c>
    </row>
    <row r="4229" spans="1:29" x14ac:dyDescent="0.3">
      <c r="A4229" s="1">
        <v>43656</v>
      </c>
      <c r="B4229" s="2">
        <v>0.52744212962962966</v>
      </c>
      <c r="C4229" t="s">
        <v>39</v>
      </c>
      <c r="D4229" t="s">
        <v>13</v>
      </c>
      <c r="E4229">
        <v>154</v>
      </c>
      <c r="F4229" t="s">
        <v>40</v>
      </c>
      <c r="G4229" t="s">
        <v>276</v>
      </c>
      <c r="H4229" t="s">
        <v>41</v>
      </c>
      <c r="I4229">
        <v>300</v>
      </c>
      <c r="J4229" t="s">
        <v>42</v>
      </c>
      <c r="K4229" t="s">
        <v>276</v>
      </c>
      <c r="L4229">
        <v>55.106630000000003</v>
      </c>
      <c r="M4229">
        <v>-8.8124300000000009</v>
      </c>
      <c r="N4229" t="s">
        <v>129</v>
      </c>
      <c r="O4229" t="s">
        <v>118</v>
      </c>
      <c r="V4229">
        <v>1</v>
      </c>
      <c r="W4229" t="s">
        <v>28</v>
      </c>
      <c r="X4229" t="s">
        <v>52</v>
      </c>
      <c r="Y4229" t="s">
        <v>47</v>
      </c>
      <c r="Z4229" t="s">
        <v>53</v>
      </c>
      <c r="AA4229" t="s">
        <v>49</v>
      </c>
      <c r="AC4229" t="s">
        <v>50</v>
      </c>
    </row>
    <row r="4230" spans="1:29" x14ac:dyDescent="0.3">
      <c r="A4230" s="1">
        <v>43656</v>
      </c>
      <c r="B4230" s="2">
        <v>0.63368055555555558</v>
      </c>
      <c r="C4230" t="s">
        <v>39</v>
      </c>
      <c r="D4230" t="s">
        <v>13</v>
      </c>
      <c r="E4230">
        <v>156</v>
      </c>
      <c r="F4230" t="s">
        <v>40</v>
      </c>
      <c r="G4230" t="s">
        <v>276</v>
      </c>
      <c r="H4230" t="s">
        <v>41</v>
      </c>
      <c r="I4230">
        <v>300</v>
      </c>
      <c r="J4230" t="s">
        <v>42</v>
      </c>
      <c r="K4230" t="s">
        <v>276</v>
      </c>
      <c r="L4230">
        <v>55.107610000000001</v>
      </c>
      <c r="M4230">
        <v>-9.5535183333333293</v>
      </c>
      <c r="N4230" t="s">
        <v>129</v>
      </c>
      <c r="O4230" t="s">
        <v>54</v>
      </c>
      <c r="V4230">
        <v>1</v>
      </c>
      <c r="W4230" t="s">
        <v>28</v>
      </c>
      <c r="X4230" t="s">
        <v>52</v>
      </c>
      <c r="Y4230" t="s">
        <v>47</v>
      </c>
      <c r="Z4230" t="s">
        <v>53</v>
      </c>
      <c r="AA4230" t="s">
        <v>49</v>
      </c>
      <c r="AC4230" t="s">
        <v>57</v>
      </c>
    </row>
    <row r="4231" spans="1:29" x14ac:dyDescent="0.3">
      <c r="A4231" s="1">
        <v>43656</v>
      </c>
      <c r="B4231" s="2">
        <v>0.6463078703703703</v>
      </c>
      <c r="C4231" t="s">
        <v>39</v>
      </c>
      <c r="D4231" t="s">
        <v>13</v>
      </c>
      <c r="E4231">
        <v>156</v>
      </c>
      <c r="F4231" t="s">
        <v>40</v>
      </c>
      <c r="G4231" t="s">
        <v>276</v>
      </c>
      <c r="H4231" t="s">
        <v>41</v>
      </c>
      <c r="I4231">
        <v>300</v>
      </c>
      <c r="J4231" t="s">
        <v>42</v>
      </c>
      <c r="K4231" t="s">
        <v>276</v>
      </c>
      <c r="L4231">
        <v>55.104588333333297</v>
      </c>
      <c r="M4231">
        <v>-9.6435499999999994</v>
      </c>
      <c r="N4231" t="s">
        <v>129</v>
      </c>
      <c r="O4231" t="s">
        <v>54</v>
      </c>
      <c r="V4231">
        <v>1</v>
      </c>
      <c r="W4231" t="s">
        <v>28</v>
      </c>
      <c r="X4231" t="s">
        <v>52</v>
      </c>
      <c r="Y4231" t="s">
        <v>47</v>
      </c>
      <c r="Z4231" t="s">
        <v>53</v>
      </c>
      <c r="AA4231" t="s">
        <v>49</v>
      </c>
      <c r="AC4231" t="s">
        <v>50</v>
      </c>
    </row>
    <row r="4232" spans="1:29" x14ac:dyDescent="0.3">
      <c r="A4232" s="1">
        <v>43657</v>
      </c>
      <c r="B4232" s="2">
        <v>0.67075231481481479</v>
      </c>
      <c r="C4232" t="s">
        <v>39</v>
      </c>
      <c r="D4232" t="s">
        <v>13</v>
      </c>
      <c r="E4232">
        <v>166</v>
      </c>
      <c r="F4232" t="s">
        <v>40</v>
      </c>
      <c r="G4232" t="s">
        <v>276</v>
      </c>
      <c r="H4232" t="s">
        <v>41</v>
      </c>
      <c r="I4232">
        <v>300</v>
      </c>
      <c r="J4232" t="s">
        <v>42</v>
      </c>
      <c r="K4232" t="s">
        <v>276</v>
      </c>
      <c r="L4232">
        <v>55.538670000000003</v>
      </c>
      <c r="M4232">
        <v>-7.2948333333333304</v>
      </c>
      <c r="N4232" t="s">
        <v>129</v>
      </c>
      <c r="O4232" t="s">
        <v>61</v>
      </c>
      <c r="P4232">
        <v>2</v>
      </c>
      <c r="V4232">
        <v>2</v>
      </c>
      <c r="Y4232" t="s">
        <v>47</v>
      </c>
      <c r="Z4232" t="s">
        <v>53</v>
      </c>
      <c r="AA4232" t="s">
        <v>49</v>
      </c>
      <c r="AC4232" t="s">
        <v>57</v>
      </c>
    </row>
    <row r="4233" spans="1:29" x14ac:dyDescent="0.3">
      <c r="A4233" s="1">
        <v>43657</v>
      </c>
      <c r="B4233" s="2">
        <v>0.6713541666666667</v>
      </c>
      <c r="C4233" t="s">
        <v>39</v>
      </c>
      <c r="D4233" t="s">
        <v>13</v>
      </c>
      <c r="E4233">
        <v>166</v>
      </c>
      <c r="F4233" t="s">
        <v>40</v>
      </c>
      <c r="G4233" t="s">
        <v>276</v>
      </c>
      <c r="H4233" t="s">
        <v>41</v>
      </c>
      <c r="I4233">
        <v>300</v>
      </c>
      <c r="J4233" t="s">
        <v>42</v>
      </c>
      <c r="K4233" t="s">
        <v>276</v>
      </c>
      <c r="L4233">
        <v>55.538595000000001</v>
      </c>
      <c r="M4233">
        <v>-7.2983616666666702</v>
      </c>
      <c r="N4233" t="s">
        <v>129</v>
      </c>
      <c r="O4233" t="s">
        <v>61</v>
      </c>
      <c r="P4233">
        <v>1</v>
      </c>
      <c r="V4233">
        <v>1</v>
      </c>
      <c r="Y4233" t="s">
        <v>47</v>
      </c>
      <c r="Z4233" t="s">
        <v>53</v>
      </c>
      <c r="AA4233" t="s">
        <v>49</v>
      </c>
      <c r="AC4233" t="s">
        <v>50</v>
      </c>
    </row>
    <row r="4234" spans="1:29" x14ac:dyDescent="0.3">
      <c r="A4234" s="1">
        <v>43657</v>
      </c>
      <c r="B4234" s="2">
        <v>0.6716550925925926</v>
      </c>
      <c r="C4234" t="s">
        <v>39</v>
      </c>
      <c r="D4234" t="s">
        <v>13</v>
      </c>
      <c r="E4234">
        <v>166</v>
      </c>
      <c r="F4234" t="s">
        <v>40</v>
      </c>
      <c r="G4234" t="s">
        <v>276</v>
      </c>
      <c r="H4234" t="s">
        <v>41</v>
      </c>
      <c r="I4234">
        <v>300</v>
      </c>
      <c r="J4234" t="s">
        <v>42</v>
      </c>
      <c r="K4234" t="s">
        <v>276</v>
      </c>
      <c r="L4234">
        <v>55.538584999999998</v>
      </c>
      <c r="M4234">
        <v>-7.3001183333333302</v>
      </c>
      <c r="N4234" t="s">
        <v>129</v>
      </c>
      <c r="O4234" t="s">
        <v>61</v>
      </c>
      <c r="P4234">
        <v>2</v>
      </c>
      <c r="V4234">
        <v>2</v>
      </c>
      <c r="Y4234" t="s">
        <v>47</v>
      </c>
      <c r="Z4234" t="s">
        <v>53</v>
      </c>
      <c r="AA4234" t="s">
        <v>49</v>
      </c>
      <c r="AC4234" t="s">
        <v>50</v>
      </c>
    </row>
    <row r="4235" spans="1:29" x14ac:dyDescent="0.3">
      <c r="A4235" s="1">
        <v>43657</v>
      </c>
      <c r="B4235" s="2">
        <v>0.6772800925925927</v>
      </c>
      <c r="C4235" t="s">
        <v>39</v>
      </c>
      <c r="D4235" t="s">
        <v>13</v>
      </c>
      <c r="E4235">
        <v>166</v>
      </c>
      <c r="F4235" t="s">
        <v>40</v>
      </c>
      <c r="G4235" t="s">
        <v>276</v>
      </c>
      <c r="H4235" t="s">
        <v>41</v>
      </c>
      <c r="I4235">
        <v>300</v>
      </c>
      <c r="J4235" t="s">
        <v>42</v>
      </c>
      <c r="K4235" t="s">
        <v>276</v>
      </c>
      <c r="L4235">
        <v>55.538443333333298</v>
      </c>
      <c r="M4235">
        <v>-7.3329849999999999</v>
      </c>
      <c r="N4235" t="s">
        <v>129</v>
      </c>
      <c r="O4235" t="s">
        <v>61</v>
      </c>
      <c r="R4235">
        <v>1</v>
      </c>
      <c r="V4235">
        <v>1</v>
      </c>
      <c r="Y4235" t="s">
        <v>47</v>
      </c>
      <c r="Z4235" t="s">
        <v>53</v>
      </c>
      <c r="AA4235" t="s">
        <v>49</v>
      </c>
      <c r="AC4235" t="s">
        <v>50</v>
      </c>
    </row>
    <row r="4236" spans="1:29" x14ac:dyDescent="0.3">
      <c r="A4236" s="1">
        <v>43657</v>
      </c>
      <c r="B4236" s="2">
        <v>0.68530092592592595</v>
      </c>
      <c r="C4236" t="s">
        <v>39</v>
      </c>
      <c r="D4236" t="s">
        <v>13</v>
      </c>
      <c r="E4236">
        <v>166</v>
      </c>
      <c r="F4236" t="s">
        <v>40</v>
      </c>
      <c r="G4236" t="s">
        <v>276</v>
      </c>
      <c r="H4236" t="s">
        <v>41</v>
      </c>
      <c r="I4236">
        <v>300</v>
      </c>
      <c r="J4236" t="s">
        <v>42</v>
      </c>
      <c r="K4236" t="s">
        <v>276</v>
      </c>
      <c r="L4236">
        <v>55.53828</v>
      </c>
      <c r="M4236">
        <v>-7.3812016666666702</v>
      </c>
      <c r="N4236" t="s">
        <v>129</v>
      </c>
      <c r="O4236" t="s">
        <v>61</v>
      </c>
      <c r="P4236">
        <v>1</v>
      </c>
      <c r="V4236">
        <v>1</v>
      </c>
      <c r="Y4236" t="s">
        <v>47</v>
      </c>
      <c r="Z4236" t="s">
        <v>53</v>
      </c>
      <c r="AA4236" t="s">
        <v>49</v>
      </c>
      <c r="AC4236" t="s">
        <v>50</v>
      </c>
    </row>
    <row r="4237" spans="1:29" x14ac:dyDescent="0.3">
      <c r="A4237" s="1">
        <v>43657</v>
      </c>
      <c r="B4237" s="2">
        <v>0.69333333333333336</v>
      </c>
      <c r="C4237" t="s">
        <v>39</v>
      </c>
      <c r="D4237" t="s">
        <v>13</v>
      </c>
      <c r="E4237">
        <v>166</v>
      </c>
      <c r="F4237" t="s">
        <v>40</v>
      </c>
      <c r="G4237" t="s">
        <v>276</v>
      </c>
      <c r="H4237" t="s">
        <v>41</v>
      </c>
      <c r="I4237">
        <v>300</v>
      </c>
      <c r="J4237" t="s">
        <v>42</v>
      </c>
      <c r="K4237" t="s">
        <v>276</v>
      </c>
      <c r="L4237">
        <v>55.538361666666702</v>
      </c>
      <c r="M4237">
        <v>-7.4306783333333302</v>
      </c>
      <c r="N4237" t="s">
        <v>129</v>
      </c>
      <c r="O4237" t="s">
        <v>61</v>
      </c>
      <c r="P4237">
        <v>1</v>
      </c>
      <c r="V4237">
        <v>1</v>
      </c>
      <c r="Y4237" t="s">
        <v>47</v>
      </c>
      <c r="Z4237" t="s">
        <v>53</v>
      </c>
      <c r="AA4237" t="s">
        <v>49</v>
      </c>
      <c r="AC4237" t="s">
        <v>57</v>
      </c>
    </row>
    <row r="4238" spans="1:29" x14ac:dyDescent="0.3">
      <c r="A4238" s="1">
        <v>43657</v>
      </c>
      <c r="B4238" s="2">
        <v>0.69581018518518523</v>
      </c>
      <c r="C4238" t="s">
        <v>39</v>
      </c>
      <c r="D4238" t="s">
        <v>13</v>
      </c>
      <c r="E4238">
        <v>166</v>
      </c>
      <c r="F4238" t="s">
        <v>40</v>
      </c>
      <c r="G4238" t="s">
        <v>276</v>
      </c>
      <c r="H4238" t="s">
        <v>41</v>
      </c>
      <c r="I4238">
        <v>300</v>
      </c>
      <c r="J4238" t="s">
        <v>42</v>
      </c>
      <c r="K4238" t="s">
        <v>276</v>
      </c>
      <c r="L4238">
        <v>55.5385566666667</v>
      </c>
      <c r="M4238">
        <v>-7.4461050000000002</v>
      </c>
      <c r="N4238" t="s">
        <v>129</v>
      </c>
      <c r="O4238" t="s">
        <v>61</v>
      </c>
      <c r="P4238">
        <v>1</v>
      </c>
      <c r="V4238">
        <v>1</v>
      </c>
      <c r="Y4238" t="s">
        <v>47</v>
      </c>
      <c r="Z4238" t="s">
        <v>53</v>
      </c>
      <c r="AA4238" t="s">
        <v>49</v>
      </c>
      <c r="AC4238" t="s">
        <v>57</v>
      </c>
    </row>
    <row r="4239" spans="1:29" x14ac:dyDescent="0.3">
      <c r="A4239" s="1">
        <v>43657</v>
      </c>
      <c r="B4239" s="2">
        <v>0.70993055555555562</v>
      </c>
      <c r="C4239" t="s">
        <v>39</v>
      </c>
      <c r="D4239" t="s">
        <v>13</v>
      </c>
      <c r="E4239">
        <v>166</v>
      </c>
      <c r="F4239" t="s">
        <v>40</v>
      </c>
      <c r="G4239" t="s">
        <v>276</v>
      </c>
      <c r="H4239" t="s">
        <v>41</v>
      </c>
      <c r="I4239">
        <v>300</v>
      </c>
      <c r="J4239" t="s">
        <v>42</v>
      </c>
      <c r="K4239" t="s">
        <v>276</v>
      </c>
      <c r="L4239">
        <v>55.5391166666667</v>
      </c>
      <c r="M4239">
        <v>-7.5357200000000004</v>
      </c>
      <c r="N4239" t="s">
        <v>129</v>
      </c>
      <c r="O4239" t="s">
        <v>61</v>
      </c>
      <c r="P4239">
        <v>3</v>
      </c>
      <c r="V4239">
        <v>3</v>
      </c>
      <c r="Y4239" t="s">
        <v>47</v>
      </c>
      <c r="Z4239" t="s">
        <v>53</v>
      </c>
      <c r="AA4239" t="s">
        <v>49</v>
      </c>
      <c r="AC4239" t="s">
        <v>57</v>
      </c>
    </row>
    <row r="4240" spans="1:29" x14ac:dyDescent="0.3">
      <c r="A4240" s="1">
        <v>43657</v>
      </c>
      <c r="B4240" s="2">
        <v>0.71146990740740745</v>
      </c>
      <c r="C4240" t="s">
        <v>39</v>
      </c>
      <c r="D4240" t="s">
        <v>13</v>
      </c>
      <c r="E4240">
        <v>166</v>
      </c>
      <c r="F4240" t="s">
        <v>40</v>
      </c>
      <c r="G4240" t="s">
        <v>276</v>
      </c>
      <c r="H4240" t="s">
        <v>41</v>
      </c>
      <c r="I4240">
        <v>300</v>
      </c>
      <c r="J4240" t="s">
        <v>42</v>
      </c>
      <c r="K4240" t="s">
        <v>276</v>
      </c>
      <c r="L4240">
        <v>55.5390716666667</v>
      </c>
      <c r="M4240">
        <v>-7.5457066666666703</v>
      </c>
      <c r="N4240" t="s">
        <v>129</v>
      </c>
      <c r="O4240" t="s">
        <v>61</v>
      </c>
      <c r="P4240">
        <v>6</v>
      </c>
      <c r="V4240">
        <v>6</v>
      </c>
      <c r="Y4240" t="s">
        <v>47</v>
      </c>
      <c r="Z4240" t="s">
        <v>53</v>
      </c>
      <c r="AA4240" t="s">
        <v>49</v>
      </c>
      <c r="AC4240" t="s">
        <v>57</v>
      </c>
    </row>
    <row r="4241" spans="1:29" x14ac:dyDescent="0.3">
      <c r="A4241" s="1">
        <v>43657</v>
      </c>
      <c r="B4241" s="2">
        <v>0.71457175925925931</v>
      </c>
      <c r="C4241" t="s">
        <v>39</v>
      </c>
      <c r="D4241" t="s">
        <v>13</v>
      </c>
      <c r="E4241">
        <v>166</v>
      </c>
      <c r="F4241" t="s">
        <v>40</v>
      </c>
      <c r="G4241" t="s">
        <v>276</v>
      </c>
      <c r="H4241" t="s">
        <v>41</v>
      </c>
      <c r="I4241">
        <v>300</v>
      </c>
      <c r="J4241" t="s">
        <v>42</v>
      </c>
      <c r="K4241" t="s">
        <v>276</v>
      </c>
      <c r="L4241">
        <v>55.539058333333301</v>
      </c>
      <c r="M4241">
        <v>-7.5656016666666703</v>
      </c>
      <c r="N4241" t="s">
        <v>129</v>
      </c>
      <c r="O4241" t="s">
        <v>61</v>
      </c>
      <c r="P4241">
        <v>1</v>
      </c>
      <c r="V4241">
        <v>1</v>
      </c>
      <c r="Y4241" t="s">
        <v>47</v>
      </c>
      <c r="Z4241" t="s">
        <v>53</v>
      </c>
      <c r="AA4241" t="s">
        <v>49</v>
      </c>
      <c r="AC4241" t="s">
        <v>57</v>
      </c>
    </row>
    <row r="4242" spans="1:29" x14ac:dyDescent="0.3">
      <c r="A4242" s="1">
        <v>43657</v>
      </c>
      <c r="B4242" s="2">
        <v>0.71782407407407411</v>
      </c>
      <c r="C4242" t="s">
        <v>39</v>
      </c>
      <c r="D4242" t="s">
        <v>13</v>
      </c>
      <c r="E4242">
        <v>166</v>
      </c>
      <c r="F4242" t="s">
        <v>40</v>
      </c>
      <c r="G4242" t="s">
        <v>276</v>
      </c>
      <c r="H4242" t="s">
        <v>41</v>
      </c>
      <c r="I4242">
        <v>300</v>
      </c>
      <c r="J4242" t="s">
        <v>42</v>
      </c>
      <c r="K4242" t="s">
        <v>276</v>
      </c>
      <c r="L4242">
        <v>55.538960000000003</v>
      </c>
      <c r="M4242">
        <v>-7.5868733333333296</v>
      </c>
      <c r="N4242" t="s">
        <v>129</v>
      </c>
      <c r="O4242" t="s">
        <v>61</v>
      </c>
      <c r="P4242">
        <v>2</v>
      </c>
      <c r="R4242">
        <v>1</v>
      </c>
      <c r="V4242">
        <v>3</v>
      </c>
      <c r="Y4242" t="s">
        <v>47</v>
      </c>
      <c r="Z4242" t="s">
        <v>53</v>
      </c>
      <c r="AA4242" t="s">
        <v>49</v>
      </c>
      <c r="AC4242" t="s">
        <v>50</v>
      </c>
    </row>
    <row r="4243" spans="1:29" x14ac:dyDescent="0.3">
      <c r="A4243" s="1">
        <v>43657</v>
      </c>
      <c r="B4243" s="2">
        <v>0.7273842592592592</v>
      </c>
      <c r="C4243" t="s">
        <v>39</v>
      </c>
      <c r="D4243" t="s">
        <v>13</v>
      </c>
      <c r="E4243">
        <v>166</v>
      </c>
      <c r="F4243" t="s">
        <v>40</v>
      </c>
      <c r="G4243" t="s">
        <v>276</v>
      </c>
      <c r="H4243" t="s">
        <v>41</v>
      </c>
      <c r="I4243">
        <v>300</v>
      </c>
      <c r="J4243" t="s">
        <v>42</v>
      </c>
      <c r="K4243" t="s">
        <v>276</v>
      </c>
      <c r="L4243">
        <v>55.538328333333297</v>
      </c>
      <c r="M4243">
        <v>-7.6493916666666699</v>
      </c>
      <c r="N4243" t="s">
        <v>129</v>
      </c>
      <c r="O4243" t="s">
        <v>61</v>
      </c>
      <c r="P4243">
        <v>1</v>
      </c>
      <c r="V4243">
        <v>1</v>
      </c>
      <c r="Y4243" t="s">
        <v>47</v>
      </c>
      <c r="Z4243" t="s">
        <v>53</v>
      </c>
      <c r="AA4243" t="s">
        <v>49</v>
      </c>
      <c r="AC4243" t="s">
        <v>57</v>
      </c>
    </row>
    <row r="4244" spans="1:29" x14ac:dyDescent="0.3">
      <c r="A4244" s="1">
        <v>43657</v>
      </c>
      <c r="B4244" s="2">
        <v>0.7303587962962963</v>
      </c>
      <c r="C4244" t="s">
        <v>39</v>
      </c>
      <c r="D4244" t="s">
        <v>13</v>
      </c>
      <c r="E4244">
        <v>166</v>
      </c>
      <c r="F4244" t="s">
        <v>40</v>
      </c>
      <c r="G4244" t="s">
        <v>276</v>
      </c>
      <c r="H4244" t="s">
        <v>41</v>
      </c>
      <c r="I4244">
        <v>300</v>
      </c>
      <c r="J4244" t="s">
        <v>42</v>
      </c>
      <c r="K4244" t="s">
        <v>276</v>
      </c>
      <c r="L4244">
        <v>55.538231666666697</v>
      </c>
      <c r="M4244">
        <v>-7.6690583333333304</v>
      </c>
      <c r="N4244" t="s">
        <v>129</v>
      </c>
      <c r="O4244" t="s">
        <v>61</v>
      </c>
      <c r="P4244">
        <v>2</v>
      </c>
      <c r="V4244">
        <v>2</v>
      </c>
      <c r="Y4244" t="s">
        <v>47</v>
      </c>
      <c r="Z4244" t="s">
        <v>53</v>
      </c>
      <c r="AA4244" t="s">
        <v>49</v>
      </c>
      <c r="AC4244" t="s">
        <v>57</v>
      </c>
    </row>
    <row r="4245" spans="1:29" x14ac:dyDescent="0.3">
      <c r="A4245" s="1">
        <v>43657</v>
      </c>
      <c r="B4245" s="2">
        <v>0.74068287037037039</v>
      </c>
      <c r="C4245" t="s">
        <v>39</v>
      </c>
      <c r="D4245" t="s">
        <v>13</v>
      </c>
      <c r="E4245">
        <v>166</v>
      </c>
      <c r="F4245" t="s">
        <v>40</v>
      </c>
      <c r="G4245" t="s">
        <v>276</v>
      </c>
      <c r="H4245" t="s">
        <v>41</v>
      </c>
      <c r="I4245">
        <v>300</v>
      </c>
      <c r="J4245" t="s">
        <v>42</v>
      </c>
      <c r="K4245" t="s">
        <v>276</v>
      </c>
      <c r="L4245">
        <v>55.538358333333299</v>
      </c>
      <c r="M4245">
        <v>-7.7371433333333304</v>
      </c>
      <c r="N4245" t="s">
        <v>129</v>
      </c>
      <c r="O4245" t="s">
        <v>61</v>
      </c>
      <c r="P4245">
        <v>2</v>
      </c>
      <c r="V4245">
        <v>2</v>
      </c>
      <c r="Y4245" t="s">
        <v>47</v>
      </c>
      <c r="Z4245" t="s">
        <v>53</v>
      </c>
      <c r="AA4245" t="s">
        <v>49</v>
      </c>
      <c r="AC4245" t="s">
        <v>50</v>
      </c>
    </row>
    <row r="4246" spans="1:29" x14ac:dyDescent="0.3">
      <c r="A4246" s="1">
        <v>43657</v>
      </c>
      <c r="B4246" s="2">
        <v>0.74114583333333339</v>
      </c>
      <c r="C4246" t="s">
        <v>39</v>
      </c>
      <c r="D4246" t="s">
        <v>13</v>
      </c>
      <c r="E4246">
        <v>166</v>
      </c>
      <c r="F4246" t="s">
        <v>40</v>
      </c>
      <c r="G4246" t="s">
        <v>276</v>
      </c>
      <c r="H4246" t="s">
        <v>41</v>
      </c>
      <c r="I4246">
        <v>300</v>
      </c>
      <c r="J4246" t="s">
        <v>42</v>
      </c>
      <c r="K4246" t="s">
        <v>276</v>
      </c>
      <c r="L4246">
        <v>55.538395000000001</v>
      </c>
      <c r="M4246">
        <v>-7.74023166666667</v>
      </c>
      <c r="N4246" t="s">
        <v>129</v>
      </c>
      <c r="O4246" t="s">
        <v>61</v>
      </c>
      <c r="P4246">
        <v>2</v>
      </c>
      <c r="V4246">
        <v>2</v>
      </c>
      <c r="Y4246" t="s">
        <v>47</v>
      </c>
      <c r="Z4246" t="s">
        <v>53</v>
      </c>
      <c r="AA4246" t="s">
        <v>49</v>
      </c>
      <c r="AC4246" t="s">
        <v>50</v>
      </c>
    </row>
    <row r="4247" spans="1:29" x14ac:dyDescent="0.3">
      <c r="A4247" s="1">
        <v>43657</v>
      </c>
      <c r="B4247" s="2">
        <v>0.74688657407407411</v>
      </c>
      <c r="C4247" t="s">
        <v>39</v>
      </c>
      <c r="D4247" t="s">
        <v>13</v>
      </c>
      <c r="E4247">
        <v>166</v>
      </c>
      <c r="F4247" t="s">
        <v>40</v>
      </c>
      <c r="G4247" t="s">
        <v>276</v>
      </c>
      <c r="H4247" t="s">
        <v>41</v>
      </c>
      <c r="I4247">
        <v>300</v>
      </c>
      <c r="J4247" t="s">
        <v>42</v>
      </c>
      <c r="K4247" t="s">
        <v>276</v>
      </c>
      <c r="L4247">
        <v>55.538724999999999</v>
      </c>
      <c r="M4247">
        <v>-7.7789566666666703</v>
      </c>
      <c r="N4247" t="s">
        <v>129</v>
      </c>
      <c r="O4247" t="s">
        <v>61</v>
      </c>
      <c r="V4247">
        <v>0</v>
      </c>
      <c r="Y4247" t="s">
        <v>47</v>
      </c>
      <c r="Z4247" t="s">
        <v>53</v>
      </c>
      <c r="AA4247" t="s">
        <v>49</v>
      </c>
      <c r="AC4247" t="s">
        <v>50</v>
      </c>
    </row>
    <row r="4248" spans="1:29" x14ac:dyDescent="0.3">
      <c r="A4248" s="1">
        <v>43657</v>
      </c>
      <c r="B4248" s="2">
        <v>0.82052083333333325</v>
      </c>
      <c r="C4248" t="s">
        <v>39</v>
      </c>
      <c r="D4248" t="s">
        <v>13</v>
      </c>
      <c r="E4248">
        <v>167</v>
      </c>
      <c r="F4248" t="s">
        <v>95</v>
      </c>
      <c r="G4248" t="s">
        <v>276</v>
      </c>
      <c r="H4248" t="s">
        <v>41</v>
      </c>
      <c r="K4248" t="s">
        <v>276</v>
      </c>
      <c r="L4248">
        <v>55.538409999999999</v>
      </c>
      <c r="M4248">
        <v>-8.0443583333333297</v>
      </c>
      <c r="N4248" t="s">
        <v>129</v>
      </c>
      <c r="O4248" t="s">
        <v>61</v>
      </c>
      <c r="P4248">
        <v>5</v>
      </c>
      <c r="V4248">
        <v>5</v>
      </c>
      <c r="Y4248" t="s">
        <v>47</v>
      </c>
      <c r="Z4248" t="s">
        <v>53</v>
      </c>
      <c r="AA4248" t="s">
        <v>49</v>
      </c>
      <c r="AC4248" t="s">
        <v>50</v>
      </c>
    </row>
    <row r="4249" spans="1:29" x14ac:dyDescent="0.3">
      <c r="A4249" s="1">
        <v>43657</v>
      </c>
      <c r="B4249" s="2">
        <v>0.35909722222222223</v>
      </c>
      <c r="C4249" t="s">
        <v>39</v>
      </c>
      <c r="D4249" t="s">
        <v>13</v>
      </c>
      <c r="E4249">
        <v>165</v>
      </c>
      <c r="F4249" t="s">
        <v>95</v>
      </c>
      <c r="G4249" t="s">
        <v>276</v>
      </c>
      <c r="H4249" t="s">
        <v>41</v>
      </c>
      <c r="I4249">
        <v>300</v>
      </c>
      <c r="J4249" t="s">
        <v>42</v>
      </c>
      <c r="K4249" t="s">
        <v>276</v>
      </c>
      <c r="L4249">
        <v>55.355038333333297</v>
      </c>
      <c r="M4249">
        <v>-7.4966966666666703</v>
      </c>
      <c r="N4249" t="s">
        <v>129</v>
      </c>
      <c r="O4249" t="s">
        <v>147</v>
      </c>
      <c r="V4249">
        <v>1</v>
      </c>
      <c r="W4249" t="s">
        <v>28</v>
      </c>
      <c r="X4249" t="s">
        <v>52</v>
      </c>
      <c r="Y4249" t="s">
        <v>47</v>
      </c>
      <c r="Z4249" t="s">
        <v>53</v>
      </c>
      <c r="AA4249" t="s">
        <v>49</v>
      </c>
      <c r="AC4249" t="s">
        <v>50</v>
      </c>
    </row>
    <row r="4250" spans="1:29" x14ac:dyDescent="0.3">
      <c r="A4250" s="1">
        <v>43657</v>
      </c>
      <c r="B4250" s="2">
        <v>0.69306712962962969</v>
      </c>
      <c r="C4250" t="s">
        <v>39</v>
      </c>
      <c r="D4250" t="s">
        <v>13</v>
      </c>
      <c r="E4250">
        <v>166</v>
      </c>
      <c r="F4250" t="s">
        <v>40</v>
      </c>
      <c r="G4250" t="s">
        <v>276</v>
      </c>
      <c r="H4250" t="s">
        <v>41</v>
      </c>
      <c r="I4250">
        <v>300</v>
      </c>
      <c r="J4250" t="s">
        <v>42</v>
      </c>
      <c r="K4250" t="s">
        <v>276</v>
      </c>
      <c r="L4250">
        <v>55.538348333333303</v>
      </c>
      <c r="M4250">
        <v>-7.4289583333333304</v>
      </c>
      <c r="N4250" t="s">
        <v>129</v>
      </c>
      <c r="O4250" t="s">
        <v>51</v>
      </c>
      <c r="V4250">
        <v>1</v>
      </c>
      <c r="W4250" t="s">
        <v>28</v>
      </c>
      <c r="X4250" t="s">
        <v>52</v>
      </c>
      <c r="Y4250" t="s">
        <v>47</v>
      </c>
      <c r="Z4250" t="s">
        <v>53</v>
      </c>
      <c r="AA4250" t="s">
        <v>49</v>
      </c>
      <c r="AC4250" t="s">
        <v>50</v>
      </c>
    </row>
    <row r="4251" spans="1:29" x14ac:dyDescent="0.3">
      <c r="A4251" s="1">
        <v>43657</v>
      </c>
      <c r="B4251" s="2">
        <v>0.70697916666666671</v>
      </c>
      <c r="C4251" t="s">
        <v>39</v>
      </c>
      <c r="D4251" t="s">
        <v>13</v>
      </c>
      <c r="E4251">
        <v>166</v>
      </c>
      <c r="F4251" t="s">
        <v>40</v>
      </c>
      <c r="G4251" t="s">
        <v>276</v>
      </c>
      <c r="H4251" t="s">
        <v>41</v>
      </c>
      <c r="I4251">
        <v>300</v>
      </c>
      <c r="J4251" t="s">
        <v>42</v>
      </c>
      <c r="K4251" t="s">
        <v>276</v>
      </c>
      <c r="L4251">
        <v>55.539081666666704</v>
      </c>
      <c r="M4251">
        <v>-7.5169916666666703</v>
      </c>
      <c r="N4251" t="s">
        <v>129</v>
      </c>
      <c r="O4251" t="s">
        <v>51</v>
      </c>
      <c r="V4251">
        <v>1</v>
      </c>
      <c r="W4251" t="s">
        <v>91</v>
      </c>
      <c r="X4251" t="s">
        <v>63</v>
      </c>
      <c r="Y4251" t="s">
        <v>47</v>
      </c>
      <c r="Z4251" t="s">
        <v>53</v>
      </c>
      <c r="AA4251" t="s">
        <v>49</v>
      </c>
      <c r="AC4251" t="s">
        <v>50</v>
      </c>
    </row>
    <row r="4252" spans="1:29" x14ac:dyDescent="0.3">
      <c r="A4252" s="1">
        <v>43657</v>
      </c>
      <c r="B4252" s="2">
        <v>0.36099537037037038</v>
      </c>
      <c r="C4252" t="s">
        <v>39</v>
      </c>
      <c r="D4252" t="s">
        <v>13</v>
      </c>
      <c r="E4252">
        <v>165</v>
      </c>
      <c r="F4252" t="s">
        <v>95</v>
      </c>
      <c r="G4252" t="s">
        <v>276</v>
      </c>
      <c r="H4252" t="s">
        <v>41</v>
      </c>
      <c r="I4252">
        <v>300</v>
      </c>
      <c r="J4252" t="s">
        <v>42</v>
      </c>
      <c r="K4252" t="s">
        <v>276</v>
      </c>
      <c r="L4252">
        <v>55.348860000000002</v>
      </c>
      <c r="M4252">
        <v>-7.5025666666666702</v>
      </c>
      <c r="N4252" t="s">
        <v>129</v>
      </c>
      <c r="O4252" t="s">
        <v>148</v>
      </c>
      <c r="V4252">
        <v>3</v>
      </c>
      <c r="W4252" t="s">
        <v>28</v>
      </c>
      <c r="X4252" t="s">
        <v>52</v>
      </c>
      <c r="Y4252" t="s">
        <v>47</v>
      </c>
      <c r="Z4252" t="s">
        <v>53</v>
      </c>
      <c r="AA4252" t="s">
        <v>49</v>
      </c>
      <c r="AC4252" t="s">
        <v>50</v>
      </c>
    </row>
    <row r="4253" spans="1:29" x14ac:dyDescent="0.3">
      <c r="A4253" s="1">
        <v>43658</v>
      </c>
      <c r="B4253" s="2">
        <v>0.58561342592592591</v>
      </c>
      <c r="C4253" t="s">
        <v>39</v>
      </c>
      <c r="D4253" t="s">
        <v>13</v>
      </c>
      <c r="E4253">
        <v>172</v>
      </c>
      <c r="F4253" t="s">
        <v>40</v>
      </c>
      <c r="G4253" t="s">
        <v>276</v>
      </c>
      <c r="H4253" t="s">
        <v>131</v>
      </c>
      <c r="I4253">
        <v>300</v>
      </c>
      <c r="J4253" t="s">
        <v>42</v>
      </c>
      <c r="K4253" t="s">
        <v>276</v>
      </c>
      <c r="L4253">
        <v>55.688899999999997</v>
      </c>
      <c r="M4253">
        <v>-7.5398350000000001</v>
      </c>
      <c r="N4253" t="s">
        <v>129</v>
      </c>
      <c r="O4253" t="s">
        <v>44</v>
      </c>
      <c r="V4253">
        <v>1</v>
      </c>
      <c r="X4253" t="s">
        <v>46</v>
      </c>
      <c r="Y4253" t="s">
        <v>47</v>
      </c>
      <c r="Z4253" t="s">
        <v>53</v>
      </c>
      <c r="AA4253" t="s">
        <v>49</v>
      </c>
      <c r="AC4253" t="s">
        <v>57</v>
      </c>
    </row>
    <row r="4254" spans="1:29" x14ac:dyDescent="0.3">
      <c r="A4254" s="1">
        <v>43658</v>
      </c>
      <c r="B4254" s="2">
        <v>0.58597222222222223</v>
      </c>
      <c r="C4254" t="s">
        <v>39</v>
      </c>
      <c r="D4254" t="s">
        <v>13</v>
      </c>
      <c r="E4254">
        <v>172</v>
      </c>
      <c r="F4254" t="s">
        <v>40</v>
      </c>
      <c r="G4254" t="s">
        <v>276</v>
      </c>
      <c r="H4254" t="s">
        <v>131</v>
      </c>
      <c r="I4254">
        <v>300</v>
      </c>
      <c r="J4254" t="s">
        <v>42</v>
      </c>
      <c r="K4254" t="s">
        <v>276</v>
      </c>
      <c r="L4254">
        <v>55.688856666666702</v>
      </c>
      <c r="M4254">
        <v>-7.5369966666666697</v>
      </c>
      <c r="N4254" t="s">
        <v>129</v>
      </c>
      <c r="O4254" t="s">
        <v>44</v>
      </c>
      <c r="V4254">
        <v>1</v>
      </c>
      <c r="X4254" t="s">
        <v>46</v>
      </c>
      <c r="Y4254" t="s">
        <v>47</v>
      </c>
      <c r="Z4254" t="s">
        <v>53</v>
      </c>
      <c r="AA4254" t="s">
        <v>49</v>
      </c>
      <c r="AC4254" t="s">
        <v>57</v>
      </c>
    </row>
    <row r="4255" spans="1:29" x14ac:dyDescent="0.3">
      <c r="A4255" s="1">
        <v>43658</v>
      </c>
      <c r="B4255" s="2">
        <v>0.58929398148148149</v>
      </c>
      <c r="C4255" t="s">
        <v>39</v>
      </c>
      <c r="D4255" t="s">
        <v>13</v>
      </c>
      <c r="E4255">
        <v>172</v>
      </c>
      <c r="F4255" t="s">
        <v>40</v>
      </c>
      <c r="G4255" t="s">
        <v>276</v>
      </c>
      <c r="H4255" t="s">
        <v>131</v>
      </c>
      <c r="I4255">
        <v>300</v>
      </c>
      <c r="J4255" t="s">
        <v>42</v>
      </c>
      <c r="K4255" t="s">
        <v>276</v>
      </c>
      <c r="L4255">
        <v>55.688373333333303</v>
      </c>
      <c r="M4255">
        <v>-7.5117733333333296</v>
      </c>
      <c r="N4255" t="s">
        <v>129</v>
      </c>
      <c r="O4255" t="s">
        <v>44</v>
      </c>
      <c r="V4255">
        <v>1</v>
      </c>
      <c r="X4255" t="s">
        <v>46</v>
      </c>
      <c r="Y4255" t="s">
        <v>47</v>
      </c>
      <c r="Z4255" t="s">
        <v>53</v>
      </c>
      <c r="AA4255" t="s">
        <v>49</v>
      </c>
      <c r="AC4255" t="s">
        <v>57</v>
      </c>
    </row>
    <row r="4256" spans="1:29" x14ac:dyDescent="0.3">
      <c r="A4256" s="1">
        <v>43658</v>
      </c>
      <c r="B4256" s="2">
        <v>0.58498842592592593</v>
      </c>
      <c r="C4256" t="s">
        <v>39</v>
      </c>
      <c r="D4256" t="s">
        <v>13</v>
      </c>
      <c r="E4256">
        <v>172</v>
      </c>
      <c r="F4256" t="s">
        <v>40</v>
      </c>
      <c r="G4256" t="s">
        <v>276</v>
      </c>
      <c r="H4256" t="s">
        <v>131</v>
      </c>
      <c r="I4256">
        <v>300</v>
      </c>
      <c r="J4256" t="s">
        <v>42</v>
      </c>
      <c r="K4256" t="s">
        <v>276</v>
      </c>
      <c r="L4256">
        <v>55.688940000000002</v>
      </c>
      <c r="M4256">
        <v>-7.5444800000000001</v>
      </c>
      <c r="N4256" t="s">
        <v>129</v>
      </c>
      <c r="O4256" t="s">
        <v>61</v>
      </c>
      <c r="P4256">
        <v>1</v>
      </c>
      <c r="V4256">
        <v>1</v>
      </c>
      <c r="Y4256" t="s">
        <v>47</v>
      </c>
      <c r="Z4256" t="s">
        <v>53</v>
      </c>
      <c r="AA4256" t="s">
        <v>49</v>
      </c>
      <c r="AC4256" t="s">
        <v>57</v>
      </c>
    </row>
    <row r="4257" spans="1:29" x14ac:dyDescent="0.3">
      <c r="A4257" s="1">
        <v>43658</v>
      </c>
      <c r="B4257" s="2">
        <v>0.47685185185185186</v>
      </c>
      <c r="C4257" t="s">
        <v>39</v>
      </c>
      <c r="D4257" t="s">
        <v>13</v>
      </c>
      <c r="E4257">
        <v>171</v>
      </c>
      <c r="F4257" t="s">
        <v>40</v>
      </c>
      <c r="G4257" t="s">
        <v>276</v>
      </c>
      <c r="H4257" t="s">
        <v>41</v>
      </c>
      <c r="I4257">
        <v>300</v>
      </c>
      <c r="J4257" t="s">
        <v>42</v>
      </c>
      <c r="K4257" t="s">
        <v>276</v>
      </c>
      <c r="L4257">
        <v>55.688811666666702</v>
      </c>
      <c r="M4257">
        <v>-8.2449899999999996</v>
      </c>
      <c r="N4257" t="s">
        <v>129</v>
      </c>
      <c r="O4257" t="s">
        <v>61</v>
      </c>
      <c r="P4257">
        <v>1</v>
      </c>
      <c r="V4257">
        <v>1</v>
      </c>
      <c r="Y4257" t="s">
        <v>47</v>
      </c>
      <c r="Z4257" t="s">
        <v>53</v>
      </c>
      <c r="AA4257" t="s">
        <v>49</v>
      </c>
      <c r="AC4257" t="s">
        <v>57</v>
      </c>
    </row>
    <row r="4258" spans="1:29" x14ac:dyDescent="0.3">
      <c r="A4258" s="1">
        <v>43659</v>
      </c>
      <c r="B4258" s="2">
        <v>0.78641203703703699</v>
      </c>
      <c r="C4258" t="s">
        <v>39</v>
      </c>
      <c r="D4258" t="s">
        <v>13</v>
      </c>
      <c r="E4258">
        <v>180</v>
      </c>
      <c r="F4258" t="s">
        <v>40</v>
      </c>
      <c r="G4258" t="s">
        <v>276</v>
      </c>
      <c r="H4258" t="s">
        <v>41</v>
      </c>
      <c r="I4258">
        <v>300</v>
      </c>
      <c r="J4258" t="s">
        <v>42</v>
      </c>
      <c r="K4258" t="s">
        <v>276</v>
      </c>
      <c r="L4258">
        <v>56.1155616666667</v>
      </c>
      <c r="M4258">
        <v>-9.0643650000000004</v>
      </c>
      <c r="N4258" t="s">
        <v>129</v>
      </c>
      <c r="O4258" t="s">
        <v>44</v>
      </c>
      <c r="V4258">
        <v>2</v>
      </c>
      <c r="X4258" t="s">
        <v>46</v>
      </c>
      <c r="Y4258" t="s">
        <v>47</v>
      </c>
      <c r="Z4258" t="s">
        <v>53</v>
      </c>
      <c r="AA4258" t="s">
        <v>49</v>
      </c>
      <c r="AC4258" t="s">
        <v>50</v>
      </c>
    </row>
    <row r="4259" spans="1:29" x14ac:dyDescent="0.3">
      <c r="A4259" s="1">
        <v>43659</v>
      </c>
      <c r="B4259" s="2">
        <v>0.7946875000000001</v>
      </c>
      <c r="C4259" t="s">
        <v>39</v>
      </c>
      <c r="D4259" t="s">
        <v>13</v>
      </c>
      <c r="E4259">
        <v>180</v>
      </c>
      <c r="F4259" t="s">
        <v>40</v>
      </c>
      <c r="G4259" t="s">
        <v>276</v>
      </c>
      <c r="H4259" t="s">
        <v>41</v>
      </c>
      <c r="I4259">
        <v>300</v>
      </c>
      <c r="J4259" t="s">
        <v>42</v>
      </c>
      <c r="K4259" t="s">
        <v>276</v>
      </c>
      <c r="L4259">
        <v>56.115503333333301</v>
      </c>
      <c r="M4259">
        <v>-9.0046033333333302</v>
      </c>
      <c r="N4259" t="s">
        <v>129</v>
      </c>
      <c r="O4259" t="s">
        <v>44</v>
      </c>
      <c r="V4259">
        <v>1</v>
      </c>
      <c r="X4259" t="s">
        <v>46</v>
      </c>
      <c r="Y4259" t="s">
        <v>47</v>
      </c>
      <c r="Z4259" t="s">
        <v>53</v>
      </c>
      <c r="AA4259" t="s">
        <v>49</v>
      </c>
      <c r="AC4259" t="s">
        <v>50</v>
      </c>
    </row>
    <row r="4260" spans="1:29" x14ac:dyDescent="0.3">
      <c r="A4260" s="1">
        <v>43659</v>
      </c>
      <c r="B4260" s="2">
        <v>0.85482638888888884</v>
      </c>
      <c r="C4260" t="s">
        <v>39</v>
      </c>
      <c r="D4260" t="s">
        <v>13</v>
      </c>
      <c r="E4260">
        <v>180</v>
      </c>
      <c r="F4260" t="s">
        <v>40</v>
      </c>
      <c r="G4260" t="s">
        <v>276</v>
      </c>
      <c r="H4260" t="s">
        <v>41</v>
      </c>
      <c r="I4260">
        <v>300</v>
      </c>
      <c r="J4260" t="s">
        <v>42</v>
      </c>
      <c r="K4260" t="s">
        <v>276</v>
      </c>
      <c r="L4260">
        <v>56.115611666666702</v>
      </c>
      <c r="M4260">
        <v>-8.5683000000000007</v>
      </c>
      <c r="N4260" t="s">
        <v>129</v>
      </c>
      <c r="O4260" t="s">
        <v>44</v>
      </c>
      <c r="V4260">
        <v>1</v>
      </c>
      <c r="X4260" t="s">
        <v>46</v>
      </c>
      <c r="Y4260" t="s">
        <v>47</v>
      </c>
      <c r="Z4260" t="s">
        <v>53</v>
      </c>
      <c r="AA4260" t="s">
        <v>49</v>
      </c>
      <c r="AC4260" t="s">
        <v>57</v>
      </c>
    </row>
    <row r="4261" spans="1:29" x14ac:dyDescent="0.3">
      <c r="A4261" s="1">
        <v>43659</v>
      </c>
      <c r="B4261" s="2">
        <v>0.62422453703703706</v>
      </c>
      <c r="C4261" t="s">
        <v>39</v>
      </c>
      <c r="D4261" t="s">
        <v>13</v>
      </c>
      <c r="E4261">
        <v>176</v>
      </c>
      <c r="F4261" t="s">
        <v>40</v>
      </c>
      <c r="G4261" t="s">
        <v>276</v>
      </c>
      <c r="H4261" t="s">
        <v>41</v>
      </c>
      <c r="I4261">
        <v>300</v>
      </c>
      <c r="J4261" t="s">
        <v>42</v>
      </c>
      <c r="K4261" t="s">
        <v>276</v>
      </c>
      <c r="L4261">
        <v>55.861401666666701</v>
      </c>
      <c r="M4261">
        <v>-9.0828299999999995</v>
      </c>
      <c r="N4261" t="s">
        <v>129</v>
      </c>
      <c r="O4261" t="s">
        <v>44</v>
      </c>
      <c r="V4261">
        <v>1</v>
      </c>
      <c r="X4261" t="s">
        <v>46</v>
      </c>
      <c r="Y4261" t="s">
        <v>47</v>
      </c>
      <c r="Z4261" t="s">
        <v>53</v>
      </c>
      <c r="AA4261" t="s">
        <v>49</v>
      </c>
      <c r="AC4261" t="s">
        <v>50</v>
      </c>
    </row>
    <row r="4262" spans="1:29" x14ac:dyDescent="0.3">
      <c r="A4262" s="1">
        <v>43659</v>
      </c>
      <c r="B4262" s="2">
        <v>0.64486111111111111</v>
      </c>
      <c r="C4262" t="s">
        <v>39</v>
      </c>
      <c r="D4262" t="s">
        <v>13</v>
      </c>
      <c r="E4262">
        <v>176</v>
      </c>
      <c r="F4262" t="s">
        <v>40</v>
      </c>
      <c r="G4262" t="s">
        <v>276</v>
      </c>
      <c r="H4262" t="s">
        <v>41</v>
      </c>
      <c r="I4262">
        <v>300</v>
      </c>
      <c r="J4262" t="s">
        <v>42</v>
      </c>
      <c r="K4262" t="s">
        <v>276</v>
      </c>
      <c r="L4262">
        <v>55.860678333333297</v>
      </c>
      <c r="M4262">
        <v>-9.2253950000000007</v>
      </c>
      <c r="N4262" t="s">
        <v>129</v>
      </c>
      <c r="O4262" t="s">
        <v>44</v>
      </c>
      <c r="V4262">
        <v>1</v>
      </c>
      <c r="X4262" t="s">
        <v>46</v>
      </c>
      <c r="Y4262" t="s">
        <v>47</v>
      </c>
      <c r="Z4262" t="s">
        <v>53</v>
      </c>
      <c r="AA4262" t="s">
        <v>49</v>
      </c>
      <c r="AC4262" t="s">
        <v>50</v>
      </c>
    </row>
    <row r="4263" spans="1:29" x14ac:dyDescent="0.3">
      <c r="A4263" s="1">
        <v>43659</v>
      </c>
      <c r="B4263" s="2">
        <v>0.64517361111111116</v>
      </c>
      <c r="C4263" t="s">
        <v>39</v>
      </c>
      <c r="D4263" t="s">
        <v>13</v>
      </c>
      <c r="E4263">
        <v>176</v>
      </c>
      <c r="F4263" t="s">
        <v>40</v>
      </c>
      <c r="G4263" t="s">
        <v>276</v>
      </c>
      <c r="H4263" t="s">
        <v>41</v>
      </c>
      <c r="I4263">
        <v>300</v>
      </c>
      <c r="J4263" t="s">
        <v>42</v>
      </c>
      <c r="K4263" t="s">
        <v>276</v>
      </c>
      <c r="L4263">
        <v>55.860658333333298</v>
      </c>
      <c r="M4263">
        <v>-9.2275550000000006</v>
      </c>
      <c r="N4263" t="s">
        <v>129</v>
      </c>
      <c r="O4263" t="s">
        <v>44</v>
      </c>
      <c r="V4263">
        <v>1</v>
      </c>
      <c r="X4263" t="s">
        <v>46</v>
      </c>
      <c r="Y4263" t="s">
        <v>47</v>
      </c>
      <c r="Z4263" t="s">
        <v>53</v>
      </c>
      <c r="AA4263" t="s">
        <v>49</v>
      </c>
      <c r="AC4263" t="s">
        <v>50</v>
      </c>
    </row>
    <row r="4264" spans="1:29" x14ac:dyDescent="0.3">
      <c r="A4264" s="1">
        <v>43659</v>
      </c>
      <c r="B4264" s="2">
        <v>0.42184027777777783</v>
      </c>
      <c r="C4264" t="s">
        <v>39</v>
      </c>
      <c r="D4264" t="s">
        <v>13</v>
      </c>
      <c r="E4264">
        <v>174</v>
      </c>
      <c r="F4264" t="s">
        <v>40</v>
      </c>
      <c r="G4264" t="s">
        <v>276</v>
      </c>
      <c r="H4264" t="s">
        <v>41</v>
      </c>
      <c r="I4264">
        <v>300</v>
      </c>
      <c r="J4264" t="s">
        <v>42</v>
      </c>
      <c r="K4264" t="s">
        <v>276</v>
      </c>
      <c r="L4264">
        <v>55.860023333333302</v>
      </c>
      <c r="M4264">
        <v>-8.3409449999999996</v>
      </c>
      <c r="N4264" t="s">
        <v>129</v>
      </c>
      <c r="O4264" t="s">
        <v>44</v>
      </c>
      <c r="V4264">
        <v>9</v>
      </c>
      <c r="X4264" t="s">
        <v>46</v>
      </c>
      <c r="Y4264" t="s">
        <v>47</v>
      </c>
      <c r="Z4264" t="s">
        <v>53</v>
      </c>
      <c r="AA4264" t="s">
        <v>49</v>
      </c>
      <c r="AC4264" t="s">
        <v>57</v>
      </c>
    </row>
    <row r="4265" spans="1:29" x14ac:dyDescent="0.3">
      <c r="A4265" s="1">
        <v>43659</v>
      </c>
      <c r="B4265" s="2">
        <v>0.42447916666666669</v>
      </c>
      <c r="C4265" t="s">
        <v>39</v>
      </c>
      <c r="D4265" t="s">
        <v>13</v>
      </c>
      <c r="E4265">
        <v>174</v>
      </c>
      <c r="F4265" t="s">
        <v>40</v>
      </c>
      <c r="G4265" t="s">
        <v>276</v>
      </c>
      <c r="H4265" t="s">
        <v>41</v>
      </c>
      <c r="I4265">
        <v>300</v>
      </c>
      <c r="J4265" t="s">
        <v>42</v>
      </c>
      <c r="K4265" t="s">
        <v>276</v>
      </c>
      <c r="L4265">
        <v>55.860280000000003</v>
      </c>
      <c r="M4265">
        <v>-8.3605099999999997</v>
      </c>
      <c r="N4265" t="s">
        <v>129</v>
      </c>
      <c r="O4265" t="s">
        <v>44</v>
      </c>
      <c r="V4265">
        <v>3</v>
      </c>
      <c r="X4265" t="s">
        <v>46</v>
      </c>
      <c r="Y4265" t="s">
        <v>47</v>
      </c>
      <c r="Z4265" t="s">
        <v>53</v>
      </c>
      <c r="AA4265" t="s">
        <v>49</v>
      </c>
      <c r="AC4265" t="s">
        <v>57</v>
      </c>
    </row>
    <row r="4266" spans="1:29" x14ac:dyDescent="0.3">
      <c r="A4266" s="1">
        <v>43659</v>
      </c>
      <c r="B4266" s="2">
        <v>0.73315972222222225</v>
      </c>
      <c r="C4266" t="s">
        <v>39</v>
      </c>
      <c r="D4266" t="s">
        <v>13</v>
      </c>
      <c r="E4266">
        <v>179</v>
      </c>
      <c r="F4266" t="s">
        <v>40</v>
      </c>
      <c r="G4266" t="s">
        <v>276</v>
      </c>
      <c r="H4266" t="s">
        <v>41</v>
      </c>
      <c r="I4266">
        <v>300</v>
      </c>
      <c r="J4266" t="s">
        <v>42</v>
      </c>
      <c r="K4266" t="s">
        <v>276</v>
      </c>
      <c r="L4266">
        <v>55.988149999999997</v>
      </c>
      <c r="M4266">
        <v>-9.2138116666666701</v>
      </c>
      <c r="N4266" t="s">
        <v>129</v>
      </c>
      <c r="O4266" t="s">
        <v>61</v>
      </c>
      <c r="P4266">
        <v>1</v>
      </c>
      <c r="V4266">
        <v>1</v>
      </c>
      <c r="Y4266" t="s">
        <v>47</v>
      </c>
      <c r="Z4266" t="s">
        <v>53</v>
      </c>
      <c r="AA4266" t="s">
        <v>49</v>
      </c>
      <c r="AC4266" t="s">
        <v>57</v>
      </c>
    </row>
    <row r="4267" spans="1:29" x14ac:dyDescent="0.3">
      <c r="A4267" s="1">
        <v>43659</v>
      </c>
      <c r="B4267" s="2">
        <v>0.85472222222222216</v>
      </c>
      <c r="C4267" t="s">
        <v>39</v>
      </c>
      <c r="D4267" t="s">
        <v>13</v>
      </c>
      <c r="E4267">
        <v>180</v>
      </c>
      <c r="F4267" t="s">
        <v>40</v>
      </c>
      <c r="G4267" t="s">
        <v>276</v>
      </c>
      <c r="H4267" t="s">
        <v>41</v>
      </c>
      <c r="I4267">
        <v>300</v>
      </c>
      <c r="J4267" t="s">
        <v>42</v>
      </c>
      <c r="K4267" t="s">
        <v>276</v>
      </c>
      <c r="L4267">
        <v>56.115608333333299</v>
      </c>
      <c r="M4267">
        <v>-8.5690716666666695</v>
      </c>
      <c r="N4267" t="s">
        <v>129</v>
      </c>
      <c r="O4267" t="s">
        <v>61</v>
      </c>
      <c r="P4267">
        <v>2</v>
      </c>
      <c r="V4267">
        <v>2</v>
      </c>
      <c r="Y4267" t="s">
        <v>47</v>
      </c>
      <c r="Z4267" t="s">
        <v>53</v>
      </c>
      <c r="AA4267" t="s">
        <v>49</v>
      </c>
      <c r="AC4267" t="s">
        <v>57</v>
      </c>
    </row>
    <row r="4268" spans="1:29" x14ac:dyDescent="0.3">
      <c r="A4268" s="1">
        <v>43659</v>
      </c>
      <c r="B4268" s="2">
        <v>0.6132291666666666</v>
      </c>
      <c r="C4268" t="s">
        <v>39</v>
      </c>
      <c r="D4268" t="s">
        <v>13</v>
      </c>
      <c r="E4268">
        <v>176</v>
      </c>
      <c r="F4268" t="s">
        <v>40</v>
      </c>
      <c r="G4268" t="s">
        <v>276</v>
      </c>
      <c r="H4268" t="s">
        <v>41</v>
      </c>
      <c r="I4268">
        <v>300</v>
      </c>
      <c r="J4268" t="s">
        <v>42</v>
      </c>
      <c r="K4268" t="s">
        <v>276</v>
      </c>
      <c r="L4268">
        <v>55.861533333333298</v>
      </c>
      <c r="M4268">
        <v>-9.0055716666666701</v>
      </c>
      <c r="N4268" t="s">
        <v>129</v>
      </c>
      <c r="O4268" t="s">
        <v>61</v>
      </c>
      <c r="P4268">
        <v>1</v>
      </c>
      <c r="V4268">
        <v>1</v>
      </c>
      <c r="Y4268" t="s">
        <v>47</v>
      </c>
      <c r="Z4268" t="s">
        <v>53</v>
      </c>
      <c r="AA4268" t="s">
        <v>49</v>
      </c>
      <c r="AC4268" t="s">
        <v>57</v>
      </c>
    </row>
    <row r="4269" spans="1:29" x14ac:dyDescent="0.3">
      <c r="A4269" s="1">
        <v>43659</v>
      </c>
      <c r="B4269" s="2">
        <v>0.37554398148148144</v>
      </c>
      <c r="C4269" t="s">
        <v>39</v>
      </c>
      <c r="D4269" t="s">
        <v>13</v>
      </c>
      <c r="E4269">
        <v>174</v>
      </c>
      <c r="F4269" t="s">
        <v>40</v>
      </c>
      <c r="G4269" t="s">
        <v>276</v>
      </c>
      <c r="H4269" t="s">
        <v>41</v>
      </c>
      <c r="I4269">
        <v>300</v>
      </c>
      <c r="J4269" t="s">
        <v>42</v>
      </c>
      <c r="K4269" t="s">
        <v>276</v>
      </c>
      <c r="L4269">
        <v>55.860201666666697</v>
      </c>
      <c r="M4269">
        <v>-8.00141833333333</v>
      </c>
      <c r="N4269" t="s">
        <v>129</v>
      </c>
      <c r="O4269" t="s">
        <v>61</v>
      </c>
      <c r="P4269">
        <v>1</v>
      </c>
      <c r="V4269">
        <v>1</v>
      </c>
      <c r="Y4269" t="s">
        <v>47</v>
      </c>
      <c r="Z4269" t="s">
        <v>53</v>
      </c>
      <c r="AA4269" t="s">
        <v>49</v>
      </c>
      <c r="AC4269" t="s">
        <v>50</v>
      </c>
    </row>
    <row r="4270" spans="1:29" x14ac:dyDescent="0.3">
      <c r="A4270" s="1">
        <v>43659</v>
      </c>
      <c r="B4270" s="2">
        <v>0.39775462962962965</v>
      </c>
      <c r="C4270" t="s">
        <v>39</v>
      </c>
      <c r="D4270" t="s">
        <v>13</v>
      </c>
      <c r="E4270">
        <v>174</v>
      </c>
      <c r="F4270" t="s">
        <v>40</v>
      </c>
      <c r="G4270" t="s">
        <v>276</v>
      </c>
      <c r="H4270" t="s">
        <v>41</v>
      </c>
      <c r="I4270">
        <v>300</v>
      </c>
      <c r="J4270" t="s">
        <v>42</v>
      </c>
      <c r="K4270" t="s">
        <v>276</v>
      </c>
      <c r="L4270">
        <v>55.859450000000002</v>
      </c>
      <c r="M4270">
        <v>-8.1643233333333303</v>
      </c>
      <c r="N4270" t="s">
        <v>129</v>
      </c>
      <c r="O4270" t="s">
        <v>61</v>
      </c>
      <c r="P4270">
        <v>3</v>
      </c>
      <c r="V4270">
        <v>3</v>
      </c>
      <c r="Y4270" t="s">
        <v>47</v>
      </c>
      <c r="Z4270" t="s">
        <v>53</v>
      </c>
      <c r="AA4270" t="s">
        <v>49</v>
      </c>
      <c r="AC4270" t="s">
        <v>57</v>
      </c>
    </row>
    <row r="4271" spans="1:29" x14ac:dyDescent="0.3">
      <c r="A4271" s="1">
        <v>43659</v>
      </c>
      <c r="B4271" s="2">
        <v>0.42219907407407403</v>
      </c>
      <c r="C4271" t="s">
        <v>39</v>
      </c>
      <c r="D4271" t="s">
        <v>13</v>
      </c>
      <c r="E4271">
        <v>174</v>
      </c>
      <c r="F4271" t="s">
        <v>40</v>
      </c>
      <c r="G4271" t="s">
        <v>276</v>
      </c>
      <c r="H4271" t="s">
        <v>41</v>
      </c>
      <c r="I4271">
        <v>300</v>
      </c>
      <c r="J4271" t="s">
        <v>42</v>
      </c>
      <c r="K4271" t="s">
        <v>276</v>
      </c>
      <c r="L4271">
        <v>55.860068333333302</v>
      </c>
      <c r="M4271">
        <v>-8.3436566666666696</v>
      </c>
      <c r="N4271" t="s">
        <v>129</v>
      </c>
      <c r="O4271" t="s">
        <v>61</v>
      </c>
      <c r="P4271">
        <v>3</v>
      </c>
      <c r="T4271">
        <v>1</v>
      </c>
      <c r="V4271">
        <v>4</v>
      </c>
      <c r="Y4271" t="s">
        <v>47</v>
      </c>
      <c r="Z4271" t="s">
        <v>53</v>
      </c>
      <c r="AA4271" t="s">
        <v>49</v>
      </c>
      <c r="AC4271" t="s">
        <v>57</v>
      </c>
    </row>
    <row r="4272" spans="1:29" x14ac:dyDescent="0.3">
      <c r="A4272" s="1">
        <v>43659</v>
      </c>
      <c r="B4272" s="2">
        <v>0.42436342592592591</v>
      </c>
      <c r="C4272" t="s">
        <v>39</v>
      </c>
      <c r="D4272" t="s">
        <v>13</v>
      </c>
      <c r="E4272">
        <v>174</v>
      </c>
      <c r="F4272" t="s">
        <v>40</v>
      </c>
      <c r="G4272" t="s">
        <v>276</v>
      </c>
      <c r="H4272" t="s">
        <v>41</v>
      </c>
      <c r="I4272">
        <v>300</v>
      </c>
      <c r="J4272" t="s">
        <v>42</v>
      </c>
      <c r="K4272" t="s">
        <v>276</v>
      </c>
      <c r="L4272">
        <v>55.860268333333302</v>
      </c>
      <c r="M4272">
        <v>-8.3596566666666696</v>
      </c>
      <c r="N4272" t="s">
        <v>129</v>
      </c>
      <c r="O4272" t="s">
        <v>61</v>
      </c>
      <c r="P4272">
        <v>6</v>
      </c>
      <c r="S4272">
        <v>1</v>
      </c>
      <c r="T4272">
        <v>1</v>
      </c>
      <c r="V4272">
        <v>8</v>
      </c>
      <c r="Y4272" t="s">
        <v>47</v>
      </c>
      <c r="Z4272" t="s">
        <v>53</v>
      </c>
      <c r="AA4272" t="s">
        <v>49</v>
      </c>
      <c r="AC4272" t="s">
        <v>57</v>
      </c>
    </row>
    <row r="4273" spans="1:29" x14ac:dyDescent="0.3">
      <c r="A4273" s="1">
        <v>43659</v>
      </c>
      <c r="B4273" s="2">
        <v>0.43170138888888893</v>
      </c>
      <c r="C4273" t="s">
        <v>39</v>
      </c>
      <c r="D4273" t="s">
        <v>13</v>
      </c>
      <c r="E4273">
        <v>174</v>
      </c>
      <c r="F4273" t="s">
        <v>40</v>
      </c>
      <c r="G4273" t="s">
        <v>276</v>
      </c>
      <c r="H4273" t="s">
        <v>41</v>
      </c>
      <c r="I4273">
        <v>300</v>
      </c>
      <c r="J4273" t="s">
        <v>42</v>
      </c>
      <c r="K4273" t="s">
        <v>276</v>
      </c>
      <c r="L4273">
        <v>55.860786666666698</v>
      </c>
      <c r="M4273">
        <v>-8.4130383333333292</v>
      </c>
      <c r="N4273" t="s">
        <v>129</v>
      </c>
      <c r="O4273" t="s">
        <v>61</v>
      </c>
      <c r="P4273">
        <v>22</v>
      </c>
      <c r="V4273">
        <v>22</v>
      </c>
      <c r="Y4273" t="s">
        <v>47</v>
      </c>
      <c r="Z4273" t="s">
        <v>53</v>
      </c>
      <c r="AA4273" t="s">
        <v>49</v>
      </c>
      <c r="AC4273" t="s">
        <v>57</v>
      </c>
    </row>
    <row r="4274" spans="1:29" x14ac:dyDescent="0.3">
      <c r="A4274" s="1">
        <v>43659</v>
      </c>
      <c r="B4274" s="2">
        <v>0.78692129629629637</v>
      </c>
      <c r="C4274" t="s">
        <v>39</v>
      </c>
      <c r="D4274" t="s">
        <v>13</v>
      </c>
      <c r="E4274">
        <v>180</v>
      </c>
      <c r="F4274" t="s">
        <v>40</v>
      </c>
      <c r="G4274" t="s">
        <v>276</v>
      </c>
      <c r="H4274" t="s">
        <v>41</v>
      </c>
      <c r="I4274">
        <v>300</v>
      </c>
      <c r="J4274" t="s">
        <v>42</v>
      </c>
      <c r="K4274" t="s">
        <v>276</v>
      </c>
      <c r="L4274">
        <v>56.11553</v>
      </c>
      <c r="M4274">
        <v>-9.0607783333333298</v>
      </c>
      <c r="N4274" t="s">
        <v>129</v>
      </c>
      <c r="O4274" t="s">
        <v>123</v>
      </c>
      <c r="V4274">
        <v>1</v>
      </c>
      <c r="W4274" t="s">
        <v>28</v>
      </c>
      <c r="X4274" t="s">
        <v>52</v>
      </c>
      <c r="Y4274" t="s">
        <v>47</v>
      </c>
      <c r="Z4274" t="s">
        <v>53</v>
      </c>
      <c r="AA4274" t="s">
        <v>49</v>
      </c>
      <c r="AC4274" t="s">
        <v>50</v>
      </c>
    </row>
    <row r="4275" spans="1:29" x14ac:dyDescent="0.3">
      <c r="A4275" s="1">
        <v>43659</v>
      </c>
      <c r="B4275" s="2">
        <v>0.80287037037037035</v>
      </c>
      <c r="C4275" t="s">
        <v>39</v>
      </c>
      <c r="D4275" t="s">
        <v>13</v>
      </c>
      <c r="E4275">
        <v>180</v>
      </c>
      <c r="F4275" t="s">
        <v>40</v>
      </c>
      <c r="G4275" t="s">
        <v>276</v>
      </c>
      <c r="H4275" t="s">
        <v>41</v>
      </c>
      <c r="I4275">
        <v>300</v>
      </c>
      <c r="J4275" t="s">
        <v>42</v>
      </c>
      <c r="K4275" t="s">
        <v>276</v>
      </c>
      <c r="L4275">
        <v>56.115265000000001</v>
      </c>
      <c r="M4275">
        <v>-8.9467133333333297</v>
      </c>
      <c r="N4275" t="s">
        <v>129</v>
      </c>
      <c r="O4275" t="s">
        <v>123</v>
      </c>
      <c r="V4275">
        <v>1</v>
      </c>
      <c r="W4275" t="s">
        <v>28</v>
      </c>
      <c r="X4275" t="s">
        <v>52</v>
      </c>
      <c r="Y4275" t="s">
        <v>47</v>
      </c>
      <c r="Z4275" t="s">
        <v>53</v>
      </c>
      <c r="AA4275" t="s">
        <v>49</v>
      </c>
      <c r="AC4275" t="s">
        <v>50</v>
      </c>
    </row>
    <row r="4276" spans="1:29" x14ac:dyDescent="0.3">
      <c r="A4276" s="1">
        <v>43659</v>
      </c>
      <c r="B4276" s="2">
        <v>0.79712962962962963</v>
      </c>
      <c r="C4276" t="s">
        <v>39</v>
      </c>
      <c r="D4276" t="s">
        <v>13</v>
      </c>
      <c r="E4276">
        <v>180</v>
      </c>
      <c r="F4276" t="s">
        <v>40</v>
      </c>
      <c r="G4276" t="s">
        <v>276</v>
      </c>
      <c r="H4276" t="s">
        <v>41</v>
      </c>
      <c r="I4276">
        <v>300</v>
      </c>
      <c r="J4276" t="s">
        <v>42</v>
      </c>
      <c r="K4276" t="s">
        <v>276</v>
      </c>
      <c r="L4276">
        <v>56.115430000000003</v>
      </c>
      <c r="M4276">
        <v>-8.9873349999999999</v>
      </c>
      <c r="N4276" t="s">
        <v>129</v>
      </c>
      <c r="O4276" t="s">
        <v>100</v>
      </c>
      <c r="V4276">
        <v>2</v>
      </c>
      <c r="W4276" t="s">
        <v>28</v>
      </c>
      <c r="X4276" t="s">
        <v>52</v>
      </c>
      <c r="Y4276" t="s">
        <v>47</v>
      </c>
      <c r="Z4276" t="s">
        <v>53</v>
      </c>
      <c r="AA4276" t="s">
        <v>49</v>
      </c>
      <c r="AC4276" t="s">
        <v>57</v>
      </c>
    </row>
    <row r="4277" spans="1:29" x14ac:dyDescent="0.3">
      <c r="A4277" s="1">
        <v>43659</v>
      </c>
      <c r="B4277" s="2">
        <v>0.85753472222222227</v>
      </c>
      <c r="C4277" t="s">
        <v>39</v>
      </c>
      <c r="D4277" t="s">
        <v>13</v>
      </c>
      <c r="E4277">
        <v>180</v>
      </c>
      <c r="F4277" t="s">
        <v>40</v>
      </c>
      <c r="G4277" t="s">
        <v>276</v>
      </c>
      <c r="H4277" t="s">
        <v>41</v>
      </c>
      <c r="I4277">
        <v>300</v>
      </c>
      <c r="J4277" t="s">
        <v>42</v>
      </c>
      <c r="K4277" t="s">
        <v>276</v>
      </c>
      <c r="L4277">
        <v>56.115701666666702</v>
      </c>
      <c r="M4277">
        <v>-8.5483616666666702</v>
      </c>
      <c r="N4277" t="s">
        <v>129</v>
      </c>
      <c r="O4277" t="s">
        <v>100</v>
      </c>
      <c r="V4277">
        <v>1</v>
      </c>
      <c r="W4277" t="s">
        <v>28</v>
      </c>
      <c r="X4277" t="s">
        <v>52</v>
      </c>
      <c r="Y4277" t="s">
        <v>47</v>
      </c>
      <c r="Z4277" t="s">
        <v>53</v>
      </c>
      <c r="AA4277" t="s">
        <v>49</v>
      </c>
      <c r="AC4277" t="s">
        <v>57</v>
      </c>
    </row>
    <row r="4278" spans="1:29" x14ac:dyDescent="0.3">
      <c r="A4278" s="1">
        <v>43659</v>
      </c>
      <c r="B4278" s="2">
        <v>0.72152777777777777</v>
      </c>
      <c r="C4278" t="s">
        <v>39</v>
      </c>
      <c r="D4278" t="s">
        <v>13</v>
      </c>
      <c r="E4278">
        <v>179</v>
      </c>
      <c r="F4278" t="s">
        <v>40</v>
      </c>
      <c r="G4278" t="s">
        <v>276</v>
      </c>
      <c r="H4278" t="s">
        <v>41</v>
      </c>
      <c r="I4278">
        <v>300</v>
      </c>
      <c r="J4278" t="s">
        <v>42</v>
      </c>
      <c r="K4278" t="s">
        <v>276</v>
      </c>
      <c r="L4278">
        <v>55.941078333333301</v>
      </c>
      <c r="M4278">
        <v>-9.2059433333333303</v>
      </c>
      <c r="N4278" t="s">
        <v>129</v>
      </c>
      <c r="O4278" t="s">
        <v>54</v>
      </c>
      <c r="V4278">
        <v>3</v>
      </c>
      <c r="W4278" t="s">
        <v>28</v>
      </c>
      <c r="X4278" t="s">
        <v>52</v>
      </c>
      <c r="Y4278" t="s">
        <v>47</v>
      </c>
      <c r="Z4278" t="s">
        <v>53</v>
      </c>
      <c r="AA4278" t="s">
        <v>49</v>
      </c>
      <c r="AC4278" t="s">
        <v>57</v>
      </c>
    </row>
    <row r="4279" spans="1:29" x14ac:dyDescent="0.3">
      <c r="A4279" s="1">
        <v>43659</v>
      </c>
      <c r="B4279" s="2">
        <v>0.72248842592592588</v>
      </c>
      <c r="C4279" t="s">
        <v>39</v>
      </c>
      <c r="D4279" t="s">
        <v>13</v>
      </c>
      <c r="E4279">
        <v>179</v>
      </c>
      <c r="F4279" t="s">
        <v>40</v>
      </c>
      <c r="G4279" t="s">
        <v>276</v>
      </c>
      <c r="H4279" t="s">
        <v>41</v>
      </c>
      <c r="I4279">
        <v>300</v>
      </c>
      <c r="J4279" t="s">
        <v>42</v>
      </c>
      <c r="K4279" t="s">
        <v>276</v>
      </c>
      <c r="L4279">
        <v>55.944944999999997</v>
      </c>
      <c r="M4279">
        <v>-9.2067150000000009</v>
      </c>
      <c r="N4279" t="s">
        <v>129</v>
      </c>
      <c r="O4279" t="s">
        <v>54</v>
      </c>
      <c r="V4279">
        <v>2</v>
      </c>
      <c r="W4279" t="s">
        <v>28</v>
      </c>
      <c r="X4279" t="s">
        <v>52</v>
      </c>
      <c r="Y4279" t="s">
        <v>47</v>
      </c>
      <c r="Z4279" t="s">
        <v>53</v>
      </c>
      <c r="AA4279" t="s">
        <v>49</v>
      </c>
      <c r="AC4279" t="s">
        <v>50</v>
      </c>
    </row>
    <row r="4280" spans="1:29" x14ac:dyDescent="0.3">
      <c r="A4280" s="1">
        <v>43659</v>
      </c>
      <c r="B4280" s="2">
        <v>0.7321875000000001</v>
      </c>
      <c r="C4280" t="s">
        <v>39</v>
      </c>
      <c r="D4280" t="s">
        <v>13</v>
      </c>
      <c r="E4280">
        <v>179</v>
      </c>
      <c r="F4280" t="s">
        <v>40</v>
      </c>
      <c r="G4280" t="s">
        <v>276</v>
      </c>
      <c r="H4280" t="s">
        <v>41</v>
      </c>
      <c r="I4280">
        <v>300</v>
      </c>
      <c r="J4280" t="s">
        <v>42</v>
      </c>
      <c r="K4280" t="s">
        <v>276</v>
      </c>
      <c r="L4280">
        <v>55.984265000000001</v>
      </c>
      <c r="M4280">
        <v>-9.2132100000000001</v>
      </c>
      <c r="N4280" t="s">
        <v>129</v>
      </c>
      <c r="O4280" t="s">
        <v>54</v>
      </c>
      <c r="V4280">
        <v>1</v>
      </c>
      <c r="W4280" t="s">
        <v>28</v>
      </c>
      <c r="X4280" t="s">
        <v>52</v>
      </c>
      <c r="Y4280" t="s">
        <v>47</v>
      </c>
      <c r="Z4280" t="s">
        <v>53</v>
      </c>
      <c r="AA4280" t="s">
        <v>49</v>
      </c>
      <c r="AC4280" t="s">
        <v>50</v>
      </c>
    </row>
    <row r="4281" spans="1:29" x14ac:dyDescent="0.3">
      <c r="A4281" s="1">
        <v>43659</v>
      </c>
      <c r="B4281" s="2">
        <v>0.73302083333333334</v>
      </c>
      <c r="C4281" t="s">
        <v>39</v>
      </c>
      <c r="D4281" t="s">
        <v>13</v>
      </c>
      <c r="E4281">
        <v>179</v>
      </c>
      <c r="F4281" t="s">
        <v>40</v>
      </c>
      <c r="G4281" t="s">
        <v>276</v>
      </c>
      <c r="H4281" t="s">
        <v>41</v>
      </c>
      <c r="I4281">
        <v>300</v>
      </c>
      <c r="J4281" t="s">
        <v>42</v>
      </c>
      <c r="K4281" t="s">
        <v>276</v>
      </c>
      <c r="L4281">
        <v>55.987601666666698</v>
      </c>
      <c r="M4281">
        <v>-9.2137216666666699</v>
      </c>
      <c r="N4281" t="s">
        <v>129</v>
      </c>
      <c r="O4281" t="s">
        <v>54</v>
      </c>
      <c r="V4281">
        <v>1</v>
      </c>
      <c r="W4281" t="s">
        <v>28</v>
      </c>
      <c r="X4281" t="s">
        <v>52</v>
      </c>
      <c r="Y4281" t="s">
        <v>47</v>
      </c>
      <c r="Z4281" t="s">
        <v>53</v>
      </c>
      <c r="AA4281" t="s">
        <v>49</v>
      </c>
      <c r="AC4281" t="s">
        <v>57</v>
      </c>
    </row>
    <row r="4282" spans="1:29" x14ac:dyDescent="0.3">
      <c r="A4282" s="1">
        <v>43659</v>
      </c>
      <c r="B4282" s="2">
        <v>0.74971064814814825</v>
      </c>
      <c r="C4282" t="s">
        <v>39</v>
      </c>
      <c r="D4282" t="s">
        <v>13</v>
      </c>
      <c r="E4282">
        <v>179</v>
      </c>
      <c r="F4282" t="s">
        <v>40</v>
      </c>
      <c r="G4282" t="s">
        <v>276</v>
      </c>
      <c r="H4282" t="s">
        <v>41</v>
      </c>
      <c r="I4282">
        <v>300</v>
      </c>
      <c r="J4282" t="s">
        <v>42</v>
      </c>
      <c r="K4282" t="s">
        <v>276</v>
      </c>
      <c r="L4282">
        <v>56.056276666666697</v>
      </c>
      <c r="M4282">
        <v>-9.2224400000000006</v>
      </c>
      <c r="N4282" t="s">
        <v>129</v>
      </c>
      <c r="O4282" t="s">
        <v>54</v>
      </c>
      <c r="V4282">
        <v>3</v>
      </c>
      <c r="W4282" t="s">
        <v>28</v>
      </c>
      <c r="X4282" t="s">
        <v>52</v>
      </c>
      <c r="Y4282" t="s">
        <v>47</v>
      </c>
      <c r="Z4282" t="s">
        <v>53</v>
      </c>
      <c r="AA4282" t="s">
        <v>49</v>
      </c>
      <c r="AC4282" t="s">
        <v>50</v>
      </c>
    </row>
    <row r="4283" spans="1:29" x14ac:dyDescent="0.3">
      <c r="A4283" s="1">
        <v>43659</v>
      </c>
      <c r="B4283" s="2">
        <v>0.37526620370370373</v>
      </c>
      <c r="C4283" t="s">
        <v>39</v>
      </c>
      <c r="D4283" t="s">
        <v>13</v>
      </c>
      <c r="E4283">
        <v>174</v>
      </c>
      <c r="F4283" t="s">
        <v>40</v>
      </c>
      <c r="G4283" t="s">
        <v>276</v>
      </c>
      <c r="H4283" t="s">
        <v>41</v>
      </c>
      <c r="I4283">
        <v>300</v>
      </c>
      <c r="J4283" t="s">
        <v>42</v>
      </c>
      <c r="K4283" t="s">
        <v>276</v>
      </c>
      <c r="L4283">
        <v>55.860176666666703</v>
      </c>
      <c r="M4283">
        <v>-7.9993033333333301</v>
      </c>
      <c r="N4283" t="s">
        <v>129</v>
      </c>
      <c r="O4283" t="s">
        <v>54</v>
      </c>
      <c r="V4283">
        <v>1</v>
      </c>
      <c r="W4283" t="s">
        <v>28</v>
      </c>
      <c r="X4283" t="s">
        <v>52</v>
      </c>
      <c r="Y4283" t="s">
        <v>47</v>
      </c>
      <c r="Z4283" t="s">
        <v>53</v>
      </c>
      <c r="AA4283" t="s">
        <v>49</v>
      </c>
      <c r="AC4283" t="s">
        <v>57</v>
      </c>
    </row>
    <row r="4284" spans="1:29" x14ac:dyDescent="0.3">
      <c r="A4284" s="1">
        <v>43659</v>
      </c>
      <c r="B4284" s="2">
        <v>0.39553240740740742</v>
      </c>
      <c r="C4284" t="s">
        <v>39</v>
      </c>
      <c r="D4284" t="s">
        <v>13</v>
      </c>
      <c r="E4284">
        <v>174</v>
      </c>
      <c r="F4284" t="s">
        <v>40</v>
      </c>
      <c r="G4284" t="s">
        <v>276</v>
      </c>
      <c r="H4284" t="s">
        <v>41</v>
      </c>
      <c r="I4284">
        <v>300</v>
      </c>
      <c r="J4284" t="s">
        <v>42</v>
      </c>
      <c r="K4284" t="s">
        <v>276</v>
      </c>
      <c r="L4284">
        <v>55.859503333333301</v>
      </c>
      <c r="M4284">
        <v>-8.1479666666666706</v>
      </c>
      <c r="N4284" t="s">
        <v>129</v>
      </c>
      <c r="O4284" t="s">
        <v>54</v>
      </c>
      <c r="V4284">
        <v>1</v>
      </c>
      <c r="W4284" t="s">
        <v>28</v>
      </c>
      <c r="X4284" t="s">
        <v>52</v>
      </c>
      <c r="Y4284" t="s">
        <v>47</v>
      </c>
      <c r="Z4284" t="s">
        <v>53</v>
      </c>
      <c r="AA4284" t="s">
        <v>49</v>
      </c>
      <c r="AC4284" t="s">
        <v>57</v>
      </c>
    </row>
    <row r="4285" spans="1:29" x14ac:dyDescent="0.3">
      <c r="A4285" s="1">
        <v>43659</v>
      </c>
      <c r="B4285" s="2">
        <v>0.4050347222222222</v>
      </c>
      <c r="C4285" t="s">
        <v>39</v>
      </c>
      <c r="D4285" t="s">
        <v>13</v>
      </c>
      <c r="E4285">
        <v>174</v>
      </c>
      <c r="F4285" t="s">
        <v>40</v>
      </c>
      <c r="G4285" t="s">
        <v>276</v>
      </c>
      <c r="H4285" t="s">
        <v>41</v>
      </c>
      <c r="I4285">
        <v>300</v>
      </c>
      <c r="J4285" t="s">
        <v>42</v>
      </c>
      <c r="K4285" t="s">
        <v>276</v>
      </c>
      <c r="L4285">
        <v>55.859223333333297</v>
      </c>
      <c r="M4285">
        <v>-8.2178749999999994</v>
      </c>
      <c r="N4285" t="s">
        <v>129</v>
      </c>
      <c r="O4285" t="s">
        <v>54</v>
      </c>
      <c r="V4285">
        <v>9</v>
      </c>
      <c r="W4285" t="s">
        <v>28</v>
      </c>
      <c r="X4285" t="s">
        <v>52</v>
      </c>
      <c r="Y4285" t="s">
        <v>47</v>
      </c>
      <c r="Z4285" t="s">
        <v>53</v>
      </c>
      <c r="AA4285" t="s">
        <v>49</v>
      </c>
      <c r="AC4285" t="s">
        <v>50</v>
      </c>
    </row>
    <row r="4286" spans="1:29" x14ac:dyDescent="0.3">
      <c r="A4286" s="1">
        <v>43659</v>
      </c>
      <c r="B4286" s="2">
        <v>0.40781249999999997</v>
      </c>
      <c r="C4286" t="s">
        <v>39</v>
      </c>
      <c r="D4286" t="s">
        <v>13</v>
      </c>
      <c r="E4286">
        <v>174</v>
      </c>
      <c r="F4286" t="s">
        <v>40</v>
      </c>
      <c r="G4286" t="s">
        <v>276</v>
      </c>
      <c r="H4286" t="s">
        <v>41</v>
      </c>
      <c r="I4286">
        <v>300</v>
      </c>
      <c r="J4286" t="s">
        <v>42</v>
      </c>
      <c r="K4286" t="s">
        <v>276</v>
      </c>
      <c r="L4286">
        <v>55.859274999999997</v>
      </c>
      <c r="M4286">
        <v>-8.2379300000000004</v>
      </c>
      <c r="N4286" t="s">
        <v>129</v>
      </c>
      <c r="O4286" t="s">
        <v>54</v>
      </c>
      <c r="V4286">
        <v>8</v>
      </c>
      <c r="W4286" t="s">
        <v>28</v>
      </c>
      <c r="X4286" t="s">
        <v>52</v>
      </c>
      <c r="Y4286" t="s">
        <v>47</v>
      </c>
      <c r="Z4286" t="s">
        <v>53</v>
      </c>
      <c r="AA4286" t="s">
        <v>49</v>
      </c>
      <c r="AC4286" t="s">
        <v>50</v>
      </c>
    </row>
    <row r="4287" spans="1:29" x14ac:dyDescent="0.3">
      <c r="A4287" s="1">
        <v>43659</v>
      </c>
      <c r="B4287" s="2">
        <v>0.40958333333333335</v>
      </c>
      <c r="C4287" t="s">
        <v>39</v>
      </c>
      <c r="D4287" t="s">
        <v>13</v>
      </c>
      <c r="E4287">
        <v>174</v>
      </c>
      <c r="F4287" t="s">
        <v>40</v>
      </c>
      <c r="G4287" t="s">
        <v>276</v>
      </c>
      <c r="H4287" t="s">
        <v>41</v>
      </c>
      <c r="I4287">
        <v>300</v>
      </c>
      <c r="J4287" t="s">
        <v>42</v>
      </c>
      <c r="K4287" t="s">
        <v>276</v>
      </c>
      <c r="L4287">
        <v>55.859344999999998</v>
      </c>
      <c r="M4287">
        <v>-8.2508066666666693</v>
      </c>
      <c r="N4287" t="s">
        <v>129</v>
      </c>
      <c r="O4287" t="s">
        <v>54</v>
      </c>
      <c r="V4287">
        <v>7</v>
      </c>
      <c r="W4287" t="s">
        <v>28</v>
      </c>
      <c r="X4287" t="s">
        <v>52</v>
      </c>
      <c r="Y4287" t="s">
        <v>47</v>
      </c>
      <c r="Z4287" t="s">
        <v>53</v>
      </c>
      <c r="AA4287" t="s">
        <v>49</v>
      </c>
      <c r="AC4287" t="s">
        <v>50</v>
      </c>
    </row>
    <row r="4288" spans="1:29" x14ac:dyDescent="0.3">
      <c r="A4288" s="1">
        <v>43659</v>
      </c>
      <c r="B4288" s="2">
        <v>0.41172453703703704</v>
      </c>
      <c r="C4288" t="s">
        <v>39</v>
      </c>
      <c r="D4288" t="s">
        <v>13</v>
      </c>
      <c r="E4288">
        <v>174</v>
      </c>
      <c r="F4288" t="s">
        <v>40</v>
      </c>
      <c r="G4288" t="s">
        <v>276</v>
      </c>
      <c r="H4288" t="s">
        <v>41</v>
      </c>
      <c r="I4288">
        <v>300</v>
      </c>
      <c r="J4288" t="s">
        <v>42</v>
      </c>
      <c r="K4288" t="s">
        <v>276</v>
      </c>
      <c r="L4288">
        <v>55.859484999999999</v>
      </c>
      <c r="M4288">
        <v>-8.2665349999999993</v>
      </c>
      <c r="N4288" t="s">
        <v>129</v>
      </c>
      <c r="O4288" t="s">
        <v>54</v>
      </c>
      <c r="V4288">
        <v>17</v>
      </c>
      <c r="W4288" t="s">
        <v>28</v>
      </c>
      <c r="X4288" t="s">
        <v>52</v>
      </c>
      <c r="Y4288" t="s">
        <v>47</v>
      </c>
      <c r="Z4288" t="s">
        <v>53</v>
      </c>
      <c r="AA4288" t="s">
        <v>49</v>
      </c>
      <c r="AC4288" t="s">
        <v>50</v>
      </c>
    </row>
    <row r="4289" spans="1:29" x14ac:dyDescent="0.3">
      <c r="A4289" s="1">
        <v>43659</v>
      </c>
      <c r="B4289" s="2">
        <v>0.41337962962962965</v>
      </c>
      <c r="C4289" t="s">
        <v>39</v>
      </c>
      <c r="D4289" t="s">
        <v>13</v>
      </c>
      <c r="E4289">
        <v>174</v>
      </c>
      <c r="F4289" t="s">
        <v>40</v>
      </c>
      <c r="G4289" t="s">
        <v>276</v>
      </c>
      <c r="H4289" t="s">
        <v>41</v>
      </c>
      <c r="I4289">
        <v>300</v>
      </c>
      <c r="J4289" t="s">
        <v>42</v>
      </c>
      <c r="K4289" t="s">
        <v>276</v>
      </c>
      <c r="L4289">
        <v>55.859533333333303</v>
      </c>
      <c r="M4289">
        <v>-8.2786899999999992</v>
      </c>
      <c r="N4289" t="s">
        <v>129</v>
      </c>
      <c r="O4289" t="s">
        <v>54</v>
      </c>
      <c r="V4289">
        <v>27</v>
      </c>
      <c r="W4289" t="s">
        <v>28</v>
      </c>
      <c r="X4289" t="s">
        <v>52</v>
      </c>
      <c r="Y4289" t="s">
        <v>47</v>
      </c>
      <c r="Z4289" t="s">
        <v>53</v>
      </c>
      <c r="AA4289" t="s">
        <v>49</v>
      </c>
      <c r="AC4289" t="s">
        <v>50</v>
      </c>
    </row>
    <row r="4290" spans="1:29" x14ac:dyDescent="0.3">
      <c r="A4290" s="1">
        <v>43659</v>
      </c>
      <c r="B4290" s="2">
        <v>0.4180787037037037</v>
      </c>
      <c r="C4290" t="s">
        <v>39</v>
      </c>
      <c r="D4290" t="s">
        <v>13</v>
      </c>
      <c r="E4290">
        <v>174</v>
      </c>
      <c r="F4290" t="s">
        <v>40</v>
      </c>
      <c r="G4290" t="s">
        <v>276</v>
      </c>
      <c r="H4290" t="s">
        <v>41</v>
      </c>
      <c r="I4290">
        <v>300</v>
      </c>
      <c r="J4290" t="s">
        <v>42</v>
      </c>
      <c r="K4290" t="s">
        <v>276</v>
      </c>
      <c r="L4290">
        <v>55.859756666666698</v>
      </c>
      <c r="M4290">
        <v>-8.31338166666667</v>
      </c>
      <c r="N4290" t="s">
        <v>129</v>
      </c>
      <c r="O4290" t="s">
        <v>54</v>
      </c>
      <c r="V4290">
        <v>25</v>
      </c>
      <c r="W4290" t="s">
        <v>28</v>
      </c>
      <c r="X4290" t="s">
        <v>52</v>
      </c>
      <c r="Y4290" t="s">
        <v>47</v>
      </c>
      <c r="Z4290" t="s">
        <v>53</v>
      </c>
      <c r="AA4290" t="s">
        <v>49</v>
      </c>
      <c r="AC4290" t="s">
        <v>50</v>
      </c>
    </row>
    <row r="4291" spans="1:29" x14ac:dyDescent="0.3">
      <c r="A4291" s="1">
        <v>43659</v>
      </c>
      <c r="B4291" s="2">
        <v>0.42093749999999996</v>
      </c>
      <c r="C4291" t="s">
        <v>39</v>
      </c>
      <c r="D4291" t="s">
        <v>13</v>
      </c>
      <c r="E4291">
        <v>174</v>
      </c>
      <c r="F4291" t="s">
        <v>40</v>
      </c>
      <c r="G4291" t="s">
        <v>276</v>
      </c>
      <c r="H4291" t="s">
        <v>41</v>
      </c>
      <c r="I4291">
        <v>300</v>
      </c>
      <c r="J4291" t="s">
        <v>42</v>
      </c>
      <c r="K4291" t="s">
        <v>276</v>
      </c>
      <c r="L4291">
        <v>55.859968333333299</v>
      </c>
      <c r="M4291">
        <v>-8.3344133333333303</v>
      </c>
      <c r="N4291" t="s">
        <v>129</v>
      </c>
      <c r="O4291" t="s">
        <v>54</v>
      </c>
      <c r="V4291">
        <v>40</v>
      </c>
      <c r="W4291" t="s">
        <v>28</v>
      </c>
      <c r="X4291" t="s">
        <v>52</v>
      </c>
      <c r="Y4291" t="s">
        <v>47</v>
      </c>
      <c r="Z4291" t="s">
        <v>53</v>
      </c>
      <c r="AA4291" t="s">
        <v>49</v>
      </c>
      <c r="AC4291" t="s">
        <v>57</v>
      </c>
    </row>
    <row r="4292" spans="1:29" x14ac:dyDescent="0.3">
      <c r="A4292" s="1">
        <v>43659</v>
      </c>
      <c r="B4292" s="2">
        <v>0.42949074074074073</v>
      </c>
      <c r="C4292" t="s">
        <v>39</v>
      </c>
      <c r="D4292" t="s">
        <v>13</v>
      </c>
      <c r="E4292">
        <v>174</v>
      </c>
      <c r="F4292" t="s">
        <v>40</v>
      </c>
      <c r="G4292" t="s">
        <v>276</v>
      </c>
      <c r="H4292" t="s">
        <v>41</v>
      </c>
      <c r="I4292">
        <v>300</v>
      </c>
      <c r="J4292" t="s">
        <v>42</v>
      </c>
      <c r="K4292" t="s">
        <v>276</v>
      </c>
      <c r="L4292">
        <v>55.860550000000003</v>
      </c>
      <c r="M4292">
        <v>-8.3967849999999995</v>
      </c>
      <c r="N4292" t="s">
        <v>129</v>
      </c>
      <c r="O4292" t="s">
        <v>54</v>
      </c>
      <c r="V4292">
        <v>23</v>
      </c>
      <c r="W4292" t="s">
        <v>28</v>
      </c>
      <c r="X4292" t="s">
        <v>52</v>
      </c>
      <c r="Y4292" t="s">
        <v>47</v>
      </c>
      <c r="Z4292" t="s">
        <v>53</v>
      </c>
      <c r="AA4292" t="s">
        <v>49</v>
      </c>
      <c r="AC4292" t="s">
        <v>57</v>
      </c>
    </row>
    <row r="4293" spans="1:29" x14ac:dyDescent="0.3">
      <c r="A4293" s="1">
        <v>43659</v>
      </c>
      <c r="B4293" s="2">
        <v>0.43085648148148148</v>
      </c>
      <c r="C4293" t="s">
        <v>39</v>
      </c>
      <c r="D4293" t="s">
        <v>13</v>
      </c>
      <c r="E4293">
        <v>174</v>
      </c>
      <c r="F4293" t="s">
        <v>40</v>
      </c>
      <c r="G4293" t="s">
        <v>276</v>
      </c>
      <c r="H4293" t="s">
        <v>41</v>
      </c>
      <c r="I4293">
        <v>300</v>
      </c>
      <c r="J4293" t="s">
        <v>42</v>
      </c>
      <c r="K4293" t="s">
        <v>276</v>
      </c>
      <c r="L4293">
        <v>55.860689999999998</v>
      </c>
      <c r="M4293">
        <v>-8.4066783333333301</v>
      </c>
      <c r="N4293" t="s">
        <v>129</v>
      </c>
      <c r="O4293" t="s">
        <v>54</v>
      </c>
      <c r="V4293">
        <v>8</v>
      </c>
      <c r="W4293" t="s">
        <v>28</v>
      </c>
      <c r="X4293" t="s">
        <v>52</v>
      </c>
      <c r="Y4293" t="s">
        <v>47</v>
      </c>
      <c r="Z4293" t="s">
        <v>53</v>
      </c>
      <c r="AA4293" t="s">
        <v>49</v>
      </c>
      <c r="AC4293" t="s">
        <v>57</v>
      </c>
    </row>
    <row r="4294" spans="1:29" x14ac:dyDescent="0.3">
      <c r="A4294" s="1">
        <v>43660</v>
      </c>
      <c r="B4294" s="2">
        <v>0.80641203703703701</v>
      </c>
      <c r="C4294" t="s">
        <v>39</v>
      </c>
      <c r="D4294" t="s">
        <v>13</v>
      </c>
      <c r="E4294">
        <v>183</v>
      </c>
      <c r="F4294" t="s">
        <v>40</v>
      </c>
      <c r="G4294" t="s">
        <v>276</v>
      </c>
      <c r="H4294" t="s">
        <v>41</v>
      </c>
      <c r="I4294">
        <v>300</v>
      </c>
      <c r="J4294" t="s">
        <v>42</v>
      </c>
      <c r="K4294" t="s">
        <v>276</v>
      </c>
      <c r="L4294">
        <v>56.362259999999999</v>
      </c>
      <c r="M4294">
        <v>-7.9263733333333297</v>
      </c>
      <c r="N4294" t="s">
        <v>129</v>
      </c>
      <c r="O4294" t="s">
        <v>44</v>
      </c>
      <c r="V4294">
        <v>2</v>
      </c>
      <c r="X4294" t="s">
        <v>46</v>
      </c>
      <c r="Y4294" t="s">
        <v>47</v>
      </c>
      <c r="Z4294" t="s">
        <v>53</v>
      </c>
      <c r="AA4294" t="s">
        <v>49</v>
      </c>
      <c r="AC4294" t="s">
        <v>50</v>
      </c>
    </row>
    <row r="4295" spans="1:29" x14ac:dyDescent="0.3">
      <c r="A4295" s="1">
        <v>43660</v>
      </c>
      <c r="B4295" s="2">
        <v>0.8108912037037036</v>
      </c>
      <c r="C4295" t="s">
        <v>39</v>
      </c>
      <c r="D4295" t="s">
        <v>13</v>
      </c>
      <c r="E4295">
        <v>183</v>
      </c>
      <c r="F4295" t="s">
        <v>40</v>
      </c>
      <c r="G4295" t="s">
        <v>276</v>
      </c>
      <c r="H4295" t="s">
        <v>41</v>
      </c>
      <c r="I4295">
        <v>300</v>
      </c>
      <c r="J4295" t="s">
        <v>42</v>
      </c>
      <c r="K4295" t="s">
        <v>276</v>
      </c>
      <c r="L4295">
        <v>56.362011666666703</v>
      </c>
      <c r="M4295">
        <v>-7.9593333333333298</v>
      </c>
      <c r="N4295" t="s">
        <v>129</v>
      </c>
      <c r="O4295" t="s">
        <v>44</v>
      </c>
      <c r="V4295">
        <v>2</v>
      </c>
      <c r="X4295" t="s">
        <v>46</v>
      </c>
      <c r="Y4295" t="s">
        <v>47</v>
      </c>
      <c r="Z4295" t="s">
        <v>53</v>
      </c>
      <c r="AA4295" t="s">
        <v>49</v>
      </c>
      <c r="AC4295" t="s">
        <v>50</v>
      </c>
    </row>
    <row r="4296" spans="1:29" x14ac:dyDescent="0.3">
      <c r="A4296" s="1">
        <v>43660</v>
      </c>
      <c r="B4296" s="2">
        <v>0.83306712962962959</v>
      </c>
      <c r="C4296" t="s">
        <v>39</v>
      </c>
      <c r="D4296" t="s">
        <v>13</v>
      </c>
      <c r="E4296">
        <v>183</v>
      </c>
      <c r="F4296" t="s">
        <v>40</v>
      </c>
      <c r="G4296" t="s">
        <v>276</v>
      </c>
      <c r="H4296" t="s">
        <v>41</v>
      </c>
      <c r="I4296">
        <v>300</v>
      </c>
      <c r="J4296" t="s">
        <v>42</v>
      </c>
      <c r="K4296" t="s">
        <v>276</v>
      </c>
      <c r="L4296">
        <v>56.361981666666701</v>
      </c>
      <c r="M4296">
        <v>-8.1198883333333303</v>
      </c>
      <c r="N4296" t="s">
        <v>129</v>
      </c>
      <c r="O4296" t="s">
        <v>44</v>
      </c>
      <c r="V4296">
        <v>2</v>
      </c>
      <c r="X4296" t="s">
        <v>46</v>
      </c>
      <c r="Y4296" t="s">
        <v>47</v>
      </c>
      <c r="Z4296" t="s">
        <v>53</v>
      </c>
      <c r="AA4296" t="s">
        <v>49</v>
      </c>
      <c r="AC4296" t="s">
        <v>50</v>
      </c>
    </row>
    <row r="4297" spans="1:29" x14ac:dyDescent="0.3">
      <c r="A4297" s="1">
        <v>43660</v>
      </c>
      <c r="B4297" s="2">
        <v>0.84545138888888882</v>
      </c>
      <c r="C4297" t="s">
        <v>39</v>
      </c>
      <c r="D4297" t="s">
        <v>13</v>
      </c>
      <c r="E4297">
        <v>183</v>
      </c>
      <c r="F4297" t="s">
        <v>40</v>
      </c>
      <c r="G4297" t="s">
        <v>276</v>
      </c>
      <c r="H4297" t="s">
        <v>41</v>
      </c>
      <c r="I4297">
        <v>300</v>
      </c>
      <c r="J4297" t="s">
        <v>42</v>
      </c>
      <c r="K4297" t="s">
        <v>276</v>
      </c>
      <c r="L4297">
        <v>56.361840000000001</v>
      </c>
      <c r="M4297">
        <v>-8.2122933333333297</v>
      </c>
      <c r="N4297" t="s">
        <v>129</v>
      </c>
      <c r="O4297" t="s">
        <v>44</v>
      </c>
      <c r="V4297">
        <v>1</v>
      </c>
      <c r="X4297" t="s">
        <v>46</v>
      </c>
      <c r="Y4297" t="s">
        <v>47</v>
      </c>
      <c r="Z4297" t="s">
        <v>53</v>
      </c>
      <c r="AA4297" t="s">
        <v>49</v>
      </c>
      <c r="AC4297" t="s">
        <v>57</v>
      </c>
    </row>
    <row r="4298" spans="1:29" x14ac:dyDescent="0.3">
      <c r="A4298" s="1">
        <v>43660</v>
      </c>
      <c r="B4298" s="2">
        <v>0.8458796296296297</v>
      </c>
      <c r="C4298" t="s">
        <v>39</v>
      </c>
      <c r="D4298" t="s">
        <v>13</v>
      </c>
      <c r="E4298">
        <v>183</v>
      </c>
      <c r="F4298" t="s">
        <v>40</v>
      </c>
      <c r="G4298" t="s">
        <v>276</v>
      </c>
      <c r="H4298" t="s">
        <v>41</v>
      </c>
      <c r="I4298">
        <v>300</v>
      </c>
      <c r="J4298" t="s">
        <v>42</v>
      </c>
      <c r="K4298" t="s">
        <v>276</v>
      </c>
      <c r="L4298">
        <v>56.361829999999998</v>
      </c>
      <c r="M4298">
        <v>-8.2155550000000002</v>
      </c>
      <c r="N4298" t="s">
        <v>129</v>
      </c>
      <c r="O4298" t="s">
        <v>44</v>
      </c>
      <c r="V4298">
        <v>1</v>
      </c>
      <c r="X4298" t="s">
        <v>46</v>
      </c>
      <c r="Y4298" t="s">
        <v>47</v>
      </c>
      <c r="Z4298" t="s">
        <v>53</v>
      </c>
      <c r="AA4298" t="s">
        <v>49</v>
      </c>
      <c r="AC4298" t="s">
        <v>57</v>
      </c>
    </row>
    <row r="4299" spans="1:29" x14ac:dyDescent="0.3">
      <c r="A4299" s="1">
        <v>43660</v>
      </c>
      <c r="B4299" s="2">
        <v>0.851099537037037</v>
      </c>
      <c r="C4299" t="s">
        <v>39</v>
      </c>
      <c r="D4299" t="s">
        <v>13</v>
      </c>
      <c r="E4299">
        <v>183</v>
      </c>
      <c r="F4299" t="s">
        <v>40</v>
      </c>
      <c r="G4299" t="s">
        <v>276</v>
      </c>
      <c r="H4299" t="s">
        <v>41</v>
      </c>
      <c r="I4299">
        <v>300</v>
      </c>
      <c r="J4299" t="s">
        <v>42</v>
      </c>
      <c r="K4299" t="s">
        <v>276</v>
      </c>
      <c r="L4299">
        <v>56.361663333333297</v>
      </c>
      <c r="M4299">
        <v>-8.2543050000000004</v>
      </c>
      <c r="N4299" t="s">
        <v>129</v>
      </c>
      <c r="O4299" t="s">
        <v>44</v>
      </c>
      <c r="V4299">
        <v>2</v>
      </c>
      <c r="X4299" t="s">
        <v>46</v>
      </c>
      <c r="Y4299" t="s">
        <v>47</v>
      </c>
      <c r="Z4299" t="s">
        <v>53</v>
      </c>
      <c r="AA4299" t="s">
        <v>49</v>
      </c>
      <c r="AC4299" t="s">
        <v>57</v>
      </c>
    </row>
    <row r="4300" spans="1:29" x14ac:dyDescent="0.3">
      <c r="A4300" s="1">
        <v>43660</v>
      </c>
      <c r="B4300" s="2">
        <v>0.55305555555555552</v>
      </c>
      <c r="C4300" t="s">
        <v>39</v>
      </c>
      <c r="D4300" t="s">
        <v>13</v>
      </c>
      <c r="E4300">
        <v>181</v>
      </c>
      <c r="F4300" t="s">
        <v>40</v>
      </c>
      <c r="G4300" t="s">
        <v>276</v>
      </c>
      <c r="H4300" t="s">
        <v>41</v>
      </c>
      <c r="I4300">
        <v>300</v>
      </c>
      <c r="J4300" t="s">
        <v>42</v>
      </c>
      <c r="K4300" t="s">
        <v>276</v>
      </c>
      <c r="L4300">
        <v>56.362701666666702</v>
      </c>
      <c r="M4300">
        <v>-6.9177433333333296</v>
      </c>
      <c r="N4300" t="s">
        <v>129</v>
      </c>
      <c r="O4300" t="s">
        <v>44</v>
      </c>
      <c r="V4300">
        <v>1</v>
      </c>
      <c r="X4300" t="s">
        <v>46</v>
      </c>
      <c r="Y4300" t="s">
        <v>47</v>
      </c>
      <c r="Z4300" t="s">
        <v>53</v>
      </c>
      <c r="AA4300" t="s">
        <v>49</v>
      </c>
      <c r="AC4300" t="s">
        <v>50</v>
      </c>
    </row>
    <row r="4301" spans="1:29" x14ac:dyDescent="0.3">
      <c r="A4301" s="1">
        <v>43660</v>
      </c>
      <c r="B4301" s="2">
        <v>0.59606481481481477</v>
      </c>
      <c r="C4301" t="s">
        <v>39</v>
      </c>
      <c r="D4301" t="s">
        <v>13</v>
      </c>
      <c r="E4301">
        <v>181</v>
      </c>
      <c r="F4301" t="s">
        <v>40</v>
      </c>
      <c r="G4301" t="s">
        <v>276</v>
      </c>
      <c r="H4301" t="s">
        <v>41</v>
      </c>
      <c r="I4301">
        <v>300</v>
      </c>
      <c r="J4301" t="s">
        <v>42</v>
      </c>
      <c r="K4301" t="s">
        <v>276</v>
      </c>
      <c r="L4301">
        <v>56.262503333333299</v>
      </c>
      <c r="M4301">
        <v>-7.1690866666666704</v>
      </c>
      <c r="N4301" t="s">
        <v>129</v>
      </c>
      <c r="O4301" t="s">
        <v>44</v>
      </c>
      <c r="V4301">
        <v>1</v>
      </c>
      <c r="X4301" t="s">
        <v>46</v>
      </c>
      <c r="Y4301" t="s">
        <v>47</v>
      </c>
      <c r="Z4301" t="s">
        <v>53</v>
      </c>
      <c r="AA4301" t="s">
        <v>49</v>
      </c>
      <c r="AC4301" t="s">
        <v>50</v>
      </c>
    </row>
    <row r="4302" spans="1:29" x14ac:dyDescent="0.3">
      <c r="A4302" s="1">
        <v>43660</v>
      </c>
      <c r="B4302" s="2">
        <v>0.6395601851851852</v>
      </c>
      <c r="C4302" t="s">
        <v>39</v>
      </c>
      <c r="D4302" t="s">
        <v>13</v>
      </c>
      <c r="E4302">
        <v>181</v>
      </c>
      <c r="F4302" t="s">
        <v>40</v>
      </c>
      <c r="G4302" t="s">
        <v>276</v>
      </c>
      <c r="H4302" t="s">
        <v>41</v>
      </c>
      <c r="I4302">
        <v>300</v>
      </c>
      <c r="J4302" t="s">
        <v>42</v>
      </c>
      <c r="K4302" t="s">
        <v>276</v>
      </c>
      <c r="L4302">
        <v>56.313531666666698</v>
      </c>
      <c r="M4302">
        <v>-7.4395183333333303</v>
      </c>
      <c r="N4302" t="s">
        <v>129</v>
      </c>
      <c r="O4302" t="s">
        <v>44</v>
      </c>
      <c r="V4302">
        <v>2</v>
      </c>
      <c r="X4302" t="s">
        <v>46</v>
      </c>
      <c r="Y4302" t="s">
        <v>47</v>
      </c>
      <c r="Z4302" t="s">
        <v>53</v>
      </c>
      <c r="AA4302" t="s">
        <v>49</v>
      </c>
      <c r="AC4302" t="s">
        <v>57</v>
      </c>
    </row>
    <row r="4303" spans="1:29" x14ac:dyDescent="0.3">
      <c r="A4303" s="1">
        <v>43660</v>
      </c>
      <c r="B4303" s="2">
        <v>0.64077546296296295</v>
      </c>
      <c r="C4303" t="s">
        <v>39</v>
      </c>
      <c r="D4303" t="s">
        <v>13</v>
      </c>
      <c r="E4303">
        <v>181</v>
      </c>
      <c r="F4303" t="s">
        <v>40</v>
      </c>
      <c r="G4303" t="s">
        <v>276</v>
      </c>
      <c r="H4303" t="s">
        <v>41</v>
      </c>
      <c r="I4303">
        <v>300</v>
      </c>
      <c r="J4303" t="s">
        <v>42</v>
      </c>
      <c r="K4303" t="s">
        <v>276</v>
      </c>
      <c r="L4303">
        <v>56.318463333333298</v>
      </c>
      <c r="M4303">
        <v>-7.4427116666666704</v>
      </c>
      <c r="N4303" t="s">
        <v>129</v>
      </c>
      <c r="O4303" t="s">
        <v>44</v>
      </c>
      <c r="V4303">
        <v>1</v>
      </c>
      <c r="X4303" t="s">
        <v>46</v>
      </c>
      <c r="Y4303" t="s">
        <v>47</v>
      </c>
      <c r="Z4303" t="s">
        <v>53</v>
      </c>
      <c r="AA4303" t="s">
        <v>49</v>
      </c>
      <c r="AC4303" t="s">
        <v>57</v>
      </c>
    </row>
    <row r="4304" spans="1:29" x14ac:dyDescent="0.3">
      <c r="A4304" s="1">
        <v>43660</v>
      </c>
      <c r="B4304" s="2">
        <v>0.64140046296296294</v>
      </c>
      <c r="C4304" t="s">
        <v>39</v>
      </c>
      <c r="D4304" t="s">
        <v>13</v>
      </c>
      <c r="E4304">
        <v>181</v>
      </c>
      <c r="F4304" t="s">
        <v>40</v>
      </c>
      <c r="G4304" t="s">
        <v>276</v>
      </c>
      <c r="H4304" t="s">
        <v>41</v>
      </c>
      <c r="I4304">
        <v>300</v>
      </c>
      <c r="J4304" t="s">
        <v>42</v>
      </c>
      <c r="K4304" t="s">
        <v>276</v>
      </c>
      <c r="L4304">
        <v>56.321129999999997</v>
      </c>
      <c r="M4304">
        <v>-7.4443816666666702</v>
      </c>
      <c r="N4304" t="s">
        <v>129</v>
      </c>
      <c r="O4304" t="s">
        <v>44</v>
      </c>
      <c r="V4304">
        <v>1</v>
      </c>
      <c r="X4304" t="s">
        <v>46</v>
      </c>
      <c r="Y4304" t="s">
        <v>47</v>
      </c>
      <c r="Z4304" t="s">
        <v>53</v>
      </c>
      <c r="AA4304" t="s">
        <v>49</v>
      </c>
      <c r="AC4304" t="s">
        <v>57</v>
      </c>
    </row>
    <row r="4305" spans="1:29" x14ac:dyDescent="0.3">
      <c r="A4305" s="1">
        <v>43660</v>
      </c>
      <c r="B4305" s="2">
        <v>0.64271990740740736</v>
      </c>
      <c r="C4305" t="s">
        <v>39</v>
      </c>
      <c r="D4305" t="s">
        <v>13</v>
      </c>
      <c r="E4305">
        <v>181</v>
      </c>
      <c r="F4305" t="s">
        <v>40</v>
      </c>
      <c r="G4305" t="s">
        <v>276</v>
      </c>
      <c r="H4305" t="s">
        <v>41</v>
      </c>
      <c r="I4305">
        <v>300</v>
      </c>
      <c r="J4305" t="s">
        <v>42</v>
      </c>
      <c r="K4305" t="s">
        <v>276</v>
      </c>
      <c r="L4305">
        <v>56.326426666666698</v>
      </c>
      <c r="M4305">
        <v>-7.4483216666666703</v>
      </c>
      <c r="N4305" t="s">
        <v>129</v>
      </c>
      <c r="O4305" t="s">
        <v>44</v>
      </c>
      <c r="V4305">
        <v>4</v>
      </c>
      <c r="X4305" t="s">
        <v>46</v>
      </c>
      <c r="Y4305" t="s">
        <v>47</v>
      </c>
      <c r="Z4305" t="s">
        <v>53</v>
      </c>
      <c r="AA4305" t="s">
        <v>49</v>
      </c>
      <c r="AC4305" t="s">
        <v>50</v>
      </c>
    </row>
    <row r="4306" spans="1:29" x14ac:dyDescent="0.3">
      <c r="A4306" s="1">
        <v>43660</v>
      </c>
      <c r="B4306" s="2">
        <v>0.64766203703703706</v>
      </c>
      <c r="C4306" t="s">
        <v>39</v>
      </c>
      <c r="D4306" t="s">
        <v>13</v>
      </c>
      <c r="E4306">
        <v>181</v>
      </c>
      <c r="F4306" t="s">
        <v>40</v>
      </c>
      <c r="G4306" t="s">
        <v>276</v>
      </c>
      <c r="H4306" t="s">
        <v>41</v>
      </c>
      <c r="I4306">
        <v>300</v>
      </c>
      <c r="J4306" t="s">
        <v>42</v>
      </c>
      <c r="K4306" t="s">
        <v>276</v>
      </c>
      <c r="L4306">
        <v>56.345786666666697</v>
      </c>
      <c r="M4306">
        <v>-7.4650383333333297</v>
      </c>
      <c r="N4306" t="s">
        <v>129</v>
      </c>
      <c r="O4306" t="s">
        <v>44</v>
      </c>
      <c r="V4306">
        <v>1</v>
      </c>
      <c r="X4306" t="s">
        <v>46</v>
      </c>
      <c r="Y4306" t="s">
        <v>47</v>
      </c>
      <c r="Z4306" t="s">
        <v>53</v>
      </c>
      <c r="AA4306" t="s">
        <v>49</v>
      </c>
      <c r="AC4306" t="s">
        <v>50</v>
      </c>
    </row>
    <row r="4307" spans="1:29" x14ac:dyDescent="0.3">
      <c r="A4307" s="1">
        <v>43660</v>
      </c>
      <c r="B4307" s="2">
        <v>0.64925925925925931</v>
      </c>
      <c r="C4307" t="s">
        <v>39</v>
      </c>
      <c r="D4307" t="s">
        <v>13</v>
      </c>
      <c r="E4307">
        <v>181</v>
      </c>
      <c r="F4307" t="s">
        <v>40</v>
      </c>
      <c r="G4307" t="s">
        <v>276</v>
      </c>
      <c r="H4307" t="s">
        <v>41</v>
      </c>
      <c r="I4307">
        <v>300</v>
      </c>
      <c r="J4307" t="s">
        <v>42</v>
      </c>
      <c r="K4307" t="s">
        <v>276</v>
      </c>
      <c r="L4307">
        <v>56.352110000000003</v>
      </c>
      <c r="M4307">
        <v>-7.4706349999999997</v>
      </c>
      <c r="N4307" t="s">
        <v>129</v>
      </c>
      <c r="O4307" t="s">
        <v>44</v>
      </c>
      <c r="V4307">
        <v>1</v>
      </c>
      <c r="X4307" t="s">
        <v>46</v>
      </c>
      <c r="Y4307" t="s">
        <v>47</v>
      </c>
      <c r="Z4307" t="s">
        <v>53</v>
      </c>
      <c r="AA4307" t="s">
        <v>49</v>
      </c>
      <c r="AC4307" t="s">
        <v>50</v>
      </c>
    </row>
    <row r="4308" spans="1:29" x14ac:dyDescent="0.3">
      <c r="A4308" s="1">
        <v>43660</v>
      </c>
      <c r="B4308" s="2">
        <v>0.65052083333333333</v>
      </c>
      <c r="C4308" t="s">
        <v>39</v>
      </c>
      <c r="D4308" t="s">
        <v>13</v>
      </c>
      <c r="E4308">
        <v>181</v>
      </c>
      <c r="F4308" t="s">
        <v>40</v>
      </c>
      <c r="G4308" t="s">
        <v>276</v>
      </c>
      <c r="H4308" t="s">
        <v>41</v>
      </c>
      <c r="I4308">
        <v>300</v>
      </c>
      <c r="J4308" t="s">
        <v>42</v>
      </c>
      <c r="K4308" t="s">
        <v>276</v>
      </c>
      <c r="L4308">
        <v>56.3571666666667</v>
      </c>
      <c r="M4308">
        <v>-7.47504833333333</v>
      </c>
      <c r="N4308" t="s">
        <v>129</v>
      </c>
      <c r="O4308" t="s">
        <v>44</v>
      </c>
      <c r="V4308">
        <v>1</v>
      </c>
      <c r="X4308" t="s">
        <v>46</v>
      </c>
      <c r="Y4308" t="s">
        <v>47</v>
      </c>
      <c r="Z4308" t="s">
        <v>53</v>
      </c>
      <c r="AA4308" t="s">
        <v>49</v>
      </c>
      <c r="AC4308" t="s">
        <v>57</v>
      </c>
    </row>
    <row r="4309" spans="1:29" x14ac:dyDescent="0.3">
      <c r="A4309" s="1">
        <v>43660</v>
      </c>
      <c r="B4309" s="2">
        <v>0.65825231481481483</v>
      </c>
      <c r="C4309" t="s">
        <v>39</v>
      </c>
      <c r="D4309" t="s">
        <v>13</v>
      </c>
      <c r="E4309">
        <v>181</v>
      </c>
      <c r="F4309" t="s">
        <v>40</v>
      </c>
      <c r="G4309" t="s">
        <v>276</v>
      </c>
      <c r="H4309" t="s">
        <v>41</v>
      </c>
      <c r="I4309">
        <v>300</v>
      </c>
      <c r="J4309" t="s">
        <v>42</v>
      </c>
      <c r="K4309" t="s">
        <v>276</v>
      </c>
      <c r="L4309">
        <v>56.370086666666701</v>
      </c>
      <c r="M4309">
        <v>-7.48468</v>
      </c>
      <c r="N4309" t="s">
        <v>129</v>
      </c>
      <c r="O4309" t="s">
        <v>44</v>
      </c>
      <c r="V4309">
        <v>1</v>
      </c>
      <c r="X4309" t="s">
        <v>46</v>
      </c>
      <c r="Y4309" t="s">
        <v>47</v>
      </c>
      <c r="Z4309" t="s">
        <v>53</v>
      </c>
      <c r="AA4309" t="s">
        <v>49</v>
      </c>
      <c r="AC4309" t="s">
        <v>50</v>
      </c>
    </row>
    <row r="4310" spans="1:29" x14ac:dyDescent="0.3">
      <c r="A4310" s="1">
        <v>43660</v>
      </c>
      <c r="B4310" s="2">
        <v>0.66081018518518519</v>
      </c>
      <c r="C4310" t="s">
        <v>39</v>
      </c>
      <c r="D4310" t="s">
        <v>13</v>
      </c>
      <c r="E4310">
        <v>181</v>
      </c>
      <c r="F4310" t="s">
        <v>40</v>
      </c>
      <c r="G4310" t="s">
        <v>276</v>
      </c>
      <c r="H4310" t="s">
        <v>41</v>
      </c>
      <c r="I4310">
        <v>300</v>
      </c>
      <c r="J4310" t="s">
        <v>42</v>
      </c>
      <c r="K4310" t="s">
        <v>276</v>
      </c>
      <c r="L4310">
        <v>56.371355000000001</v>
      </c>
      <c r="M4310">
        <v>-7.4846816666666696</v>
      </c>
      <c r="N4310" t="s">
        <v>129</v>
      </c>
      <c r="O4310" t="s">
        <v>44</v>
      </c>
      <c r="V4310">
        <v>1</v>
      </c>
      <c r="X4310" t="s">
        <v>46</v>
      </c>
      <c r="Y4310" t="s">
        <v>47</v>
      </c>
      <c r="Z4310" t="s">
        <v>53</v>
      </c>
      <c r="AA4310" t="s">
        <v>49</v>
      </c>
      <c r="AC4310" t="s">
        <v>50</v>
      </c>
    </row>
    <row r="4311" spans="1:29" x14ac:dyDescent="0.3">
      <c r="A4311" s="1">
        <v>43660</v>
      </c>
      <c r="B4311" s="2">
        <v>0.80710648148148145</v>
      </c>
      <c r="C4311" t="s">
        <v>39</v>
      </c>
      <c r="D4311" t="s">
        <v>13</v>
      </c>
      <c r="E4311">
        <v>183</v>
      </c>
      <c r="F4311" t="s">
        <v>40</v>
      </c>
      <c r="G4311" t="s">
        <v>276</v>
      </c>
      <c r="H4311" t="s">
        <v>41</v>
      </c>
      <c r="I4311">
        <v>300</v>
      </c>
      <c r="J4311" t="s">
        <v>42</v>
      </c>
      <c r="K4311" t="s">
        <v>276</v>
      </c>
      <c r="L4311">
        <v>56.362234999999998</v>
      </c>
      <c r="M4311">
        <v>-7.9314999999999998</v>
      </c>
      <c r="N4311" t="s">
        <v>129</v>
      </c>
      <c r="O4311" t="s">
        <v>61</v>
      </c>
      <c r="P4311">
        <v>2</v>
      </c>
      <c r="V4311">
        <v>2</v>
      </c>
      <c r="Y4311" t="s">
        <v>47</v>
      </c>
      <c r="Z4311" t="s">
        <v>53</v>
      </c>
      <c r="AA4311" t="s">
        <v>49</v>
      </c>
      <c r="AC4311" t="s">
        <v>50</v>
      </c>
    </row>
    <row r="4312" spans="1:29" x14ac:dyDescent="0.3">
      <c r="A4312" s="1">
        <v>43660</v>
      </c>
      <c r="B4312" s="2">
        <v>0.8465625</v>
      </c>
      <c r="C4312" t="s">
        <v>39</v>
      </c>
      <c r="D4312" t="s">
        <v>13</v>
      </c>
      <c r="E4312">
        <v>183</v>
      </c>
      <c r="F4312" t="s">
        <v>40</v>
      </c>
      <c r="G4312" t="s">
        <v>276</v>
      </c>
      <c r="H4312" t="s">
        <v>41</v>
      </c>
      <c r="I4312">
        <v>300</v>
      </c>
      <c r="J4312" t="s">
        <v>42</v>
      </c>
      <c r="K4312" t="s">
        <v>276</v>
      </c>
      <c r="L4312">
        <v>56.361800000000002</v>
      </c>
      <c r="M4312">
        <v>-8.2206266666666696</v>
      </c>
      <c r="N4312" t="s">
        <v>129</v>
      </c>
      <c r="O4312" t="s">
        <v>61</v>
      </c>
      <c r="P4312">
        <v>2</v>
      </c>
      <c r="V4312">
        <v>2</v>
      </c>
      <c r="Y4312" t="s">
        <v>47</v>
      </c>
      <c r="Z4312" t="s">
        <v>53</v>
      </c>
      <c r="AA4312" t="s">
        <v>49</v>
      </c>
      <c r="AC4312" t="s">
        <v>50</v>
      </c>
    </row>
    <row r="4313" spans="1:29" x14ac:dyDescent="0.3">
      <c r="A4313" s="1">
        <v>43660</v>
      </c>
      <c r="B4313" s="2">
        <v>0.55850694444444449</v>
      </c>
      <c r="C4313" t="s">
        <v>39</v>
      </c>
      <c r="D4313" t="s">
        <v>13</v>
      </c>
      <c r="E4313">
        <v>181</v>
      </c>
      <c r="F4313" t="s">
        <v>40</v>
      </c>
      <c r="G4313" t="s">
        <v>276</v>
      </c>
      <c r="H4313" t="s">
        <v>41</v>
      </c>
      <c r="I4313">
        <v>300</v>
      </c>
      <c r="J4313" t="s">
        <v>42</v>
      </c>
      <c r="K4313" t="s">
        <v>276</v>
      </c>
      <c r="L4313">
        <v>56.357104999999997</v>
      </c>
      <c r="M4313">
        <v>-6.9555183333333304</v>
      </c>
      <c r="N4313" t="s">
        <v>129</v>
      </c>
      <c r="O4313" t="s">
        <v>61</v>
      </c>
      <c r="P4313">
        <v>1</v>
      </c>
      <c r="V4313">
        <v>1</v>
      </c>
      <c r="Y4313" t="s">
        <v>47</v>
      </c>
      <c r="Z4313" t="s">
        <v>53</v>
      </c>
      <c r="AA4313" t="s">
        <v>49</v>
      </c>
      <c r="AC4313" t="s">
        <v>50</v>
      </c>
    </row>
    <row r="4314" spans="1:29" x14ac:dyDescent="0.3">
      <c r="A4314" s="1">
        <v>43660</v>
      </c>
      <c r="B4314" s="2">
        <v>0.6069444444444444</v>
      </c>
      <c r="C4314" t="s">
        <v>39</v>
      </c>
      <c r="D4314" t="s">
        <v>13</v>
      </c>
      <c r="E4314">
        <v>181</v>
      </c>
      <c r="F4314" t="s">
        <v>40</v>
      </c>
      <c r="G4314" t="s">
        <v>276</v>
      </c>
      <c r="H4314" t="s">
        <v>41</v>
      </c>
      <c r="I4314">
        <v>300</v>
      </c>
      <c r="J4314" t="s">
        <v>42</v>
      </c>
      <c r="K4314" t="s">
        <v>276</v>
      </c>
      <c r="L4314">
        <v>56.261248333333299</v>
      </c>
      <c r="M4314">
        <v>-7.2543516666666701</v>
      </c>
      <c r="N4314" t="s">
        <v>129</v>
      </c>
      <c r="O4314" t="s">
        <v>123</v>
      </c>
      <c r="V4314">
        <v>2</v>
      </c>
      <c r="W4314" t="s">
        <v>28</v>
      </c>
      <c r="X4314" t="s">
        <v>52</v>
      </c>
      <c r="Y4314" t="s">
        <v>47</v>
      </c>
      <c r="Z4314" t="s">
        <v>53</v>
      </c>
      <c r="AA4314" t="s">
        <v>49</v>
      </c>
      <c r="AC4314" t="s">
        <v>50</v>
      </c>
    </row>
    <row r="4315" spans="1:29" x14ac:dyDescent="0.3">
      <c r="A4315" s="1">
        <v>43660</v>
      </c>
      <c r="B4315" s="2">
        <v>0.60934027777777777</v>
      </c>
      <c r="C4315" t="s">
        <v>39</v>
      </c>
      <c r="D4315" t="s">
        <v>13</v>
      </c>
      <c r="E4315">
        <v>181</v>
      </c>
      <c r="F4315" t="s">
        <v>40</v>
      </c>
      <c r="G4315" t="s">
        <v>276</v>
      </c>
      <c r="H4315" t="s">
        <v>41</v>
      </c>
      <c r="I4315">
        <v>300</v>
      </c>
      <c r="J4315" t="s">
        <v>42</v>
      </c>
      <c r="K4315" t="s">
        <v>276</v>
      </c>
      <c r="L4315">
        <v>56.261101666666697</v>
      </c>
      <c r="M4315">
        <v>-7.2729566666666701</v>
      </c>
      <c r="N4315" t="s">
        <v>129</v>
      </c>
      <c r="O4315" t="s">
        <v>100</v>
      </c>
      <c r="V4315">
        <v>1</v>
      </c>
      <c r="W4315" t="s">
        <v>28</v>
      </c>
      <c r="X4315" t="s">
        <v>52</v>
      </c>
      <c r="Y4315" t="s">
        <v>47</v>
      </c>
      <c r="Z4315" t="s">
        <v>53</v>
      </c>
      <c r="AA4315" t="s">
        <v>49</v>
      </c>
      <c r="AC4315" t="s">
        <v>50</v>
      </c>
    </row>
    <row r="4316" spans="1:29" x14ac:dyDescent="0.3">
      <c r="A4316" s="1">
        <v>43660</v>
      </c>
      <c r="B4316" s="2">
        <v>0.65260416666666665</v>
      </c>
      <c r="C4316" t="s">
        <v>39</v>
      </c>
      <c r="D4316" t="s">
        <v>13</v>
      </c>
      <c r="E4316">
        <v>181</v>
      </c>
      <c r="F4316" t="s">
        <v>40</v>
      </c>
      <c r="G4316" t="s">
        <v>276</v>
      </c>
      <c r="H4316" t="s">
        <v>41</v>
      </c>
      <c r="I4316">
        <v>300</v>
      </c>
      <c r="J4316" t="s">
        <v>42</v>
      </c>
      <c r="K4316" t="s">
        <v>276</v>
      </c>
      <c r="L4316">
        <v>56.362833333333299</v>
      </c>
      <c r="M4316">
        <v>-7.4796849999999999</v>
      </c>
      <c r="N4316" t="s">
        <v>129</v>
      </c>
      <c r="O4316" t="s">
        <v>118</v>
      </c>
      <c r="V4316">
        <v>1</v>
      </c>
      <c r="W4316" t="s">
        <v>28</v>
      </c>
      <c r="X4316" t="s">
        <v>52</v>
      </c>
      <c r="Y4316" t="s">
        <v>47</v>
      </c>
      <c r="Z4316" t="s">
        <v>53</v>
      </c>
      <c r="AA4316" t="s">
        <v>49</v>
      </c>
      <c r="AC4316" t="s">
        <v>50</v>
      </c>
    </row>
    <row r="4317" spans="1:29" x14ac:dyDescent="0.3">
      <c r="A4317" s="1">
        <v>43661</v>
      </c>
      <c r="B4317" s="2">
        <v>0.49341435185185184</v>
      </c>
      <c r="C4317" t="s">
        <v>39</v>
      </c>
      <c r="D4317" t="s">
        <v>13</v>
      </c>
      <c r="E4317">
        <v>185</v>
      </c>
      <c r="F4317" t="s">
        <v>40</v>
      </c>
      <c r="G4317" t="s">
        <v>276</v>
      </c>
      <c r="H4317" t="s">
        <v>41</v>
      </c>
      <c r="I4317">
        <v>300</v>
      </c>
      <c r="J4317" t="s">
        <v>42</v>
      </c>
      <c r="K4317" t="s">
        <v>276</v>
      </c>
      <c r="L4317">
        <v>56.827404999999999</v>
      </c>
      <c r="M4317">
        <v>-7.5729466666666703</v>
      </c>
      <c r="N4317" t="s">
        <v>129</v>
      </c>
      <c r="O4317" t="s">
        <v>170</v>
      </c>
      <c r="V4317">
        <v>8</v>
      </c>
      <c r="W4317" t="s">
        <v>28</v>
      </c>
      <c r="X4317" t="s">
        <v>52</v>
      </c>
      <c r="Y4317" t="s">
        <v>47</v>
      </c>
      <c r="Z4317" t="s">
        <v>53</v>
      </c>
      <c r="AA4317" t="s">
        <v>49</v>
      </c>
      <c r="AC4317" t="s">
        <v>50</v>
      </c>
    </row>
    <row r="4318" spans="1:29" x14ac:dyDescent="0.3">
      <c r="A4318" s="1">
        <v>43661</v>
      </c>
      <c r="B4318" s="2">
        <v>0.81112268518518515</v>
      </c>
      <c r="C4318" t="s">
        <v>39</v>
      </c>
      <c r="D4318" t="s">
        <v>13</v>
      </c>
      <c r="E4318">
        <v>189</v>
      </c>
      <c r="F4318" t="s">
        <v>40</v>
      </c>
      <c r="G4318" t="s">
        <v>276</v>
      </c>
      <c r="H4318" t="s">
        <v>41</v>
      </c>
      <c r="I4318">
        <v>300</v>
      </c>
      <c r="J4318" t="s">
        <v>42</v>
      </c>
      <c r="K4318" t="s">
        <v>276</v>
      </c>
      <c r="L4318">
        <v>56.910441666666699</v>
      </c>
      <c r="M4318">
        <v>-9.1085033333333296</v>
      </c>
      <c r="N4318" t="s">
        <v>129</v>
      </c>
      <c r="O4318" t="s">
        <v>44</v>
      </c>
      <c r="V4318">
        <v>1</v>
      </c>
      <c r="X4318" t="s">
        <v>46</v>
      </c>
      <c r="Y4318" t="s">
        <v>47</v>
      </c>
      <c r="Z4318" t="s">
        <v>53</v>
      </c>
      <c r="AA4318" t="s">
        <v>49</v>
      </c>
      <c r="AC4318" t="s">
        <v>50</v>
      </c>
    </row>
    <row r="4319" spans="1:29" x14ac:dyDescent="0.3">
      <c r="A4319" s="1">
        <v>43661</v>
      </c>
      <c r="B4319" s="2">
        <v>0.83504629629629623</v>
      </c>
      <c r="C4319" t="s">
        <v>39</v>
      </c>
      <c r="D4319" t="s">
        <v>13</v>
      </c>
      <c r="E4319">
        <v>189</v>
      </c>
      <c r="F4319" t="s">
        <v>40</v>
      </c>
      <c r="G4319" t="s">
        <v>276</v>
      </c>
      <c r="H4319" t="s">
        <v>41</v>
      </c>
      <c r="I4319">
        <v>300</v>
      </c>
      <c r="J4319" t="s">
        <v>42</v>
      </c>
      <c r="K4319" t="s">
        <v>276</v>
      </c>
      <c r="L4319">
        <v>56.994329999999998</v>
      </c>
      <c r="M4319">
        <v>-9.1958266666666706</v>
      </c>
      <c r="N4319" t="s">
        <v>129</v>
      </c>
      <c r="O4319" t="s">
        <v>44</v>
      </c>
      <c r="V4319">
        <v>1</v>
      </c>
      <c r="X4319" t="s">
        <v>46</v>
      </c>
      <c r="Y4319" t="s">
        <v>47</v>
      </c>
      <c r="Z4319" t="s">
        <v>53</v>
      </c>
      <c r="AA4319" t="s">
        <v>49</v>
      </c>
      <c r="AC4319" t="s">
        <v>50</v>
      </c>
    </row>
    <row r="4320" spans="1:29" x14ac:dyDescent="0.3">
      <c r="A4320" s="1">
        <v>43661</v>
      </c>
      <c r="B4320" s="2">
        <v>0.83979166666666671</v>
      </c>
      <c r="C4320" t="s">
        <v>39</v>
      </c>
      <c r="D4320" t="s">
        <v>13</v>
      </c>
      <c r="E4320">
        <v>189</v>
      </c>
      <c r="F4320" t="s">
        <v>40</v>
      </c>
      <c r="G4320" t="s">
        <v>276</v>
      </c>
      <c r="H4320" t="s">
        <v>41</v>
      </c>
      <c r="I4320">
        <v>300</v>
      </c>
      <c r="J4320" t="s">
        <v>42</v>
      </c>
      <c r="K4320" t="s">
        <v>276</v>
      </c>
      <c r="L4320">
        <v>57.011188333333301</v>
      </c>
      <c r="M4320">
        <v>-9.2119116666666692</v>
      </c>
      <c r="N4320" t="s">
        <v>129</v>
      </c>
      <c r="O4320" t="s">
        <v>44</v>
      </c>
      <c r="V4320">
        <v>1</v>
      </c>
      <c r="X4320" t="s">
        <v>46</v>
      </c>
      <c r="Y4320" t="s">
        <v>47</v>
      </c>
      <c r="Z4320" t="s">
        <v>53</v>
      </c>
      <c r="AA4320" t="s">
        <v>49</v>
      </c>
      <c r="AC4320" t="s">
        <v>57</v>
      </c>
    </row>
    <row r="4321" spans="1:29" x14ac:dyDescent="0.3">
      <c r="A4321" s="1">
        <v>43661</v>
      </c>
      <c r="B4321" s="2">
        <v>0.85050925925925924</v>
      </c>
      <c r="C4321" t="s">
        <v>39</v>
      </c>
      <c r="D4321" t="s">
        <v>13</v>
      </c>
      <c r="E4321">
        <v>189</v>
      </c>
      <c r="F4321" t="s">
        <v>40</v>
      </c>
      <c r="G4321" t="s">
        <v>276</v>
      </c>
      <c r="H4321" t="s">
        <v>41</v>
      </c>
      <c r="I4321">
        <v>300</v>
      </c>
      <c r="J4321" t="s">
        <v>42</v>
      </c>
      <c r="K4321" t="s">
        <v>276</v>
      </c>
      <c r="L4321">
        <v>57.0498433333333</v>
      </c>
      <c r="M4321">
        <v>-9.2465033333333295</v>
      </c>
      <c r="N4321" t="s">
        <v>129</v>
      </c>
      <c r="O4321" t="s">
        <v>44</v>
      </c>
      <c r="V4321">
        <v>1</v>
      </c>
      <c r="X4321" t="s">
        <v>46</v>
      </c>
      <c r="Y4321" t="s">
        <v>47</v>
      </c>
      <c r="Z4321" t="s">
        <v>53</v>
      </c>
      <c r="AA4321" t="s">
        <v>49</v>
      </c>
      <c r="AC4321" t="s">
        <v>57</v>
      </c>
    </row>
    <row r="4322" spans="1:29" x14ac:dyDescent="0.3">
      <c r="A4322" s="1">
        <v>43661</v>
      </c>
      <c r="B4322" s="2">
        <v>0.64282407407407405</v>
      </c>
      <c r="C4322" t="s">
        <v>39</v>
      </c>
      <c r="D4322" t="s">
        <v>13</v>
      </c>
      <c r="E4322">
        <v>187</v>
      </c>
      <c r="F4322" t="s">
        <v>40</v>
      </c>
      <c r="G4322" t="s">
        <v>276</v>
      </c>
      <c r="H4322" t="s">
        <v>41</v>
      </c>
      <c r="I4322">
        <v>300</v>
      </c>
      <c r="J4322" t="s">
        <v>42</v>
      </c>
      <c r="K4322" t="s">
        <v>276</v>
      </c>
      <c r="L4322">
        <v>56.865276666666702</v>
      </c>
      <c r="M4322">
        <v>-8.5355650000000001</v>
      </c>
      <c r="N4322" t="s">
        <v>129</v>
      </c>
      <c r="O4322" t="s">
        <v>44</v>
      </c>
      <c r="V4322">
        <v>4</v>
      </c>
      <c r="X4322" t="s">
        <v>46</v>
      </c>
      <c r="Y4322" t="s">
        <v>47</v>
      </c>
      <c r="Z4322" t="s">
        <v>53</v>
      </c>
      <c r="AA4322" t="s">
        <v>49</v>
      </c>
      <c r="AC4322" t="s">
        <v>50</v>
      </c>
    </row>
    <row r="4323" spans="1:29" x14ac:dyDescent="0.3">
      <c r="A4323" s="1">
        <v>43661</v>
      </c>
      <c r="B4323" s="2">
        <v>0.65555555555555556</v>
      </c>
      <c r="C4323" t="s">
        <v>39</v>
      </c>
      <c r="D4323" t="s">
        <v>13</v>
      </c>
      <c r="E4323">
        <v>187</v>
      </c>
      <c r="F4323" t="s">
        <v>40</v>
      </c>
      <c r="G4323" t="s">
        <v>276</v>
      </c>
      <c r="H4323" t="s">
        <v>41</v>
      </c>
      <c r="I4323">
        <v>300</v>
      </c>
      <c r="J4323" t="s">
        <v>42</v>
      </c>
      <c r="K4323" t="s">
        <v>276</v>
      </c>
      <c r="L4323">
        <v>56.866091666666698</v>
      </c>
      <c r="M4323">
        <v>-8.6268433333333299</v>
      </c>
      <c r="N4323" t="s">
        <v>129</v>
      </c>
      <c r="O4323" t="s">
        <v>44</v>
      </c>
      <c r="V4323">
        <v>1</v>
      </c>
      <c r="X4323" t="s">
        <v>159</v>
      </c>
      <c r="Y4323" t="s">
        <v>47</v>
      </c>
      <c r="Z4323" t="s">
        <v>53</v>
      </c>
      <c r="AA4323" t="s">
        <v>49</v>
      </c>
      <c r="AC4323" t="s">
        <v>50</v>
      </c>
    </row>
    <row r="4324" spans="1:29" x14ac:dyDescent="0.3">
      <c r="A4324" s="1">
        <v>43661</v>
      </c>
      <c r="B4324" s="2">
        <v>0.66151620370370368</v>
      </c>
      <c r="C4324" t="s">
        <v>39</v>
      </c>
      <c r="D4324" t="s">
        <v>13</v>
      </c>
      <c r="E4324">
        <v>187</v>
      </c>
      <c r="F4324" t="s">
        <v>40</v>
      </c>
      <c r="G4324" t="s">
        <v>276</v>
      </c>
      <c r="H4324" t="s">
        <v>41</v>
      </c>
      <c r="I4324">
        <v>300</v>
      </c>
      <c r="J4324" t="s">
        <v>42</v>
      </c>
      <c r="K4324" t="s">
        <v>276</v>
      </c>
      <c r="L4324">
        <v>56.866516666666698</v>
      </c>
      <c r="M4324">
        <v>-8.6692516666666695</v>
      </c>
      <c r="N4324" t="s">
        <v>129</v>
      </c>
      <c r="O4324" t="s">
        <v>44</v>
      </c>
      <c r="V4324">
        <v>1</v>
      </c>
      <c r="X4324" t="s">
        <v>46</v>
      </c>
      <c r="Y4324" t="s">
        <v>47</v>
      </c>
      <c r="Z4324" t="s">
        <v>53</v>
      </c>
      <c r="AA4324" t="s">
        <v>49</v>
      </c>
      <c r="AC4324" t="s">
        <v>57</v>
      </c>
    </row>
    <row r="4325" spans="1:29" x14ac:dyDescent="0.3">
      <c r="A4325" s="1">
        <v>43661</v>
      </c>
      <c r="B4325" s="2">
        <v>0.69278935185185186</v>
      </c>
      <c r="C4325" t="s">
        <v>39</v>
      </c>
      <c r="D4325" t="s">
        <v>13</v>
      </c>
      <c r="E4325">
        <v>187</v>
      </c>
      <c r="F4325" t="s">
        <v>40</v>
      </c>
      <c r="G4325" t="s">
        <v>276</v>
      </c>
      <c r="H4325" t="s">
        <v>41</v>
      </c>
      <c r="I4325">
        <v>300</v>
      </c>
      <c r="J4325" t="s">
        <v>42</v>
      </c>
      <c r="K4325" t="s">
        <v>276</v>
      </c>
      <c r="L4325">
        <v>56.865839999999999</v>
      </c>
      <c r="M4325">
        <v>-8.8874499999999994</v>
      </c>
      <c r="N4325" t="s">
        <v>129</v>
      </c>
      <c r="O4325" t="s">
        <v>44</v>
      </c>
      <c r="V4325">
        <v>1</v>
      </c>
      <c r="X4325" t="s">
        <v>46</v>
      </c>
      <c r="Y4325" t="s">
        <v>47</v>
      </c>
      <c r="Z4325" t="s">
        <v>53</v>
      </c>
      <c r="AA4325" t="s">
        <v>49</v>
      </c>
      <c r="AC4325" t="s">
        <v>50</v>
      </c>
    </row>
    <row r="4326" spans="1:29" x14ac:dyDescent="0.3">
      <c r="A4326" s="1">
        <v>43661</v>
      </c>
      <c r="B4326" s="2">
        <v>0.35481481481481486</v>
      </c>
      <c r="C4326" t="s">
        <v>39</v>
      </c>
      <c r="D4326" t="s">
        <v>13</v>
      </c>
      <c r="E4326">
        <v>184</v>
      </c>
      <c r="F4326" t="s">
        <v>40</v>
      </c>
      <c r="G4326" t="s">
        <v>276</v>
      </c>
      <c r="H4326" t="s">
        <v>41</v>
      </c>
      <c r="I4326">
        <v>300</v>
      </c>
      <c r="J4326" t="s">
        <v>42</v>
      </c>
      <c r="K4326" t="s">
        <v>276</v>
      </c>
      <c r="L4326">
        <v>56.617334999999997</v>
      </c>
      <c r="M4326">
        <v>-7.8017866666666702</v>
      </c>
      <c r="N4326" t="s">
        <v>129</v>
      </c>
      <c r="O4326" t="s">
        <v>44</v>
      </c>
      <c r="V4326">
        <v>1</v>
      </c>
      <c r="X4326" t="s">
        <v>46</v>
      </c>
      <c r="Y4326" t="s">
        <v>47</v>
      </c>
      <c r="Z4326" t="s">
        <v>53</v>
      </c>
      <c r="AA4326" t="s">
        <v>49</v>
      </c>
      <c r="AC4326" t="s">
        <v>57</v>
      </c>
    </row>
    <row r="4327" spans="1:29" x14ac:dyDescent="0.3">
      <c r="A4327" s="1">
        <v>43661</v>
      </c>
      <c r="B4327" s="2">
        <v>0.38457175925925924</v>
      </c>
      <c r="C4327" t="s">
        <v>39</v>
      </c>
      <c r="D4327" t="s">
        <v>13</v>
      </c>
      <c r="E4327">
        <v>184</v>
      </c>
      <c r="F4327" t="s">
        <v>40</v>
      </c>
      <c r="G4327" t="s">
        <v>276</v>
      </c>
      <c r="H4327" t="s">
        <v>41</v>
      </c>
      <c r="I4327">
        <v>300</v>
      </c>
      <c r="J4327" t="s">
        <v>42</v>
      </c>
      <c r="K4327" t="s">
        <v>276</v>
      </c>
      <c r="L4327">
        <v>56.616554999999998</v>
      </c>
      <c r="M4327">
        <v>-7.5893833333333296</v>
      </c>
      <c r="N4327" t="s">
        <v>129</v>
      </c>
      <c r="O4327" t="s">
        <v>44</v>
      </c>
      <c r="V4327">
        <v>1</v>
      </c>
      <c r="X4327" t="s">
        <v>46</v>
      </c>
      <c r="Y4327" t="s">
        <v>47</v>
      </c>
      <c r="Z4327" t="s">
        <v>53</v>
      </c>
      <c r="AA4327" t="s">
        <v>49</v>
      </c>
      <c r="AC4327" t="s">
        <v>50</v>
      </c>
    </row>
    <row r="4328" spans="1:29" x14ac:dyDescent="0.3">
      <c r="A4328" s="1">
        <v>43661</v>
      </c>
      <c r="B4328" s="2">
        <v>0.42136574074074074</v>
      </c>
      <c r="C4328" t="s">
        <v>39</v>
      </c>
      <c r="D4328" t="s">
        <v>13</v>
      </c>
      <c r="E4328">
        <v>184</v>
      </c>
      <c r="F4328" t="s">
        <v>40</v>
      </c>
      <c r="G4328" t="s">
        <v>276</v>
      </c>
      <c r="H4328" t="s">
        <v>41</v>
      </c>
      <c r="I4328">
        <v>300</v>
      </c>
      <c r="J4328" t="s">
        <v>42</v>
      </c>
      <c r="K4328" t="s">
        <v>276</v>
      </c>
      <c r="L4328">
        <v>56.616976666666702</v>
      </c>
      <c r="M4328">
        <v>-7.3104733333333298</v>
      </c>
      <c r="N4328" t="s">
        <v>129</v>
      </c>
      <c r="O4328" t="s">
        <v>44</v>
      </c>
      <c r="V4328">
        <v>1</v>
      </c>
      <c r="X4328" t="s">
        <v>46</v>
      </c>
      <c r="Y4328" t="s">
        <v>47</v>
      </c>
      <c r="Z4328" t="s">
        <v>53</v>
      </c>
      <c r="AA4328" t="s">
        <v>49</v>
      </c>
      <c r="AC4328" t="s">
        <v>50</v>
      </c>
    </row>
    <row r="4329" spans="1:29" x14ac:dyDescent="0.3">
      <c r="A4329" s="1">
        <v>43661</v>
      </c>
      <c r="B4329" s="2">
        <v>0.46096064814814813</v>
      </c>
      <c r="C4329" t="s">
        <v>39</v>
      </c>
      <c r="D4329" t="s">
        <v>13</v>
      </c>
      <c r="E4329">
        <v>185</v>
      </c>
      <c r="F4329" t="s">
        <v>40</v>
      </c>
      <c r="G4329" t="s">
        <v>276</v>
      </c>
      <c r="H4329" t="s">
        <v>41</v>
      </c>
      <c r="I4329">
        <v>300</v>
      </c>
      <c r="J4329" t="s">
        <v>42</v>
      </c>
      <c r="K4329" t="s">
        <v>276</v>
      </c>
      <c r="L4329">
        <v>56.725636666666702</v>
      </c>
      <c r="M4329">
        <v>-7.4123983333333303</v>
      </c>
      <c r="N4329" t="s">
        <v>129</v>
      </c>
      <c r="O4329" t="s">
        <v>44</v>
      </c>
      <c r="V4329">
        <v>1</v>
      </c>
      <c r="X4329" t="s">
        <v>46</v>
      </c>
      <c r="Y4329" t="s">
        <v>47</v>
      </c>
      <c r="Z4329" t="s">
        <v>53</v>
      </c>
      <c r="AA4329" t="s">
        <v>49</v>
      </c>
      <c r="AC4329" t="s">
        <v>57</v>
      </c>
    </row>
    <row r="4330" spans="1:29" x14ac:dyDescent="0.3">
      <c r="A4330" s="1">
        <v>43661</v>
      </c>
      <c r="B4330" s="2">
        <v>0.79708333333333325</v>
      </c>
      <c r="C4330" t="s">
        <v>39</v>
      </c>
      <c r="D4330" t="s">
        <v>13</v>
      </c>
      <c r="E4330">
        <v>189</v>
      </c>
      <c r="F4330" t="s">
        <v>40</v>
      </c>
      <c r="G4330" t="s">
        <v>276</v>
      </c>
      <c r="H4330" t="s">
        <v>41</v>
      </c>
      <c r="I4330">
        <v>300</v>
      </c>
      <c r="J4330" t="s">
        <v>42</v>
      </c>
      <c r="K4330" t="s">
        <v>276</v>
      </c>
      <c r="L4330">
        <v>56.865686666666697</v>
      </c>
      <c r="M4330">
        <v>-9.0613916666666707</v>
      </c>
      <c r="N4330" t="s">
        <v>129</v>
      </c>
      <c r="O4330" t="s">
        <v>61</v>
      </c>
      <c r="P4330">
        <v>2</v>
      </c>
      <c r="V4330">
        <v>2</v>
      </c>
      <c r="Y4330" t="s">
        <v>47</v>
      </c>
      <c r="Z4330" t="s">
        <v>53</v>
      </c>
      <c r="AA4330" t="s">
        <v>49</v>
      </c>
      <c r="AC4330" t="s">
        <v>50</v>
      </c>
    </row>
    <row r="4331" spans="1:29" x14ac:dyDescent="0.3">
      <c r="A4331" s="1">
        <v>43661</v>
      </c>
      <c r="B4331" s="2">
        <v>0.61111111111111105</v>
      </c>
      <c r="C4331" t="s">
        <v>39</v>
      </c>
      <c r="D4331" t="s">
        <v>13</v>
      </c>
      <c r="E4331">
        <v>187</v>
      </c>
      <c r="F4331" t="s">
        <v>40</v>
      </c>
      <c r="G4331" t="s">
        <v>276</v>
      </c>
      <c r="H4331" t="s">
        <v>41</v>
      </c>
      <c r="I4331">
        <v>300</v>
      </c>
      <c r="J4331" t="s">
        <v>42</v>
      </c>
      <c r="K4331" t="s">
        <v>276</v>
      </c>
      <c r="L4331">
        <v>56.866815000000003</v>
      </c>
      <c r="M4331">
        <v>-8.3021633333333291</v>
      </c>
      <c r="N4331" t="s">
        <v>129</v>
      </c>
      <c r="O4331" t="s">
        <v>61</v>
      </c>
      <c r="P4331">
        <v>1</v>
      </c>
      <c r="V4331">
        <v>1</v>
      </c>
      <c r="Y4331" t="s">
        <v>47</v>
      </c>
      <c r="Z4331" t="s">
        <v>53</v>
      </c>
      <c r="AA4331" t="s">
        <v>49</v>
      </c>
      <c r="AC4331" t="s">
        <v>50</v>
      </c>
    </row>
    <row r="4332" spans="1:29" x14ac:dyDescent="0.3">
      <c r="A4332" s="1">
        <v>43661</v>
      </c>
      <c r="B4332" s="2">
        <v>0.61449074074074073</v>
      </c>
      <c r="C4332" t="s">
        <v>39</v>
      </c>
      <c r="D4332" t="s">
        <v>13</v>
      </c>
      <c r="E4332">
        <v>187</v>
      </c>
      <c r="F4332" t="s">
        <v>40</v>
      </c>
      <c r="G4332" t="s">
        <v>276</v>
      </c>
      <c r="H4332" t="s">
        <v>41</v>
      </c>
      <c r="I4332">
        <v>300</v>
      </c>
      <c r="J4332" t="s">
        <v>42</v>
      </c>
      <c r="K4332" t="s">
        <v>276</v>
      </c>
      <c r="L4332">
        <v>56.866540000000001</v>
      </c>
      <c r="M4332">
        <v>-8.3268500000000003</v>
      </c>
      <c r="N4332" t="s">
        <v>129</v>
      </c>
      <c r="O4332" t="s">
        <v>61</v>
      </c>
      <c r="S4332">
        <v>1</v>
      </c>
      <c r="V4332">
        <v>1</v>
      </c>
      <c r="Y4332" t="s">
        <v>47</v>
      </c>
      <c r="Z4332" t="s">
        <v>53</v>
      </c>
      <c r="AA4332" t="s">
        <v>49</v>
      </c>
      <c r="AC4332" t="s">
        <v>50</v>
      </c>
    </row>
    <row r="4333" spans="1:29" x14ac:dyDescent="0.3">
      <c r="A4333" s="1">
        <v>43661</v>
      </c>
      <c r="B4333" s="2">
        <v>0.65959490740740734</v>
      </c>
      <c r="C4333" t="s">
        <v>39</v>
      </c>
      <c r="D4333" t="s">
        <v>13</v>
      </c>
      <c r="E4333">
        <v>187</v>
      </c>
      <c r="F4333" t="s">
        <v>40</v>
      </c>
      <c r="G4333" t="s">
        <v>276</v>
      </c>
      <c r="H4333" t="s">
        <v>41</v>
      </c>
      <c r="I4333">
        <v>300</v>
      </c>
      <c r="J4333" t="s">
        <v>42</v>
      </c>
      <c r="K4333" t="s">
        <v>276</v>
      </c>
      <c r="L4333">
        <v>56.8663016666667</v>
      </c>
      <c r="M4333">
        <v>-8.6556650000000008</v>
      </c>
      <c r="N4333" t="s">
        <v>129</v>
      </c>
      <c r="O4333" t="s">
        <v>61</v>
      </c>
      <c r="P4333">
        <v>1</v>
      </c>
      <c r="V4333">
        <v>1</v>
      </c>
      <c r="Y4333" t="s">
        <v>47</v>
      </c>
      <c r="Z4333" t="s">
        <v>53</v>
      </c>
      <c r="AA4333" t="s">
        <v>49</v>
      </c>
      <c r="AC4333" t="s">
        <v>50</v>
      </c>
    </row>
    <row r="4334" spans="1:29" x14ac:dyDescent="0.3">
      <c r="A4334" s="1">
        <v>43661</v>
      </c>
      <c r="B4334" s="2">
        <v>0.66090277777777773</v>
      </c>
      <c r="C4334" t="s">
        <v>39</v>
      </c>
      <c r="D4334" t="s">
        <v>13</v>
      </c>
      <c r="E4334">
        <v>187</v>
      </c>
      <c r="F4334" t="s">
        <v>40</v>
      </c>
      <c r="G4334" t="s">
        <v>276</v>
      </c>
      <c r="H4334" t="s">
        <v>41</v>
      </c>
      <c r="I4334">
        <v>300</v>
      </c>
      <c r="J4334" t="s">
        <v>42</v>
      </c>
      <c r="K4334" t="s">
        <v>276</v>
      </c>
      <c r="L4334">
        <v>56.866421666666703</v>
      </c>
      <c r="M4334">
        <v>-8.6648549999999993</v>
      </c>
      <c r="N4334" t="s">
        <v>129</v>
      </c>
      <c r="O4334" t="s">
        <v>61</v>
      </c>
      <c r="P4334">
        <v>1</v>
      </c>
      <c r="V4334">
        <v>1</v>
      </c>
      <c r="Y4334" t="s">
        <v>47</v>
      </c>
      <c r="Z4334" t="s">
        <v>53</v>
      </c>
      <c r="AA4334" t="s">
        <v>49</v>
      </c>
      <c r="AC4334" t="s">
        <v>57</v>
      </c>
    </row>
    <row r="4335" spans="1:29" x14ac:dyDescent="0.3">
      <c r="A4335" s="1">
        <v>43661</v>
      </c>
      <c r="B4335" s="2">
        <v>0.67401620370370363</v>
      </c>
      <c r="C4335" t="s">
        <v>39</v>
      </c>
      <c r="D4335" t="s">
        <v>13</v>
      </c>
      <c r="E4335">
        <v>187</v>
      </c>
      <c r="F4335" t="s">
        <v>40</v>
      </c>
      <c r="G4335" t="s">
        <v>276</v>
      </c>
      <c r="H4335" t="s">
        <v>41</v>
      </c>
      <c r="I4335">
        <v>300</v>
      </c>
      <c r="J4335" t="s">
        <v>42</v>
      </c>
      <c r="K4335" t="s">
        <v>276</v>
      </c>
      <c r="L4335">
        <v>56.866153333333301</v>
      </c>
      <c r="M4335">
        <v>-8.7556633333333291</v>
      </c>
      <c r="N4335" t="s">
        <v>129</v>
      </c>
      <c r="O4335" t="s">
        <v>61</v>
      </c>
      <c r="P4335">
        <v>1</v>
      </c>
      <c r="V4335">
        <v>1</v>
      </c>
      <c r="Y4335" t="s">
        <v>47</v>
      </c>
      <c r="Z4335" t="s">
        <v>53</v>
      </c>
      <c r="AA4335" t="s">
        <v>49</v>
      </c>
      <c r="AC4335" t="s">
        <v>50</v>
      </c>
    </row>
    <row r="4336" spans="1:29" x14ac:dyDescent="0.3">
      <c r="A4336" s="1">
        <v>43661</v>
      </c>
      <c r="B4336" s="2">
        <v>0.6881828703703704</v>
      </c>
      <c r="C4336" t="s">
        <v>39</v>
      </c>
      <c r="D4336" t="s">
        <v>13</v>
      </c>
      <c r="E4336">
        <v>187</v>
      </c>
      <c r="F4336" t="s">
        <v>40</v>
      </c>
      <c r="G4336" t="s">
        <v>276</v>
      </c>
      <c r="H4336" t="s">
        <v>41</v>
      </c>
      <c r="I4336">
        <v>300</v>
      </c>
      <c r="J4336" t="s">
        <v>42</v>
      </c>
      <c r="K4336" t="s">
        <v>276</v>
      </c>
      <c r="L4336">
        <v>56.866041666666703</v>
      </c>
      <c r="M4336">
        <v>-8.8551566666666695</v>
      </c>
      <c r="N4336" t="s">
        <v>129</v>
      </c>
      <c r="O4336" t="s">
        <v>61</v>
      </c>
      <c r="P4336">
        <v>1</v>
      </c>
      <c r="V4336">
        <v>1</v>
      </c>
      <c r="Y4336" t="s">
        <v>47</v>
      </c>
      <c r="Z4336" t="s">
        <v>53</v>
      </c>
      <c r="AA4336" t="s">
        <v>49</v>
      </c>
      <c r="AC4336" t="s">
        <v>50</v>
      </c>
    </row>
    <row r="4337" spans="1:29" x14ac:dyDescent="0.3">
      <c r="A4337" s="1">
        <v>43661</v>
      </c>
      <c r="B4337" s="2">
        <v>0.35429398148148145</v>
      </c>
      <c r="C4337" t="s">
        <v>39</v>
      </c>
      <c r="D4337" t="s">
        <v>13</v>
      </c>
      <c r="E4337">
        <v>184</v>
      </c>
      <c r="F4337" t="s">
        <v>40</v>
      </c>
      <c r="G4337" t="s">
        <v>276</v>
      </c>
      <c r="H4337" t="s">
        <v>41</v>
      </c>
      <c r="I4337">
        <v>300</v>
      </c>
      <c r="J4337" t="s">
        <v>42</v>
      </c>
      <c r="K4337" t="s">
        <v>276</v>
      </c>
      <c r="L4337">
        <v>56.617373333333298</v>
      </c>
      <c r="M4337">
        <v>-7.8055450000000004</v>
      </c>
      <c r="N4337" t="s">
        <v>129</v>
      </c>
      <c r="O4337" t="s">
        <v>61</v>
      </c>
      <c r="P4337">
        <v>1</v>
      </c>
      <c r="V4337">
        <v>1</v>
      </c>
      <c r="Y4337" t="s">
        <v>47</v>
      </c>
      <c r="Z4337" t="s">
        <v>53</v>
      </c>
      <c r="AA4337" t="s">
        <v>49</v>
      </c>
      <c r="AC4337" t="s">
        <v>57</v>
      </c>
    </row>
    <row r="4338" spans="1:29" x14ac:dyDescent="0.3">
      <c r="A4338" s="1">
        <v>43661</v>
      </c>
      <c r="B4338" s="2">
        <v>0.84185185185185185</v>
      </c>
      <c r="C4338" t="s">
        <v>39</v>
      </c>
      <c r="D4338" t="s">
        <v>13</v>
      </c>
      <c r="E4338">
        <v>189</v>
      </c>
      <c r="F4338" t="s">
        <v>40</v>
      </c>
      <c r="G4338" t="s">
        <v>276</v>
      </c>
      <c r="H4338" t="s">
        <v>41</v>
      </c>
      <c r="I4338">
        <v>300</v>
      </c>
      <c r="J4338" t="s">
        <v>42</v>
      </c>
      <c r="K4338" t="s">
        <v>276</v>
      </c>
      <c r="L4338">
        <v>57.018583333333297</v>
      </c>
      <c r="M4338">
        <v>-9.2186083333333304</v>
      </c>
      <c r="N4338" t="s">
        <v>129</v>
      </c>
      <c r="O4338" t="s">
        <v>147</v>
      </c>
      <c r="V4338">
        <v>1</v>
      </c>
      <c r="W4338" t="s">
        <v>28</v>
      </c>
      <c r="X4338" t="s">
        <v>52</v>
      </c>
      <c r="Y4338" t="s">
        <v>47</v>
      </c>
      <c r="Z4338" t="s">
        <v>53</v>
      </c>
      <c r="AA4338" t="s">
        <v>49</v>
      </c>
      <c r="AC4338" t="s">
        <v>57</v>
      </c>
    </row>
    <row r="4339" spans="1:29" x14ac:dyDescent="0.3">
      <c r="A4339" s="1">
        <v>43661</v>
      </c>
      <c r="B4339" s="2">
        <v>0.79776620370370377</v>
      </c>
      <c r="C4339" t="s">
        <v>39</v>
      </c>
      <c r="D4339" t="s">
        <v>13</v>
      </c>
      <c r="E4339">
        <v>189</v>
      </c>
      <c r="F4339" t="s">
        <v>40</v>
      </c>
      <c r="G4339" t="s">
        <v>276</v>
      </c>
      <c r="H4339" t="s">
        <v>41</v>
      </c>
      <c r="I4339">
        <v>300</v>
      </c>
      <c r="J4339" t="s">
        <v>42</v>
      </c>
      <c r="K4339" t="s">
        <v>276</v>
      </c>
      <c r="L4339">
        <v>56.865728333333301</v>
      </c>
      <c r="M4339">
        <v>-9.0661133333333304</v>
      </c>
      <c r="N4339" t="s">
        <v>129</v>
      </c>
      <c r="O4339" t="s">
        <v>123</v>
      </c>
      <c r="V4339">
        <v>2</v>
      </c>
      <c r="W4339" t="s">
        <v>28</v>
      </c>
      <c r="X4339" t="s">
        <v>52</v>
      </c>
      <c r="Y4339" t="s">
        <v>47</v>
      </c>
      <c r="Z4339" t="s">
        <v>53</v>
      </c>
      <c r="AA4339" t="s">
        <v>49</v>
      </c>
      <c r="AC4339" t="s">
        <v>57</v>
      </c>
    </row>
    <row r="4340" spans="1:29" x14ac:dyDescent="0.3">
      <c r="A4340" s="1">
        <v>43661</v>
      </c>
      <c r="B4340" s="2">
        <v>0.79971064814814818</v>
      </c>
      <c r="C4340" t="s">
        <v>39</v>
      </c>
      <c r="D4340" t="s">
        <v>13</v>
      </c>
      <c r="E4340">
        <v>189</v>
      </c>
      <c r="F4340" t="s">
        <v>40</v>
      </c>
      <c r="G4340" t="s">
        <v>276</v>
      </c>
      <c r="H4340" t="s">
        <v>41</v>
      </c>
      <c r="I4340">
        <v>300</v>
      </c>
      <c r="J4340" t="s">
        <v>42</v>
      </c>
      <c r="K4340" t="s">
        <v>276</v>
      </c>
      <c r="L4340">
        <v>56.8672683333333</v>
      </c>
      <c r="M4340">
        <v>-9.0787783333333305</v>
      </c>
      <c r="N4340" t="s">
        <v>129</v>
      </c>
      <c r="O4340" t="s">
        <v>123</v>
      </c>
      <c r="V4340">
        <v>1</v>
      </c>
      <c r="W4340" t="s">
        <v>90</v>
      </c>
      <c r="X4340" t="s">
        <v>63</v>
      </c>
      <c r="Y4340" t="s">
        <v>47</v>
      </c>
      <c r="Z4340" t="s">
        <v>53</v>
      </c>
      <c r="AA4340" t="s">
        <v>49</v>
      </c>
      <c r="AC4340" t="s">
        <v>57</v>
      </c>
    </row>
    <row r="4341" spans="1:29" x14ac:dyDescent="0.3">
      <c r="A4341" s="1">
        <v>43661</v>
      </c>
      <c r="B4341" s="2">
        <v>0.82991898148148147</v>
      </c>
      <c r="C4341" t="s">
        <v>39</v>
      </c>
      <c r="D4341" t="s">
        <v>13</v>
      </c>
      <c r="E4341">
        <v>189</v>
      </c>
      <c r="F4341" t="s">
        <v>40</v>
      </c>
      <c r="G4341" t="s">
        <v>276</v>
      </c>
      <c r="H4341" t="s">
        <v>41</v>
      </c>
      <c r="I4341">
        <v>300</v>
      </c>
      <c r="J4341" t="s">
        <v>42</v>
      </c>
      <c r="K4341" t="s">
        <v>276</v>
      </c>
      <c r="L4341">
        <v>56.976043333333301</v>
      </c>
      <c r="M4341">
        <v>-9.1784116666666709</v>
      </c>
      <c r="N4341" t="s">
        <v>129</v>
      </c>
      <c r="O4341" t="s">
        <v>180</v>
      </c>
      <c r="V4341">
        <v>1</v>
      </c>
      <c r="W4341" t="s">
        <v>28</v>
      </c>
      <c r="X4341" t="s">
        <v>52</v>
      </c>
      <c r="Y4341" t="s">
        <v>47</v>
      </c>
      <c r="Z4341" t="s">
        <v>53</v>
      </c>
      <c r="AA4341" t="s">
        <v>49</v>
      </c>
      <c r="AC4341" t="s">
        <v>57</v>
      </c>
    </row>
    <row r="4342" spans="1:29" x14ac:dyDescent="0.3">
      <c r="A4342" s="1">
        <v>43661</v>
      </c>
      <c r="B4342" s="2">
        <v>0.83528935185185194</v>
      </c>
      <c r="C4342" t="s">
        <v>39</v>
      </c>
      <c r="D4342" t="s">
        <v>13</v>
      </c>
      <c r="E4342">
        <v>189</v>
      </c>
      <c r="F4342" t="s">
        <v>40</v>
      </c>
      <c r="G4342" t="s">
        <v>276</v>
      </c>
      <c r="H4342" t="s">
        <v>41</v>
      </c>
      <c r="I4342">
        <v>300</v>
      </c>
      <c r="J4342" t="s">
        <v>42</v>
      </c>
      <c r="K4342" t="s">
        <v>276</v>
      </c>
      <c r="L4342">
        <v>56.995204999999999</v>
      </c>
      <c r="M4342">
        <v>-9.1966249999999992</v>
      </c>
      <c r="N4342" t="s">
        <v>129</v>
      </c>
      <c r="O4342" t="s">
        <v>100</v>
      </c>
      <c r="V4342">
        <v>1</v>
      </c>
      <c r="W4342" t="s">
        <v>28</v>
      </c>
      <c r="X4342" t="s">
        <v>52</v>
      </c>
      <c r="Y4342" t="s">
        <v>47</v>
      </c>
      <c r="Z4342" t="s">
        <v>53</v>
      </c>
      <c r="AA4342" t="s">
        <v>49</v>
      </c>
      <c r="AC4342" t="s">
        <v>50</v>
      </c>
    </row>
    <row r="4343" spans="1:29" x14ac:dyDescent="0.3">
      <c r="A4343" s="1">
        <v>43661</v>
      </c>
      <c r="B4343" s="2">
        <v>0.36383101851851851</v>
      </c>
      <c r="C4343" t="s">
        <v>39</v>
      </c>
      <c r="D4343" t="s">
        <v>13</v>
      </c>
      <c r="E4343">
        <v>184</v>
      </c>
      <c r="F4343" t="s">
        <v>40</v>
      </c>
      <c r="G4343" t="s">
        <v>276</v>
      </c>
      <c r="H4343" t="s">
        <v>41</v>
      </c>
      <c r="I4343">
        <v>300</v>
      </c>
      <c r="J4343" t="s">
        <v>42</v>
      </c>
      <c r="K4343" t="s">
        <v>276</v>
      </c>
      <c r="L4343">
        <v>56.6167983333333</v>
      </c>
      <c r="M4343">
        <v>-7.7374683333333296</v>
      </c>
      <c r="N4343" t="s">
        <v>129</v>
      </c>
      <c r="O4343" t="s">
        <v>100</v>
      </c>
      <c r="V4343">
        <v>8</v>
      </c>
      <c r="W4343" t="s">
        <v>28</v>
      </c>
      <c r="X4343" t="s">
        <v>52</v>
      </c>
      <c r="Y4343" t="s">
        <v>47</v>
      </c>
      <c r="Z4343" t="s">
        <v>53</v>
      </c>
      <c r="AA4343" t="s">
        <v>49</v>
      </c>
      <c r="AC4343" t="s">
        <v>50</v>
      </c>
    </row>
    <row r="4344" spans="1:29" x14ac:dyDescent="0.3">
      <c r="A4344" s="1">
        <v>43661</v>
      </c>
      <c r="B4344" s="2">
        <v>0.66037037037037039</v>
      </c>
      <c r="C4344" t="s">
        <v>39</v>
      </c>
      <c r="D4344" t="s">
        <v>13</v>
      </c>
      <c r="E4344">
        <v>187</v>
      </c>
      <c r="F4344" t="s">
        <v>40</v>
      </c>
      <c r="G4344" t="s">
        <v>276</v>
      </c>
      <c r="H4344" t="s">
        <v>41</v>
      </c>
      <c r="I4344">
        <v>300</v>
      </c>
      <c r="J4344" t="s">
        <v>42</v>
      </c>
      <c r="K4344" t="s">
        <v>276</v>
      </c>
      <c r="L4344">
        <v>56.866370000000003</v>
      </c>
      <c r="M4344">
        <v>-8.6611316666666696</v>
      </c>
      <c r="N4344" t="s">
        <v>129</v>
      </c>
      <c r="O4344" t="s">
        <v>118</v>
      </c>
      <c r="V4344">
        <v>3</v>
      </c>
      <c r="W4344" t="s">
        <v>28</v>
      </c>
      <c r="X4344" t="s">
        <v>52</v>
      </c>
      <c r="Y4344" t="s">
        <v>47</v>
      </c>
      <c r="Z4344" t="s">
        <v>53</v>
      </c>
      <c r="AA4344" t="s">
        <v>49</v>
      </c>
      <c r="AC4344" t="s">
        <v>57</v>
      </c>
    </row>
    <row r="4345" spans="1:29" x14ac:dyDescent="0.3">
      <c r="A4345" s="1">
        <v>43661</v>
      </c>
      <c r="B4345" s="2">
        <v>0.66131944444444446</v>
      </c>
      <c r="C4345" t="s">
        <v>39</v>
      </c>
      <c r="D4345" t="s">
        <v>13</v>
      </c>
      <c r="E4345">
        <v>187</v>
      </c>
      <c r="F4345" t="s">
        <v>40</v>
      </c>
      <c r="G4345" t="s">
        <v>276</v>
      </c>
      <c r="H4345" t="s">
        <v>41</v>
      </c>
      <c r="I4345">
        <v>300</v>
      </c>
      <c r="J4345" t="s">
        <v>42</v>
      </c>
      <c r="K4345" t="s">
        <v>276</v>
      </c>
      <c r="L4345">
        <v>56.866480000000003</v>
      </c>
      <c r="M4345">
        <v>-8.6678333333333306</v>
      </c>
      <c r="N4345" t="s">
        <v>129</v>
      </c>
      <c r="O4345" t="s">
        <v>118</v>
      </c>
      <c r="V4345">
        <v>3</v>
      </c>
      <c r="W4345" t="s">
        <v>28</v>
      </c>
      <c r="X4345" t="s">
        <v>52</v>
      </c>
      <c r="Y4345" t="s">
        <v>47</v>
      </c>
      <c r="Z4345" t="s">
        <v>53</v>
      </c>
      <c r="AA4345" t="s">
        <v>49</v>
      </c>
      <c r="AC4345" t="s">
        <v>57</v>
      </c>
    </row>
    <row r="4346" spans="1:29" x14ac:dyDescent="0.3">
      <c r="A4346" s="1">
        <v>43661</v>
      </c>
      <c r="B4346" s="2">
        <v>0.45931712962962962</v>
      </c>
      <c r="C4346" t="s">
        <v>39</v>
      </c>
      <c r="D4346" t="s">
        <v>13</v>
      </c>
      <c r="E4346">
        <v>185</v>
      </c>
      <c r="F4346" t="s">
        <v>40</v>
      </c>
      <c r="G4346" t="s">
        <v>276</v>
      </c>
      <c r="H4346" t="s">
        <v>41</v>
      </c>
      <c r="I4346">
        <v>300</v>
      </c>
      <c r="J4346" t="s">
        <v>42</v>
      </c>
      <c r="K4346" t="s">
        <v>276</v>
      </c>
      <c r="L4346">
        <v>56.719991666666701</v>
      </c>
      <c r="M4346">
        <v>-7.4057216666666701</v>
      </c>
      <c r="N4346" t="s">
        <v>129</v>
      </c>
      <c r="O4346" t="s">
        <v>118</v>
      </c>
      <c r="V4346">
        <v>1</v>
      </c>
      <c r="W4346" t="s">
        <v>28</v>
      </c>
      <c r="X4346" t="s">
        <v>52</v>
      </c>
      <c r="Y4346" t="s">
        <v>47</v>
      </c>
      <c r="Z4346" t="s">
        <v>53</v>
      </c>
      <c r="AA4346" t="s">
        <v>49</v>
      </c>
      <c r="AC4346" t="s">
        <v>57</v>
      </c>
    </row>
    <row r="4347" spans="1:29" x14ac:dyDescent="0.3">
      <c r="A4347" s="1">
        <v>43661</v>
      </c>
      <c r="B4347" s="2">
        <v>0.46061342592592597</v>
      </c>
      <c r="C4347" t="s">
        <v>39</v>
      </c>
      <c r="D4347" t="s">
        <v>13</v>
      </c>
      <c r="E4347">
        <v>185</v>
      </c>
      <c r="F4347" t="s">
        <v>40</v>
      </c>
      <c r="G4347" t="s">
        <v>276</v>
      </c>
      <c r="H4347" t="s">
        <v>41</v>
      </c>
      <c r="I4347">
        <v>300</v>
      </c>
      <c r="J4347" t="s">
        <v>42</v>
      </c>
      <c r="K4347" t="s">
        <v>276</v>
      </c>
      <c r="L4347">
        <v>56.724433333333302</v>
      </c>
      <c r="M4347">
        <v>-7.4109850000000002</v>
      </c>
      <c r="N4347" t="s">
        <v>129</v>
      </c>
      <c r="O4347" t="s">
        <v>118</v>
      </c>
      <c r="V4347">
        <v>1</v>
      </c>
      <c r="W4347" t="s">
        <v>28</v>
      </c>
      <c r="X4347" t="s">
        <v>52</v>
      </c>
      <c r="Y4347" t="s">
        <v>47</v>
      </c>
      <c r="Z4347" t="s">
        <v>53</v>
      </c>
      <c r="AA4347" t="s">
        <v>49</v>
      </c>
      <c r="AC4347" t="s">
        <v>57</v>
      </c>
    </row>
    <row r="4348" spans="1:29" x14ac:dyDescent="0.3">
      <c r="A4348" s="1">
        <v>43661</v>
      </c>
      <c r="B4348" s="2">
        <v>0.46534722222222219</v>
      </c>
      <c r="C4348" t="s">
        <v>39</v>
      </c>
      <c r="D4348" t="s">
        <v>13</v>
      </c>
      <c r="E4348">
        <v>185</v>
      </c>
      <c r="F4348" t="s">
        <v>40</v>
      </c>
      <c r="G4348" t="s">
        <v>276</v>
      </c>
      <c r="H4348" t="s">
        <v>41</v>
      </c>
      <c r="I4348">
        <v>300</v>
      </c>
      <c r="J4348" t="s">
        <v>42</v>
      </c>
      <c r="K4348" t="s">
        <v>276</v>
      </c>
      <c r="L4348">
        <v>56.740546666666702</v>
      </c>
      <c r="M4348">
        <v>-7.4302849999999996</v>
      </c>
      <c r="N4348" t="s">
        <v>129</v>
      </c>
      <c r="O4348" t="s">
        <v>148</v>
      </c>
      <c r="V4348">
        <v>1</v>
      </c>
      <c r="W4348" t="s">
        <v>28</v>
      </c>
      <c r="X4348" t="s">
        <v>52</v>
      </c>
      <c r="Y4348" t="s">
        <v>47</v>
      </c>
      <c r="Z4348" t="s">
        <v>53</v>
      </c>
      <c r="AA4348" t="s">
        <v>49</v>
      </c>
      <c r="AC4348" t="s">
        <v>50</v>
      </c>
    </row>
    <row r="4349" spans="1:29" x14ac:dyDescent="0.3">
      <c r="A4349" s="1">
        <v>43661</v>
      </c>
      <c r="B4349" s="2">
        <v>0.83519675925925929</v>
      </c>
      <c r="C4349" t="s">
        <v>39</v>
      </c>
      <c r="D4349" t="s">
        <v>13</v>
      </c>
      <c r="E4349">
        <v>189</v>
      </c>
      <c r="F4349" t="s">
        <v>40</v>
      </c>
      <c r="G4349" t="s">
        <v>276</v>
      </c>
      <c r="H4349" t="s">
        <v>41</v>
      </c>
      <c r="I4349">
        <v>300</v>
      </c>
      <c r="J4349" t="s">
        <v>42</v>
      </c>
      <c r="K4349" t="s">
        <v>276</v>
      </c>
      <c r="L4349">
        <v>56.994876666666698</v>
      </c>
      <c r="M4349">
        <v>-9.1963133333333307</v>
      </c>
      <c r="N4349" t="s">
        <v>129</v>
      </c>
      <c r="O4349" t="s">
        <v>54</v>
      </c>
      <c r="V4349">
        <v>1</v>
      </c>
      <c r="W4349" t="s">
        <v>28</v>
      </c>
      <c r="X4349" t="s">
        <v>52</v>
      </c>
      <c r="Y4349" t="s">
        <v>47</v>
      </c>
      <c r="Z4349" t="s">
        <v>53</v>
      </c>
      <c r="AA4349" t="s">
        <v>49</v>
      </c>
      <c r="AC4349" t="s">
        <v>50</v>
      </c>
    </row>
    <row r="4350" spans="1:29" x14ac:dyDescent="0.3">
      <c r="A4350" s="1">
        <v>43661</v>
      </c>
      <c r="B4350" s="2">
        <v>0.83577546296296301</v>
      </c>
      <c r="C4350" t="s">
        <v>39</v>
      </c>
      <c r="D4350" t="s">
        <v>13</v>
      </c>
      <c r="E4350">
        <v>189</v>
      </c>
      <c r="F4350" t="s">
        <v>40</v>
      </c>
      <c r="G4350" t="s">
        <v>276</v>
      </c>
      <c r="H4350" t="s">
        <v>41</v>
      </c>
      <c r="I4350">
        <v>300</v>
      </c>
      <c r="J4350" t="s">
        <v>42</v>
      </c>
      <c r="K4350" t="s">
        <v>276</v>
      </c>
      <c r="L4350">
        <v>56.996891666666698</v>
      </c>
      <c r="M4350">
        <v>-9.1982350000000004</v>
      </c>
      <c r="N4350" t="s">
        <v>129</v>
      </c>
      <c r="O4350" t="s">
        <v>54</v>
      </c>
      <c r="V4350">
        <v>1</v>
      </c>
      <c r="W4350" t="s">
        <v>28</v>
      </c>
      <c r="X4350" t="s">
        <v>52</v>
      </c>
      <c r="Y4350" t="s">
        <v>47</v>
      </c>
      <c r="Z4350" t="s">
        <v>53</v>
      </c>
      <c r="AA4350" t="s">
        <v>49</v>
      </c>
      <c r="AC4350" t="s">
        <v>50</v>
      </c>
    </row>
    <row r="4351" spans="1:29" x14ac:dyDescent="0.3">
      <c r="A4351" s="1">
        <v>43661</v>
      </c>
      <c r="B4351" s="2">
        <v>0.45851851851851855</v>
      </c>
      <c r="C4351" t="s">
        <v>39</v>
      </c>
      <c r="D4351" t="s">
        <v>13</v>
      </c>
      <c r="E4351">
        <v>185</v>
      </c>
      <c r="F4351" t="s">
        <v>40</v>
      </c>
      <c r="G4351" t="s">
        <v>276</v>
      </c>
      <c r="H4351" t="s">
        <v>41</v>
      </c>
      <c r="I4351">
        <v>300</v>
      </c>
      <c r="J4351" t="s">
        <v>42</v>
      </c>
      <c r="K4351" t="s">
        <v>276</v>
      </c>
      <c r="L4351">
        <v>56.717383333333302</v>
      </c>
      <c r="M4351">
        <v>-7.4023766666666697</v>
      </c>
      <c r="N4351" t="s">
        <v>129</v>
      </c>
      <c r="O4351" t="s">
        <v>54</v>
      </c>
      <c r="V4351">
        <v>1</v>
      </c>
      <c r="W4351" t="s">
        <v>28</v>
      </c>
      <c r="X4351" t="s">
        <v>52</v>
      </c>
      <c r="Y4351" t="s">
        <v>47</v>
      </c>
      <c r="Z4351" t="s">
        <v>53</v>
      </c>
      <c r="AA4351" t="s">
        <v>49</v>
      </c>
      <c r="AC4351" t="s">
        <v>57</v>
      </c>
    </row>
    <row r="4352" spans="1:29" x14ac:dyDescent="0.3">
      <c r="A4352" s="1">
        <v>43661</v>
      </c>
      <c r="B4352" s="2">
        <v>0.45944444444444449</v>
      </c>
      <c r="C4352" t="s">
        <v>39</v>
      </c>
      <c r="D4352" t="s">
        <v>13</v>
      </c>
      <c r="E4352">
        <v>185</v>
      </c>
      <c r="F4352" t="s">
        <v>40</v>
      </c>
      <c r="G4352" t="s">
        <v>276</v>
      </c>
      <c r="H4352" t="s">
        <v>41</v>
      </c>
      <c r="I4352">
        <v>300</v>
      </c>
      <c r="J4352" t="s">
        <v>42</v>
      </c>
      <c r="K4352" t="s">
        <v>276</v>
      </c>
      <c r="L4352">
        <v>56.720418333333299</v>
      </c>
      <c r="M4352">
        <v>-7.4062450000000002</v>
      </c>
      <c r="N4352" t="s">
        <v>129</v>
      </c>
      <c r="O4352" t="s">
        <v>54</v>
      </c>
      <c r="V4352">
        <v>1</v>
      </c>
      <c r="W4352" t="s">
        <v>28</v>
      </c>
      <c r="X4352" t="s">
        <v>52</v>
      </c>
      <c r="Y4352" t="s">
        <v>47</v>
      </c>
      <c r="Z4352" t="s">
        <v>53</v>
      </c>
      <c r="AA4352" t="s">
        <v>49</v>
      </c>
      <c r="AC4352" t="s">
        <v>57</v>
      </c>
    </row>
    <row r="4353" spans="1:29" x14ac:dyDescent="0.3">
      <c r="A4353" s="1">
        <v>43662</v>
      </c>
      <c r="B4353" s="2">
        <v>0.7028240740740741</v>
      </c>
      <c r="C4353" t="s">
        <v>39</v>
      </c>
      <c r="D4353" t="s">
        <v>13</v>
      </c>
      <c r="E4353">
        <v>194</v>
      </c>
      <c r="F4353" t="s">
        <v>40</v>
      </c>
      <c r="G4353" t="s">
        <v>276</v>
      </c>
      <c r="H4353" t="s">
        <v>41</v>
      </c>
      <c r="I4353">
        <v>300</v>
      </c>
      <c r="J4353" t="s">
        <v>42</v>
      </c>
      <c r="K4353" t="s">
        <v>276</v>
      </c>
      <c r="L4353">
        <v>57.364201666666702</v>
      </c>
      <c r="M4353">
        <v>-9.46401</v>
      </c>
      <c r="N4353" t="s">
        <v>129</v>
      </c>
      <c r="O4353" t="s">
        <v>44</v>
      </c>
      <c r="V4353">
        <v>1</v>
      </c>
      <c r="X4353" t="s">
        <v>46</v>
      </c>
      <c r="Y4353" t="s">
        <v>47</v>
      </c>
      <c r="Z4353" t="s">
        <v>53</v>
      </c>
      <c r="AA4353" t="s">
        <v>49</v>
      </c>
      <c r="AC4353" t="s">
        <v>50</v>
      </c>
    </row>
    <row r="4354" spans="1:29" x14ac:dyDescent="0.3">
      <c r="A4354" s="1">
        <v>43662</v>
      </c>
      <c r="B4354" s="2">
        <v>0.71677083333333336</v>
      </c>
      <c r="C4354" t="s">
        <v>39</v>
      </c>
      <c r="D4354" t="s">
        <v>13</v>
      </c>
      <c r="E4354">
        <v>197</v>
      </c>
      <c r="F4354" t="s">
        <v>40</v>
      </c>
      <c r="G4354" t="s">
        <v>276</v>
      </c>
      <c r="H4354" t="s">
        <v>41</v>
      </c>
      <c r="I4354">
        <v>300</v>
      </c>
      <c r="J4354" t="s">
        <v>42</v>
      </c>
      <c r="K4354" t="s">
        <v>276</v>
      </c>
      <c r="L4354">
        <v>57.4203816666667</v>
      </c>
      <c r="M4354">
        <v>-9.4924933333333303</v>
      </c>
      <c r="N4354" t="s">
        <v>129</v>
      </c>
      <c r="O4354" t="s">
        <v>44</v>
      </c>
      <c r="V4354">
        <v>2</v>
      </c>
      <c r="X4354" t="s">
        <v>46</v>
      </c>
      <c r="Y4354" t="s">
        <v>47</v>
      </c>
      <c r="Z4354" t="s">
        <v>53</v>
      </c>
      <c r="AA4354" t="s">
        <v>49</v>
      </c>
      <c r="AC4354" t="s">
        <v>57</v>
      </c>
    </row>
    <row r="4355" spans="1:29" x14ac:dyDescent="0.3">
      <c r="A4355" s="1">
        <v>43662</v>
      </c>
      <c r="B4355" s="2">
        <v>0.71836805555555561</v>
      </c>
      <c r="C4355" t="s">
        <v>39</v>
      </c>
      <c r="D4355" t="s">
        <v>13</v>
      </c>
      <c r="E4355">
        <v>197</v>
      </c>
      <c r="F4355" t="s">
        <v>40</v>
      </c>
      <c r="G4355" t="s">
        <v>276</v>
      </c>
      <c r="H4355" t="s">
        <v>41</v>
      </c>
      <c r="I4355">
        <v>300</v>
      </c>
      <c r="J4355" t="s">
        <v>42</v>
      </c>
      <c r="K4355" t="s">
        <v>276</v>
      </c>
      <c r="L4355">
        <v>57.426988333333298</v>
      </c>
      <c r="M4355">
        <v>-9.4956449999999997</v>
      </c>
      <c r="N4355" t="s">
        <v>129</v>
      </c>
      <c r="O4355" t="s">
        <v>44</v>
      </c>
      <c r="V4355">
        <v>1</v>
      </c>
      <c r="X4355" t="s">
        <v>46</v>
      </c>
      <c r="Y4355" t="s">
        <v>47</v>
      </c>
      <c r="Z4355" t="s">
        <v>53</v>
      </c>
      <c r="AA4355" t="s">
        <v>49</v>
      </c>
      <c r="AC4355" t="s">
        <v>57</v>
      </c>
    </row>
    <row r="4356" spans="1:29" x14ac:dyDescent="0.3">
      <c r="A4356" s="1">
        <v>43662</v>
      </c>
      <c r="B4356" s="2">
        <v>0.56820601851851849</v>
      </c>
      <c r="C4356" t="s">
        <v>39</v>
      </c>
      <c r="D4356" t="s">
        <v>13</v>
      </c>
      <c r="E4356">
        <v>1920</v>
      </c>
      <c r="F4356" t="s">
        <v>40</v>
      </c>
      <c r="G4356" t="s">
        <v>276</v>
      </c>
      <c r="H4356" t="s">
        <v>41</v>
      </c>
      <c r="I4356">
        <v>300</v>
      </c>
      <c r="J4356" t="s">
        <v>42</v>
      </c>
      <c r="K4356" t="s">
        <v>276</v>
      </c>
      <c r="L4356">
        <v>57.366605</v>
      </c>
      <c r="M4356">
        <v>-8.6537716666666693</v>
      </c>
      <c r="N4356" t="s">
        <v>129</v>
      </c>
      <c r="O4356" t="s">
        <v>44</v>
      </c>
      <c r="V4356">
        <v>1</v>
      </c>
      <c r="X4356" t="s">
        <v>46</v>
      </c>
      <c r="Y4356" t="s">
        <v>47</v>
      </c>
      <c r="Z4356" t="s">
        <v>53</v>
      </c>
      <c r="AA4356" t="s">
        <v>49</v>
      </c>
      <c r="AC4356" t="s">
        <v>57</v>
      </c>
    </row>
    <row r="4357" spans="1:29" x14ac:dyDescent="0.3">
      <c r="A4357" s="1">
        <v>43662</v>
      </c>
      <c r="B4357" s="2">
        <v>0.56881944444444443</v>
      </c>
      <c r="C4357" t="s">
        <v>39</v>
      </c>
      <c r="D4357" t="s">
        <v>13</v>
      </c>
      <c r="E4357">
        <v>1920</v>
      </c>
      <c r="F4357" t="s">
        <v>40</v>
      </c>
      <c r="G4357" t="s">
        <v>276</v>
      </c>
      <c r="H4357" t="s">
        <v>41</v>
      </c>
      <c r="I4357">
        <v>300</v>
      </c>
      <c r="J4357" t="s">
        <v>42</v>
      </c>
      <c r="K4357" t="s">
        <v>276</v>
      </c>
      <c r="L4357">
        <v>57.366696666666698</v>
      </c>
      <c r="M4357">
        <v>-8.6582516666666702</v>
      </c>
      <c r="N4357" t="s">
        <v>129</v>
      </c>
      <c r="O4357" t="s">
        <v>44</v>
      </c>
      <c r="V4357">
        <v>1</v>
      </c>
      <c r="X4357" t="s">
        <v>46</v>
      </c>
      <c r="Y4357" t="s">
        <v>47</v>
      </c>
      <c r="Z4357" t="s">
        <v>53</v>
      </c>
      <c r="AA4357" t="s">
        <v>49</v>
      </c>
      <c r="AC4357" t="s">
        <v>50</v>
      </c>
    </row>
    <row r="4358" spans="1:29" x14ac:dyDescent="0.3">
      <c r="A4358" s="1">
        <v>43662</v>
      </c>
      <c r="B4358" s="2">
        <v>0.60973379629629632</v>
      </c>
      <c r="C4358" t="s">
        <v>39</v>
      </c>
      <c r="D4358" t="s">
        <v>13</v>
      </c>
      <c r="E4358">
        <v>1920</v>
      </c>
      <c r="F4358" t="s">
        <v>40</v>
      </c>
      <c r="G4358" t="s">
        <v>276</v>
      </c>
      <c r="H4358" t="s">
        <v>41</v>
      </c>
      <c r="I4358">
        <v>300</v>
      </c>
      <c r="J4358" t="s">
        <v>42</v>
      </c>
      <c r="K4358" t="s">
        <v>276</v>
      </c>
      <c r="L4358">
        <v>57.364793333333303</v>
      </c>
      <c r="M4358">
        <v>-8.9544116666666707</v>
      </c>
      <c r="N4358" t="s">
        <v>129</v>
      </c>
      <c r="O4358" t="s">
        <v>44</v>
      </c>
      <c r="V4358">
        <v>1</v>
      </c>
      <c r="X4358" t="s">
        <v>46</v>
      </c>
      <c r="Y4358" t="s">
        <v>47</v>
      </c>
      <c r="Z4358" t="s">
        <v>53</v>
      </c>
      <c r="AA4358" t="s">
        <v>49</v>
      </c>
      <c r="AC4358" t="s">
        <v>50</v>
      </c>
    </row>
    <row r="4359" spans="1:29" x14ac:dyDescent="0.3">
      <c r="A4359" s="1">
        <v>43662</v>
      </c>
      <c r="B4359" s="2">
        <v>0.68758101851851849</v>
      </c>
      <c r="C4359" t="s">
        <v>39</v>
      </c>
      <c r="D4359" t="s">
        <v>13</v>
      </c>
      <c r="E4359">
        <v>194</v>
      </c>
      <c r="F4359" t="s">
        <v>40</v>
      </c>
      <c r="G4359" t="s">
        <v>276</v>
      </c>
      <c r="H4359" t="s">
        <v>41</v>
      </c>
      <c r="I4359">
        <v>300</v>
      </c>
      <c r="J4359" t="s">
        <v>42</v>
      </c>
      <c r="K4359" t="s">
        <v>276</v>
      </c>
      <c r="L4359">
        <v>57.364951666666698</v>
      </c>
      <c r="M4359">
        <v>-9.3581149999999997</v>
      </c>
      <c r="N4359" t="s">
        <v>129</v>
      </c>
      <c r="O4359" t="s">
        <v>44</v>
      </c>
      <c r="V4359">
        <v>1</v>
      </c>
      <c r="X4359" t="s">
        <v>46</v>
      </c>
      <c r="Y4359" t="s">
        <v>47</v>
      </c>
      <c r="Z4359" t="s">
        <v>53</v>
      </c>
      <c r="AA4359" t="s">
        <v>49</v>
      </c>
      <c r="AC4359" t="s">
        <v>57</v>
      </c>
    </row>
    <row r="4360" spans="1:29" x14ac:dyDescent="0.3">
      <c r="A4360" s="1">
        <v>43662</v>
      </c>
      <c r="B4360" s="2">
        <v>0.68934027777777773</v>
      </c>
      <c r="C4360" t="s">
        <v>39</v>
      </c>
      <c r="D4360" t="s">
        <v>13</v>
      </c>
      <c r="E4360">
        <v>194</v>
      </c>
      <c r="F4360" t="s">
        <v>40</v>
      </c>
      <c r="G4360" t="s">
        <v>276</v>
      </c>
      <c r="H4360" t="s">
        <v>41</v>
      </c>
      <c r="I4360">
        <v>300</v>
      </c>
      <c r="J4360" t="s">
        <v>42</v>
      </c>
      <c r="K4360" t="s">
        <v>276</v>
      </c>
      <c r="L4360">
        <v>57.364885000000001</v>
      </c>
      <c r="M4360">
        <v>-9.3704433333333306</v>
      </c>
      <c r="N4360" t="s">
        <v>129</v>
      </c>
      <c r="O4360" t="s">
        <v>44</v>
      </c>
      <c r="V4360">
        <v>2</v>
      </c>
      <c r="X4360" t="s">
        <v>46</v>
      </c>
      <c r="Y4360" t="s">
        <v>47</v>
      </c>
      <c r="Z4360" t="s">
        <v>53</v>
      </c>
      <c r="AA4360" t="s">
        <v>49</v>
      </c>
      <c r="AC4360" t="s">
        <v>50</v>
      </c>
    </row>
    <row r="4361" spans="1:29" x14ac:dyDescent="0.3">
      <c r="A4361" s="1">
        <v>43662</v>
      </c>
      <c r="B4361" s="2">
        <v>0.70269675925925934</v>
      </c>
      <c r="C4361" t="s">
        <v>39</v>
      </c>
      <c r="D4361" t="s">
        <v>13</v>
      </c>
      <c r="E4361">
        <v>194</v>
      </c>
      <c r="F4361" t="s">
        <v>40</v>
      </c>
      <c r="G4361" t="s">
        <v>276</v>
      </c>
      <c r="H4361" t="s">
        <v>41</v>
      </c>
      <c r="I4361">
        <v>300</v>
      </c>
      <c r="J4361" t="s">
        <v>42</v>
      </c>
      <c r="K4361" t="s">
        <v>276</v>
      </c>
      <c r="L4361">
        <v>57.364235000000001</v>
      </c>
      <c r="M4361">
        <v>-9.4631066666666701</v>
      </c>
      <c r="N4361" t="s">
        <v>129</v>
      </c>
      <c r="O4361" t="s">
        <v>61</v>
      </c>
      <c r="P4361">
        <v>2</v>
      </c>
      <c r="V4361">
        <v>2</v>
      </c>
      <c r="Y4361" t="s">
        <v>47</v>
      </c>
      <c r="Z4361" t="s">
        <v>53</v>
      </c>
      <c r="AA4361" t="s">
        <v>49</v>
      </c>
      <c r="AC4361" t="s">
        <v>50</v>
      </c>
    </row>
    <row r="4362" spans="1:29" x14ac:dyDescent="0.3">
      <c r="A4362" s="1">
        <v>43662</v>
      </c>
      <c r="B4362" s="2">
        <v>0.5870023148148148</v>
      </c>
      <c r="C4362" t="s">
        <v>39</v>
      </c>
      <c r="D4362" t="s">
        <v>13</v>
      </c>
      <c r="E4362">
        <v>1920</v>
      </c>
      <c r="F4362" t="s">
        <v>40</v>
      </c>
      <c r="G4362" t="s">
        <v>276</v>
      </c>
      <c r="H4362" t="s">
        <v>41</v>
      </c>
      <c r="I4362">
        <v>300</v>
      </c>
      <c r="J4362" t="s">
        <v>42</v>
      </c>
      <c r="K4362" t="s">
        <v>276</v>
      </c>
      <c r="L4362">
        <v>57.365156666666699</v>
      </c>
      <c r="M4362">
        <v>-8.7908299999999997</v>
      </c>
      <c r="N4362" t="s">
        <v>129</v>
      </c>
      <c r="O4362" t="s">
        <v>61</v>
      </c>
      <c r="P4362">
        <v>2</v>
      </c>
      <c r="V4362">
        <v>2</v>
      </c>
      <c r="Y4362" t="s">
        <v>47</v>
      </c>
      <c r="Z4362" t="s">
        <v>53</v>
      </c>
      <c r="AA4362" t="s">
        <v>49</v>
      </c>
      <c r="AC4362" t="s">
        <v>50</v>
      </c>
    </row>
    <row r="4363" spans="1:29" x14ac:dyDescent="0.3">
      <c r="A4363" s="1">
        <v>43662</v>
      </c>
      <c r="B4363" s="2">
        <v>0.5934490740740741</v>
      </c>
      <c r="C4363" t="s">
        <v>39</v>
      </c>
      <c r="D4363" t="s">
        <v>13</v>
      </c>
      <c r="E4363">
        <v>1920</v>
      </c>
      <c r="F4363" t="s">
        <v>40</v>
      </c>
      <c r="G4363" t="s">
        <v>276</v>
      </c>
      <c r="H4363" t="s">
        <v>41</v>
      </c>
      <c r="I4363">
        <v>300</v>
      </c>
      <c r="J4363" t="s">
        <v>42</v>
      </c>
      <c r="K4363" t="s">
        <v>276</v>
      </c>
      <c r="L4363">
        <v>57.365683333333301</v>
      </c>
      <c r="M4363">
        <v>-8.8387283333333304</v>
      </c>
      <c r="N4363" t="s">
        <v>129</v>
      </c>
      <c r="O4363" t="s">
        <v>61</v>
      </c>
      <c r="P4363">
        <v>1</v>
      </c>
      <c r="V4363">
        <v>1</v>
      </c>
      <c r="Y4363" t="s">
        <v>47</v>
      </c>
      <c r="Z4363" t="s">
        <v>53</v>
      </c>
      <c r="AA4363" t="s">
        <v>49</v>
      </c>
      <c r="AC4363" t="s">
        <v>50</v>
      </c>
    </row>
    <row r="4364" spans="1:29" x14ac:dyDescent="0.3">
      <c r="A4364" s="1">
        <v>43662</v>
      </c>
      <c r="B4364" s="2">
        <v>0.67282407407407396</v>
      </c>
      <c r="C4364" t="s">
        <v>39</v>
      </c>
      <c r="D4364" t="s">
        <v>13</v>
      </c>
      <c r="E4364">
        <v>194</v>
      </c>
      <c r="F4364" t="s">
        <v>40</v>
      </c>
      <c r="G4364" t="s">
        <v>276</v>
      </c>
      <c r="H4364" t="s">
        <v>41</v>
      </c>
      <c r="I4364">
        <v>300</v>
      </c>
      <c r="J4364" t="s">
        <v>42</v>
      </c>
      <c r="K4364" t="s">
        <v>276</v>
      </c>
      <c r="L4364">
        <v>57.364409999999999</v>
      </c>
      <c r="M4364">
        <v>-9.2538266666666704</v>
      </c>
      <c r="N4364" t="s">
        <v>129</v>
      </c>
      <c r="O4364" t="s">
        <v>61</v>
      </c>
      <c r="P4364">
        <v>1</v>
      </c>
      <c r="V4364">
        <v>1</v>
      </c>
      <c r="Y4364" t="s">
        <v>47</v>
      </c>
      <c r="Z4364" t="s">
        <v>53</v>
      </c>
      <c r="AA4364" t="s">
        <v>49</v>
      </c>
      <c r="AC4364" t="s">
        <v>57</v>
      </c>
    </row>
    <row r="4365" spans="1:29" x14ac:dyDescent="0.3">
      <c r="A4365" s="1">
        <v>43662</v>
      </c>
      <c r="B4365" s="2">
        <v>0.41781249999999998</v>
      </c>
      <c r="C4365" t="s">
        <v>39</v>
      </c>
      <c r="D4365" t="s">
        <v>13</v>
      </c>
      <c r="E4365">
        <v>192</v>
      </c>
      <c r="F4365" t="s">
        <v>40</v>
      </c>
      <c r="G4365" t="s">
        <v>276</v>
      </c>
      <c r="H4365" t="s">
        <v>41</v>
      </c>
      <c r="I4365">
        <v>300</v>
      </c>
      <c r="J4365" t="s">
        <v>42</v>
      </c>
      <c r="K4365" t="s">
        <v>276</v>
      </c>
      <c r="L4365">
        <v>57.368111666666699</v>
      </c>
      <c r="M4365">
        <v>-7.7231449999999997</v>
      </c>
      <c r="N4365" t="s">
        <v>129</v>
      </c>
      <c r="O4365" t="s">
        <v>61</v>
      </c>
      <c r="P4365">
        <v>3</v>
      </c>
      <c r="V4365">
        <v>3</v>
      </c>
      <c r="Y4365" t="s">
        <v>47</v>
      </c>
      <c r="Z4365" t="s">
        <v>53</v>
      </c>
      <c r="AA4365" t="s">
        <v>49</v>
      </c>
      <c r="AC4365" t="s">
        <v>50</v>
      </c>
    </row>
    <row r="4366" spans="1:29" x14ac:dyDescent="0.3">
      <c r="A4366" s="1">
        <v>43662</v>
      </c>
      <c r="B4366" s="2">
        <v>0.42304398148148148</v>
      </c>
      <c r="C4366" t="s">
        <v>39</v>
      </c>
      <c r="D4366" t="s">
        <v>13</v>
      </c>
      <c r="E4366">
        <v>192</v>
      </c>
      <c r="F4366" t="s">
        <v>40</v>
      </c>
      <c r="G4366" t="s">
        <v>276</v>
      </c>
      <c r="H4366" t="s">
        <v>41</v>
      </c>
      <c r="I4366">
        <v>300</v>
      </c>
      <c r="J4366" t="s">
        <v>42</v>
      </c>
      <c r="K4366" t="s">
        <v>276</v>
      </c>
      <c r="L4366">
        <v>57.367761666666702</v>
      </c>
      <c r="M4366">
        <v>-7.7614783333333301</v>
      </c>
      <c r="N4366" t="s">
        <v>129</v>
      </c>
      <c r="O4366" t="s">
        <v>61</v>
      </c>
      <c r="P4366">
        <v>1</v>
      </c>
      <c r="V4366">
        <v>1</v>
      </c>
      <c r="Y4366" t="s">
        <v>47</v>
      </c>
      <c r="Z4366" t="s">
        <v>53</v>
      </c>
      <c r="AA4366" t="s">
        <v>49</v>
      </c>
      <c r="AC4366" t="s">
        <v>50</v>
      </c>
    </row>
    <row r="4367" spans="1:29" x14ac:dyDescent="0.3">
      <c r="A4367" s="1">
        <v>43662</v>
      </c>
      <c r="B4367" s="2">
        <v>0.43048611111111112</v>
      </c>
      <c r="C4367" t="s">
        <v>39</v>
      </c>
      <c r="D4367" t="s">
        <v>13</v>
      </c>
      <c r="E4367">
        <v>192</v>
      </c>
      <c r="F4367" t="s">
        <v>40</v>
      </c>
      <c r="G4367" t="s">
        <v>276</v>
      </c>
      <c r="H4367" t="s">
        <v>41</v>
      </c>
      <c r="I4367">
        <v>300</v>
      </c>
      <c r="J4367" t="s">
        <v>42</v>
      </c>
      <c r="K4367" t="s">
        <v>276</v>
      </c>
      <c r="L4367">
        <v>57.367813333333302</v>
      </c>
      <c r="M4367">
        <v>-7.8162383333333301</v>
      </c>
      <c r="N4367" t="s">
        <v>129</v>
      </c>
      <c r="O4367" t="s">
        <v>61</v>
      </c>
      <c r="P4367">
        <v>1</v>
      </c>
      <c r="V4367">
        <v>1</v>
      </c>
      <c r="Y4367" t="s">
        <v>47</v>
      </c>
      <c r="Z4367" t="s">
        <v>53</v>
      </c>
      <c r="AA4367" t="s">
        <v>49</v>
      </c>
      <c r="AC4367" t="s">
        <v>57</v>
      </c>
    </row>
    <row r="4368" spans="1:29" x14ac:dyDescent="0.3">
      <c r="A4368" s="1">
        <v>43662</v>
      </c>
      <c r="B4368" s="2">
        <v>0.4486342592592592</v>
      </c>
      <c r="C4368" t="s">
        <v>39</v>
      </c>
      <c r="D4368" t="s">
        <v>13</v>
      </c>
      <c r="E4368">
        <v>192</v>
      </c>
      <c r="F4368" t="s">
        <v>40</v>
      </c>
      <c r="G4368" t="s">
        <v>276</v>
      </c>
      <c r="H4368" t="s">
        <v>41</v>
      </c>
      <c r="I4368">
        <v>300</v>
      </c>
      <c r="J4368" t="s">
        <v>42</v>
      </c>
      <c r="K4368" t="s">
        <v>276</v>
      </c>
      <c r="L4368">
        <v>57.367545</v>
      </c>
      <c r="M4368">
        <v>-7.949255</v>
      </c>
      <c r="N4368" t="s">
        <v>129</v>
      </c>
      <c r="O4368" t="s">
        <v>61</v>
      </c>
      <c r="P4368">
        <v>1</v>
      </c>
      <c r="V4368">
        <v>1</v>
      </c>
      <c r="Y4368" t="s">
        <v>47</v>
      </c>
      <c r="Z4368" t="s">
        <v>53</v>
      </c>
      <c r="AA4368" t="s">
        <v>49</v>
      </c>
      <c r="AC4368" t="s">
        <v>50</v>
      </c>
    </row>
    <row r="4369" spans="1:29" x14ac:dyDescent="0.3">
      <c r="A4369" s="1">
        <v>43662</v>
      </c>
      <c r="B4369" s="2">
        <v>0.75981481481481483</v>
      </c>
      <c r="C4369" t="s">
        <v>39</v>
      </c>
      <c r="D4369" t="s">
        <v>13</v>
      </c>
      <c r="E4369">
        <v>197</v>
      </c>
      <c r="F4369" t="s">
        <v>40</v>
      </c>
      <c r="G4369" t="s">
        <v>276</v>
      </c>
      <c r="H4369" t="s">
        <v>41</v>
      </c>
      <c r="I4369">
        <v>300</v>
      </c>
      <c r="J4369" t="s">
        <v>42</v>
      </c>
      <c r="K4369" t="s">
        <v>276</v>
      </c>
      <c r="L4369">
        <v>57.600893333333303</v>
      </c>
      <c r="M4369">
        <v>-9.5757183333333291</v>
      </c>
      <c r="N4369" t="s">
        <v>129</v>
      </c>
      <c r="O4369" t="s">
        <v>180</v>
      </c>
      <c r="V4369">
        <v>1</v>
      </c>
      <c r="W4369" t="s">
        <v>28</v>
      </c>
      <c r="X4369" t="s">
        <v>52</v>
      </c>
      <c r="Y4369" t="s">
        <v>47</v>
      </c>
      <c r="Z4369" t="s">
        <v>53</v>
      </c>
      <c r="AA4369" t="s">
        <v>49</v>
      </c>
      <c r="AC4369" t="s">
        <v>50</v>
      </c>
    </row>
    <row r="4370" spans="1:29" x14ac:dyDescent="0.3">
      <c r="A4370" s="1">
        <v>43662</v>
      </c>
      <c r="B4370" s="2">
        <v>0.69605324074074071</v>
      </c>
      <c r="C4370" t="s">
        <v>39</v>
      </c>
      <c r="D4370" t="s">
        <v>13</v>
      </c>
      <c r="E4370">
        <v>194</v>
      </c>
      <c r="F4370" t="s">
        <v>40</v>
      </c>
      <c r="G4370" t="s">
        <v>276</v>
      </c>
      <c r="H4370" t="s">
        <v>41</v>
      </c>
      <c r="I4370">
        <v>300</v>
      </c>
      <c r="J4370" t="s">
        <v>42</v>
      </c>
      <c r="K4370" t="s">
        <v>276</v>
      </c>
      <c r="L4370">
        <v>57.364645000000003</v>
      </c>
      <c r="M4370">
        <v>-9.41756833333333</v>
      </c>
      <c r="N4370" t="s">
        <v>129</v>
      </c>
      <c r="O4370" t="s">
        <v>100</v>
      </c>
      <c r="V4370">
        <v>1</v>
      </c>
      <c r="W4370" t="s">
        <v>28</v>
      </c>
      <c r="X4370" t="s">
        <v>52</v>
      </c>
      <c r="Y4370" t="s">
        <v>47</v>
      </c>
      <c r="Z4370" t="s">
        <v>53</v>
      </c>
      <c r="AA4370" t="s">
        <v>49</v>
      </c>
      <c r="AC4370" t="s">
        <v>57</v>
      </c>
    </row>
    <row r="4371" spans="1:29" x14ac:dyDescent="0.3">
      <c r="A4371" s="1">
        <v>43662</v>
      </c>
      <c r="B4371" s="2">
        <v>0.46075231481481477</v>
      </c>
      <c r="C4371" t="s">
        <v>39</v>
      </c>
      <c r="D4371" t="s">
        <v>13</v>
      </c>
      <c r="E4371">
        <v>192</v>
      </c>
      <c r="F4371" t="s">
        <v>40</v>
      </c>
      <c r="G4371" t="s">
        <v>276</v>
      </c>
      <c r="H4371" t="s">
        <v>41</v>
      </c>
      <c r="I4371">
        <v>300</v>
      </c>
      <c r="J4371" t="s">
        <v>42</v>
      </c>
      <c r="K4371" t="s">
        <v>276</v>
      </c>
      <c r="L4371">
        <v>57.368086666666699</v>
      </c>
      <c r="M4371">
        <v>-8.0372333333333295</v>
      </c>
      <c r="N4371" t="s">
        <v>129</v>
      </c>
      <c r="O4371" t="s">
        <v>100</v>
      </c>
      <c r="V4371">
        <v>1</v>
      </c>
      <c r="W4371" t="s">
        <v>28</v>
      </c>
      <c r="X4371" t="s">
        <v>52</v>
      </c>
      <c r="Y4371" t="s">
        <v>47</v>
      </c>
      <c r="Z4371" t="s">
        <v>53</v>
      </c>
      <c r="AA4371" t="s">
        <v>49</v>
      </c>
      <c r="AC4371" t="s">
        <v>50</v>
      </c>
    </row>
    <row r="4372" spans="1:29" x14ac:dyDescent="0.3">
      <c r="A4372" s="1">
        <v>43662</v>
      </c>
      <c r="B4372" s="2">
        <v>0.74707175925925917</v>
      </c>
      <c r="C4372" t="s">
        <v>39</v>
      </c>
      <c r="D4372" t="s">
        <v>13</v>
      </c>
      <c r="E4372">
        <v>197</v>
      </c>
      <c r="F4372" t="s">
        <v>40</v>
      </c>
      <c r="G4372" t="s">
        <v>276</v>
      </c>
      <c r="H4372" t="s">
        <v>41</v>
      </c>
      <c r="I4372">
        <v>300</v>
      </c>
      <c r="J4372" t="s">
        <v>42</v>
      </c>
      <c r="K4372" t="s">
        <v>276</v>
      </c>
      <c r="L4372">
        <v>57.547220000000003</v>
      </c>
      <c r="M4372">
        <v>-9.5522799999999997</v>
      </c>
      <c r="N4372" t="s">
        <v>129</v>
      </c>
      <c r="O4372" t="s">
        <v>118</v>
      </c>
      <c r="V4372">
        <v>3</v>
      </c>
      <c r="W4372" t="s">
        <v>28</v>
      </c>
      <c r="X4372" t="s">
        <v>52</v>
      </c>
      <c r="Y4372" t="s">
        <v>47</v>
      </c>
      <c r="Z4372" t="s">
        <v>53</v>
      </c>
      <c r="AA4372" t="s">
        <v>49</v>
      </c>
      <c r="AC4372" t="s">
        <v>50</v>
      </c>
    </row>
    <row r="4373" spans="1:29" x14ac:dyDescent="0.3">
      <c r="A4373" s="1">
        <v>43662</v>
      </c>
      <c r="B4373" s="2">
        <v>0.58291666666666664</v>
      </c>
      <c r="C4373" t="s">
        <v>39</v>
      </c>
      <c r="D4373" t="s">
        <v>13</v>
      </c>
      <c r="E4373">
        <v>1920</v>
      </c>
      <c r="F4373" t="s">
        <v>40</v>
      </c>
      <c r="G4373" t="s">
        <v>276</v>
      </c>
      <c r="H4373" t="s">
        <v>41</v>
      </c>
      <c r="I4373">
        <v>300</v>
      </c>
      <c r="J4373" t="s">
        <v>42</v>
      </c>
      <c r="K4373" t="s">
        <v>276</v>
      </c>
      <c r="L4373">
        <v>57.366453333333297</v>
      </c>
      <c r="M4373">
        <v>-8.76065</v>
      </c>
      <c r="N4373" t="s">
        <v>129</v>
      </c>
      <c r="O4373" t="s">
        <v>118</v>
      </c>
      <c r="V4373">
        <v>1</v>
      </c>
      <c r="W4373" t="s">
        <v>28</v>
      </c>
      <c r="X4373" t="s">
        <v>52</v>
      </c>
      <c r="Y4373" t="s">
        <v>47</v>
      </c>
      <c r="Z4373" t="s">
        <v>53</v>
      </c>
      <c r="AA4373" t="s">
        <v>49</v>
      </c>
      <c r="AC4373" t="s">
        <v>57</v>
      </c>
    </row>
    <row r="4374" spans="1:29" x14ac:dyDescent="0.3">
      <c r="A4374" s="1">
        <v>43662</v>
      </c>
      <c r="B4374" s="2">
        <v>0.7165625000000001</v>
      </c>
      <c r="C4374" t="s">
        <v>39</v>
      </c>
      <c r="D4374" t="s">
        <v>13</v>
      </c>
      <c r="E4374">
        <v>197</v>
      </c>
      <c r="F4374" t="s">
        <v>40</v>
      </c>
      <c r="G4374" t="s">
        <v>276</v>
      </c>
      <c r="H4374" t="s">
        <v>41</v>
      </c>
      <c r="I4374">
        <v>300</v>
      </c>
      <c r="J4374" t="s">
        <v>42</v>
      </c>
      <c r="K4374" t="s">
        <v>276</v>
      </c>
      <c r="L4374">
        <v>57.419478333333302</v>
      </c>
      <c r="M4374">
        <v>-9.4920866666666708</v>
      </c>
      <c r="N4374" t="s">
        <v>129</v>
      </c>
      <c r="O4374" t="s">
        <v>54</v>
      </c>
      <c r="V4374">
        <v>1</v>
      </c>
      <c r="W4374" t="s">
        <v>28</v>
      </c>
      <c r="X4374" t="s">
        <v>52</v>
      </c>
      <c r="Y4374" t="s">
        <v>47</v>
      </c>
      <c r="Z4374" t="s">
        <v>53</v>
      </c>
      <c r="AA4374" t="s">
        <v>49</v>
      </c>
      <c r="AC4374" t="s">
        <v>57</v>
      </c>
    </row>
    <row r="4375" spans="1:29" x14ac:dyDescent="0.3">
      <c r="A4375" s="1">
        <v>43663</v>
      </c>
      <c r="B4375" s="2">
        <v>0.53425925925925932</v>
      </c>
      <c r="C4375" t="s">
        <v>39</v>
      </c>
      <c r="D4375" t="s">
        <v>13</v>
      </c>
      <c r="E4375">
        <v>201</v>
      </c>
      <c r="F4375" t="s">
        <v>40</v>
      </c>
      <c r="G4375" t="s">
        <v>276</v>
      </c>
      <c r="H4375" t="s">
        <v>41</v>
      </c>
      <c r="I4375">
        <v>300</v>
      </c>
      <c r="J4375" t="s">
        <v>42</v>
      </c>
      <c r="K4375" t="s">
        <v>276</v>
      </c>
      <c r="L4375">
        <v>57.8684266666667</v>
      </c>
      <c r="M4375">
        <v>-9.0973616666666697</v>
      </c>
      <c r="N4375" t="s">
        <v>129</v>
      </c>
      <c r="O4375" t="s">
        <v>44</v>
      </c>
      <c r="V4375">
        <v>1</v>
      </c>
      <c r="X4375" t="s">
        <v>46</v>
      </c>
      <c r="Y4375" t="s">
        <v>47</v>
      </c>
      <c r="Z4375" t="s">
        <v>53</v>
      </c>
      <c r="AA4375" t="s">
        <v>49</v>
      </c>
      <c r="AC4375" t="s">
        <v>57</v>
      </c>
    </row>
    <row r="4376" spans="1:29" x14ac:dyDescent="0.3">
      <c r="A4376" s="1">
        <v>43663</v>
      </c>
      <c r="B4376" s="2">
        <v>0.58695601851851853</v>
      </c>
      <c r="C4376" t="s">
        <v>39</v>
      </c>
      <c r="D4376" t="s">
        <v>13</v>
      </c>
      <c r="E4376">
        <v>204</v>
      </c>
      <c r="F4376" t="s">
        <v>40</v>
      </c>
      <c r="G4376" t="s">
        <v>276</v>
      </c>
      <c r="H4376" t="s">
        <v>131</v>
      </c>
      <c r="I4376">
        <v>300</v>
      </c>
      <c r="J4376" t="s">
        <v>42</v>
      </c>
      <c r="K4376" t="s">
        <v>276</v>
      </c>
      <c r="L4376">
        <v>57.867510000000003</v>
      </c>
      <c r="M4376">
        <v>-9.2607533333333301</v>
      </c>
      <c r="N4376" t="s">
        <v>129</v>
      </c>
      <c r="O4376" t="s">
        <v>44</v>
      </c>
      <c r="V4376">
        <v>5</v>
      </c>
      <c r="X4376" t="s">
        <v>46</v>
      </c>
      <c r="Y4376" t="s">
        <v>47</v>
      </c>
      <c r="Z4376" t="s">
        <v>53</v>
      </c>
      <c r="AA4376" t="s">
        <v>49</v>
      </c>
      <c r="AC4376" t="s">
        <v>57</v>
      </c>
    </row>
    <row r="4377" spans="1:29" x14ac:dyDescent="0.3">
      <c r="A4377" s="1">
        <v>43663</v>
      </c>
      <c r="B4377" s="2">
        <v>0.67971064814814808</v>
      </c>
      <c r="C4377" t="s">
        <v>39</v>
      </c>
      <c r="D4377" t="s">
        <v>13</v>
      </c>
      <c r="E4377">
        <v>206</v>
      </c>
      <c r="F4377" t="s">
        <v>40</v>
      </c>
      <c r="G4377" t="s">
        <v>276</v>
      </c>
      <c r="H4377" t="s">
        <v>41</v>
      </c>
      <c r="I4377">
        <v>300</v>
      </c>
      <c r="J4377" t="s">
        <v>42</v>
      </c>
      <c r="K4377" t="s">
        <v>276</v>
      </c>
      <c r="L4377">
        <v>58.121541666666701</v>
      </c>
      <c r="M4377">
        <v>-9.3664133333333304</v>
      </c>
      <c r="N4377" t="s">
        <v>129</v>
      </c>
      <c r="O4377" t="s">
        <v>44</v>
      </c>
      <c r="V4377">
        <v>1</v>
      </c>
      <c r="X4377" t="s">
        <v>46</v>
      </c>
      <c r="Y4377" t="s">
        <v>47</v>
      </c>
      <c r="Z4377" t="s">
        <v>53</v>
      </c>
      <c r="AA4377" t="s">
        <v>49</v>
      </c>
      <c r="AC4377" t="s">
        <v>50</v>
      </c>
    </row>
    <row r="4378" spans="1:29" x14ac:dyDescent="0.3">
      <c r="A4378" s="1">
        <v>43663</v>
      </c>
      <c r="B4378" s="2">
        <v>0.72666666666666668</v>
      </c>
      <c r="C4378" t="s">
        <v>39</v>
      </c>
      <c r="D4378" t="s">
        <v>13</v>
      </c>
      <c r="E4378">
        <v>206</v>
      </c>
      <c r="F4378" t="s">
        <v>40</v>
      </c>
      <c r="G4378" t="s">
        <v>276</v>
      </c>
      <c r="H4378" t="s">
        <v>41</v>
      </c>
      <c r="I4378">
        <v>300</v>
      </c>
      <c r="J4378" t="s">
        <v>42</v>
      </c>
      <c r="K4378" t="s">
        <v>276</v>
      </c>
      <c r="L4378">
        <v>58.123148333333297</v>
      </c>
      <c r="M4378">
        <v>-8.9985499999999998</v>
      </c>
      <c r="N4378" t="s">
        <v>129</v>
      </c>
      <c r="O4378" t="s">
        <v>44</v>
      </c>
      <c r="V4378">
        <v>1</v>
      </c>
      <c r="X4378" t="s">
        <v>46</v>
      </c>
      <c r="Y4378" t="s">
        <v>47</v>
      </c>
      <c r="Z4378" t="s">
        <v>53</v>
      </c>
      <c r="AA4378" t="s">
        <v>49</v>
      </c>
      <c r="AC4378" t="s">
        <v>57</v>
      </c>
    </row>
    <row r="4379" spans="1:29" x14ac:dyDescent="0.3">
      <c r="A4379" s="1">
        <v>43663</v>
      </c>
      <c r="B4379" s="2">
        <v>0.7283912037037038</v>
      </c>
      <c r="C4379" t="s">
        <v>39</v>
      </c>
      <c r="D4379" t="s">
        <v>13</v>
      </c>
      <c r="E4379">
        <v>206</v>
      </c>
      <c r="F4379" t="s">
        <v>40</v>
      </c>
      <c r="G4379" t="s">
        <v>276</v>
      </c>
      <c r="H4379" t="s">
        <v>41</v>
      </c>
      <c r="I4379">
        <v>300</v>
      </c>
      <c r="J4379" t="s">
        <v>42</v>
      </c>
      <c r="K4379" t="s">
        <v>276</v>
      </c>
      <c r="L4379">
        <v>58.123211666666698</v>
      </c>
      <c r="M4379">
        <v>-8.9852266666666694</v>
      </c>
      <c r="N4379" t="s">
        <v>129</v>
      </c>
      <c r="O4379" t="s">
        <v>44</v>
      </c>
      <c r="V4379">
        <v>2</v>
      </c>
      <c r="X4379" t="s">
        <v>46</v>
      </c>
      <c r="Y4379" t="s">
        <v>47</v>
      </c>
      <c r="Z4379" t="s">
        <v>53</v>
      </c>
      <c r="AA4379" t="s">
        <v>49</v>
      </c>
      <c r="AC4379" t="s">
        <v>57</v>
      </c>
    </row>
    <row r="4380" spans="1:29" x14ac:dyDescent="0.3">
      <c r="A4380" s="1">
        <v>43663</v>
      </c>
      <c r="B4380" s="2">
        <v>0.53405092592592596</v>
      </c>
      <c r="C4380" t="s">
        <v>39</v>
      </c>
      <c r="D4380" t="s">
        <v>13</v>
      </c>
      <c r="E4380">
        <v>201</v>
      </c>
      <c r="F4380" t="s">
        <v>40</v>
      </c>
      <c r="G4380" t="s">
        <v>276</v>
      </c>
      <c r="H4380" t="s">
        <v>41</v>
      </c>
      <c r="I4380">
        <v>300</v>
      </c>
      <c r="J4380" t="s">
        <v>42</v>
      </c>
      <c r="K4380" t="s">
        <v>276</v>
      </c>
      <c r="L4380">
        <v>57.868461666666697</v>
      </c>
      <c r="M4380">
        <v>-9.0961133333333297</v>
      </c>
      <c r="N4380" t="s">
        <v>129</v>
      </c>
      <c r="O4380" t="s">
        <v>61</v>
      </c>
      <c r="P4380">
        <v>1</v>
      </c>
      <c r="V4380">
        <v>1</v>
      </c>
      <c r="Y4380" t="s">
        <v>47</v>
      </c>
      <c r="Z4380" t="s">
        <v>53</v>
      </c>
      <c r="AA4380" t="s">
        <v>49</v>
      </c>
      <c r="AC4380" t="s">
        <v>57</v>
      </c>
    </row>
    <row r="4381" spans="1:29" x14ac:dyDescent="0.3">
      <c r="A4381" s="1">
        <v>43663</v>
      </c>
      <c r="B4381" s="2">
        <v>0.58291666666666664</v>
      </c>
      <c r="C4381" t="s">
        <v>39</v>
      </c>
      <c r="D4381" t="s">
        <v>13</v>
      </c>
      <c r="E4381">
        <v>204</v>
      </c>
      <c r="F4381" t="s">
        <v>40</v>
      </c>
      <c r="G4381" t="s">
        <v>276</v>
      </c>
      <c r="H4381" t="s">
        <v>131</v>
      </c>
      <c r="I4381">
        <v>300</v>
      </c>
      <c r="J4381" t="s">
        <v>42</v>
      </c>
      <c r="K4381" t="s">
        <v>276</v>
      </c>
      <c r="L4381">
        <v>57.867643333333298</v>
      </c>
      <c r="M4381">
        <v>-9.2344016666666704</v>
      </c>
      <c r="N4381" t="s">
        <v>129</v>
      </c>
      <c r="O4381" t="s">
        <v>61</v>
      </c>
      <c r="P4381">
        <v>1</v>
      </c>
      <c r="V4381">
        <v>1</v>
      </c>
      <c r="Y4381" t="s">
        <v>47</v>
      </c>
      <c r="Z4381" t="s">
        <v>53</v>
      </c>
      <c r="AA4381" t="s">
        <v>49</v>
      </c>
      <c r="AC4381" t="s">
        <v>57</v>
      </c>
    </row>
    <row r="4382" spans="1:29" x14ac:dyDescent="0.3">
      <c r="A4382" s="1">
        <v>43663</v>
      </c>
      <c r="B4382" s="2">
        <v>0.58520833333333333</v>
      </c>
      <c r="C4382" t="s">
        <v>39</v>
      </c>
      <c r="D4382" t="s">
        <v>13</v>
      </c>
      <c r="E4382">
        <v>204</v>
      </c>
      <c r="F4382" t="s">
        <v>40</v>
      </c>
      <c r="G4382" t="s">
        <v>276</v>
      </c>
      <c r="H4382" t="s">
        <v>131</v>
      </c>
      <c r="I4382">
        <v>300</v>
      </c>
      <c r="J4382" t="s">
        <v>42</v>
      </c>
      <c r="K4382" t="s">
        <v>276</v>
      </c>
      <c r="L4382">
        <v>57.867559999999997</v>
      </c>
      <c r="M4382">
        <v>-9.2494483333333299</v>
      </c>
      <c r="N4382" t="s">
        <v>129</v>
      </c>
      <c r="O4382" t="s">
        <v>61</v>
      </c>
      <c r="P4382">
        <v>1</v>
      </c>
      <c r="V4382">
        <v>1</v>
      </c>
      <c r="Y4382" t="s">
        <v>47</v>
      </c>
      <c r="Z4382" t="s">
        <v>53</v>
      </c>
      <c r="AA4382" t="s">
        <v>49</v>
      </c>
      <c r="AC4382" t="s">
        <v>57</v>
      </c>
    </row>
    <row r="4383" spans="1:29" x14ac:dyDescent="0.3">
      <c r="A4383" s="1">
        <v>43663</v>
      </c>
      <c r="B4383" s="2">
        <v>0.59052083333333327</v>
      </c>
      <c r="C4383" t="s">
        <v>39</v>
      </c>
      <c r="D4383" t="s">
        <v>13</v>
      </c>
      <c r="E4383">
        <v>204</v>
      </c>
      <c r="F4383" t="s">
        <v>40</v>
      </c>
      <c r="G4383" t="s">
        <v>276</v>
      </c>
      <c r="H4383" t="s">
        <v>131</v>
      </c>
      <c r="I4383">
        <v>300</v>
      </c>
      <c r="J4383" t="s">
        <v>42</v>
      </c>
      <c r="K4383" t="s">
        <v>276</v>
      </c>
      <c r="L4383">
        <v>57.867466666666701</v>
      </c>
      <c r="M4383">
        <v>-9.2851016666666695</v>
      </c>
      <c r="N4383" t="s">
        <v>129</v>
      </c>
      <c r="O4383" t="s">
        <v>61</v>
      </c>
      <c r="P4383">
        <v>2</v>
      </c>
      <c r="V4383">
        <v>2</v>
      </c>
      <c r="Y4383" t="s">
        <v>47</v>
      </c>
      <c r="Z4383" t="s">
        <v>53</v>
      </c>
      <c r="AA4383" t="s">
        <v>49</v>
      </c>
      <c r="AC4383" t="s">
        <v>57</v>
      </c>
    </row>
    <row r="4384" spans="1:29" x14ac:dyDescent="0.3">
      <c r="A4384" s="1">
        <v>43663</v>
      </c>
      <c r="B4384" s="2">
        <v>0.59637731481481482</v>
      </c>
      <c r="C4384" t="s">
        <v>39</v>
      </c>
      <c r="D4384" t="s">
        <v>13</v>
      </c>
      <c r="E4384">
        <v>204</v>
      </c>
      <c r="F4384" t="s">
        <v>40</v>
      </c>
      <c r="G4384" t="s">
        <v>276</v>
      </c>
      <c r="H4384" t="s">
        <v>131</v>
      </c>
      <c r="I4384">
        <v>300</v>
      </c>
      <c r="J4384" t="s">
        <v>42</v>
      </c>
      <c r="K4384" t="s">
        <v>276</v>
      </c>
      <c r="L4384">
        <v>57.867253333333302</v>
      </c>
      <c r="M4384">
        <v>-9.3233333333333306</v>
      </c>
      <c r="N4384" t="s">
        <v>129</v>
      </c>
      <c r="O4384" t="s">
        <v>61</v>
      </c>
      <c r="P4384">
        <v>2</v>
      </c>
      <c r="V4384">
        <v>2</v>
      </c>
      <c r="Y4384" t="s">
        <v>47</v>
      </c>
      <c r="Z4384" t="s">
        <v>53</v>
      </c>
      <c r="AA4384" t="s">
        <v>49</v>
      </c>
      <c r="AC4384" t="s">
        <v>57</v>
      </c>
    </row>
    <row r="4385" spans="1:29" x14ac:dyDescent="0.3">
      <c r="A4385" s="1">
        <v>43663</v>
      </c>
      <c r="B4385" s="2">
        <v>0.62340277777777775</v>
      </c>
      <c r="C4385" t="s">
        <v>39</v>
      </c>
      <c r="D4385" t="s">
        <v>13</v>
      </c>
      <c r="E4385">
        <v>205</v>
      </c>
      <c r="F4385" t="s">
        <v>40</v>
      </c>
      <c r="G4385" t="s">
        <v>276</v>
      </c>
      <c r="H4385" t="s">
        <v>41</v>
      </c>
      <c r="I4385">
        <v>300</v>
      </c>
      <c r="J4385" t="s">
        <v>42</v>
      </c>
      <c r="K4385" t="s">
        <v>276</v>
      </c>
      <c r="L4385">
        <v>57.916643333333298</v>
      </c>
      <c r="M4385">
        <v>-9.4111899999999995</v>
      </c>
      <c r="N4385" t="s">
        <v>129</v>
      </c>
      <c r="O4385" t="s">
        <v>61</v>
      </c>
      <c r="P4385">
        <v>1</v>
      </c>
      <c r="V4385">
        <v>1</v>
      </c>
      <c r="Y4385" t="s">
        <v>47</v>
      </c>
      <c r="Z4385" t="s">
        <v>53</v>
      </c>
      <c r="AA4385" t="s">
        <v>49</v>
      </c>
      <c r="AC4385" t="s">
        <v>50</v>
      </c>
    </row>
    <row r="4386" spans="1:29" x14ac:dyDescent="0.3">
      <c r="A4386" s="1">
        <v>43663</v>
      </c>
      <c r="B4386" s="2">
        <v>0.62813657407407408</v>
      </c>
      <c r="C4386" t="s">
        <v>39</v>
      </c>
      <c r="D4386" t="s">
        <v>13</v>
      </c>
      <c r="E4386">
        <v>205</v>
      </c>
      <c r="F4386" t="s">
        <v>40</v>
      </c>
      <c r="G4386" t="s">
        <v>276</v>
      </c>
      <c r="H4386" t="s">
        <v>41</v>
      </c>
      <c r="I4386">
        <v>300</v>
      </c>
      <c r="J4386" t="s">
        <v>42</v>
      </c>
      <c r="K4386" t="s">
        <v>276</v>
      </c>
      <c r="L4386">
        <v>57.935639999999999</v>
      </c>
      <c r="M4386">
        <v>-9.4081799999999998</v>
      </c>
      <c r="N4386" t="s">
        <v>129</v>
      </c>
      <c r="O4386" t="s">
        <v>61</v>
      </c>
      <c r="P4386">
        <v>2</v>
      </c>
      <c r="V4386">
        <v>2</v>
      </c>
      <c r="Y4386" t="s">
        <v>47</v>
      </c>
      <c r="Z4386" t="s">
        <v>53</v>
      </c>
      <c r="AA4386" t="s">
        <v>49</v>
      </c>
      <c r="AC4386" t="s">
        <v>50</v>
      </c>
    </row>
    <row r="4387" spans="1:29" x14ac:dyDescent="0.3">
      <c r="A4387" s="1">
        <v>43663</v>
      </c>
      <c r="B4387" s="2">
        <v>0.6841666666666667</v>
      </c>
      <c r="C4387" t="s">
        <v>39</v>
      </c>
      <c r="D4387" t="s">
        <v>13</v>
      </c>
      <c r="E4387">
        <v>206</v>
      </c>
      <c r="F4387" t="s">
        <v>40</v>
      </c>
      <c r="G4387" t="s">
        <v>276</v>
      </c>
      <c r="H4387" t="s">
        <v>41</v>
      </c>
      <c r="I4387">
        <v>300</v>
      </c>
      <c r="J4387" t="s">
        <v>42</v>
      </c>
      <c r="K4387" t="s">
        <v>276</v>
      </c>
      <c r="L4387">
        <v>58.121810000000004</v>
      </c>
      <c r="M4387">
        <v>-9.3310016666666709</v>
      </c>
      <c r="N4387" t="s">
        <v>129</v>
      </c>
      <c r="O4387" t="s">
        <v>61</v>
      </c>
      <c r="P4387">
        <v>2</v>
      </c>
      <c r="V4387">
        <v>2</v>
      </c>
      <c r="Y4387" t="s">
        <v>47</v>
      </c>
      <c r="Z4387" t="s">
        <v>53</v>
      </c>
      <c r="AA4387" t="s">
        <v>49</v>
      </c>
      <c r="AC4387" t="s">
        <v>57</v>
      </c>
    </row>
    <row r="4388" spans="1:29" x14ac:dyDescent="0.3">
      <c r="A4388" s="1">
        <v>43663</v>
      </c>
      <c r="B4388" s="2">
        <v>0.72039351851851852</v>
      </c>
      <c r="C4388" t="s">
        <v>39</v>
      </c>
      <c r="D4388" t="s">
        <v>13</v>
      </c>
      <c r="E4388">
        <v>206</v>
      </c>
      <c r="F4388" t="s">
        <v>40</v>
      </c>
      <c r="G4388" t="s">
        <v>276</v>
      </c>
      <c r="H4388" t="s">
        <v>41</v>
      </c>
      <c r="I4388">
        <v>300</v>
      </c>
      <c r="J4388" t="s">
        <v>42</v>
      </c>
      <c r="K4388" t="s">
        <v>276</v>
      </c>
      <c r="L4388">
        <v>58.1227016666667</v>
      </c>
      <c r="M4388">
        <v>-9.0472116666666693</v>
      </c>
      <c r="N4388" t="s">
        <v>129</v>
      </c>
      <c r="O4388" t="s">
        <v>61</v>
      </c>
      <c r="P4388">
        <v>5</v>
      </c>
      <c r="V4388">
        <v>5</v>
      </c>
      <c r="Y4388" t="s">
        <v>47</v>
      </c>
      <c r="Z4388" t="s">
        <v>53</v>
      </c>
      <c r="AA4388" t="s">
        <v>49</v>
      </c>
      <c r="AC4388" t="s">
        <v>57</v>
      </c>
    </row>
    <row r="4389" spans="1:29" x14ac:dyDescent="0.3">
      <c r="A4389" s="1">
        <v>43663</v>
      </c>
      <c r="B4389" s="2">
        <v>0.72586805555555556</v>
      </c>
      <c r="C4389" t="s">
        <v>39</v>
      </c>
      <c r="D4389" t="s">
        <v>13</v>
      </c>
      <c r="E4389">
        <v>206</v>
      </c>
      <c r="F4389" t="s">
        <v>40</v>
      </c>
      <c r="G4389" t="s">
        <v>276</v>
      </c>
      <c r="H4389" t="s">
        <v>41</v>
      </c>
      <c r="I4389">
        <v>300</v>
      </c>
      <c r="J4389" t="s">
        <v>42</v>
      </c>
      <c r="K4389" t="s">
        <v>276</v>
      </c>
      <c r="L4389">
        <v>58.123091666666703</v>
      </c>
      <c r="M4389">
        <v>-9.00477666666667</v>
      </c>
      <c r="N4389" t="s">
        <v>129</v>
      </c>
      <c r="O4389" t="s">
        <v>61</v>
      </c>
      <c r="P4389">
        <v>3</v>
      </c>
      <c r="V4389">
        <v>3</v>
      </c>
      <c r="Y4389" t="s">
        <v>47</v>
      </c>
      <c r="Z4389" t="s">
        <v>53</v>
      </c>
      <c r="AA4389" t="s">
        <v>49</v>
      </c>
      <c r="AC4389" t="s">
        <v>57</v>
      </c>
    </row>
    <row r="4390" spans="1:29" x14ac:dyDescent="0.3">
      <c r="A4390" s="1">
        <v>43663</v>
      </c>
      <c r="B4390" s="2">
        <v>0.74413194444444442</v>
      </c>
      <c r="C4390" t="s">
        <v>39</v>
      </c>
      <c r="D4390" t="s">
        <v>13</v>
      </c>
      <c r="E4390">
        <v>206</v>
      </c>
      <c r="F4390" t="s">
        <v>40</v>
      </c>
      <c r="G4390" t="s">
        <v>276</v>
      </c>
      <c r="H4390" t="s">
        <v>41</v>
      </c>
      <c r="I4390">
        <v>300</v>
      </c>
      <c r="J4390" t="s">
        <v>42</v>
      </c>
      <c r="K4390" t="s">
        <v>276</v>
      </c>
      <c r="L4390">
        <v>58.1232233333333</v>
      </c>
      <c r="M4390">
        <v>-8.8642249999999994</v>
      </c>
      <c r="N4390" t="s">
        <v>129</v>
      </c>
      <c r="O4390" t="s">
        <v>61</v>
      </c>
      <c r="P4390">
        <v>2</v>
      </c>
      <c r="V4390">
        <v>2</v>
      </c>
      <c r="Y4390" t="s">
        <v>47</v>
      </c>
      <c r="Z4390" t="s">
        <v>53</v>
      </c>
      <c r="AA4390" t="s">
        <v>49</v>
      </c>
      <c r="AC4390" t="s">
        <v>50</v>
      </c>
    </row>
    <row r="4391" spans="1:29" x14ac:dyDescent="0.3">
      <c r="A4391" s="1">
        <v>43663</v>
      </c>
      <c r="B4391" s="2">
        <v>0.59902777777777783</v>
      </c>
      <c r="C4391" t="s">
        <v>39</v>
      </c>
      <c r="D4391" t="s">
        <v>13</v>
      </c>
      <c r="E4391">
        <v>204</v>
      </c>
      <c r="F4391" t="s">
        <v>40</v>
      </c>
      <c r="G4391" t="s">
        <v>276</v>
      </c>
      <c r="H4391" t="s">
        <v>131</v>
      </c>
      <c r="I4391">
        <v>300</v>
      </c>
      <c r="J4391" t="s">
        <v>42</v>
      </c>
      <c r="K4391" t="s">
        <v>276</v>
      </c>
      <c r="L4391">
        <v>57.867125000000001</v>
      </c>
      <c r="M4391">
        <v>-9.3398116666666695</v>
      </c>
      <c r="N4391" t="s">
        <v>129</v>
      </c>
      <c r="O4391" t="s">
        <v>86</v>
      </c>
      <c r="V4391">
        <v>1</v>
      </c>
      <c r="W4391" t="s">
        <v>28</v>
      </c>
      <c r="X4391" t="s">
        <v>52</v>
      </c>
      <c r="Y4391" t="s">
        <v>47</v>
      </c>
      <c r="Z4391" t="s">
        <v>53</v>
      </c>
      <c r="AA4391" t="s">
        <v>49</v>
      </c>
      <c r="AC4391" t="s">
        <v>50</v>
      </c>
    </row>
    <row r="4392" spans="1:29" x14ac:dyDescent="0.3">
      <c r="A4392" s="1">
        <v>43663</v>
      </c>
      <c r="B4392" s="2">
        <v>0.59712962962962968</v>
      </c>
      <c r="C4392" t="s">
        <v>39</v>
      </c>
      <c r="D4392" t="s">
        <v>13</v>
      </c>
      <c r="E4392">
        <v>204</v>
      </c>
      <c r="F4392" t="s">
        <v>40</v>
      </c>
      <c r="G4392" t="s">
        <v>276</v>
      </c>
      <c r="H4392" t="s">
        <v>131</v>
      </c>
      <c r="I4392">
        <v>300</v>
      </c>
      <c r="J4392" t="s">
        <v>42</v>
      </c>
      <c r="K4392" t="s">
        <v>276</v>
      </c>
      <c r="L4392">
        <v>57.867285000000003</v>
      </c>
      <c r="M4392">
        <v>-9.3279166666666704</v>
      </c>
      <c r="N4392" t="s">
        <v>129</v>
      </c>
      <c r="O4392" t="s">
        <v>118</v>
      </c>
      <c r="V4392">
        <v>2</v>
      </c>
      <c r="W4392" t="s">
        <v>28</v>
      </c>
      <c r="X4392" t="s">
        <v>52</v>
      </c>
      <c r="Y4392" t="s">
        <v>47</v>
      </c>
      <c r="Z4392" t="s">
        <v>53</v>
      </c>
      <c r="AA4392" t="s">
        <v>49</v>
      </c>
      <c r="AC4392" t="s">
        <v>57</v>
      </c>
    </row>
    <row r="4393" spans="1:29" x14ac:dyDescent="0.3">
      <c r="A4393" s="1">
        <v>43663</v>
      </c>
      <c r="B4393" s="2">
        <v>0.66057870370370375</v>
      </c>
      <c r="C4393" t="s">
        <v>39</v>
      </c>
      <c r="D4393" t="s">
        <v>13</v>
      </c>
      <c r="E4393">
        <v>205</v>
      </c>
      <c r="F4393" t="s">
        <v>40</v>
      </c>
      <c r="G4393" t="s">
        <v>276</v>
      </c>
      <c r="H4393" t="s">
        <v>41</v>
      </c>
      <c r="I4393">
        <v>300</v>
      </c>
      <c r="J4393" t="s">
        <v>42</v>
      </c>
      <c r="K4393" t="s">
        <v>276</v>
      </c>
      <c r="L4393">
        <v>58.066803333333297</v>
      </c>
      <c r="M4393">
        <v>-9.4088799999999999</v>
      </c>
      <c r="N4393" t="s">
        <v>129</v>
      </c>
      <c r="O4393" t="s">
        <v>54</v>
      </c>
      <c r="V4393">
        <v>1</v>
      </c>
      <c r="W4393" t="s">
        <v>28</v>
      </c>
      <c r="X4393" t="s">
        <v>52</v>
      </c>
      <c r="Y4393" t="s">
        <v>47</v>
      </c>
      <c r="Z4393" t="s">
        <v>53</v>
      </c>
      <c r="AA4393" t="s">
        <v>49</v>
      </c>
      <c r="AC4393" t="s">
        <v>50</v>
      </c>
    </row>
    <row r="4394" spans="1:29" x14ac:dyDescent="0.3">
      <c r="A4394" s="1">
        <v>43663</v>
      </c>
      <c r="B4394" s="2">
        <v>0.66613425925925929</v>
      </c>
      <c r="C4394" t="s">
        <v>39</v>
      </c>
      <c r="D4394" t="s">
        <v>13</v>
      </c>
      <c r="E4394">
        <v>205</v>
      </c>
      <c r="F4394" t="s">
        <v>40</v>
      </c>
      <c r="G4394" t="s">
        <v>276</v>
      </c>
      <c r="H4394" t="s">
        <v>41</v>
      </c>
      <c r="I4394">
        <v>300</v>
      </c>
      <c r="J4394" t="s">
        <v>42</v>
      </c>
      <c r="K4394" t="s">
        <v>276</v>
      </c>
      <c r="L4394">
        <v>58.089418333333299</v>
      </c>
      <c r="M4394">
        <v>-9.4093933333333304</v>
      </c>
      <c r="N4394" t="s">
        <v>129</v>
      </c>
      <c r="O4394" t="s">
        <v>54</v>
      </c>
      <c r="V4394">
        <v>1</v>
      </c>
      <c r="W4394" t="s">
        <v>28</v>
      </c>
      <c r="X4394" t="s">
        <v>52</v>
      </c>
      <c r="Y4394" t="s">
        <v>47</v>
      </c>
      <c r="Z4394" t="s">
        <v>53</v>
      </c>
      <c r="AA4394" t="s">
        <v>49</v>
      </c>
      <c r="AC4394" t="s">
        <v>57</v>
      </c>
    </row>
    <row r="4395" spans="1:29" x14ac:dyDescent="0.3">
      <c r="A4395" s="1">
        <v>43664</v>
      </c>
      <c r="B4395" s="2">
        <v>0.47652777777777783</v>
      </c>
      <c r="C4395" t="s">
        <v>39</v>
      </c>
      <c r="D4395" t="s">
        <v>13</v>
      </c>
      <c r="E4395">
        <v>208</v>
      </c>
      <c r="F4395" t="s">
        <v>40</v>
      </c>
      <c r="G4395" t="s">
        <v>276</v>
      </c>
      <c r="H4395" t="s">
        <v>41</v>
      </c>
      <c r="K4395" t="s">
        <v>276</v>
      </c>
      <c r="L4395">
        <v>58.296686666666702</v>
      </c>
      <c r="M4395">
        <v>-8.7457899999999995</v>
      </c>
      <c r="N4395" t="s">
        <v>129</v>
      </c>
      <c r="O4395" t="s">
        <v>44</v>
      </c>
      <c r="V4395">
        <v>1</v>
      </c>
      <c r="X4395" t="s">
        <v>46</v>
      </c>
      <c r="Y4395" t="s">
        <v>47</v>
      </c>
      <c r="Z4395" t="s">
        <v>53</v>
      </c>
      <c r="AA4395" t="s">
        <v>49</v>
      </c>
      <c r="AC4395" t="s">
        <v>50</v>
      </c>
    </row>
    <row r="4396" spans="1:29" x14ac:dyDescent="0.3">
      <c r="A4396" s="1">
        <v>43664</v>
      </c>
      <c r="B4396" s="2">
        <v>0.49420138888888893</v>
      </c>
      <c r="C4396" t="s">
        <v>39</v>
      </c>
      <c r="D4396" t="s">
        <v>13</v>
      </c>
      <c r="E4396">
        <v>208</v>
      </c>
      <c r="F4396" t="s">
        <v>40</v>
      </c>
      <c r="G4396" t="s">
        <v>276</v>
      </c>
      <c r="H4396" t="s">
        <v>41</v>
      </c>
      <c r="K4396" t="s">
        <v>276</v>
      </c>
      <c r="L4396">
        <v>58.254203333333301</v>
      </c>
      <c r="M4396">
        <v>-8.6976816666666696</v>
      </c>
      <c r="N4396" t="s">
        <v>129</v>
      </c>
      <c r="O4396" t="s">
        <v>44</v>
      </c>
      <c r="V4396">
        <v>4</v>
      </c>
      <c r="X4396" t="s">
        <v>46</v>
      </c>
      <c r="Y4396" t="s">
        <v>47</v>
      </c>
      <c r="Z4396" t="s">
        <v>53</v>
      </c>
      <c r="AA4396" t="s">
        <v>49</v>
      </c>
      <c r="AC4396" t="s">
        <v>50</v>
      </c>
    </row>
    <row r="4397" spans="1:29" x14ac:dyDescent="0.3">
      <c r="A4397" s="1">
        <v>43664</v>
      </c>
      <c r="B4397" s="2">
        <v>0.50668981481481479</v>
      </c>
      <c r="C4397" t="s">
        <v>39</v>
      </c>
      <c r="D4397" t="s">
        <v>13</v>
      </c>
      <c r="E4397">
        <v>208</v>
      </c>
      <c r="F4397" t="s">
        <v>40</v>
      </c>
      <c r="G4397" t="s">
        <v>276</v>
      </c>
      <c r="H4397" t="s">
        <v>41</v>
      </c>
      <c r="K4397" t="s">
        <v>276</v>
      </c>
      <c r="L4397">
        <v>58.253561666666698</v>
      </c>
      <c r="M4397">
        <v>-8.5944199999999995</v>
      </c>
      <c r="N4397" t="s">
        <v>129</v>
      </c>
      <c r="O4397" t="s">
        <v>44</v>
      </c>
      <c r="V4397">
        <v>1</v>
      </c>
      <c r="X4397" t="s">
        <v>46</v>
      </c>
      <c r="Y4397" t="s">
        <v>47</v>
      </c>
      <c r="Z4397" t="s">
        <v>53</v>
      </c>
      <c r="AA4397" t="s">
        <v>49</v>
      </c>
      <c r="AC4397" t="s">
        <v>50</v>
      </c>
    </row>
    <row r="4398" spans="1:29" x14ac:dyDescent="0.3">
      <c r="A4398" s="1">
        <v>43664</v>
      </c>
      <c r="B4398" s="2">
        <v>0.81730324074074068</v>
      </c>
      <c r="C4398" t="s">
        <v>39</v>
      </c>
      <c r="D4398" t="s">
        <v>13</v>
      </c>
      <c r="E4398">
        <v>210</v>
      </c>
      <c r="F4398" t="s">
        <v>40</v>
      </c>
      <c r="G4398" t="s">
        <v>276</v>
      </c>
      <c r="H4398" t="s">
        <v>41</v>
      </c>
      <c r="I4398">
        <v>300</v>
      </c>
      <c r="J4398" t="s">
        <v>42</v>
      </c>
      <c r="K4398" t="s">
        <v>276</v>
      </c>
      <c r="L4398">
        <v>58.000036666666702</v>
      </c>
      <c r="M4398">
        <v>-8.0393466666666704</v>
      </c>
      <c r="N4398" t="s">
        <v>129</v>
      </c>
      <c r="O4398" t="s">
        <v>44</v>
      </c>
      <c r="V4398">
        <v>2</v>
      </c>
      <c r="X4398" t="s">
        <v>46</v>
      </c>
      <c r="Y4398" t="s">
        <v>47</v>
      </c>
      <c r="Z4398" t="s">
        <v>53</v>
      </c>
      <c r="AA4398" t="s">
        <v>49</v>
      </c>
      <c r="AC4398" t="s">
        <v>57</v>
      </c>
    </row>
    <row r="4399" spans="1:29" x14ac:dyDescent="0.3">
      <c r="A4399" s="1">
        <v>43664</v>
      </c>
      <c r="B4399" s="2">
        <v>0.47583333333333333</v>
      </c>
      <c r="C4399" t="s">
        <v>39</v>
      </c>
      <c r="D4399" t="s">
        <v>13</v>
      </c>
      <c r="E4399">
        <v>208</v>
      </c>
      <c r="F4399" t="s">
        <v>40</v>
      </c>
      <c r="G4399" t="s">
        <v>276</v>
      </c>
      <c r="H4399" t="s">
        <v>41</v>
      </c>
      <c r="K4399" t="s">
        <v>276</v>
      </c>
      <c r="L4399">
        <v>58.299174999999998</v>
      </c>
      <c r="M4399">
        <v>-8.7453749999999992</v>
      </c>
      <c r="N4399" t="s">
        <v>129</v>
      </c>
      <c r="O4399" t="s">
        <v>61</v>
      </c>
      <c r="P4399">
        <v>1</v>
      </c>
      <c r="V4399">
        <v>1</v>
      </c>
      <c r="Y4399" t="s">
        <v>47</v>
      </c>
      <c r="Z4399" t="s">
        <v>53</v>
      </c>
      <c r="AA4399" t="s">
        <v>49</v>
      </c>
      <c r="AC4399" t="s">
        <v>50</v>
      </c>
    </row>
    <row r="4400" spans="1:29" x14ac:dyDescent="0.3">
      <c r="A4400" s="1">
        <v>43664</v>
      </c>
      <c r="B4400" s="2">
        <v>0.47875000000000001</v>
      </c>
      <c r="C4400" t="s">
        <v>39</v>
      </c>
      <c r="D4400" t="s">
        <v>13</v>
      </c>
      <c r="E4400">
        <v>208</v>
      </c>
      <c r="F4400" t="s">
        <v>40</v>
      </c>
      <c r="G4400" t="s">
        <v>276</v>
      </c>
      <c r="H4400" t="s">
        <v>41</v>
      </c>
      <c r="K4400" t="s">
        <v>276</v>
      </c>
      <c r="L4400">
        <v>58.288296666666703</v>
      </c>
      <c r="M4400">
        <v>-8.7456716666666701</v>
      </c>
      <c r="N4400" t="s">
        <v>129</v>
      </c>
      <c r="O4400" t="s">
        <v>61</v>
      </c>
      <c r="P4400">
        <v>3</v>
      </c>
      <c r="V4400">
        <v>3</v>
      </c>
      <c r="Y4400" t="s">
        <v>47</v>
      </c>
      <c r="Z4400" t="s">
        <v>53</v>
      </c>
      <c r="AA4400" t="s">
        <v>49</v>
      </c>
      <c r="AC4400" t="s">
        <v>50</v>
      </c>
    </row>
    <row r="4401" spans="1:29" x14ac:dyDescent="0.3">
      <c r="A4401" s="1">
        <v>43664</v>
      </c>
      <c r="B4401" s="2">
        <v>0.48321759259259256</v>
      </c>
      <c r="C4401" t="s">
        <v>39</v>
      </c>
      <c r="D4401" t="s">
        <v>13</v>
      </c>
      <c r="E4401">
        <v>208</v>
      </c>
      <c r="F4401" t="s">
        <v>40</v>
      </c>
      <c r="G4401" t="s">
        <v>276</v>
      </c>
      <c r="H4401" t="s">
        <v>41</v>
      </c>
      <c r="K4401" t="s">
        <v>276</v>
      </c>
      <c r="L4401">
        <v>58.271618333333301</v>
      </c>
      <c r="M4401">
        <v>-8.7462783333333292</v>
      </c>
      <c r="N4401" t="s">
        <v>129</v>
      </c>
      <c r="O4401" t="s">
        <v>61</v>
      </c>
      <c r="P4401">
        <v>3</v>
      </c>
      <c r="V4401">
        <v>3</v>
      </c>
      <c r="Y4401" t="s">
        <v>47</v>
      </c>
      <c r="Z4401" t="s">
        <v>53</v>
      </c>
      <c r="AA4401" t="s">
        <v>49</v>
      </c>
      <c r="AC4401" t="s">
        <v>50</v>
      </c>
    </row>
    <row r="4402" spans="1:29" x14ac:dyDescent="0.3">
      <c r="A4402" s="1">
        <v>43664</v>
      </c>
      <c r="B4402" s="2">
        <v>0.48420138888888892</v>
      </c>
      <c r="C4402" t="s">
        <v>39</v>
      </c>
      <c r="D4402" t="s">
        <v>13</v>
      </c>
      <c r="E4402">
        <v>208</v>
      </c>
      <c r="F4402" t="s">
        <v>40</v>
      </c>
      <c r="G4402" t="s">
        <v>276</v>
      </c>
      <c r="H4402" t="s">
        <v>41</v>
      </c>
      <c r="K4402" t="s">
        <v>276</v>
      </c>
      <c r="L4402">
        <v>58.2679616666667</v>
      </c>
      <c r="M4402">
        <v>-8.7465150000000005</v>
      </c>
      <c r="N4402" t="s">
        <v>129</v>
      </c>
      <c r="O4402" t="s">
        <v>61</v>
      </c>
      <c r="P4402">
        <v>2</v>
      </c>
      <c r="V4402">
        <v>2</v>
      </c>
      <c r="Y4402" t="s">
        <v>47</v>
      </c>
      <c r="Z4402" t="s">
        <v>53</v>
      </c>
      <c r="AA4402" t="s">
        <v>49</v>
      </c>
      <c r="AC4402" t="s">
        <v>50</v>
      </c>
    </row>
    <row r="4403" spans="1:29" x14ac:dyDescent="0.3">
      <c r="A4403" s="1">
        <v>43664</v>
      </c>
      <c r="B4403" s="2">
        <v>0.49432870370370369</v>
      </c>
      <c r="C4403" t="s">
        <v>39</v>
      </c>
      <c r="D4403" t="s">
        <v>13</v>
      </c>
      <c r="E4403">
        <v>208</v>
      </c>
      <c r="F4403" t="s">
        <v>40</v>
      </c>
      <c r="G4403" t="s">
        <v>276</v>
      </c>
      <c r="H4403" t="s">
        <v>41</v>
      </c>
      <c r="K4403" t="s">
        <v>276</v>
      </c>
      <c r="L4403">
        <v>58.254196666666701</v>
      </c>
      <c r="M4403">
        <v>-8.6967149999999993</v>
      </c>
      <c r="N4403" t="s">
        <v>129</v>
      </c>
      <c r="O4403" t="s">
        <v>61</v>
      </c>
      <c r="P4403">
        <v>1</v>
      </c>
      <c r="V4403">
        <v>1</v>
      </c>
      <c r="Y4403" t="s">
        <v>47</v>
      </c>
      <c r="Z4403" t="s">
        <v>53</v>
      </c>
      <c r="AA4403" t="s">
        <v>49</v>
      </c>
      <c r="AC4403" t="s">
        <v>50</v>
      </c>
    </row>
    <row r="4404" spans="1:29" x14ac:dyDescent="0.3">
      <c r="A4404" s="1">
        <v>43664</v>
      </c>
      <c r="B4404" s="2">
        <v>0.50414351851851846</v>
      </c>
      <c r="C4404" t="s">
        <v>39</v>
      </c>
      <c r="D4404" t="s">
        <v>13</v>
      </c>
      <c r="E4404">
        <v>208</v>
      </c>
      <c r="F4404" t="s">
        <v>40</v>
      </c>
      <c r="G4404" t="s">
        <v>276</v>
      </c>
      <c r="H4404" t="s">
        <v>41</v>
      </c>
      <c r="K4404" t="s">
        <v>276</v>
      </c>
      <c r="L4404">
        <v>58.253749999999997</v>
      </c>
      <c r="M4404">
        <v>-8.61560666666667</v>
      </c>
      <c r="N4404" t="s">
        <v>129</v>
      </c>
      <c r="O4404" t="s">
        <v>61</v>
      </c>
      <c r="P4404">
        <v>4</v>
      </c>
      <c r="V4404">
        <v>4</v>
      </c>
      <c r="Y4404" t="s">
        <v>47</v>
      </c>
      <c r="Z4404" t="s">
        <v>53</v>
      </c>
      <c r="AA4404" t="s">
        <v>49</v>
      </c>
      <c r="AC4404" t="s">
        <v>50</v>
      </c>
    </row>
    <row r="4405" spans="1:29" x14ac:dyDescent="0.3">
      <c r="A4405" s="1">
        <v>43664</v>
      </c>
      <c r="B4405" s="2">
        <v>0.51874999999999993</v>
      </c>
      <c r="C4405" t="s">
        <v>39</v>
      </c>
      <c r="D4405" t="s">
        <v>13</v>
      </c>
      <c r="E4405">
        <v>208</v>
      </c>
      <c r="F4405" t="s">
        <v>40</v>
      </c>
      <c r="G4405" t="s">
        <v>276</v>
      </c>
      <c r="H4405" t="s">
        <v>41</v>
      </c>
      <c r="K4405" t="s">
        <v>276</v>
      </c>
      <c r="L4405">
        <v>58.251498333333302</v>
      </c>
      <c r="M4405">
        <v>-8.5130716666666704</v>
      </c>
      <c r="N4405" t="s">
        <v>129</v>
      </c>
      <c r="O4405" t="s">
        <v>61</v>
      </c>
      <c r="P4405">
        <v>4</v>
      </c>
      <c r="V4405">
        <v>4</v>
      </c>
      <c r="Y4405" t="s">
        <v>47</v>
      </c>
      <c r="Z4405" t="s">
        <v>53</v>
      </c>
      <c r="AA4405" t="s">
        <v>49</v>
      </c>
      <c r="AC4405" t="s">
        <v>50</v>
      </c>
    </row>
    <row r="4406" spans="1:29" x14ac:dyDescent="0.3">
      <c r="A4406" s="1">
        <v>43664</v>
      </c>
      <c r="B4406" s="2">
        <v>0.58925925925925926</v>
      </c>
      <c r="C4406" t="s">
        <v>39</v>
      </c>
      <c r="D4406" t="s">
        <v>13</v>
      </c>
      <c r="E4406">
        <v>208</v>
      </c>
      <c r="F4406" t="s">
        <v>40</v>
      </c>
      <c r="G4406" t="s">
        <v>276</v>
      </c>
      <c r="H4406" t="s">
        <v>41</v>
      </c>
      <c r="K4406" t="s">
        <v>276</v>
      </c>
      <c r="L4406">
        <v>58.253279999999997</v>
      </c>
      <c r="M4406">
        <v>-8.4185400000000001</v>
      </c>
      <c r="N4406" t="s">
        <v>129</v>
      </c>
      <c r="O4406" t="s">
        <v>61</v>
      </c>
      <c r="P4406">
        <v>5</v>
      </c>
      <c r="V4406">
        <v>5</v>
      </c>
      <c r="Y4406" t="s">
        <v>47</v>
      </c>
      <c r="Z4406" t="s">
        <v>53</v>
      </c>
      <c r="AA4406" t="s">
        <v>49</v>
      </c>
      <c r="AC4406" t="s">
        <v>50</v>
      </c>
    </row>
    <row r="4407" spans="1:29" x14ac:dyDescent="0.3">
      <c r="A4407" s="1">
        <v>43664</v>
      </c>
      <c r="B4407" s="2">
        <v>0.81717592592592592</v>
      </c>
      <c r="C4407" t="s">
        <v>39</v>
      </c>
      <c r="D4407" t="s">
        <v>13</v>
      </c>
      <c r="E4407">
        <v>210</v>
      </c>
      <c r="F4407" t="s">
        <v>40</v>
      </c>
      <c r="G4407" t="s">
        <v>276</v>
      </c>
      <c r="H4407" t="s">
        <v>41</v>
      </c>
      <c r="I4407">
        <v>300</v>
      </c>
      <c r="J4407" t="s">
        <v>42</v>
      </c>
      <c r="K4407" t="s">
        <v>276</v>
      </c>
      <c r="L4407">
        <v>58.000021666666697</v>
      </c>
      <c r="M4407">
        <v>-8.0384949999999993</v>
      </c>
      <c r="N4407" t="s">
        <v>129</v>
      </c>
      <c r="O4407" t="s">
        <v>61</v>
      </c>
      <c r="P4407">
        <v>1</v>
      </c>
      <c r="V4407">
        <v>1</v>
      </c>
      <c r="Y4407" t="s">
        <v>47</v>
      </c>
      <c r="Z4407" t="s">
        <v>53</v>
      </c>
      <c r="AA4407" t="s">
        <v>49</v>
      </c>
      <c r="AC4407" t="s">
        <v>57</v>
      </c>
    </row>
    <row r="4408" spans="1:29" x14ac:dyDescent="0.3">
      <c r="A4408" s="1">
        <v>43664</v>
      </c>
      <c r="B4408" s="2">
        <v>0.47500000000000003</v>
      </c>
      <c r="C4408" t="s">
        <v>39</v>
      </c>
      <c r="D4408" t="s">
        <v>13</v>
      </c>
      <c r="E4408">
        <v>208</v>
      </c>
      <c r="F4408" t="s">
        <v>40</v>
      </c>
      <c r="G4408" t="s">
        <v>276</v>
      </c>
      <c r="H4408" t="s">
        <v>41</v>
      </c>
      <c r="K4408" t="s">
        <v>276</v>
      </c>
      <c r="L4408">
        <v>58.302158333333303</v>
      </c>
      <c r="M4408">
        <v>-8.7448283333333308</v>
      </c>
      <c r="N4408" t="s">
        <v>129</v>
      </c>
      <c r="O4408" t="s">
        <v>100</v>
      </c>
      <c r="V4408">
        <v>1</v>
      </c>
      <c r="W4408" t="s">
        <v>28</v>
      </c>
      <c r="X4408" t="s">
        <v>52</v>
      </c>
      <c r="Y4408" t="s">
        <v>47</v>
      </c>
      <c r="Z4408" t="s">
        <v>53</v>
      </c>
      <c r="AA4408" t="s">
        <v>49</v>
      </c>
      <c r="AC4408" t="s">
        <v>50</v>
      </c>
    </row>
    <row r="4409" spans="1:29" x14ac:dyDescent="0.3">
      <c r="A4409" s="1">
        <v>43664</v>
      </c>
      <c r="B4409" s="2">
        <v>0.81212962962962953</v>
      </c>
      <c r="C4409" t="s">
        <v>39</v>
      </c>
      <c r="D4409" t="s">
        <v>13</v>
      </c>
      <c r="E4409">
        <v>210</v>
      </c>
      <c r="F4409" t="s">
        <v>40</v>
      </c>
      <c r="G4409" t="s">
        <v>276</v>
      </c>
      <c r="H4409" t="s">
        <v>41</v>
      </c>
      <c r="I4409">
        <v>300</v>
      </c>
      <c r="J4409" t="s">
        <v>42</v>
      </c>
      <c r="K4409" t="s">
        <v>276</v>
      </c>
      <c r="L4409">
        <v>57.999743333333299</v>
      </c>
      <c r="M4409">
        <v>-8.0042899999999992</v>
      </c>
      <c r="N4409" t="s">
        <v>129</v>
      </c>
      <c r="O4409" t="s">
        <v>100</v>
      </c>
      <c r="V4409">
        <v>14</v>
      </c>
      <c r="W4409" t="s">
        <v>28</v>
      </c>
      <c r="X4409" t="s">
        <v>52</v>
      </c>
      <c r="Y4409" t="s">
        <v>47</v>
      </c>
      <c r="Z4409" t="s">
        <v>53</v>
      </c>
      <c r="AA4409" t="s">
        <v>49</v>
      </c>
      <c r="AC4409" t="s">
        <v>50</v>
      </c>
    </row>
    <row r="4410" spans="1:29" x14ac:dyDescent="0.3">
      <c r="A4410" s="1">
        <v>43664</v>
      </c>
      <c r="B4410" s="2">
        <v>0.8122800925925926</v>
      </c>
      <c r="C4410" t="s">
        <v>39</v>
      </c>
      <c r="D4410" t="s">
        <v>13</v>
      </c>
      <c r="E4410">
        <v>210</v>
      </c>
      <c r="F4410" t="s">
        <v>40</v>
      </c>
      <c r="G4410" t="s">
        <v>276</v>
      </c>
      <c r="H4410" t="s">
        <v>41</v>
      </c>
      <c r="I4410">
        <v>300</v>
      </c>
      <c r="J4410" t="s">
        <v>42</v>
      </c>
      <c r="K4410" t="s">
        <v>276</v>
      </c>
      <c r="L4410">
        <v>57.999733333333303</v>
      </c>
      <c r="M4410">
        <v>-8.0052566666666696</v>
      </c>
      <c r="N4410" t="s">
        <v>129</v>
      </c>
      <c r="O4410" t="s">
        <v>100</v>
      </c>
      <c r="V4410">
        <v>3</v>
      </c>
      <c r="W4410" t="s">
        <v>28</v>
      </c>
      <c r="X4410" t="s">
        <v>52</v>
      </c>
      <c r="Y4410" t="s">
        <v>47</v>
      </c>
      <c r="Z4410" t="s">
        <v>53</v>
      </c>
      <c r="AA4410" t="s">
        <v>49</v>
      </c>
      <c r="AC4410" t="s">
        <v>57</v>
      </c>
    </row>
    <row r="4411" spans="1:29" x14ac:dyDescent="0.3">
      <c r="A4411" s="1">
        <v>43664</v>
      </c>
      <c r="B4411" s="2">
        <v>0.81563657407407408</v>
      </c>
      <c r="C4411" t="s">
        <v>39</v>
      </c>
      <c r="D4411" t="s">
        <v>13</v>
      </c>
      <c r="E4411">
        <v>210</v>
      </c>
      <c r="F4411" t="s">
        <v>40</v>
      </c>
      <c r="G4411" t="s">
        <v>276</v>
      </c>
      <c r="H4411" t="s">
        <v>41</v>
      </c>
      <c r="I4411">
        <v>300</v>
      </c>
      <c r="J4411" t="s">
        <v>42</v>
      </c>
      <c r="K4411" t="s">
        <v>276</v>
      </c>
      <c r="L4411">
        <v>57.999906666666703</v>
      </c>
      <c r="M4411">
        <v>-8.0279550000000004</v>
      </c>
      <c r="N4411" t="s">
        <v>129</v>
      </c>
      <c r="O4411" t="s">
        <v>100</v>
      </c>
      <c r="V4411">
        <v>2</v>
      </c>
      <c r="W4411" t="s">
        <v>28</v>
      </c>
      <c r="X4411" t="s">
        <v>52</v>
      </c>
      <c r="Y4411" t="s">
        <v>47</v>
      </c>
      <c r="Z4411" t="s">
        <v>53</v>
      </c>
      <c r="AA4411" t="s">
        <v>49</v>
      </c>
      <c r="AC4411" t="s">
        <v>57</v>
      </c>
    </row>
    <row r="4412" spans="1:29" x14ac:dyDescent="0.3">
      <c r="A4412" s="1">
        <v>43664</v>
      </c>
      <c r="B4412" s="2">
        <v>0.83027777777777778</v>
      </c>
      <c r="C4412" t="s">
        <v>39</v>
      </c>
      <c r="D4412" t="s">
        <v>13</v>
      </c>
      <c r="E4412">
        <v>210</v>
      </c>
      <c r="F4412" t="s">
        <v>40</v>
      </c>
      <c r="G4412" t="s">
        <v>276</v>
      </c>
      <c r="H4412" t="s">
        <v>41</v>
      </c>
      <c r="I4412">
        <v>300</v>
      </c>
      <c r="J4412" t="s">
        <v>42</v>
      </c>
      <c r="K4412" t="s">
        <v>276</v>
      </c>
      <c r="L4412">
        <v>57.999718333333298</v>
      </c>
      <c r="M4412">
        <v>-8.1225783333333297</v>
      </c>
      <c r="N4412" t="s">
        <v>129</v>
      </c>
      <c r="O4412" t="s">
        <v>100</v>
      </c>
      <c r="V4412">
        <v>6</v>
      </c>
      <c r="W4412" t="s">
        <v>28</v>
      </c>
      <c r="X4412" t="s">
        <v>52</v>
      </c>
      <c r="Y4412" t="s">
        <v>47</v>
      </c>
      <c r="Z4412" t="s">
        <v>53</v>
      </c>
      <c r="AA4412" t="s">
        <v>49</v>
      </c>
      <c r="AC4412" t="s">
        <v>57</v>
      </c>
    </row>
    <row r="4413" spans="1:29" x14ac:dyDescent="0.3">
      <c r="A4413" s="1">
        <v>43665</v>
      </c>
      <c r="B4413" s="2">
        <v>0.45035879629629627</v>
      </c>
      <c r="C4413" t="s">
        <v>39</v>
      </c>
      <c r="D4413" t="s">
        <v>13</v>
      </c>
      <c r="E4413">
        <v>211</v>
      </c>
      <c r="F4413" t="s">
        <v>40</v>
      </c>
      <c r="G4413" t="s">
        <v>276</v>
      </c>
      <c r="H4413" t="s">
        <v>41</v>
      </c>
      <c r="I4413">
        <v>300</v>
      </c>
      <c r="J4413" t="s">
        <v>42</v>
      </c>
      <c r="K4413" t="s">
        <v>276</v>
      </c>
      <c r="L4413">
        <v>58.631761666666698</v>
      </c>
      <c r="M4413">
        <v>-6.2845116666666696</v>
      </c>
      <c r="N4413" t="s">
        <v>129</v>
      </c>
      <c r="O4413" t="s">
        <v>44</v>
      </c>
      <c r="V4413">
        <v>1</v>
      </c>
      <c r="X4413" t="s">
        <v>46</v>
      </c>
      <c r="Y4413" t="s">
        <v>47</v>
      </c>
      <c r="Z4413" t="s">
        <v>53</v>
      </c>
      <c r="AA4413" t="s">
        <v>49</v>
      </c>
      <c r="AC4413" t="s">
        <v>57</v>
      </c>
    </row>
    <row r="4414" spans="1:29" x14ac:dyDescent="0.3">
      <c r="A4414" s="1">
        <v>43665</v>
      </c>
      <c r="B4414" s="2">
        <v>0.45059027777777777</v>
      </c>
      <c r="C4414" t="s">
        <v>39</v>
      </c>
      <c r="D4414" t="s">
        <v>13</v>
      </c>
      <c r="E4414">
        <v>211</v>
      </c>
      <c r="F4414" t="s">
        <v>40</v>
      </c>
      <c r="G4414" t="s">
        <v>276</v>
      </c>
      <c r="H4414" t="s">
        <v>41</v>
      </c>
      <c r="I4414">
        <v>300</v>
      </c>
      <c r="J4414" t="s">
        <v>42</v>
      </c>
      <c r="K4414" t="s">
        <v>276</v>
      </c>
      <c r="L4414">
        <v>58.631749999999997</v>
      </c>
      <c r="M4414">
        <v>-6.28250333333333</v>
      </c>
      <c r="N4414" t="s">
        <v>129</v>
      </c>
      <c r="O4414" t="s">
        <v>44</v>
      </c>
      <c r="V4414">
        <v>1</v>
      </c>
      <c r="X4414" t="s">
        <v>46</v>
      </c>
      <c r="Y4414" t="s">
        <v>47</v>
      </c>
      <c r="Z4414" t="s">
        <v>53</v>
      </c>
      <c r="AA4414" t="s">
        <v>49</v>
      </c>
      <c r="AC4414" t="s">
        <v>57</v>
      </c>
    </row>
    <row r="4415" spans="1:29" x14ac:dyDescent="0.3">
      <c r="A4415" s="1">
        <v>43665</v>
      </c>
      <c r="B4415" s="2">
        <v>0.45314814814814813</v>
      </c>
      <c r="C4415" t="s">
        <v>39</v>
      </c>
      <c r="D4415" t="s">
        <v>13</v>
      </c>
      <c r="E4415">
        <v>211</v>
      </c>
      <c r="F4415" t="s">
        <v>40</v>
      </c>
      <c r="G4415" t="s">
        <v>276</v>
      </c>
      <c r="H4415" t="s">
        <v>41</v>
      </c>
      <c r="I4415">
        <v>300</v>
      </c>
      <c r="J4415" t="s">
        <v>42</v>
      </c>
      <c r="K4415" t="s">
        <v>276</v>
      </c>
      <c r="L4415">
        <v>58.631593333333299</v>
      </c>
      <c r="M4415">
        <v>-6.2605166666666703</v>
      </c>
      <c r="N4415" t="s">
        <v>129</v>
      </c>
      <c r="O4415" t="s">
        <v>44</v>
      </c>
      <c r="V4415">
        <v>2</v>
      </c>
      <c r="X4415" t="s">
        <v>46</v>
      </c>
      <c r="Y4415" t="s">
        <v>47</v>
      </c>
      <c r="Z4415" t="s">
        <v>53</v>
      </c>
      <c r="AA4415" t="s">
        <v>49</v>
      </c>
      <c r="AC4415" t="s">
        <v>57</v>
      </c>
    </row>
    <row r="4416" spans="1:29" x14ac:dyDescent="0.3">
      <c r="A4416" s="1">
        <v>43665</v>
      </c>
      <c r="B4416" s="2">
        <v>0.45346064814814818</v>
      </c>
      <c r="C4416" t="s">
        <v>39</v>
      </c>
      <c r="D4416" t="s">
        <v>13</v>
      </c>
      <c r="E4416">
        <v>211</v>
      </c>
      <c r="F4416" t="s">
        <v>40</v>
      </c>
      <c r="G4416" t="s">
        <v>276</v>
      </c>
      <c r="H4416" t="s">
        <v>41</v>
      </c>
      <c r="I4416">
        <v>300</v>
      </c>
      <c r="J4416" t="s">
        <v>42</v>
      </c>
      <c r="K4416" t="s">
        <v>276</v>
      </c>
      <c r="L4416">
        <v>58.631563333333297</v>
      </c>
      <c r="M4416">
        <v>-6.2577216666666704</v>
      </c>
      <c r="N4416" t="s">
        <v>129</v>
      </c>
      <c r="O4416" t="s">
        <v>44</v>
      </c>
      <c r="V4416">
        <v>6</v>
      </c>
      <c r="X4416" t="s">
        <v>46</v>
      </c>
      <c r="Y4416" t="s">
        <v>47</v>
      </c>
      <c r="Z4416" t="s">
        <v>53</v>
      </c>
      <c r="AA4416" t="s">
        <v>49</v>
      </c>
      <c r="AC4416" t="s">
        <v>57</v>
      </c>
    </row>
    <row r="4417" spans="1:29" x14ac:dyDescent="0.3">
      <c r="A4417" s="1">
        <v>43665</v>
      </c>
      <c r="B4417" s="2">
        <v>0.45436342592592593</v>
      </c>
      <c r="C4417" t="s">
        <v>39</v>
      </c>
      <c r="D4417" t="s">
        <v>13</v>
      </c>
      <c r="E4417">
        <v>211</v>
      </c>
      <c r="F4417" t="s">
        <v>40</v>
      </c>
      <c r="G4417" t="s">
        <v>276</v>
      </c>
      <c r="H4417" t="s">
        <v>41</v>
      </c>
      <c r="I4417">
        <v>300</v>
      </c>
      <c r="J4417" t="s">
        <v>42</v>
      </c>
      <c r="K4417" t="s">
        <v>276</v>
      </c>
      <c r="L4417">
        <v>58.631543333333298</v>
      </c>
      <c r="M4417">
        <v>-6.2499450000000003</v>
      </c>
      <c r="N4417" t="s">
        <v>129</v>
      </c>
      <c r="O4417" t="s">
        <v>44</v>
      </c>
      <c r="V4417">
        <v>2</v>
      </c>
      <c r="X4417" t="s">
        <v>46</v>
      </c>
      <c r="Y4417" t="s">
        <v>47</v>
      </c>
      <c r="Z4417" t="s">
        <v>53</v>
      </c>
      <c r="AA4417" t="s">
        <v>49</v>
      </c>
      <c r="AC4417" t="s">
        <v>57</v>
      </c>
    </row>
    <row r="4418" spans="1:29" x14ac:dyDescent="0.3">
      <c r="A4418" s="1">
        <v>43665</v>
      </c>
      <c r="B4418" s="2">
        <v>0.45502314814814815</v>
      </c>
      <c r="C4418" t="s">
        <v>39</v>
      </c>
      <c r="D4418" t="s">
        <v>13</v>
      </c>
      <c r="E4418">
        <v>211</v>
      </c>
      <c r="F4418" t="s">
        <v>40</v>
      </c>
      <c r="G4418" t="s">
        <v>276</v>
      </c>
      <c r="H4418" t="s">
        <v>41</v>
      </c>
      <c r="I4418">
        <v>300</v>
      </c>
      <c r="J4418" t="s">
        <v>42</v>
      </c>
      <c r="K4418" t="s">
        <v>276</v>
      </c>
      <c r="L4418">
        <v>58.631553333333301</v>
      </c>
      <c r="M4418">
        <v>-6.2442433333333298</v>
      </c>
      <c r="N4418" t="s">
        <v>129</v>
      </c>
      <c r="O4418" t="s">
        <v>44</v>
      </c>
      <c r="V4418">
        <v>1</v>
      </c>
      <c r="X4418" t="s">
        <v>46</v>
      </c>
      <c r="Y4418" t="s">
        <v>47</v>
      </c>
      <c r="Z4418" t="s">
        <v>53</v>
      </c>
      <c r="AA4418" t="s">
        <v>49</v>
      </c>
      <c r="AC4418" t="s">
        <v>50</v>
      </c>
    </row>
    <row r="4419" spans="1:29" x14ac:dyDescent="0.3">
      <c r="A4419" s="1">
        <v>43665</v>
      </c>
      <c r="B4419" s="2">
        <v>0.58787037037037038</v>
      </c>
      <c r="C4419" t="s">
        <v>39</v>
      </c>
      <c r="D4419" t="s">
        <v>13</v>
      </c>
      <c r="E4419">
        <v>212</v>
      </c>
      <c r="F4419" t="s">
        <v>40</v>
      </c>
      <c r="G4419" t="s">
        <v>276</v>
      </c>
      <c r="H4419" t="s">
        <v>41</v>
      </c>
      <c r="I4419">
        <v>300</v>
      </c>
      <c r="J4419" t="s">
        <v>42</v>
      </c>
      <c r="K4419" t="s">
        <v>276</v>
      </c>
      <c r="L4419">
        <v>58.6268216666667</v>
      </c>
      <c r="M4419">
        <v>-5.3056766666666704</v>
      </c>
      <c r="N4419" t="s">
        <v>129</v>
      </c>
      <c r="O4419" t="s">
        <v>44</v>
      </c>
      <c r="V4419">
        <v>1</v>
      </c>
      <c r="X4419" t="s">
        <v>46</v>
      </c>
      <c r="Y4419" t="s">
        <v>47</v>
      </c>
      <c r="Z4419" t="s">
        <v>53</v>
      </c>
      <c r="AA4419" t="s">
        <v>49</v>
      </c>
      <c r="AC4419" t="s">
        <v>57</v>
      </c>
    </row>
    <row r="4420" spans="1:29" x14ac:dyDescent="0.3">
      <c r="A4420" s="1">
        <v>43665</v>
      </c>
      <c r="B4420" s="2">
        <v>0.5894328703703704</v>
      </c>
      <c r="C4420" t="s">
        <v>39</v>
      </c>
      <c r="D4420" t="s">
        <v>13</v>
      </c>
      <c r="E4420">
        <v>212</v>
      </c>
      <c r="F4420" t="s">
        <v>40</v>
      </c>
      <c r="G4420" t="s">
        <v>276</v>
      </c>
      <c r="H4420" t="s">
        <v>41</v>
      </c>
      <c r="I4420">
        <v>300</v>
      </c>
      <c r="J4420" t="s">
        <v>42</v>
      </c>
      <c r="K4420" t="s">
        <v>276</v>
      </c>
      <c r="L4420">
        <v>58.627333333333297</v>
      </c>
      <c r="M4420">
        <v>-5.2931350000000004</v>
      </c>
      <c r="N4420" t="s">
        <v>129</v>
      </c>
      <c r="O4420" t="s">
        <v>44</v>
      </c>
      <c r="V4420">
        <v>1</v>
      </c>
      <c r="X4420" t="s">
        <v>46</v>
      </c>
      <c r="Y4420" t="s">
        <v>47</v>
      </c>
      <c r="Z4420" t="s">
        <v>53</v>
      </c>
      <c r="AA4420" t="s">
        <v>49</v>
      </c>
      <c r="AC4420" t="s">
        <v>50</v>
      </c>
    </row>
    <row r="4421" spans="1:29" x14ac:dyDescent="0.3">
      <c r="A4421" s="1">
        <v>43665</v>
      </c>
      <c r="B4421" s="2">
        <v>0.59446759259259263</v>
      </c>
      <c r="C4421" t="s">
        <v>39</v>
      </c>
      <c r="D4421" t="s">
        <v>13</v>
      </c>
      <c r="E4421">
        <v>212</v>
      </c>
      <c r="F4421" t="s">
        <v>40</v>
      </c>
      <c r="G4421" t="s">
        <v>276</v>
      </c>
      <c r="H4421" t="s">
        <v>41</v>
      </c>
      <c r="I4421">
        <v>300</v>
      </c>
      <c r="J4421" t="s">
        <v>42</v>
      </c>
      <c r="K4421" t="s">
        <v>276</v>
      </c>
      <c r="L4421">
        <v>58.628661666666702</v>
      </c>
      <c r="M4421">
        <v>-5.2531716666666703</v>
      </c>
      <c r="N4421" t="s">
        <v>129</v>
      </c>
      <c r="O4421" t="s">
        <v>44</v>
      </c>
      <c r="V4421">
        <v>1</v>
      </c>
      <c r="X4421" t="s">
        <v>46</v>
      </c>
      <c r="Y4421" t="s">
        <v>47</v>
      </c>
      <c r="Z4421" t="s">
        <v>53</v>
      </c>
      <c r="AA4421" t="s">
        <v>49</v>
      </c>
      <c r="AC4421" t="s">
        <v>50</v>
      </c>
    </row>
    <row r="4422" spans="1:29" x14ac:dyDescent="0.3">
      <c r="A4422" s="1">
        <v>43665</v>
      </c>
      <c r="B4422" s="2">
        <v>0.60422453703703705</v>
      </c>
      <c r="C4422" t="s">
        <v>39</v>
      </c>
      <c r="D4422" t="s">
        <v>13</v>
      </c>
      <c r="E4422">
        <v>212</v>
      </c>
      <c r="F4422" t="s">
        <v>40</v>
      </c>
      <c r="G4422" t="s">
        <v>276</v>
      </c>
      <c r="H4422" t="s">
        <v>41</v>
      </c>
      <c r="I4422">
        <v>300</v>
      </c>
      <c r="J4422" t="s">
        <v>42</v>
      </c>
      <c r="K4422" t="s">
        <v>276</v>
      </c>
      <c r="L4422">
        <v>58.629688333333299</v>
      </c>
      <c r="M4422">
        <v>-5.1758050000000004</v>
      </c>
      <c r="N4422" t="s">
        <v>129</v>
      </c>
      <c r="O4422" t="s">
        <v>44</v>
      </c>
      <c r="V4422">
        <v>8</v>
      </c>
      <c r="X4422" t="s">
        <v>46</v>
      </c>
      <c r="Y4422" t="s">
        <v>47</v>
      </c>
      <c r="Z4422" t="s">
        <v>53</v>
      </c>
      <c r="AA4422" t="s">
        <v>49</v>
      </c>
      <c r="AC4422" t="s">
        <v>57</v>
      </c>
    </row>
    <row r="4423" spans="1:29" x14ac:dyDescent="0.3">
      <c r="A4423" s="1">
        <v>43665</v>
      </c>
      <c r="B4423" s="2">
        <v>0.6063425925925926</v>
      </c>
      <c r="C4423" t="s">
        <v>39</v>
      </c>
      <c r="D4423" t="s">
        <v>13</v>
      </c>
      <c r="E4423">
        <v>212</v>
      </c>
      <c r="F4423" t="s">
        <v>40</v>
      </c>
      <c r="G4423" t="s">
        <v>276</v>
      </c>
      <c r="H4423" t="s">
        <v>41</v>
      </c>
      <c r="I4423">
        <v>300</v>
      </c>
      <c r="J4423" t="s">
        <v>42</v>
      </c>
      <c r="K4423" t="s">
        <v>276</v>
      </c>
      <c r="L4423">
        <v>58.628848333333302</v>
      </c>
      <c r="M4423">
        <v>-5.1587300000000003</v>
      </c>
      <c r="N4423" t="s">
        <v>129</v>
      </c>
      <c r="O4423" t="s">
        <v>44</v>
      </c>
      <c r="V4423">
        <v>3</v>
      </c>
      <c r="X4423" t="s">
        <v>46</v>
      </c>
      <c r="Y4423" t="s">
        <v>47</v>
      </c>
      <c r="Z4423" t="s">
        <v>53</v>
      </c>
      <c r="AA4423" t="s">
        <v>49</v>
      </c>
      <c r="AC4423" t="s">
        <v>50</v>
      </c>
    </row>
    <row r="4424" spans="1:29" x14ac:dyDescent="0.3">
      <c r="A4424" s="1">
        <v>43665</v>
      </c>
      <c r="B4424" s="2">
        <v>0.44864583333333335</v>
      </c>
      <c r="C4424" t="s">
        <v>39</v>
      </c>
      <c r="D4424" t="s">
        <v>13</v>
      </c>
      <c r="E4424">
        <v>211</v>
      </c>
      <c r="F4424" t="s">
        <v>40</v>
      </c>
      <c r="G4424" t="s">
        <v>276</v>
      </c>
      <c r="H4424" t="s">
        <v>41</v>
      </c>
      <c r="I4424">
        <v>300</v>
      </c>
      <c r="J4424" t="s">
        <v>42</v>
      </c>
      <c r="K4424" t="s">
        <v>276</v>
      </c>
      <c r="L4424">
        <v>58.631806666666698</v>
      </c>
      <c r="M4424">
        <v>-6.2990899999999996</v>
      </c>
      <c r="N4424" t="s">
        <v>129</v>
      </c>
      <c r="O4424" t="s">
        <v>61</v>
      </c>
      <c r="P4424">
        <v>1</v>
      </c>
      <c r="V4424">
        <v>1</v>
      </c>
      <c r="Y4424" t="s">
        <v>47</v>
      </c>
      <c r="Z4424" t="s">
        <v>53</v>
      </c>
      <c r="AA4424" t="s">
        <v>49</v>
      </c>
      <c r="AC4424" t="s">
        <v>57</v>
      </c>
    </row>
    <row r="4425" spans="1:29" x14ac:dyDescent="0.3">
      <c r="A4425" s="1">
        <v>43665</v>
      </c>
      <c r="B4425" s="2">
        <v>0.44935185185185184</v>
      </c>
      <c r="C4425" t="s">
        <v>39</v>
      </c>
      <c r="D4425" t="s">
        <v>13</v>
      </c>
      <c r="E4425">
        <v>211</v>
      </c>
      <c r="F4425" t="s">
        <v>40</v>
      </c>
      <c r="G4425" t="s">
        <v>276</v>
      </c>
      <c r="H4425" t="s">
        <v>41</v>
      </c>
      <c r="I4425">
        <v>300</v>
      </c>
      <c r="J4425" t="s">
        <v>42</v>
      </c>
      <c r="K4425" t="s">
        <v>276</v>
      </c>
      <c r="L4425">
        <v>58.631808333333296</v>
      </c>
      <c r="M4425">
        <v>-6.2930783333333302</v>
      </c>
      <c r="N4425" t="s">
        <v>129</v>
      </c>
      <c r="O4425" t="s">
        <v>61</v>
      </c>
      <c r="T4425">
        <v>1</v>
      </c>
      <c r="V4425">
        <v>1</v>
      </c>
      <c r="Y4425" t="s">
        <v>47</v>
      </c>
      <c r="Z4425" t="s">
        <v>53</v>
      </c>
      <c r="AA4425" t="s">
        <v>49</v>
      </c>
      <c r="AC4425" t="s">
        <v>57</v>
      </c>
    </row>
    <row r="4426" spans="1:29" x14ac:dyDescent="0.3">
      <c r="A4426" s="1">
        <v>43665</v>
      </c>
      <c r="B4426" s="2">
        <v>0.45427083333333335</v>
      </c>
      <c r="C4426" t="s">
        <v>39</v>
      </c>
      <c r="D4426" t="s">
        <v>13</v>
      </c>
      <c r="E4426">
        <v>211</v>
      </c>
      <c r="F4426" t="s">
        <v>40</v>
      </c>
      <c r="G4426" t="s">
        <v>276</v>
      </c>
      <c r="H4426" t="s">
        <v>41</v>
      </c>
      <c r="I4426">
        <v>300</v>
      </c>
      <c r="J4426" t="s">
        <v>42</v>
      </c>
      <c r="K4426" t="s">
        <v>276</v>
      </c>
      <c r="L4426">
        <v>58.631545000000003</v>
      </c>
      <c r="M4426">
        <v>-6.2507233333333296</v>
      </c>
      <c r="N4426" t="s">
        <v>129</v>
      </c>
      <c r="O4426" t="s">
        <v>61</v>
      </c>
      <c r="P4426">
        <v>3</v>
      </c>
      <c r="V4426">
        <v>3</v>
      </c>
      <c r="Y4426" t="s">
        <v>47</v>
      </c>
      <c r="Z4426" t="s">
        <v>53</v>
      </c>
      <c r="AA4426" t="s">
        <v>49</v>
      </c>
      <c r="AC4426" t="s">
        <v>57</v>
      </c>
    </row>
    <row r="4427" spans="1:29" x14ac:dyDescent="0.3">
      <c r="A4427" s="1">
        <v>43665</v>
      </c>
      <c r="B4427" s="2">
        <v>0.5634837962962963</v>
      </c>
      <c r="C4427" t="s">
        <v>39</v>
      </c>
      <c r="D4427" t="s">
        <v>13</v>
      </c>
      <c r="E4427">
        <v>212</v>
      </c>
      <c r="F4427" t="s">
        <v>40</v>
      </c>
      <c r="G4427" t="s">
        <v>276</v>
      </c>
      <c r="H4427" t="s">
        <v>41</v>
      </c>
      <c r="I4427">
        <v>300</v>
      </c>
      <c r="J4427" t="s">
        <v>42</v>
      </c>
      <c r="K4427" t="s">
        <v>276</v>
      </c>
      <c r="L4427">
        <v>58.628211666666701</v>
      </c>
      <c r="M4427">
        <v>-5.50162</v>
      </c>
      <c r="N4427" t="s">
        <v>129</v>
      </c>
      <c r="O4427" t="s">
        <v>61</v>
      </c>
      <c r="P4427">
        <v>1</v>
      </c>
      <c r="V4427">
        <v>1</v>
      </c>
      <c r="Y4427" t="s">
        <v>47</v>
      </c>
      <c r="Z4427" t="s">
        <v>53</v>
      </c>
      <c r="AA4427" t="s">
        <v>49</v>
      </c>
      <c r="AC4427" t="s">
        <v>50</v>
      </c>
    </row>
    <row r="4428" spans="1:29" x14ac:dyDescent="0.3">
      <c r="A4428" s="1">
        <v>43665</v>
      </c>
      <c r="B4428" s="2">
        <v>0.56790509259259259</v>
      </c>
      <c r="C4428" t="s">
        <v>39</v>
      </c>
      <c r="D4428" t="s">
        <v>13</v>
      </c>
      <c r="E4428">
        <v>212</v>
      </c>
      <c r="F4428" t="s">
        <v>40</v>
      </c>
      <c r="G4428" t="s">
        <v>276</v>
      </c>
      <c r="H4428" t="s">
        <v>41</v>
      </c>
      <c r="I4428">
        <v>300</v>
      </c>
      <c r="J4428" t="s">
        <v>42</v>
      </c>
      <c r="K4428" t="s">
        <v>276</v>
      </c>
      <c r="L4428">
        <v>58.628063333333301</v>
      </c>
      <c r="M4428">
        <v>-5.4659516666666699</v>
      </c>
      <c r="N4428" t="s">
        <v>129</v>
      </c>
      <c r="O4428" t="s">
        <v>61</v>
      </c>
      <c r="P4428">
        <v>1</v>
      </c>
      <c r="V4428">
        <v>1</v>
      </c>
      <c r="Y4428" t="s">
        <v>47</v>
      </c>
      <c r="Z4428" t="s">
        <v>53</v>
      </c>
      <c r="AA4428" t="s">
        <v>49</v>
      </c>
      <c r="AC4428" t="s">
        <v>57</v>
      </c>
    </row>
    <row r="4429" spans="1:29" x14ac:dyDescent="0.3">
      <c r="A4429" s="1">
        <v>43665</v>
      </c>
      <c r="B4429" s="2">
        <v>0.60670138888888892</v>
      </c>
      <c r="C4429" t="s">
        <v>39</v>
      </c>
      <c r="D4429" t="s">
        <v>13</v>
      </c>
      <c r="E4429">
        <v>212</v>
      </c>
      <c r="F4429" t="s">
        <v>40</v>
      </c>
      <c r="G4429" t="s">
        <v>276</v>
      </c>
      <c r="H4429" t="s">
        <v>41</v>
      </c>
      <c r="I4429">
        <v>300</v>
      </c>
      <c r="J4429" t="s">
        <v>42</v>
      </c>
      <c r="K4429" t="s">
        <v>276</v>
      </c>
      <c r="L4429">
        <v>58.628628333333303</v>
      </c>
      <c r="M4429">
        <v>-5.1559466666666696</v>
      </c>
      <c r="N4429" t="s">
        <v>129</v>
      </c>
      <c r="O4429" t="s">
        <v>61</v>
      </c>
      <c r="P4429">
        <v>4</v>
      </c>
      <c r="V4429">
        <v>4</v>
      </c>
      <c r="Y4429" t="s">
        <v>47</v>
      </c>
      <c r="Z4429" t="s">
        <v>53</v>
      </c>
      <c r="AA4429" t="s">
        <v>49</v>
      </c>
      <c r="AC4429" t="s">
        <v>50</v>
      </c>
    </row>
    <row r="4430" spans="1:29" x14ac:dyDescent="0.3">
      <c r="A4430" s="1">
        <v>43665</v>
      </c>
      <c r="B4430" s="2">
        <v>0.43758101851851849</v>
      </c>
      <c r="C4430" t="s">
        <v>39</v>
      </c>
      <c r="D4430" t="s">
        <v>13</v>
      </c>
      <c r="E4430">
        <v>211</v>
      </c>
      <c r="F4430" t="s">
        <v>40</v>
      </c>
      <c r="G4430" t="s">
        <v>276</v>
      </c>
      <c r="H4430" t="s">
        <v>41</v>
      </c>
      <c r="I4430">
        <v>300</v>
      </c>
      <c r="J4430" t="s">
        <v>42</v>
      </c>
      <c r="K4430" t="s">
        <v>276</v>
      </c>
      <c r="L4430">
        <v>58.6308783333333</v>
      </c>
      <c r="M4430">
        <v>-6.3956966666666704</v>
      </c>
      <c r="N4430" t="s">
        <v>129</v>
      </c>
      <c r="O4430" t="s">
        <v>85</v>
      </c>
      <c r="V4430">
        <v>1</v>
      </c>
      <c r="W4430" t="s">
        <v>91</v>
      </c>
      <c r="X4430" t="s">
        <v>63</v>
      </c>
      <c r="Y4430" t="s">
        <v>47</v>
      </c>
      <c r="Z4430" t="s">
        <v>53</v>
      </c>
      <c r="AA4430" t="s">
        <v>49</v>
      </c>
      <c r="AC4430" t="s">
        <v>50</v>
      </c>
    </row>
    <row r="4431" spans="1:29" x14ac:dyDescent="0.3">
      <c r="A4431" s="1">
        <v>43665</v>
      </c>
      <c r="B4431" s="2">
        <v>0.4427314814814815</v>
      </c>
      <c r="C4431" t="s">
        <v>39</v>
      </c>
      <c r="D4431" t="s">
        <v>13</v>
      </c>
      <c r="E4431">
        <v>211</v>
      </c>
      <c r="F4431" t="s">
        <v>40</v>
      </c>
      <c r="G4431" t="s">
        <v>276</v>
      </c>
      <c r="H4431" t="s">
        <v>41</v>
      </c>
      <c r="I4431">
        <v>300</v>
      </c>
      <c r="J4431" t="s">
        <v>42</v>
      </c>
      <c r="K4431" t="s">
        <v>276</v>
      </c>
      <c r="L4431">
        <v>58.631340000000002</v>
      </c>
      <c r="M4431">
        <v>-6.3505050000000001</v>
      </c>
      <c r="N4431" t="s">
        <v>129</v>
      </c>
      <c r="O4431" t="s">
        <v>86</v>
      </c>
      <c r="V4431">
        <v>1</v>
      </c>
      <c r="W4431" t="s">
        <v>88</v>
      </c>
      <c r="X4431" t="s">
        <v>52</v>
      </c>
      <c r="Y4431" t="s">
        <v>47</v>
      </c>
      <c r="Z4431" t="s">
        <v>53</v>
      </c>
      <c r="AA4431" t="s">
        <v>49</v>
      </c>
      <c r="AC4431" t="s">
        <v>57</v>
      </c>
    </row>
    <row r="4432" spans="1:29" x14ac:dyDescent="0.3">
      <c r="A4432" s="1">
        <v>43665</v>
      </c>
      <c r="B4432" s="2">
        <v>0.45045138888888886</v>
      </c>
      <c r="C4432" t="s">
        <v>39</v>
      </c>
      <c r="D4432" t="s">
        <v>13</v>
      </c>
      <c r="E4432">
        <v>211</v>
      </c>
      <c r="F4432" t="s">
        <v>40</v>
      </c>
      <c r="G4432" t="s">
        <v>276</v>
      </c>
      <c r="H4432" t="s">
        <v>41</v>
      </c>
      <c r="I4432">
        <v>300</v>
      </c>
      <c r="J4432" t="s">
        <v>42</v>
      </c>
      <c r="K4432" t="s">
        <v>276</v>
      </c>
      <c r="L4432">
        <v>58.6317533333333</v>
      </c>
      <c r="M4432">
        <v>-6.2836116666666699</v>
      </c>
      <c r="N4432" t="s">
        <v>129</v>
      </c>
      <c r="O4432" t="s">
        <v>147</v>
      </c>
      <c r="V4432">
        <v>3</v>
      </c>
      <c r="W4432" t="s">
        <v>28</v>
      </c>
      <c r="X4432" t="s">
        <v>52</v>
      </c>
      <c r="Y4432" t="s">
        <v>47</v>
      </c>
      <c r="Z4432" t="s">
        <v>53</v>
      </c>
      <c r="AA4432" t="s">
        <v>49</v>
      </c>
      <c r="AC4432" t="s">
        <v>57</v>
      </c>
    </row>
    <row r="4433" spans="1:29" x14ac:dyDescent="0.3">
      <c r="A4433" s="1">
        <v>43665</v>
      </c>
      <c r="B4433" s="2">
        <v>0.59945601851851849</v>
      </c>
      <c r="C4433" t="s">
        <v>39</v>
      </c>
      <c r="D4433" t="s">
        <v>13</v>
      </c>
      <c r="E4433">
        <v>212</v>
      </c>
      <c r="F4433" t="s">
        <v>40</v>
      </c>
      <c r="G4433" t="s">
        <v>276</v>
      </c>
      <c r="H4433" t="s">
        <v>41</v>
      </c>
      <c r="I4433">
        <v>300</v>
      </c>
      <c r="J4433" t="s">
        <v>42</v>
      </c>
      <c r="K4433" t="s">
        <v>276</v>
      </c>
      <c r="L4433">
        <v>58.629383333333301</v>
      </c>
      <c r="M4433">
        <v>-5.2138966666666704</v>
      </c>
      <c r="N4433" t="s">
        <v>129</v>
      </c>
      <c r="O4433" t="s">
        <v>123</v>
      </c>
      <c r="V4433">
        <v>1</v>
      </c>
      <c r="W4433" t="s">
        <v>28</v>
      </c>
      <c r="X4433" t="s">
        <v>52</v>
      </c>
      <c r="Y4433" t="s">
        <v>47</v>
      </c>
      <c r="Z4433" t="s">
        <v>53</v>
      </c>
      <c r="AA4433" t="s">
        <v>49</v>
      </c>
      <c r="AC4433" t="s">
        <v>50</v>
      </c>
    </row>
    <row r="4434" spans="1:29" x14ac:dyDescent="0.3">
      <c r="A4434" s="1">
        <v>43665</v>
      </c>
      <c r="B4434" s="2">
        <v>0.4377199074074074</v>
      </c>
      <c r="C4434" t="s">
        <v>39</v>
      </c>
      <c r="D4434" t="s">
        <v>13</v>
      </c>
      <c r="E4434">
        <v>211</v>
      </c>
      <c r="F4434" t="s">
        <v>40</v>
      </c>
      <c r="G4434" t="s">
        <v>276</v>
      </c>
      <c r="H4434" t="s">
        <v>41</v>
      </c>
      <c r="I4434">
        <v>300</v>
      </c>
      <c r="J4434" t="s">
        <v>42</v>
      </c>
      <c r="K4434" t="s">
        <v>276</v>
      </c>
      <c r="L4434">
        <v>58.630895000000002</v>
      </c>
      <c r="M4434">
        <v>-6.3944700000000001</v>
      </c>
      <c r="N4434" t="s">
        <v>129</v>
      </c>
      <c r="O4434" t="s">
        <v>100</v>
      </c>
      <c r="V4434">
        <v>2</v>
      </c>
      <c r="W4434" t="s">
        <v>28</v>
      </c>
      <c r="X4434" t="s">
        <v>52</v>
      </c>
      <c r="Y4434" t="s">
        <v>47</v>
      </c>
      <c r="Z4434" t="s">
        <v>53</v>
      </c>
      <c r="AA4434" t="s">
        <v>49</v>
      </c>
      <c r="AC4434" t="s">
        <v>50</v>
      </c>
    </row>
    <row r="4435" spans="1:29" x14ac:dyDescent="0.3">
      <c r="A4435" s="1">
        <v>43665</v>
      </c>
      <c r="B4435" s="2">
        <v>0.44314814814814812</v>
      </c>
      <c r="C4435" t="s">
        <v>39</v>
      </c>
      <c r="D4435" t="s">
        <v>13</v>
      </c>
      <c r="E4435">
        <v>211</v>
      </c>
      <c r="F4435" t="s">
        <v>40</v>
      </c>
      <c r="G4435" t="s">
        <v>276</v>
      </c>
      <c r="H4435" t="s">
        <v>41</v>
      </c>
      <c r="I4435">
        <v>300</v>
      </c>
      <c r="J4435" t="s">
        <v>42</v>
      </c>
      <c r="K4435" t="s">
        <v>276</v>
      </c>
      <c r="L4435">
        <v>58.631394999999998</v>
      </c>
      <c r="M4435">
        <v>-6.3468349999999996</v>
      </c>
      <c r="N4435" t="s">
        <v>129</v>
      </c>
      <c r="O4435" t="s">
        <v>100</v>
      </c>
      <c r="V4435">
        <v>2</v>
      </c>
      <c r="W4435" t="s">
        <v>28</v>
      </c>
      <c r="X4435" t="s">
        <v>52</v>
      </c>
      <c r="Y4435" t="s">
        <v>47</v>
      </c>
      <c r="Z4435" t="s">
        <v>53</v>
      </c>
      <c r="AA4435" t="s">
        <v>49</v>
      </c>
      <c r="AC4435" t="s">
        <v>57</v>
      </c>
    </row>
    <row r="4436" spans="1:29" x14ac:dyDescent="0.3">
      <c r="A4436" s="1">
        <v>43665</v>
      </c>
      <c r="B4436" s="2">
        <v>0.44774305555555555</v>
      </c>
      <c r="C4436" t="s">
        <v>39</v>
      </c>
      <c r="D4436" t="s">
        <v>13</v>
      </c>
      <c r="E4436">
        <v>211</v>
      </c>
      <c r="F4436" t="s">
        <v>40</v>
      </c>
      <c r="G4436" t="s">
        <v>276</v>
      </c>
      <c r="H4436" t="s">
        <v>41</v>
      </c>
      <c r="I4436">
        <v>300</v>
      </c>
      <c r="J4436" t="s">
        <v>42</v>
      </c>
      <c r="K4436" t="s">
        <v>276</v>
      </c>
      <c r="L4436">
        <v>58.631770000000003</v>
      </c>
      <c r="M4436">
        <v>-6.3068983333333302</v>
      </c>
      <c r="N4436" t="s">
        <v>129</v>
      </c>
      <c r="O4436" t="s">
        <v>100</v>
      </c>
      <c r="V4436">
        <v>32</v>
      </c>
      <c r="W4436" t="s">
        <v>28</v>
      </c>
      <c r="X4436" t="s">
        <v>52</v>
      </c>
      <c r="Y4436" t="s">
        <v>47</v>
      </c>
      <c r="Z4436" t="s">
        <v>53</v>
      </c>
      <c r="AA4436" t="s">
        <v>49</v>
      </c>
      <c r="AC4436" t="s">
        <v>57</v>
      </c>
    </row>
    <row r="4437" spans="1:29" x14ac:dyDescent="0.3">
      <c r="A4437" s="1">
        <v>43665</v>
      </c>
      <c r="B4437" s="2">
        <v>0.44843749999999999</v>
      </c>
      <c r="C4437" t="s">
        <v>39</v>
      </c>
      <c r="D4437" t="s">
        <v>13</v>
      </c>
      <c r="E4437">
        <v>211</v>
      </c>
      <c r="F4437" t="s">
        <v>40</v>
      </c>
      <c r="G4437" t="s">
        <v>276</v>
      </c>
      <c r="H4437" t="s">
        <v>41</v>
      </c>
      <c r="I4437">
        <v>300</v>
      </c>
      <c r="J4437" t="s">
        <v>42</v>
      </c>
      <c r="K4437" t="s">
        <v>276</v>
      </c>
      <c r="L4437">
        <v>58.631805</v>
      </c>
      <c r="M4437">
        <v>-6.3008483333333301</v>
      </c>
      <c r="N4437" t="s">
        <v>129</v>
      </c>
      <c r="O4437" t="s">
        <v>100</v>
      </c>
      <c r="V4437">
        <v>50</v>
      </c>
      <c r="W4437" t="s">
        <v>28</v>
      </c>
      <c r="X4437" t="s">
        <v>52</v>
      </c>
      <c r="Y4437" t="s">
        <v>47</v>
      </c>
      <c r="Z4437" t="s">
        <v>53</v>
      </c>
      <c r="AA4437" t="s">
        <v>49</v>
      </c>
      <c r="AC4437" t="s">
        <v>57</v>
      </c>
    </row>
    <row r="4438" spans="1:29" x14ac:dyDescent="0.3">
      <c r="A4438" s="1">
        <v>43665</v>
      </c>
      <c r="B4438" s="2">
        <v>0.44982638888888887</v>
      </c>
      <c r="C4438" t="s">
        <v>39</v>
      </c>
      <c r="D4438" t="s">
        <v>13</v>
      </c>
      <c r="E4438">
        <v>211</v>
      </c>
      <c r="F4438" t="s">
        <v>40</v>
      </c>
      <c r="G4438" t="s">
        <v>276</v>
      </c>
      <c r="H4438" t="s">
        <v>41</v>
      </c>
      <c r="I4438">
        <v>300</v>
      </c>
      <c r="J4438" t="s">
        <v>42</v>
      </c>
      <c r="K4438" t="s">
        <v>276</v>
      </c>
      <c r="L4438">
        <v>58.631779999999999</v>
      </c>
      <c r="M4438">
        <v>-6.28900666666667</v>
      </c>
      <c r="N4438" t="s">
        <v>129</v>
      </c>
      <c r="O4438" t="s">
        <v>100</v>
      </c>
      <c r="V4438">
        <v>4</v>
      </c>
      <c r="W4438" t="s">
        <v>28</v>
      </c>
      <c r="X4438" t="s">
        <v>52</v>
      </c>
      <c r="Y4438" t="s">
        <v>47</v>
      </c>
      <c r="Z4438" t="s">
        <v>53</v>
      </c>
      <c r="AA4438" t="s">
        <v>49</v>
      </c>
      <c r="AC4438" t="s">
        <v>57</v>
      </c>
    </row>
    <row r="4439" spans="1:29" x14ac:dyDescent="0.3">
      <c r="A4439" s="1">
        <v>43665</v>
      </c>
      <c r="B4439" s="2">
        <v>0.45082175925925921</v>
      </c>
      <c r="C4439" t="s">
        <v>39</v>
      </c>
      <c r="D4439" t="s">
        <v>13</v>
      </c>
      <c r="E4439">
        <v>211</v>
      </c>
      <c r="F4439" t="s">
        <v>40</v>
      </c>
      <c r="G4439" t="s">
        <v>276</v>
      </c>
      <c r="H4439" t="s">
        <v>41</v>
      </c>
      <c r="I4439">
        <v>300</v>
      </c>
      <c r="J4439" t="s">
        <v>42</v>
      </c>
      <c r="K4439" t="s">
        <v>276</v>
      </c>
      <c r="L4439">
        <v>58.631743333333297</v>
      </c>
      <c r="M4439">
        <v>-6.2803833333333303</v>
      </c>
      <c r="N4439" t="s">
        <v>129</v>
      </c>
      <c r="O4439" t="s">
        <v>100</v>
      </c>
      <c r="V4439">
        <v>2</v>
      </c>
      <c r="W4439" t="s">
        <v>28</v>
      </c>
      <c r="X4439" t="s">
        <v>52</v>
      </c>
      <c r="Y4439" t="s">
        <v>47</v>
      </c>
      <c r="Z4439" t="s">
        <v>53</v>
      </c>
      <c r="AA4439" t="s">
        <v>49</v>
      </c>
      <c r="AC4439" t="s">
        <v>57</v>
      </c>
    </row>
    <row r="4440" spans="1:29" x14ac:dyDescent="0.3">
      <c r="A4440" s="1">
        <v>43665</v>
      </c>
      <c r="B4440" s="2">
        <v>0.45256944444444441</v>
      </c>
      <c r="C4440" t="s">
        <v>39</v>
      </c>
      <c r="D4440" t="s">
        <v>13</v>
      </c>
      <c r="E4440">
        <v>211</v>
      </c>
      <c r="F4440" t="s">
        <v>40</v>
      </c>
      <c r="G4440" t="s">
        <v>276</v>
      </c>
      <c r="H4440" t="s">
        <v>41</v>
      </c>
      <c r="I4440">
        <v>300</v>
      </c>
      <c r="J4440" t="s">
        <v>42</v>
      </c>
      <c r="K4440" t="s">
        <v>276</v>
      </c>
      <c r="L4440">
        <v>58.631630000000001</v>
      </c>
      <c r="M4440">
        <v>-6.2654399999999999</v>
      </c>
      <c r="N4440" t="s">
        <v>129</v>
      </c>
      <c r="O4440" t="s">
        <v>100</v>
      </c>
      <c r="V4440">
        <v>1</v>
      </c>
      <c r="W4440" t="s">
        <v>28</v>
      </c>
      <c r="X4440" t="s">
        <v>52</v>
      </c>
      <c r="Y4440" t="s">
        <v>47</v>
      </c>
      <c r="Z4440" t="s">
        <v>53</v>
      </c>
      <c r="AA4440" t="s">
        <v>49</v>
      </c>
      <c r="AC4440" t="s">
        <v>57</v>
      </c>
    </row>
    <row r="4441" spans="1:29" x14ac:dyDescent="0.3">
      <c r="A4441" s="1">
        <v>43665</v>
      </c>
      <c r="B4441" s="2">
        <v>0.45299768518518518</v>
      </c>
      <c r="C4441" t="s">
        <v>39</v>
      </c>
      <c r="D4441" t="s">
        <v>13</v>
      </c>
      <c r="E4441">
        <v>211</v>
      </c>
      <c r="F4441" t="s">
        <v>40</v>
      </c>
      <c r="G4441" t="s">
        <v>276</v>
      </c>
      <c r="H4441" t="s">
        <v>41</v>
      </c>
      <c r="I4441">
        <v>300</v>
      </c>
      <c r="J4441" t="s">
        <v>42</v>
      </c>
      <c r="K4441" t="s">
        <v>276</v>
      </c>
      <c r="L4441">
        <v>58.631601666666697</v>
      </c>
      <c r="M4441">
        <v>-6.2617033333333296</v>
      </c>
      <c r="N4441" t="s">
        <v>129</v>
      </c>
      <c r="O4441" t="s">
        <v>100</v>
      </c>
      <c r="V4441">
        <v>7</v>
      </c>
      <c r="W4441" t="s">
        <v>28</v>
      </c>
      <c r="X4441" t="s">
        <v>52</v>
      </c>
      <c r="Y4441" t="s">
        <v>47</v>
      </c>
      <c r="Z4441" t="s">
        <v>53</v>
      </c>
      <c r="AA4441" t="s">
        <v>49</v>
      </c>
      <c r="AC4441" t="s">
        <v>57</v>
      </c>
    </row>
    <row r="4442" spans="1:29" x14ac:dyDescent="0.3">
      <c r="A4442" s="1">
        <v>43665</v>
      </c>
      <c r="B4442" s="2">
        <v>0.45446759259259256</v>
      </c>
      <c r="C4442" t="s">
        <v>39</v>
      </c>
      <c r="D4442" t="s">
        <v>13</v>
      </c>
      <c r="E4442">
        <v>211</v>
      </c>
      <c r="F4442" t="s">
        <v>40</v>
      </c>
      <c r="G4442" t="s">
        <v>276</v>
      </c>
      <c r="H4442" t="s">
        <v>41</v>
      </c>
      <c r="I4442">
        <v>300</v>
      </c>
      <c r="J4442" t="s">
        <v>42</v>
      </c>
      <c r="K4442" t="s">
        <v>276</v>
      </c>
      <c r="L4442">
        <v>58.631549999999997</v>
      </c>
      <c r="M4442">
        <v>-6.2490249999999996</v>
      </c>
      <c r="N4442" t="s">
        <v>129</v>
      </c>
      <c r="O4442" t="s">
        <v>100</v>
      </c>
      <c r="V4442">
        <v>1</v>
      </c>
      <c r="W4442" t="s">
        <v>28</v>
      </c>
      <c r="X4442" t="s">
        <v>52</v>
      </c>
      <c r="Y4442" t="s">
        <v>47</v>
      </c>
      <c r="Z4442" t="s">
        <v>53</v>
      </c>
      <c r="AA4442" t="s">
        <v>49</v>
      </c>
      <c r="AC4442" t="s">
        <v>57</v>
      </c>
    </row>
    <row r="4443" spans="1:29" x14ac:dyDescent="0.3">
      <c r="A4443" s="1">
        <v>43665</v>
      </c>
      <c r="B4443" s="2">
        <v>0.59177083333333336</v>
      </c>
      <c r="C4443" t="s">
        <v>39</v>
      </c>
      <c r="D4443" t="s">
        <v>13</v>
      </c>
      <c r="E4443">
        <v>212</v>
      </c>
      <c r="F4443" t="s">
        <v>40</v>
      </c>
      <c r="G4443" t="s">
        <v>276</v>
      </c>
      <c r="H4443" t="s">
        <v>41</v>
      </c>
      <c r="I4443">
        <v>300</v>
      </c>
      <c r="J4443" t="s">
        <v>42</v>
      </c>
      <c r="K4443" t="s">
        <v>276</v>
      </c>
      <c r="L4443">
        <v>58.628008333333298</v>
      </c>
      <c r="M4443">
        <v>-5.2744133333333298</v>
      </c>
      <c r="N4443" t="s">
        <v>129</v>
      </c>
      <c r="O4443" t="s">
        <v>100</v>
      </c>
      <c r="V4443">
        <v>1</v>
      </c>
      <c r="W4443" t="s">
        <v>28</v>
      </c>
      <c r="X4443" t="s">
        <v>52</v>
      </c>
      <c r="Y4443" t="s">
        <v>47</v>
      </c>
      <c r="Z4443" t="s">
        <v>53</v>
      </c>
      <c r="AA4443" t="s">
        <v>49</v>
      </c>
      <c r="AC4443" t="s">
        <v>50</v>
      </c>
    </row>
    <row r="4444" spans="1:29" x14ac:dyDescent="0.3">
      <c r="A4444" s="1">
        <v>43665</v>
      </c>
      <c r="B4444" s="2">
        <v>0.60408564814814814</v>
      </c>
      <c r="C4444" t="s">
        <v>39</v>
      </c>
      <c r="D4444" t="s">
        <v>13</v>
      </c>
      <c r="E4444">
        <v>212</v>
      </c>
      <c r="F4444" t="s">
        <v>40</v>
      </c>
      <c r="G4444" t="s">
        <v>276</v>
      </c>
      <c r="H4444" t="s">
        <v>41</v>
      </c>
      <c r="I4444">
        <v>300</v>
      </c>
      <c r="J4444" t="s">
        <v>42</v>
      </c>
      <c r="K4444" t="s">
        <v>276</v>
      </c>
      <c r="L4444">
        <v>58.629678333333302</v>
      </c>
      <c r="M4444">
        <v>-5.1768333333333301</v>
      </c>
      <c r="N4444" t="s">
        <v>129</v>
      </c>
      <c r="O4444" t="s">
        <v>100</v>
      </c>
      <c r="V4444">
        <v>60</v>
      </c>
      <c r="W4444" t="s">
        <v>28</v>
      </c>
      <c r="X4444" t="s">
        <v>52</v>
      </c>
      <c r="Y4444" t="s">
        <v>47</v>
      </c>
      <c r="Z4444" t="s">
        <v>53</v>
      </c>
      <c r="AA4444" t="s">
        <v>49</v>
      </c>
      <c r="AC4444" t="s">
        <v>57</v>
      </c>
    </row>
    <row r="4445" spans="1:29" x14ac:dyDescent="0.3">
      <c r="A4445" s="1">
        <v>43665</v>
      </c>
      <c r="B4445" s="2">
        <v>0.4491087962962963</v>
      </c>
      <c r="C4445" t="s">
        <v>39</v>
      </c>
      <c r="D4445" t="s">
        <v>13</v>
      </c>
      <c r="E4445">
        <v>211</v>
      </c>
      <c r="F4445" t="s">
        <v>40</v>
      </c>
      <c r="G4445" t="s">
        <v>276</v>
      </c>
      <c r="H4445" t="s">
        <v>41</v>
      </c>
      <c r="I4445">
        <v>300</v>
      </c>
      <c r="J4445" t="s">
        <v>42</v>
      </c>
      <c r="K4445" t="s">
        <v>276</v>
      </c>
      <c r="L4445">
        <v>58.631823333333301</v>
      </c>
      <c r="M4445">
        <v>-6.2951583333333296</v>
      </c>
      <c r="N4445" t="s">
        <v>129</v>
      </c>
      <c r="O4445" t="s">
        <v>118</v>
      </c>
      <c r="V4445">
        <v>5</v>
      </c>
      <c r="W4445" t="s">
        <v>28</v>
      </c>
      <c r="X4445" t="s">
        <v>52</v>
      </c>
      <c r="Y4445" t="s">
        <v>47</v>
      </c>
      <c r="Z4445" t="s">
        <v>53</v>
      </c>
      <c r="AA4445" t="s">
        <v>49</v>
      </c>
      <c r="AC4445" t="s">
        <v>57</v>
      </c>
    </row>
    <row r="4446" spans="1:29" x14ac:dyDescent="0.3">
      <c r="A4446" s="1">
        <v>43665</v>
      </c>
      <c r="B4446" s="2">
        <v>0.59812500000000002</v>
      </c>
      <c r="C4446" t="s">
        <v>39</v>
      </c>
      <c r="D4446" t="s">
        <v>13</v>
      </c>
      <c r="E4446">
        <v>212</v>
      </c>
      <c r="F4446" t="s">
        <v>40</v>
      </c>
      <c r="G4446" t="s">
        <v>276</v>
      </c>
      <c r="H4446" t="s">
        <v>41</v>
      </c>
      <c r="I4446">
        <v>300</v>
      </c>
      <c r="J4446" t="s">
        <v>42</v>
      </c>
      <c r="K4446" t="s">
        <v>276</v>
      </c>
      <c r="L4446">
        <v>58.6292616666667</v>
      </c>
      <c r="M4446">
        <v>-5.2244549999999998</v>
      </c>
      <c r="N4446" t="s">
        <v>129</v>
      </c>
      <c r="O4446" t="s">
        <v>148</v>
      </c>
      <c r="V4446">
        <v>2</v>
      </c>
      <c r="W4446" t="s">
        <v>28</v>
      </c>
      <c r="X4446" t="s">
        <v>52</v>
      </c>
      <c r="Y4446" t="s">
        <v>47</v>
      </c>
      <c r="Z4446" t="s">
        <v>53</v>
      </c>
      <c r="AA4446" t="s">
        <v>49</v>
      </c>
      <c r="AC4446" t="s">
        <v>57</v>
      </c>
    </row>
    <row r="4447" spans="1:29" x14ac:dyDescent="0.3">
      <c r="A4447" s="1">
        <v>43666</v>
      </c>
      <c r="B4447" s="2">
        <v>0.70601851851851849</v>
      </c>
      <c r="C4447" t="s">
        <v>39</v>
      </c>
      <c r="D4447" t="s">
        <v>13</v>
      </c>
      <c r="E4447">
        <v>220</v>
      </c>
      <c r="F4447" t="s">
        <v>40</v>
      </c>
      <c r="G4447" t="s">
        <v>276</v>
      </c>
      <c r="H4447" t="s">
        <v>41</v>
      </c>
      <c r="I4447">
        <v>300</v>
      </c>
      <c r="J4447" t="s">
        <v>42</v>
      </c>
      <c r="K4447" t="s">
        <v>276</v>
      </c>
      <c r="L4447">
        <v>56.774706666666702</v>
      </c>
      <c r="M4447">
        <v>-7.0798783333333297</v>
      </c>
      <c r="N4447" t="s">
        <v>129</v>
      </c>
      <c r="O4447" t="s">
        <v>44</v>
      </c>
      <c r="V4447">
        <v>1</v>
      </c>
      <c r="X4447" t="s">
        <v>46</v>
      </c>
      <c r="Y4447" t="s">
        <v>47</v>
      </c>
      <c r="Z4447" t="s">
        <v>53</v>
      </c>
      <c r="AA4447" t="s">
        <v>49</v>
      </c>
      <c r="AC4447" t="s">
        <v>50</v>
      </c>
    </row>
    <row r="4448" spans="1:29" x14ac:dyDescent="0.3">
      <c r="A4448" s="1">
        <v>43666</v>
      </c>
      <c r="B4448" s="2">
        <v>0.72928240740740735</v>
      </c>
      <c r="C4448" t="s">
        <v>39</v>
      </c>
      <c r="D4448" t="s">
        <v>13</v>
      </c>
      <c r="E4448">
        <v>220</v>
      </c>
      <c r="F4448" t="s">
        <v>40</v>
      </c>
      <c r="G4448" t="s">
        <v>276</v>
      </c>
      <c r="H4448" t="s">
        <v>41</v>
      </c>
      <c r="I4448">
        <v>300</v>
      </c>
      <c r="J4448" t="s">
        <v>42</v>
      </c>
      <c r="K4448" t="s">
        <v>276</v>
      </c>
      <c r="L4448">
        <v>56.758679999999998</v>
      </c>
      <c r="M4448">
        <v>-6.9023066666666697</v>
      </c>
      <c r="N4448" t="s">
        <v>129</v>
      </c>
      <c r="O4448" t="s">
        <v>44</v>
      </c>
      <c r="V4448">
        <v>1</v>
      </c>
      <c r="X4448" t="s">
        <v>46</v>
      </c>
      <c r="Y4448" t="s">
        <v>47</v>
      </c>
      <c r="Z4448" t="s">
        <v>53</v>
      </c>
      <c r="AA4448" t="s">
        <v>49</v>
      </c>
      <c r="AC4448" t="s">
        <v>57</v>
      </c>
    </row>
    <row r="4449" spans="1:29" x14ac:dyDescent="0.3">
      <c r="A4449" s="1">
        <v>43666</v>
      </c>
      <c r="B4449" s="2">
        <v>0.52612268518518512</v>
      </c>
      <c r="C4449" t="s">
        <v>39</v>
      </c>
      <c r="D4449" t="s">
        <v>13</v>
      </c>
      <c r="E4449">
        <v>219</v>
      </c>
      <c r="F4449" t="s">
        <v>40</v>
      </c>
      <c r="G4449" t="s">
        <v>276</v>
      </c>
      <c r="H4449" t="s">
        <v>41</v>
      </c>
      <c r="I4449">
        <v>300</v>
      </c>
      <c r="J4449" t="s">
        <v>42</v>
      </c>
      <c r="K4449" t="s">
        <v>276</v>
      </c>
      <c r="L4449">
        <v>57.160593333333303</v>
      </c>
      <c r="M4449">
        <v>-6.7760449999999999</v>
      </c>
      <c r="N4449" t="s">
        <v>129</v>
      </c>
      <c r="O4449" t="s">
        <v>61</v>
      </c>
      <c r="P4449">
        <v>1</v>
      </c>
      <c r="V4449">
        <v>1</v>
      </c>
      <c r="Y4449" t="s">
        <v>47</v>
      </c>
      <c r="Z4449" t="s">
        <v>53</v>
      </c>
      <c r="AA4449" t="s">
        <v>49</v>
      </c>
      <c r="AC4449" t="s">
        <v>50</v>
      </c>
    </row>
    <row r="4450" spans="1:29" x14ac:dyDescent="0.3">
      <c r="A4450" s="1">
        <v>43666</v>
      </c>
      <c r="B4450" s="2">
        <v>0.57581018518518523</v>
      </c>
      <c r="C4450" t="s">
        <v>39</v>
      </c>
      <c r="D4450" t="s">
        <v>13</v>
      </c>
      <c r="E4450">
        <v>219</v>
      </c>
      <c r="F4450" t="s">
        <v>40</v>
      </c>
      <c r="G4450" t="s">
        <v>276</v>
      </c>
      <c r="H4450" t="s">
        <v>41</v>
      </c>
      <c r="I4450">
        <v>300</v>
      </c>
      <c r="J4450" t="s">
        <v>42</v>
      </c>
      <c r="K4450" t="s">
        <v>276</v>
      </c>
      <c r="L4450">
        <v>57.023513333333298</v>
      </c>
      <c r="M4450">
        <v>-7.06734666666667</v>
      </c>
      <c r="N4450" t="s">
        <v>129</v>
      </c>
      <c r="O4450" t="s">
        <v>61</v>
      </c>
      <c r="P4450">
        <v>1</v>
      </c>
      <c r="V4450">
        <v>1</v>
      </c>
      <c r="Y4450" t="s">
        <v>47</v>
      </c>
      <c r="Z4450" t="s">
        <v>53</v>
      </c>
      <c r="AA4450" t="s">
        <v>49</v>
      </c>
      <c r="AC4450" t="s">
        <v>57</v>
      </c>
    </row>
    <row r="4451" spans="1:29" x14ac:dyDescent="0.3">
      <c r="A4451" s="1">
        <v>43666</v>
      </c>
      <c r="B4451" s="2">
        <v>0.72278935185185178</v>
      </c>
      <c r="C4451" t="s">
        <v>39</v>
      </c>
      <c r="D4451" t="s">
        <v>13</v>
      </c>
      <c r="E4451">
        <v>220</v>
      </c>
      <c r="F4451" t="s">
        <v>40</v>
      </c>
      <c r="G4451" t="s">
        <v>276</v>
      </c>
      <c r="H4451" t="s">
        <v>41</v>
      </c>
      <c r="I4451">
        <v>300</v>
      </c>
      <c r="J4451" t="s">
        <v>42</v>
      </c>
      <c r="K4451" t="s">
        <v>276</v>
      </c>
      <c r="L4451">
        <v>56.762909999999998</v>
      </c>
      <c r="M4451">
        <v>-6.9520266666666704</v>
      </c>
      <c r="N4451" t="s">
        <v>129</v>
      </c>
      <c r="O4451" t="s">
        <v>61</v>
      </c>
      <c r="P4451">
        <v>2</v>
      </c>
      <c r="V4451">
        <v>2</v>
      </c>
      <c r="Y4451" t="s">
        <v>47</v>
      </c>
      <c r="Z4451" t="s">
        <v>53</v>
      </c>
      <c r="AA4451" t="s">
        <v>49</v>
      </c>
      <c r="AC4451" t="s">
        <v>50</v>
      </c>
    </row>
    <row r="4452" spans="1:29" x14ac:dyDescent="0.3">
      <c r="A4452" s="1">
        <v>43666</v>
      </c>
      <c r="B4452" s="2">
        <v>0.31082175925925926</v>
      </c>
      <c r="C4452" t="s">
        <v>39</v>
      </c>
      <c r="D4452" t="s">
        <v>13</v>
      </c>
      <c r="E4452">
        <v>216</v>
      </c>
      <c r="F4452" t="s">
        <v>40</v>
      </c>
      <c r="G4452" t="s">
        <v>276</v>
      </c>
      <c r="H4452" t="s">
        <v>41</v>
      </c>
      <c r="I4452">
        <v>300</v>
      </c>
      <c r="J4452" t="s">
        <v>42</v>
      </c>
      <c r="K4452" t="s">
        <v>276</v>
      </c>
      <c r="L4452">
        <v>57.453989999999997</v>
      </c>
      <c r="M4452">
        <v>-6.9016299999999999</v>
      </c>
      <c r="N4452" t="s">
        <v>129</v>
      </c>
      <c r="O4452" t="s">
        <v>61</v>
      </c>
      <c r="P4452">
        <v>1</v>
      </c>
      <c r="V4452">
        <v>1</v>
      </c>
      <c r="Y4452" t="s">
        <v>47</v>
      </c>
      <c r="Z4452" t="s">
        <v>53</v>
      </c>
      <c r="AA4452" t="s">
        <v>49</v>
      </c>
      <c r="AC4452" t="s">
        <v>50</v>
      </c>
    </row>
    <row r="4453" spans="1:29" x14ac:dyDescent="0.3">
      <c r="A4453" s="1">
        <v>43666</v>
      </c>
      <c r="B4453" s="2">
        <v>0.52484953703703707</v>
      </c>
      <c r="C4453" t="s">
        <v>39</v>
      </c>
      <c r="D4453" t="s">
        <v>13</v>
      </c>
      <c r="E4453">
        <v>219</v>
      </c>
      <c r="F4453" t="s">
        <v>40</v>
      </c>
      <c r="G4453" t="s">
        <v>276</v>
      </c>
      <c r="H4453" t="s">
        <v>41</v>
      </c>
      <c r="I4453">
        <v>300</v>
      </c>
      <c r="J4453" t="s">
        <v>42</v>
      </c>
      <c r="K4453" t="s">
        <v>276</v>
      </c>
      <c r="L4453">
        <v>57.164378333333303</v>
      </c>
      <c r="M4453">
        <v>-6.7693266666666698</v>
      </c>
      <c r="N4453" t="s">
        <v>129</v>
      </c>
      <c r="O4453" t="s">
        <v>86</v>
      </c>
      <c r="V4453">
        <v>1</v>
      </c>
      <c r="W4453" t="s">
        <v>28</v>
      </c>
      <c r="X4453" t="s">
        <v>52</v>
      </c>
      <c r="Y4453" t="s">
        <v>47</v>
      </c>
      <c r="Z4453" t="s">
        <v>53</v>
      </c>
      <c r="AA4453" t="s">
        <v>49</v>
      </c>
      <c r="AC4453" t="s">
        <v>57</v>
      </c>
    </row>
    <row r="4454" spans="1:29" x14ac:dyDescent="0.3">
      <c r="A4454" s="1">
        <v>43666</v>
      </c>
      <c r="B4454" s="2">
        <v>0.46828703703703706</v>
      </c>
      <c r="C4454" t="s">
        <v>39</v>
      </c>
      <c r="D4454" t="s">
        <v>13</v>
      </c>
      <c r="E4454">
        <v>218</v>
      </c>
      <c r="F4454" t="s">
        <v>40</v>
      </c>
      <c r="G4454" t="s">
        <v>276</v>
      </c>
      <c r="H4454" t="s">
        <v>41</v>
      </c>
      <c r="I4454">
        <v>300</v>
      </c>
      <c r="J4454" t="s">
        <v>42</v>
      </c>
      <c r="K4454" t="s">
        <v>276</v>
      </c>
      <c r="L4454">
        <v>57.292104999999999</v>
      </c>
      <c r="M4454">
        <v>-6.7328033333333304</v>
      </c>
      <c r="N4454" t="s">
        <v>129</v>
      </c>
      <c r="O4454" t="s">
        <v>123</v>
      </c>
      <c r="V4454">
        <v>1</v>
      </c>
      <c r="W4454" t="s">
        <v>28</v>
      </c>
      <c r="X4454" t="s">
        <v>52</v>
      </c>
      <c r="Y4454" t="s">
        <v>47</v>
      </c>
      <c r="Z4454" t="s">
        <v>53</v>
      </c>
      <c r="AA4454" t="s">
        <v>49</v>
      </c>
      <c r="AC4454" t="s">
        <v>50</v>
      </c>
    </row>
    <row r="4455" spans="1:29" x14ac:dyDescent="0.3">
      <c r="A4455" s="1">
        <v>43666</v>
      </c>
      <c r="B4455" s="2">
        <v>0.71422453703703714</v>
      </c>
      <c r="C4455" t="s">
        <v>39</v>
      </c>
      <c r="D4455" t="s">
        <v>13</v>
      </c>
      <c r="E4455">
        <v>220</v>
      </c>
      <c r="F4455" t="s">
        <v>40</v>
      </c>
      <c r="G4455" t="s">
        <v>276</v>
      </c>
      <c r="H4455" t="s">
        <v>41</v>
      </c>
      <c r="I4455">
        <v>300</v>
      </c>
      <c r="J4455" t="s">
        <v>42</v>
      </c>
      <c r="K4455" t="s">
        <v>276</v>
      </c>
      <c r="L4455">
        <v>56.768836666666701</v>
      </c>
      <c r="M4455">
        <v>-7.0172049999999997</v>
      </c>
      <c r="N4455" t="s">
        <v>129</v>
      </c>
      <c r="O4455" t="s">
        <v>100</v>
      </c>
      <c r="V4455">
        <v>4</v>
      </c>
      <c r="W4455" t="s">
        <v>28</v>
      </c>
      <c r="X4455" t="s">
        <v>52</v>
      </c>
      <c r="Y4455" t="s">
        <v>47</v>
      </c>
      <c r="Z4455" t="s">
        <v>53</v>
      </c>
      <c r="AA4455" t="s">
        <v>49</v>
      </c>
      <c r="AC4455" t="s">
        <v>57</v>
      </c>
    </row>
    <row r="4456" spans="1:29" x14ac:dyDescent="0.3">
      <c r="A4456" s="1">
        <v>43666</v>
      </c>
      <c r="B4456" s="2">
        <v>0.71966435185185185</v>
      </c>
      <c r="C4456" t="s">
        <v>39</v>
      </c>
      <c r="D4456" t="s">
        <v>13</v>
      </c>
      <c r="E4456">
        <v>220</v>
      </c>
      <c r="F4456" t="s">
        <v>40</v>
      </c>
      <c r="G4456" t="s">
        <v>276</v>
      </c>
      <c r="H4456" t="s">
        <v>41</v>
      </c>
      <c r="I4456">
        <v>300</v>
      </c>
      <c r="J4456" t="s">
        <v>42</v>
      </c>
      <c r="K4456" t="s">
        <v>276</v>
      </c>
      <c r="L4456">
        <v>56.764951666666697</v>
      </c>
      <c r="M4456">
        <v>-6.9758866666666703</v>
      </c>
      <c r="N4456" t="s">
        <v>129</v>
      </c>
      <c r="O4456" t="s">
        <v>100</v>
      </c>
      <c r="V4456">
        <v>2</v>
      </c>
      <c r="W4456" t="s">
        <v>28</v>
      </c>
      <c r="X4456" t="s">
        <v>52</v>
      </c>
      <c r="Y4456" t="s">
        <v>47</v>
      </c>
      <c r="Z4456" t="s">
        <v>53</v>
      </c>
      <c r="AA4456" t="s">
        <v>49</v>
      </c>
      <c r="AC4456" t="s">
        <v>57</v>
      </c>
    </row>
    <row r="4457" spans="1:29" x14ac:dyDescent="0.3">
      <c r="A4457" s="1">
        <v>43666</v>
      </c>
      <c r="B4457" s="2">
        <v>0.72288194444444442</v>
      </c>
      <c r="C4457" t="s">
        <v>39</v>
      </c>
      <c r="D4457" t="s">
        <v>13</v>
      </c>
      <c r="E4457">
        <v>220</v>
      </c>
      <c r="F4457" t="s">
        <v>40</v>
      </c>
      <c r="G4457" t="s">
        <v>276</v>
      </c>
      <c r="H4457" t="s">
        <v>41</v>
      </c>
      <c r="I4457">
        <v>300</v>
      </c>
      <c r="J4457" t="s">
        <v>42</v>
      </c>
      <c r="K4457" t="s">
        <v>276</v>
      </c>
      <c r="L4457">
        <v>56.762853333333297</v>
      </c>
      <c r="M4457">
        <v>-6.9512383333333299</v>
      </c>
      <c r="N4457" t="s">
        <v>129</v>
      </c>
      <c r="O4457" t="s">
        <v>100</v>
      </c>
      <c r="V4457">
        <v>1</v>
      </c>
      <c r="W4457" t="s">
        <v>28</v>
      </c>
      <c r="X4457" t="s">
        <v>52</v>
      </c>
      <c r="Y4457" t="s">
        <v>47</v>
      </c>
      <c r="Z4457" t="s">
        <v>53</v>
      </c>
      <c r="AA4457" t="s">
        <v>49</v>
      </c>
      <c r="AC4457" t="s">
        <v>50</v>
      </c>
    </row>
    <row r="4458" spans="1:29" x14ac:dyDescent="0.3">
      <c r="A4458" s="1">
        <v>43666</v>
      </c>
      <c r="B4458" s="2">
        <v>0.72531249999999992</v>
      </c>
      <c r="C4458" t="s">
        <v>39</v>
      </c>
      <c r="D4458" t="s">
        <v>13</v>
      </c>
      <c r="E4458">
        <v>220</v>
      </c>
      <c r="F4458" t="s">
        <v>40</v>
      </c>
      <c r="G4458" t="s">
        <v>276</v>
      </c>
      <c r="H4458" t="s">
        <v>41</v>
      </c>
      <c r="I4458">
        <v>300</v>
      </c>
      <c r="J4458" t="s">
        <v>42</v>
      </c>
      <c r="K4458" t="s">
        <v>276</v>
      </c>
      <c r="L4458">
        <v>56.761336666666701</v>
      </c>
      <c r="M4458">
        <v>-6.9326116666666699</v>
      </c>
      <c r="N4458" t="s">
        <v>129</v>
      </c>
      <c r="O4458" t="s">
        <v>100</v>
      </c>
      <c r="V4458">
        <v>1</v>
      </c>
      <c r="W4458" t="s">
        <v>28</v>
      </c>
      <c r="X4458" t="s">
        <v>52</v>
      </c>
      <c r="Y4458" t="s">
        <v>47</v>
      </c>
      <c r="Z4458" t="s">
        <v>53</v>
      </c>
      <c r="AA4458" t="s">
        <v>49</v>
      </c>
      <c r="AC4458" t="s">
        <v>57</v>
      </c>
    </row>
    <row r="4459" spans="1:29" x14ac:dyDescent="0.3">
      <c r="A4459" s="1">
        <v>43666</v>
      </c>
      <c r="B4459" s="2">
        <v>0.72606481481481477</v>
      </c>
      <c r="C4459" t="s">
        <v>39</v>
      </c>
      <c r="D4459" t="s">
        <v>13</v>
      </c>
      <c r="E4459">
        <v>220</v>
      </c>
      <c r="F4459" t="s">
        <v>40</v>
      </c>
      <c r="G4459" t="s">
        <v>276</v>
      </c>
      <c r="H4459" t="s">
        <v>41</v>
      </c>
      <c r="I4459">
        <v>300</v>
      </c>
      <c r="J4459" t="s">
        <v>42</v>
      </c>
      <c r="K4459" t="s">
        <v>276</v>
      </c>
      <c r="L4459">
        <v>56.760845000000003</v>
      </c>
      <c r="M4459">
        <v>-6.92685833333333</v>
      </c>
      <c r="N4459" t="s">
        <v>129</v>
      </c>
      <c r="O4459" t="s">
        <v>100</v>
      </c>
      <c r="V4459">
        <v>1</v>
      </c>
      <c r="W4459" t="s">
        <v>28</v>
      </c>
      <c r="X4459" t="s">
        <v>52</v>
      </c>
      <c r="Y4459" t="s">
        <v>47</v>
      </c>
      <c r="Z4459" t="s">
        <v>53</v>
      </c>
      <c r="AA4459" t="s">
        <v>49</v>
      </c>
      <c r="AC4459" t="s">
        <v>57</v>
      </c>
    </row>
    <row r="4460" spans="1:29" x14ac:dyDescent="0.3">
      <c r="A4460" s="1">
        <v>43666</v>
      </c>
      <c r="B4460" s="2">
        <v>0.72790509259259262</v>
      </c>
      <c r="C4460" t="s">
        <v>39</v>
      </c>
      <c r="D4460" t="s">
        <v>13</v>
      </c>
      <c r="E4460">
        <v>220</v>
      </c>
      <c r="F4460" t="s">
        <v>40</v>
      </c>
      <c r="G4460" t="s">
        <v>276</v>
      </c>
      <c r="H4460" t="s">
        <v>41</v>
      </c>
      <c r="I4460">
        <v>300</v>
      </c>
      <c r="J4460" t="s">
        <v>42</v>
      </c>
      <c r="K4460" t="s">
        <v>276</v>
      </c>
      <c r="L4460">
        <v>56.759646666666697</v>
      </c>
      <c r="M4460">
        <v>-6.91278666666667</v>
      </c>
      <c r="N4460" t="s">
        <v>129</v>
      </c>
      <c r="O4460" t="s">
        <v>100</v>
      </c>
      <c r="V4460">
        <v>1</v>
      </c>
      <c r="W4460" t="s">
        <v>28</v>
      </c>
      <c r="X4460" t="s">
        <v>52</v>
      </c>
      <c r="Y4460" t="s">
        <v>47</v>
      </c>
      <c r="Z4460" t="s">
        <v>53</v>
      </c>
      <c r="AA4460" t="s">
        <v>49</v>
      </c>
      <c r="AC4460" t="s">
        <v>57</v>
      </c>
    </row>
    <row r="4461" spans="1:29" x14ac:dyDescent="0.3">
      <c r="A4461" s="1">
        <v>43666</v>
      </c>
      <c r="B4461" s="2">
        <v>0.68853009259259268</v>
      </c>
      <c r="C4461" t="s">
        <v>39</v>
      </c>
      <c r="D4461" t="s">
        <v>13</v>
      </c>
      <c r="E4461">
        <v>220</v>
      </c>
      <c r="F4461" t="s">
        <v>40</v>
      </c>
      <c r="G4461" t="s">
        <v>276</v>
      </c>
      <c r="H4461" t="s">
        <v>41</v>
      </c>
      <c r="I4461">
        <v>300</v>
      </c>
      <c r="J4461" t="s">
        <v>42</v>
      </c>
      <c r="K4461" t="s">
        <v>276</v>
      </c>
      <c r="L4461">
        <v>56.786810000000003</v>
      </c>
      <c r="M4461">
        <v>-7.21200333333333</v>
      </c>
      <c r="N4461" t="s">
        <v>129</v>
      </c>
      <c r="O4461" t="s">
        <v>148</v>
      </c>
      <c r="V4461">
        <v>1</v>
      </c>
      <c r="W4461" t="s">
        <v>28</v>
      </c>
      <c r="X4461" t="s">
        <v>52</v>
      </c>
      <c r="Y4461" t="s">
        <v>47</v>
      </c>
      <c r="Z4461" t="s">
        <v>53</v>
      </c>
      <c r="AA4461" t="s">
        <v>49</v>
      </c>
      <c r="AC4461" t="s">
        <v>57</v>
      </c>
    </row>
    <row r="4462" spans="1:29" x14ac:dyDescent="0.3">
      <c r="A4462" s="1">
        <v>43666</v>
      </c>
      <c r="B4462" s="2">
        <v>0.7006944444444444</v>
      </c>
      <c r="C4462" t="s">
        <v>39</v>
      </c>
      <c r="D4462" t="s">
        <v>13</v>
      </c>
      <c r="E4462">
        <v>220</v>
      </c>
      <c r="F4462" t="s">
        <v>40</v>
      </c>
      <c r="G4462" t="s">
        <v>276</v>
      </c>
      <c r="H4462" t="s">
        <v>41</v>
      </c>
      <c r="I4462">
        <v>300</v>
      </c>
      <c r="J4462" t="s">
        <v>42</v>
      </c>
      <c r="K4462" t="s">
        <v>276</v>
      </c>
      <c r="L4462">
        <v>56.778536666666703</v>
      </c>
      <c r="M4462">
        <v>-7.1205716666666703</v>
      </c>
      <c r="N4462" t="s">
        <v>129</v>
      </c>
      <c r="O4462" t="s">
        <v>148</v>
      </c>
      <c r="V4462">
        <v>2</v>
      </c>
      <c r="W4462" t="s">
        <v>28</v>
      </c>
      <c r="X4462" t="s">
        <v>52</v>
      </c>
      <c r="Y4462" t="s">
        <v>47</v>
      </c>
      <c r="Z4462" t="s">
        <v>53</v>
      </c>
      <c r="AA4462" t="s">
        <v>49</v>
      </c>
      <c r="AC4462" t="s">
        <v>50</v>
      </c>
    </row>
    <row r="4463" spans="1:29" x14ac:dyDescent="0.3">
      <c r="A4463" s="1">
        <v>43667</v>
      </c>
      <c r="B4463" s="2">
        <v>0.60996527777777776</v>
      </c>
      <c r="C4463" t="s">
        <v>39</v>
      </c>
      <c r="D4463" t="s">
        <v>13</v>
      </c>
      <c r="E4463">
        <v>225</v>
      </c>
      <c r="F4463" t="s">
        <v>40</v>
      </c>
      <c r="G4463" t="s">
        <v>276</v>
      </c>
      <c r="H4463" t="s">
        <v>131</v>
      </c>
      <c r="I4463">
        <v>300</v>
      </c>
      <c r="J4463" t="s">
        <v>42</v>
      </c>
      <c r="K4463" t="s">
        <v>276</v>
      </c>
      <c r="L4463">
        <v>55.82394</v>
      </c>
      <c r="M4463">
        <v>-8.2109699999999997</v>
      </c>
      <c r="N4463" t="s">
        <v>129</v>
      </c>
      <c r="O4463" t="s">
        <v>61</v>
      </c>
      <c r="P4463">
        <v>1</v>
      </c>
      <c r="V4463">
        <v>1</v>
      </c>
      <c r="Y4463" t="s">
        <v>47</v>
      </c>
      <c r="Z4463" t="s">
        <v>53</v>
      </c>
      <c r="AA4463" t="s">
        <v>49</v>
      </c>
      <c r="AC4463" t="s">
        <v>57</v>
      </c>
    </row>
    <row r="4464" spans="1:29" x14ac:dyDescent="0.3">
      <c r="A4464" s="1">
        <v>43667</v>
      </c>
      <c r="B4464" s="2">
        <v>0.61460648148148145</v>
      </c>
      <c r="C4464" t="s">
        <v>39</v>
      </c>
      <c r="D4464" t="s">
        <v>13</v>
      </c>
      <c r="E4464">
        <v>225</v>
      </c>
      <c r="F4464" t="s">
        <v>40</v>
      </c>
      <c r="G4464" t="s">
        <v>276</v>
      </c>
      <c r="H4464" t="s">
        <v>131</v>
      </c>
      <c r="I4464">
        <v>300</v>
      </c>
      <c r="J4464" t="s">
        <v>42</v>
      </c>
      <c r="K4464" t="s">
        <v>276</v>
      </c>
      <c r="L4464">
        <v>55.805913333333301</v>
      </c>
      <c r="M4464">
        <v>-8.2075133333333294</v>
      </c>
      <c r="N4464" t="s">
        <v>129</v>
      </c>
      <c r="O4464" t="s">
        <v>180</v>
      </c>
      <c r="V4464">
        <v>1</v>
      </c>
      <c r="W4464" t="s">
        <v>28</v>
      </c>
      <c r="X4464" t="s">
        <v>52</v>
      </c>
      <c r="Y4464" t="s">
        <v>47</v>
      </c>
      <c r="Z4464" t="s">
        <v>53</v>
      </c>
      <c r="AA4464" t="s">
        <v>49</v>
      </c>
      <c r="AC4464" t="s">
        <v>57</v>
      </c>
    </row>
    <row r="4465" spans="1:29" x14ac:dyDescent="0.3">
      <c r="A4465" s="1">
        <v>43633</v>
      </c>
      <c r="B4465" s="2">
        <v>0.80944444444444441</v>
      </c>
      <c r="C4465" t="s">
        <v>39</v>
      </c>
      <c r="D4465" t="s">
        <v>13</v>
      </c>
      <c r="E4465">
        <v>19</v>
      </c>
      <c r="F4465" t="s">
        <v>40</v>
      </c>
      <c r="G4465" t="s">
        <v>276</v>
      </c>
      <c r="H4465" t="s">
        <v>41</v>
      </c>
      <c r="I4465">
        <v>300</v>
      </c>
      <c r="J4465" t="s">
        <v>42</v>
      </c>
      <c r="K4465" t="s">
        <v>276</v>
      </c>
      <c r="L4465">
        <v>48.5610966666667</v>
      </c>
      <c r="M4465">
        <v>-7.2588883333333296</v>
      </c>
      <c r="N4465" t="s">
        <v>67</v>
      </c>
      <c r="O4465" t="s">
        <v>114</v>
      </c>
      <c r="V4465">
        <v>1</v>
      </c>
      <c r="Y4465" t="s">
        <v>47</v>
      </c>
      <c r="AA4465" t="s">
        <v>98</v>
      </c>
      <c r="AB4465" t="s">
        <v>87</v>
      </c>
      <c r="AC4465" t="s">
        <v>57</v>
      </c>
    </row>
    <row r="4466" spans="1:29" x14ac:dyDescent="0.3">
      <c r="A4466" s="1">
        <v>43630</v>
      </c>
      <c r="B4466" s="2">
        <v>0.41504629629629625</v>
      </c>
      <c r="C4466" t="s">
        <v>39</v>
      </c>
      <c r="D4466" t="s">
        <v>13</v>
      </c>
      <c r="E4466">
        <v>1</v>
      </c>
      <c r="F4466" t="s">
        <v>40</v>
      </c>
      <c r="G4466" t="s">
        <v>276</v>
      </c>
      <c r="H4466" t="s">
        <v>41</v>
      </c>
      <c r="I4466">
        <v>300</v>
      </c>
      <c r="J4466" t="s">
        <v>42</v>
      </c>
      <c r="K4466" t="s">
        <v>276</v>
      </c>
      <c r="L4466">
        <v>47.89226</v>
      </c>
      <c r="M4466">
        <v>-5.6926066666666699</v>
      </c>
      <c r="N4466" t="s">
        <v>67</v>
      </c>
      <c r="O4466" t="s">
        <v>68</v>
      </c>
      <c r="V4466">
        <v>2</v>
      </c>
      <c r="W4466" t="s">
        <v>28</v>
      </c>
      <c r="Y4466" t="s">
        <v>47</v>
      </c>
      <c r="AA4466" t="s">
        <v>49</v>
      </c>
      <c r="AC4466" t="s">
        <v>50</v>
      </c>
    </row>
    <row r="4467" spans="1:29" x14ac:dyDescent="0.3">
      <c r="A4467" s="1">
        <v>43633</v>
      </c>
      <c r="B4467" s="2">
        <v>0.66707175925925932</v>
      </c>
      <c r="C4467" t="s">
        <v>39</v>
      </c>
      <c r="D4467" t="s">
        <v>13</v>
      </c>
      <c r="E4467">
        <v>18</v>
      </c>
      <c r="F4467" t="s">
        <v>40</v>
      </c>
      <c r="G4467" t="s">
        <v>276</v>
      </c>
      <c r="H4467" t="s">
        <v>41</v>
      </c>
      <c r="I4467">
        <v>300</v>
      </c>
      <c r="J4467" t="s">
        <v>42</v>
      </c>
      <c r="K4467" t="s">
        <v>276</v>
      </c>
      <c r="L4467">
        <v>48.5609033333333</v>
      </c>
      <c r="M4467">
        <v>-6.9270649999999998</v>
      </c>
      <c r="N4467" t="s">
        <v>67</v>
      </c>
      <c r="O4467" t="s">
        <v>68</v>
      </c>
      <c r="V4467">
        <v>2</v>
      </c>
      <c r="Y4467" t="s">
        <v>47</v>
      </c>
      <c r="AA4467" t="s">
        <v>49</v>
      </c>
      <c r="AC4467" t="s">
        <v>50</v>
      </c>
    </row>
    <row r="4468" spans="1:29" x14ac:dyDescent="0.3">
      <c r="A4468" s="1">
        <v>43642</v>
      </c>
      <c r="B4468" s="2">
        <v>0.64406249999999998</v>
      </c>
      <c r="C4468" t="s">
        <v>39</v>
      </c>
      <c r="D4468" t="s">
        <v>13</v>
      </c>
      <c r="E4468">
        <v>66</v>
      </c>
      <c r="F4468" t="s">
        <v>40</v>
      </c>
      <c r="G4468" t="s">
        <v>276</v>
      </c>
      <c r="H4468" t="s">
        <v>41</v>
      </c>
      <c r="I4468">
        <v>300</v>
      </c>
      <c r="J4468" t="s">
        <v>42</v>
      </c>
      <c r="K4468" t="s">
        <v>276</v>
      </c>
      <c r="L4468">
        <v>50.561245</v>
      </c>
      <c r="M4468">
        <v>-9.7596399999999992</v>
      </c>
      <c r="N4468" t="s">
        <v>129</v>
      </c>
      <c r="O4468" t="s">
        <v>61</v>
      </c>
      <c r="P4468">
        <v>1</v>
      </c>
      <c r="V4468">
        <v>1</v>
      </c>
      <c r="Y4468" t="s">
        <v>47</v>
      </c>
      <c r="AA4468" t="s">
        <v>49</v>
      </c>
      <c r="AC4468" t="s">
        <v>50</v>
      </c>
    </row>
    <row r="4469" spans="1:29" x14ac:dyDescent="0.3">
      <c r="A4469" s="1">
        <v>43644</v>
      </c>
      <c r="B4469" s="2">
        <v>0.40261574074074075</v>
      </c>
      <c r="C4469" t="s">
        <v>39</v>
      </c>
      <c r="D4469" t="s">
        <v>13</v>
      </c>
      <c r="E4469">
        <v>69</v>
      </c>
      <c r="F4469" t="s">
        <v>40</v>
      </c>
      <c r="G4469" t="s">
        <v>276</v>
      </c>
      <c r="H4469" t="s">
        <v>41</v>
      </c>
      <c r="I4469">
        <v>300</v>
      </c>
      <c r="J4469" t="s">
        <v>42</v>
      </c>
      <c r="K4469" t="s">
        <v>276</v>
      </c>
      <c r="L4469">
        <v>50.812816666666698</v>
      </c>
      <c r="M4469">
        <v>-7.3127616666666704</v>
      </c>
      <c r="N4469" t="s">
        <v>129</v>
      </c>
      <c r="O4469" t="s">
        <v>44</v>
      </c>
      <c r="V4469">
        <v>1</v>
      </c>
      <c r="X4469" t="s">
        <v>46</v>
      </c>
      <c r="Y4469" t="s">
        <v>47</v>
      </c>
      <c r="AA4469" t="s">
        <v>49</v>
      </c>
      <c r="AC4469" t="s">
        <v>50</v>
      </c>
    </row>
    <row r="4470" spans="1:29" x14ac:dyDescent="0.3">
      <c r="A4470" s="1">
        <v>43644</v>
      </c>
      <c r="B4470" s="2">
        <v>0.44856481481481486</v>
      </c>
      <c r="C4470" t="s">
        <v>39</v>
      </c>
      <c r="D4470" t="s">
        <v>13</v>
      </c>
      <c r="E4470">
        <v>70</v>
      </c>
      <c r="F4470" t="s">
        <v>40</v>
      </c>
      <c r="G4470" t="s">
        <v>276</v>
      </c>
      <c r="H4470" t="s">
        <v>41</v>
      </c>
      <c r="I4470">
        <v>300</v>
      </c>
      <c r="J4470" t="s">
        <v>42</v>
      </c>
      <c r="K4470" t="s">
        <v>276</v>
      </c>
      <c r="L4470">
        <v>50.812523333333303</v>
      </c>
      <c r="M4470">
        <v>-7.05565</v>
      </c>
      <c r="N4470" t="s">
        <v>129</v>
      </c>
      <c r="O4470" t="s">
        <v>61</v>
      </c>
      <c r="P4470">
        <v>1</v>
      </c>
      <c r="V4470">
        <v>1</v>
      </c>
      <c r="Y4470" t="s">
        <v>47</v>
      </c>
      <c r="AA4470" t="s">
        <v>49</v>
      </c>
      <c r="AC4470" t="s">
        <v>50</v>
      </c>
    </row>
    <row r="4471" spans="1:29" x14ac:dyDescent="0.3">
      <c r="A4471" s="1">
        <v>43644</v>
      </c>
      <c r="B4471" s="2">
        <v>0.37504629629629632</v>
      </c>
      <c r="C4471" t="s">
        <v>39</v>
      </c>
      <c r="D4471" t="s">
        <v>13</v>
      </c>
      <c r="E4471">
        <v>69</v>
      </c>
      <c r="F4471" t="s">
        <v>40</v>
      </c>
      <c r="G4471" t="s">
        <v>276</v>
      </c>
      <c r="H4471" t="s">
        <v>41</v>
      </c>
      <c r="I4471">
        <v>300</v>
      </c>
      <c r="J4471" t="s">
        <v>42</v>
      </c>
      <c r="K4471" t="s">
        <v>276</v>
      </c>
      <c r="L4471">
        <v>50.812073333333302</v>
      </c>
      <c r="M4471">
        <v>-7.46946666666667</v>
      </c>
      <c r="N4471" t="s">
        <v>129</v>
      </c>
      <c r="O4471" t="s">
        <v>61</v>
      </c>
      <c r="P4471">
        <v>1</v>
      </c>
      <c r="V4471">
        <v>1</v>
      </c>
      <c r="Y4471" t="s">
        <v>47</v>
      </c>
      <c r="AA4471" t="s">
        <v>49</v>
      </c>
      <c r="AC4471" t="s">
        <v>50</v>
      </c>
    </row>
    <row r="4472" spans="1:29" x14ac:dyDescent="0.3">
      <c r="A4472" s="1">
        <v>43644</v>
      </c>
      <c r="B4472" s="2">
        <v>0.37645833333333334</v>
      </c>
      <c r="C4472" t="s">
        <v>39</v>
      </c>
      <c r="D4472" t="s">
        <v>13</v>
      </c>
      <c r="E4472">
        <v>69</v>
      </c>
      <c r="F4472" t="s">
        <v>40</v>
      </c>
      <c r="G4472" t="s">
        <v>276</v>
      </c>
      <c r="H4472" t="s">
        <v>41</v>
      </c>
      <c r="I4472">
        <v>300</v>
      </c>
      <c r="J4472" t="s">
        <v>42</v>
      </c>
      <c r="K4472" t="s">
        <v>276</v>
      </c>
      <c r="L4472">
        <v>50.812041666666701</v>
      </c>
      <c r="M4472">
        <v>-7.4616449999999999</v>
      </c>
      <c r="N4472" t="s">
        <v>129</v>
      </c>
      <c r="O4472" t="s">
        <v>61</v>
      </c>
      <c r="R4472">
        <v>1</v>
      </c>
      <c r="V4472">
        <v>1</v>
      </c>
      <c r="Y4472" t="s">
        <v>47</v>
      </c>
      <c r="AA4472" t="s">
        <v>49</v>
      </c>
      <c r="AC4472" t="s">
        <v>50</v>
      </c>
    </row>
    <row r="4473" spans="1:29" x14ac:dyDescent="0.3">
      <c r="A4473" s="1">
        <v>43644</v>
      </c>
      <c r="B4473" s="2">
        <v>0.39587962962962964</v>
      </c>
      <c r="C4473" t="s">
        <v>39</v>
      </c>
      <c r="D4473" t="s">
        <v>13</v>
      </c>
      <c r="E4473">
        <v>69</v>
      </c>
      <c r="F4473" t="s">
        <v>40</v>
      </c>
      <c r="G4473" t="s">
        <v>276</v>
      </c>
      <c r="H4473" t="s">
        <v>41</v>
      </c>
      <c r="I4473">
        <v>300</v>
      </c>
      <c r="J4473" t="s">
        <v>42</v>
      </c>
      <c r="K4473" t="s">
        <v>276</v>
      </c>
      <c r="L4473">
        <v>50.812899999999999</v>
      </c>
      <c r="M4473">
        <v>-7.3510516666666703</v>
      </c>
      <c r="N4473" t="s">
        <v>129</v>
      </c>
      <c r="O4473" t="s">
        <v>61</v>
      </c>
      <c r="S4473">
        <v>1</v>
      </c>
      <c r="V4473">
        <v>1</v>
      </c>
      <c r="Y4473" t="s">
        <v>47</v>
      </c>
      <c r="AA4473" t="s">
        <v>49</v>
      </c>
      <c r="AC4473" t="s">
        <v>50</v>
      </c>
    </row>
    <row r="4474" spans="1:29" x14ac:dyDescent="0.3">
      <c r="A4474" s="1">
        <v>43644</v>
      </c>
      <c r="B4474" s="2">
        <v>0.40914351851851855</v>
      </c>
      <c r="C4474" t="s">
        <v>39</v>
      </c>
      <c r="D4474" t="s">
        <v>13</v>
      </c>
      <c r="E4474">
        <v>69</v>
      </c>
      <c r="F4474" t="s">
        <v>40</v>
      </c>
      <c r="G4474" t="s">
        <v>276</v>
      </c>
      <c r="H4474" t="s">
        <v>41</v>
      </c>
      <c r="I4474">
        <v>300</v>
      </c>
      <c r="J4474" t="s">
        <v>42</v>
      </c>
      <c r="K4474" t="s">
        <v>276</v>
      </c>
      <c r="L4474">
        <v>50.812853333333301</v>
      </c>
      <c r="M4474">
        <v>-7.2760400000000001</v>
      </c>
      <c r="N4474" t="s">
        <v>129</v>
      </c>
      <c r="O4474" t="s">
        <v>61</v>
      </c>
      <c r="P4474">
        <v>2</v>
      </c>
      <c r="S4474">
        <v>1</v>
      </c>
      <c r="V4474">
        <v>3</v>
      </c>
      <c r="Y4474" t="s">
        <v>47</v>
      </c>
      <c r="AA4474" t="s">
        <v>49</v>
      </c>
      <c r="AC4474" t="s">
        <v>50</v>
      </c>
    </row>
    <row r="4475" spans="1:29" x14ac:dyDescent="0.3">
      <c r="A4475" s="1">
        <v>43644</v>
      </c>
      <c r="B4475" s="2">
        <v>0.37306712962962968</v>
      </c>
      <c r="C4475" t="s">
        <v>39</v>
      </c>
      <c r="D4475" t="s">
        <v>13</v>
      </c>
      <c r="E4475">
        <v>69</v>
      </c>
      <c r="F4475" t="s">
        <v>40</v>
      </c>
      <c r="G4475" t="s">
        <v>276</v>
      </c>
      <c r="H4475" t="s">
        <v>41</v>
      </c>
      <c r="I4475">
        <v>300</v>
      </c>
      <c r="J4475" t="s">
        <v>42</v>
      </c>
      <c r="K4475" t="s">
        <v>276</v>
      </c>
      <c r="L4475">
        <v>50.812098333333303</v>
      </c>
      <c r="M4475">
        <v>-7.4808383333333301</v>
      </c>
      <c r="N4475" t="s">
        <v>129</v>
      </c>
      <c r="O4475" t="s">
        <v>51</v>
      </c>
      <c r="V4475">
        <v>1</v>
      </c>
      <c r="W4475" t="s">
        <v>28</v>
      </c>
      <c r="X4475" t="s">
        <v>52</v>
      </c>
      <c r="Y4475" t="s">
        <v>47</v>
      </c>
      <c r="AA4475" t="s">
        <v>49</v>
      </c>
      <c r="AC4475" t="s">
        <v>50</v>
      </c>
    </row>
    <row r="4476" spans="1:29" x14ac:dyDescent="0.3">
      <c r="A4476" s="1">
        <v>43644</v>
      </c>
      <c r="B4476" s="2">
        <v>0.37329861111111112</v>
      </c>
      <c r="C4476" t="s">
        <v>39</v>
      </c>
      <c r="D4476" t="s">
        <v>13</v>
      </c>
      <c r="E4476">
        <v>69</v>
      </c>
      <c r="F4476" t="s">
        <v>40</v>
      </c>
      <c r="G4476" t="s">
        <v>276</v>
      </c>
      <c r="H4476" t="s">
        <v>41</v>
      </c>
      <c r="I4476">
        <v>300</v>
      </c>
      <c r="J4476" t="s">
        <v>42</v>
      </c>
      <c r="K4476" t="s">
        <v>276</v>
      </c>
      <c r="L4476">
        <v>50.812114999999999</v>
      </c>
      <c r="M4476">
        <v>-7.4794349999999996</v>
      </c>
      <c r="N4476" t="s">
        <v>129</v>
      </c>
      <c r="O4476" t="s">
        <v>51</v>
      </c>
      <c r="V4476">
        <v>1</v>
      </c>
      <c r="W4476" t="s">
        <v>90</v>
      </c>
      <c r="X4476" t="s">
        <v>63</v>
      </c>
      <c r="Y4476" t="s">
        <v>47</v>
      </c>
      <c r="AA4476" t="s">
        <v>49</v>
      </c>
      <c r="AC4476" t="s">
        <v>50</v>
      </c>
    </row>
    <row r="4477" spans="1:29" x14ac:dyDescent="0.3">
      <c r="A4477" s="1">
        <v>43646</v>
      </c>
      <c r="B4477" s="2">
        <v>0.38824074074074072</v>
      </c>
      <c r="C4477" t="s">
        <v>39</v>
      </c>
      <c r="D4477" t="s">
        <v>13</v>
      </c>
      <c r="E4477">
        <v>80</v>
      </c>
      <c r="F4477" t="s">
        <v>40</v>
      </c>
      <c r="G4477" t="s">
        <v>276</v>
      </c>
      <c r="H4477" t="s">
        <v>41</v>
      </c>
      <c r="I4477">
        <v>300</v>
      </c>
      <c r="J4477" t="s">
        <v>42</v>
      </c>
      <c r="K4477" t="s">
        <v>276</v>
      </c>
      <c r="L4477">
        <v>51.570115000000001</v>
      </c>
      <c r="M4477">
        <v>-11.382206666666701</v>
      </c>
      <c r="N4477" t="s">
        <v>129</v>
      </c>
      <c r="O4477" t="s">
        <v>44</v>
      </c>
      <c r="V4477">
        <v>2</v>
      </c>
      <c r="X4477" t="s">
        <v>46</v>
      </c>
      <c r="Y4477" t="s">
        <v>47</v>
      </c>
      <c r="AA4477" t="s">
        <v>49</v>
      </c>
      <c r="AC4477" t="s">
        <v>50</v>
      </c>
    </row>
    <row r="4478" spans="1:29" x14ac:dyDescent="0.3">
      <c r="A4478" s="1">
        <v>43646</v>
      </c>
      <c r="B4478" s="2">
        <v>0.38873842592592595</v>
      </c>
      <c r="C4478" t="s">
        <v>39</v>
      </c>
      <c r="D4478" t="s">
        <v>13</v>
      </c>
      <c r="E4478">
        <v>80</v>
      </c>
      <c r="F4478" t="s">
        <v>40</v>
      </c>
      <c r="G4478" t="s">
        <v>276</v>
      </c>
      <c r="H4478" t="s">
        <v>41</v>
      </c>
      <c r="I4478">
        <v>300</v>
      </c>
      <c r="J4478" t="s">
        <v>42</v>
      </c>
      <c r="K4478" t="s">
        <v>276</v>
      </c>
      <c r="L4478">
        <v>51.5720216666667</v>
      </c>
      <c r="M4478">
        <v>-11.3818816666667</v>
      </c>
      <c r="N4478" t="s">
        <v>129</v>
      </c>
      <c r="O4478" t="s">
        <v>61</v>
      </c>
      <c r="P4478">
        <v>20</v>
      </c>
      <c r="V4478">
        <v>20</v>
      </c>
      <c r="Y4478" t="s">
        <v>47</v>
      </c>
      <c r="AA4478" t="s">
        <v>49</v>
      </c>
      <c r="AC4478" t="s">
        <v>50</v>
      </c>
    </row>
    <row r="4479" spans="1:29" x14ac:dyDescent="0.3">
      <c r="A4479" s="1">
        <v>43646</v>
      </c>
      <c r="B4479" s="2">
        <v>0.3875231481481482</v>
      </c>
      <c r="C4479" t="s">
        <v>39</v>
      </c>
      <c r="D4479" t="s">
        <v>13</v>
      </c>
      <c r="E4479">
        <v>80</v>
      </c>
      <c r="F4479" t="s">
        <v>40</v>
      </c>
      <c r="G4479" t="s">
        <v>276</v>
      </c>
      <c r="H4479" t="s">
        <v>41</v>
      </c>
      <c r="I4479">
        <v>300</v>
      </c>
      <c r="J4479" t="s">
        <v>42</v>
      </c>
      <c r="K4479" t="s">
        <v>276</v>
      </c>
      <c r="L4479">
        <v>51.567394999999998</v>
      </c>
      <c r="M4479">
        <v>-11.382535000000001</v>
      </c>
      <c r="N4479" t="s">
        <v>129</v>
      </c>
      <c r="O4479" t="s">
        <v>51</v>
      </c>
      <c r="V4479">
        <v>1</v>
      </c>
      <c r="W4479" t="s">
        <v>91</v>
      </c>
      <c r="X4479" t="s">
        <v>52</v>
      </c>
      <c r="Y4479" t="s">
        <v>47</v>
      </c>
      <c r="AA4479" t="s">
        <v>49</v>
      </c>
      <c r="AC4479" t="s">
        <v>50</v>
      </c>
    </row>
    <row r="4480" spans="1:29" x14ac:dyDescent="0.3">
      <c r="A4480" s="1">
        <v>43648</v>
      </c>
      <c r="B4480" s="2">
        <v>0.3162962962962963</v>
      </c>
      <c r="C4480" t="s">
        <v>39</v>
      </c>
      <c r="D4480" t="s">
        <v>13</v>
      </c>
      <c r="E4480">
        <v>99</v>
      </c>
      <c r="F4480" t="s">
        <v>40</v>
      </c>
      <c r="G4480" t="s">
        <v>276</v>
      </c>
      <c r="H4480" t="s">
        <v>41</v>
      </c>
      <c r="I4480">
        <v>300</v>
      </c>
      <c r="J4480" t="s">
        <v>42</v>
      </c>
      <c r="K4480" t="s">
        <v>276</v>
      </c>
      <c r="L4480">
        <v>52.853286666666698</v>
      </c>
      <c r="M4480">
        <v>-10.338903333333301</v>
      </c>
      <c r="N4480" t="s">
        <v>129</v>
      </c>
      <c r="O4480" t="s">
        <v>61</v>
      </c>
      <c r="P4480">
        <v>1</v>
      </c>
      <c r="V4480">
        <v>1</v>
      </c>
      <c r="Y4480" t="s">
        <v>47</v>
      </c>
      <c r="AA4480" t="s">
        <v>49</v>
      </c>
      <c r="AC4480" t="s">
        <v>50</v>
      </c>
    </row>
    <row r="4481" spans="1:29" x14ac:dyDescent="0.3">
      <c r="A4481" s="1">
        <v>43648</v>
      </c>
      <c r="B4481" s="2">
        <v>0.2724537037037037</v>
      </c>
      <c r="C4481" t="s">
        <v>39</v>
      </c>
      <c r="D4481" t="s">
        <v>13</v>
      </c>
      <c r="E4481">
        <v>99</v>
      </c>
      <c r="F4481" t="s">
        <v>40</v>
      </c>
      <c r="G4481" t="s">
        <v>276</v>
      </c>
      <c r="H4481" t="s">
        <v>41</v>
      </c>
      <c r="I4481">
        <v>300</v>
      </c>
      <c r="J4481" t="s">
        <v>42</v>
      </c>
      <c r="K4481" t="s">
        <v>276</v>
      </c>
      <c r="L4481">
        <v>52.852499999999999</v>
      </c>
      <c r="M4481">
        <v>-10.627653333333299</v>
      </c>
      <c r="N4481" t="s">
        <v>129</v>
      </c>
      <c r="O4481" t="s">
        <v>123</v>
      </c>
      <c r="V4481">
        <v>1</v>
      </c>
      <c r="W4481" t="s">
        <v>28</v>
      </c>
      <c r="X4481" t="s">
        <v>52</v>
      </c>
      <c r="Y4481" t="s">
        <v>47</v>
      </c>
      <c r="AA4481" t="s">
        <v>49</v>
      </c>
      <c r="AC4481" t="s">
        <v>50</v>
      </c>
    </row>
    <row r="4482" spans="1:29" x14ac:dyDescent="0.3">
      <c r="A4482" s="1">
        <v>43648</v>
      </c>
      <c r="B4482" s="2">
        <v>0.54932870370370368</v>
      </c>
      <c r="C4482" t="s">
        <v>39</v>
      </c>
      <c r="D4482" t="s">
        <v>13</v>
      </c>
      <c r="E4482">
        <v>1020</v>
      </c>
      <c r="F4482" t="s">
        <v>40</v>
      </c>
      <c r="G4482" t="s">
        <v>276</v>
      </c>
      <c r="H4482" t="s">
        <v>41</v>
      </c>
      <c r="I4482">
        <v>300</v>
      </c>
      <c r="J4482" t="s">
        <v>42</v>
      </c>
      <c r="K4482" t="s">
        <v>276</v>
      </c>
      <c r="L4482">
        <v>53.099654999999998</v>
      </c>
      <c r="M4482">
        <v>-10.540138333333299</v>
      </c>
      <c r="N4482" t="s">
        <v>129</v>
      </c>
      <c r="O4482" t="s">
        <v>51</v>
      </c>
      <c r="V4482">
        <v>1</v>
      </c>
      <c r="W4482" t="s">
        <v>28</v>
      </c>
      <c r="X4482" t="s">
        <v>52</v>
      </c>
      <c r="Y4482" t="s">
        <v>47</v>
      </c>
      <c r="AA4482" t="s">
        <v>49</v>
      </c>
      <c r="AC4482" t="s">
        <v>50</v>
      </c>
    </row>
    <row r="4483" spans="1:29" x14ac:dyDescent="0.3">
      <c r="A4483" s="1">
        <v>43648</v>
      </c>
      <c r="B4483" s="2">
        <v>0.56436342592592592</v>
      </c>
      <c r="C4483" t="s">
        <v>39</v>
      </c>
      <c r="D4483" t="s">
        <v>13</v>
      </c>
      <c r="E4483">
        <v>1020</v>
      </c>
      <c r="F4483" t="s">
        <v>40</v>
      </c>
      <c r="G4483" t="s">
        <v>276</v>
      </c>
      <c r="H4483" t="s">
        <v>41</v>
      </c>
      <c r="I4483">
        <v>300</v>
      </c>
      <c r="J4483" t="s">
        <v>42</v>
      </c>
      <c r="K4483" t="s">
        <v>276</v>
      </c>
      <c r="L4483">
        <v>53.099736666666701</v>
      </c>
      <c r="M4483">
        <v>-10.640026666666699</v>
      </c>
      <c r="N4483" t="s">
        <v>129</v>
      </c>
      <c r="O4483" t="s">
        <v>51</v>
      </c>
      <c r="V4483">
        <v>2</v>
      </c>
      <c r="W4483" t="s">
        <v>28</v>
      </c>
      <c r="X4483" t="s">
        <v>52</v>
      </c>
      <c r="Y4483" t="s">
        <v>47</v>
      </c>
      <c r="AA4483" t="s">
        <v>49</v>
      </c>
      <c r="AC4483" t="s">
        <v>50</v>
      </c>
    </row>
    <row r="4484" spans="1:29" x14ac:dyDescent="0.3">
      <c r="A4484" s="1">
        <v>43648</v>
      </c>
      <c r="B4484" s="2">
        <v>0.43490740740740735</v>
      </c>
      <c r="C4484" t="s">
        <v>39</v>
      </c>
      <c r="D4484" t="s">
        <v>13</v>
      </c>
      <c r="E4484">
        <v>101</v>
      </c>
      <c r="F4484" t="s">
        <v>40</v>
      </c>
      <c r="G4484" t="s">
        <v>276</v>
      </c>
      <c r="H4484" t="s">
        <v>41</v>
      </c>
      <c r="K4484" t="s">
        <v>276</v>
      </c>
      <c r="L4484">
        <v>53.098496666666698</v>
      </c>
      <c r="M4484">
        <v>-10.21496</v>
      </c>
      <c r="N4484" t="s">
        <v>129</v>
      </c>
      <c r="O4484" t="s">
        <v>51</v>
      </c>
      <c r="V4484">
        <v>2</v>
      </c>
      <c r="W4484" t="s">
        <v>28</v>
      </c>
      <c r="X4484" t="s">
        <v>52</v>
      </c>
      <c r="Y4484" t="s">
        <v>47</v>
      </c>
      <c r="AA4484" t="s">
        <v>49</v>
      </c>
      <c r="AC4484" t="s">
        <v>50</v>
      </c>
    </row>
    <row r="4485" spans="1:29" x14ac:dyDescent="0.3">
      <c r="A4485" s="1">
        <v>43648</v>
      </c>
      <c r="B4485" s="2">
        <v>0.27600694444444446</v>
      </c>
      <c r="C4485" t="s">
        <v>39</v>
      </c>
      <c r="D4485" t="s">
        <v>13</v>
      </c>
      <c r="E4485">
        <v>99</v>
      </c>
      <c r="F4485" t="s">
        <v>40</v>
      </c>
      <c r="G4485" t="s">
        <v>276</v>
      </c>
      <c r="H4485" t="s">
        <v>41</v>
      </c>
      <c r="I4485">
        <v>300</v>
      </c>
      <c r="J4485" t="s">
        <v>42</v>
      </c>
      <c r="K4485" t="s">
        <v>276</v>
      </c>
      <c r="L4485">
        <v>52.852454999999999</v>
      </c>
      <c r="M4485">
        <v>-10.604469999999999</v>
      </c>
      <c r="N4485" t="s">
        <v>129</v>
      </c>
      <c r="O4485" t="s">
        <v>51</v>
      </c>
      <c r="V4485">
        <v>1</v>
      </c>
      <c r="W4485" t="s">
        <v>28</v>
      </c>
      <c r="X4485" t="s">
        <v>52</v>
      </c>
      <c r="Y4485" t="s">
        <v>47</v>
      </c>
      <c r="AA4485" t="s">
        <v>49</v>
      </c>
      <c r="AC4485" t="s">
        <v>50</v>
      </c>
    </row>
    <row r="4486" spans="1:29" x14ac:dyDescent="0.3">
      <c r="A4486" s="1">
        <v>43648</v>
      </c>
      <c r="B4486" s="2">
        <v>0.27613425925925927</v>
      </c>
      <c r="C4486" t="s">
        <v>39</v>
      </c>
      <c r="D4486" t="s">
        <v>13</v>
      </c>
      <c r="E4486">
        <v>99</v>
      </c>
      <c r="F4486" t="s">
        <v>40</v>
      </c>
      <c r="G4486" t="s">
        <v>276</v>
      </c>
      <c r="H4486" t="s">
        <v>41</v>
      </c>
      <c r="I4486">
        <v>300</v>
      </c>
      <c r="J4486" t="s">
        <v>42</v>
      </c>
      <c r="K4486" t="s">
        <v>276</v>
      </c>
      <c r="L4486">
        <v>52.852454999999999</v>
      </c>
      <c r="M4486">
        <v>-10.603574999999999</v>
      </c>
      <c r="N4486" t="s">
        <v>129</v>
      </c>
      <c r="O4486" t="s">
        <v>51</v>
      </c>
      <c r="V4486">
        <v>1</v>
      </c>
      <c r="W4486" t="s">
        <v>28</v>
      </c>
      <c r="X4486" t="s">
        <v>52</v>
      </c>
      <c r="Y4486" t="s">
        <v>47</v>
      </c>
      <c r="AA4486" t="s">
        <v>49</v>
      </c>
      <c r="AC4486" t="s">
        <v>50</v>
      </c>
    </row>
    <row r="4487" spans="1:29" x14ac:dyDescent="0.3">
      <c r="A4487" s="1">
        <v>43648</v>
      </c>
      <c r="B4487" s="2">
        <v>0.2857986111111111</v>
      </c>
      <c r="C4487" t="s">
        <v>39</v>
      </c>
      <c r="D4487" t="s">
        <v>13</v>
      </c>
      <c r="E4487">
        <v>99</v>
      </c>
      <c r="F4487" t="s">
        <v>40</v>
      </c>
      <c r="G4487" t="s">
        <v>276</v>
      </c>
      <c r="H4487" t="s">
        <v>41</v>
      </c>
      <c r="I4487">
        <v>300</v>
      </c>
      <c r="J4487" t="s">
        <v>42</v>
      </c>
      <c r="K4487" t="s">
        <v>276</v>
      </c>
      <c r="L4487">
        <v>52.852784999999997</v>
      </c>
      <c r="M4487">
        <v>-10.5402066666667</v>
      </c>
      <c r="N4487" t="s">
        <v>129</v>
      </c>
      <c r="O4487" t="s">
        <v>51</v>
      </c>
      <c r="V4487">
        <v>1</v>
      </c>
      <c r="W4487" t="s">
        <v>91</v>
      </c>
      <c r="X4487" t="s">
        <v>52</v>
      </c>
      <c r="Y4487" t="s">
        <v>47</v>
      </c>
      <c r="AA4487" t="s">
        <v>49</v>
      </c>
      <c r="AC4487" t="s">
        <v>50</v>
      </c>
    </row>
    <row r="4488" spans="1:29" x14ac:dyDescent="0.3">
      <c r="A4488" s="1">
        <v>43648</v>
      </c>
      <c r="B4488" s="2">
        <v>0.35173611111111108</v>
      </c>
      <c r="C4488" t="s">
        <v>39</v>
      </c>
      <c r="D4488" t="s">
        <v>13</v>
      </c>
      <c r="E4488">
        <v>100</v>
      </c>
      <c r="F4488" t="s">
        <v>40</v>
      </c>
      <c r="G4488" t="s">
        <v>276</v>
      </c>
      <c r="H4488" t="s">
        <v>41</v>
      </c>
      <c r="I4488">
        <v>300</v>
      </c>
      <c r="J4488" t="s">
        <v>42</v>
      </c>
      <c r="K4488" t="s">
        <v>276</v>
      </c>
      <c r="L4488">
        <v>52.874691666666699</v>
      </c>
      <c r="M4488">
        <v>-10.139471666666701</v>
      </c>
      <c r="N4488" t="s">
        <v>129</v>
      </c>
      <c r="O4488" t="s">
        <v>51</v>
      </c>
      <c r="V4488">
        <v>2</v>
      </c>
      <c r="W4488" t="s">
        <v>28</v>
      </c>
      <c r="X4488" t="s">
        <v>52</v>
      </c>
      <c r="Y4488" t="s">
        <v>47</v>
      </c>
      <c r="AA4488" t="s">
        <v>49</v>
      </c>
      <c r="AC4488" t="s">
        <v>50</v>
      </c>
    </row>
    <row r="4489" spans="1:29" x14ac:dyDescent="0.3">
      <c r="A4489" s="1">
        <v>43648</v>
      </c>
      <c r="B4489" s="2">
        <v>0.3550578703703704</v>
      </c>
      <c r="C4489" t="s">
        <v>39</v>
      </c>
      <c r="D4489" t="s">
        <v>13</v>
      </c>
      <c r="E4489">
        <v>100</v>
      </c>
      <c r="F4489" t="s">
        <v>40</v>
      </c>
      <c r="G4489" t="s">
        <v>276</v>
      </c>
      <c r="H4489" t="s">
        <v>41</v>
      </c>
      <c r="I4489">
        <v>300</v>
      </c>
      <c r="J4489" t="s">
        <v>42</v>
      </c>
      <c r="K4489" t="s">
        <v>276</v>
      </c>
      <c r="L4489">
        <v>52.888231666666698</v>
      </c>
      <c r="M4489">
        <v>-10.1391216666667</v>
      </c>
      <c r="N4489" t="s">
        <v>129</v>
      </c>
      <c r="O4489" t="s">
        <v>51</v>
      </c>
      <c r="V4489">
        <v>3</v>
      </c>
      <c r="W4489" t="s">
        <v>28</v>
      </c>
      <c r="X4489" t="s">
        <v>52</v>
      </c>
      <c r="Y4489" t="s">
        <v>47</v>
      </c>
      <c r="AA4489" t="s">
        <v>49</v>
      </c>
      <c r="AC4489" t="s">
        <v>50</v>
      </c>
    </row>
    <row r="4490" spans="1:29" x14ac:dyDescent="0.3">
      <c r="A4490" s="1">
        <v>43648</v>
      </c>
      <c r="B4490" s="2">
        <v>0.35731481481481481</v>
      </c>
      <c r="C4490" t="s">
        <v>39</v>
      </c>
      <c r="D4490" t="s">
        <v>13</v>
      </c>
      <c r="E4490">
        <v>100</v>
      </c>
      <c r="F4490" t="s">
        <v>40</v>
      </c>
      <c r="G4490" t="s">
        <v>276</v>
      </c>
      <c r="H4490" t="s">
        <v>41</v>
      </c>
      <c r="I4490">
        <v>300</v>
      </c>
      <c r="J4490" t="s">
        <v>42</v>
      </c>
      <c r="K4490" t="s">
        <v>276</v>
      </c>
      <c r="L4490">
        <v>52.897460000000002</v>
      </c>
      <c r="M4490">
        <v>-10.1388583333333</v>
      </c>
      <c r="N4490" t="s">
        <v>129</v>
      </c>
      <c r="O4490" t="s">
        <v>51</v>
      </c>
      <c r="V4490">
        <v>3</v>
      </c>
      <c r="W4490" t="s">
        <v>28</v>
      </c>
      <c r="X4490" t="s">
        <v>52</v>
      </c>
      <c r="Y4490" t="s">
        <v>47</v>
      </c>
      <c r="AA4490" t="s">
        <v>49</v>
      </c>
      <c r="AC4490" t="s">
        <v>50</v>
      </c>
    </row>
    <row r="4491" spans="1:29" x14ac:dyDescent="0.3">
      <c r="A4491" s="1">
        <v>43654</v>
      </c>
      <c r="B4491" s="2">
        <v>0.45440972222222226</v>
      </c>
      <c r="C4491" t="s">
        <v>39</v>
      </c>
      <c r="D4491" t="s">
        <v>13</v>
      </c>
      <c r="E4491">
        <v>135</v>
      </c>
      <c r="F4491" t="s">
        <v>40</v>
      </c>
      <c r="G4491" t="s">
        <v>276</v>
      </c>
      <c r="H4491" t="s">
        <v>41</v>
      </c>
      <c r="I4491">
        <v>300</v>
      </c>
      <c r="J4491" t="s">
        <v>42</v>
      </c>
      <c r="K4491" t="s">
        <v>276</v>
      </c>
      <c r="L4491">
        <v>53.859591666666702</v>
      </c>
      <c r="M4491">
        <v>-11.5427633333333</v>
      </c>
      <c r="N4491" t="s">
        <v>129</v>
      </c>
      <c r="O4491" t="s">
        <v>44</v>
      </c>
      <c r="V4491">
        <v>450</v>
      </c>
      <c r="X4491" t="s">
        <v>46</v>
      </c>
      <c r="Y4491" t="s">
        <v>47</v>
      </c>
      <c r="AA4491" t="s">
        <v>49</v>
      </c>
      <c r="AC4491" t="s">
        <v>50</v>
      </c>
    </row>
    <row r="4492" spans="1:29" x14ac:dyDescent="0.3">
      <c r="A4492" s="1">
        <v>43654</v>
      </c>
      <c r="B4492" s="2">
        <v>0.49082175925925925</v>
      </c>
      <c r="C4492" t="s">
        <v>39</v>
      </c>
      <c r="D4492" t="s">
        <v>13</v>
      </c>
      <c r="E4492">
        <v>136</v>
      </c>
      <c r="F4492" t="s">
        <v>95</v>
      </c>
      <c r="G4492" t="s">
        <v>276</v>
      </c>
      <c r="H4492" t="s">
        <v>41</v>
      </c>
      <c r="I4492">
        <v>300</v>
      </c>
      <c r="J4492" t="s">
        <v>42</v>
      </c>
      <c r="K4492" t="s">
        <v>276</v>
      </c>
      <c r="L4492">
        <v>53.859953333333301</v>
      </c>
      <c r="M4492">
        <v>-11.5332116666667</v>
      </c>
      <c r="N4492" t="s">
        <v>129</v>
      </c>
      <c r="O4492" t="s">
        <v>44</v>
      </c>
      <c r="V4492">
        <v>18</v>
      </c>
      <c r="X4492" t="s">
        <v>46</v>
      </c>
      <c r="Y4492" t="s">
        <v>47</v>
      </c>
      <c r="AA4492" t="s">
        <v>49</v>
      </c>
      <c r="AC4492" t="s">
        <v>50</v>
      </c>
    </row>
    <row r="4493" spans="1:29" x14ac:dyDescent="0.3">
      <c r="A4493" s="1">
        <v>43654</v>
      </c>
      <c r="B4493" s="2">
        <v>0.45422453703703702</v>
      </c>
      <c r="C4493" t="s">
        <v>39</v>
      </c>
      <c r="D4493" t="s">
        <v>13</v>
      </c>
      <c r="E4493">
        <v>135</v>
      </c>
      <c r="F4493" t="s">
        <v>40</v>
      </c>
      <c r="G4493" t="s">
        <v>276</v>
      </c>
      <c r="H4493" t="s">
        <v>41</v>
      </c>
      <c r="I4493">
        <v>300</v>
      </c>
      <c r="J4493" t="s">
        <v>42</v>
      </c>
      <c r="K4493" t="s">
        <v>276</v>
      </c>
      <c r="L4493">
        <v>53.859409999999997</v>
      </c>
      <c r="M4493">
        <v>-11.542875</v>
      </c>
      <c r="N4493" t="s">
        <v>129</v>
      </c>
      <c r="O4493" t="s">
        <v>61</v>
      </c>
      <c r="P4493">
        <v>140</v>
      </c>
      <c r="R4493">
        <v>25</v>
      </c>
      <c r="V4493">
        <v>165</v>
      </c>
      <c r="Y4493" t="s">
        <v>47</v>
      </c>
      <c r="AA4493" t="s">
        <v>49</v>
      </c>
      <c r="AC4493" t="s">
        <v>50</v>
      </c>
    </row>
    <row r="4494" spans="1:29" x14ac:dyDescent="0.3">
      <c r="A4494" s="1">
        <v>43654</v>
      </c>
      <c r="B4494" s="2">
        <v>0.45468749999999997</v>
      </c>
      <c r="C4494" t="s">
        <v>39</v>
      </c>
      <c r="D4494" t="s">
        <v>13</v>
      </c>
      <c r="E4494">
        <v>135</v>
      </c>
      <c r="F4494" t="s">
        <v>40</v>
      </c>
      <c r="G4494" t="s">
        <v>276</v>
      </c>
      <c r="H4494" t="s">
        <v>41</v>
      </c>
      <c r="I4494">
        <v>300</v>
      </c>
      <c r="J4494" t="s">
        <v>42</v>
      </c>
      <c r="K4494" t="s">
        <v>276</v>
      </c>
      <c r="L4494">
        <v>53.859805000000001</v>
      </c>
      <c r="M4494">
        <v>-11.54265</v>
      </c>
      <c r="N4494" t="s">
        <v>129</v>
      </c>
      <c r="O4494" t="s">
        <v>86</v>
      </c>
      <c r="V4494">
        <v>1</v>
      </c>
      <c r="W4494" t="s">
        <v>28</v>
      </c>
      <c r="X4494" t="s">
        <v>52</v>
      </c>
      <c r="Y4494" t="s">
        <v>47</v>
      </c>
      <c r="AA4494" t="s">
        <v>49</v>
      </c>
      <c r="AC4494" t="s">
        <v>50</v>
      </c>
    </row>
    <row r="4495" spans="1:29" x14ac:dyDescent="0.3">
      <c r="A4495" s="1">
        <v>43654</v>
      </c>
      <c r="B4495" s="2">
        <v>0.49100694444444443</v>
      </c>
      <c r="C4495" t="s">
        <v>39</v>
      </c>
      <c r="D4495" t="s">
        <v>13</v>
      </c>
      <c r="E4495">
        <v>136</v>
      </c>
      <c r="F4495" t="s">
        <v>95</v>
      </c>
      <c r="G4495" t="s">
        <v>276</v>
      </c>
      <c r="H4495" t="s">
        <v>41</v>
      </c>
      <c r="I4495">
        <v>300</v>
      </c>
      <c r="J4495" t="s">
        <v>42</v>
      </c>
      <c r="K4495" t="s">
        <v>276</v>
      </c>
      <c r="L4495">
        <v>53.859893333333297</v>
      </c>
      <c r="M4495">
        <v>-11.531981666666701</v>
      </c>
      <c r="N4495" t="s">
        <v>129</v>
      </c>
      <c r="O4495" t="s">
        <v>54</v>
      </c>
      <c r="V4495">
        <v>20</v>
      </c>
      <c r="W4495" t="s">
        <v>28</v>
      </c>
      <c r="X4495" t="s">
        <v>52</v>
      </c>
      <c r="Y4495" t="s">
        <v>47</v>
      </c>
      <c r="AA4495" t="s">
        <v>49</v>
      </c>
      <c r="AC4495" t="s">
        <v>50</v>
      </c>
    </row>
    <row r="4496" spans="1:29" x14ac:dyDescent="0.3">
      <c r="A4496" s="1">
        <v>43654</v>
      </c>
      <c r="B4496" s="2">
        <v>0.4539583333333333</v>
      </c>
      <c r="C4496" t="s">
        <v>39</v>
      </c>
      <c r="D4496" t="s">
        <v>13</v>
      </c>
      <c r="E4496">
        <v>135</v>
      </c>
      <c r="F4496" t="s">
        <v>40</v>
      </c>
      <c r="G4496" t="s">
        <v>276</v>
      </c>
      <c r="H4496" t="s">
        <v>41</v>
      </c>
      <c r="I4496">
        <v>300</v>
      </c>
      <c r="J4496" t="s">
        <v>42</v>
      </c>
      <c r="K4496" t="s">
        <v>276</v>
      </c>
      <c r="L4496">
        <v>53.859096666666701</v>
      </c>
      <c r="M4496">
        <v>-11.543136666666699</v>
      </c>
      <c r="N4496" t="s">
        <v>129</v>
      </c>
      <c r="O4496" t="s">
        <v>119</v>
      </c>
      <c r="V4496">
        <v>3</v>
      </c>
      <c r="W4496" t="s">
        <v>28</v>
      </c>
      <c r="X4496" t="s">
        <v>52</v>
      </c>
      <c r="Y4496" t="s">
        <v>47</v>
      </c>
      <c r="AA4496" t="s">
        <v>49</v>
      </c>
      <c r="AC4496" t="s">
        <v>50</v>
      </c>
    </row>
    <row r="4497" spans="1:29" x14ac:dyDescent="0.3">
      <c r="A4497" s="1">
        <v>43655</v>
      </c>
      <c r="B4497" s="2">
        <v>0.43627314814814816</v>
      </c>
      <c r="C4497" t="s">
        <v>39</v>
      </c>
      <c r="D4497" t="s">
        <v>13</v>
      </c>
      <c r="E4497">
        <v>145</v>
      </c>
      <c r="F4497" t="s">
        <v>95</v>
      </c>
      <c r="G4497" t="s">
        <v>276</v>
      </c>
      <c r="H4497" t="s">
        <v>41</v>
      </c>
      <c r="K4497" t="s">
        <v>276</v>
      </c>
      <c r="L4497">
        <v>54.442146666666702</v>
      </c>
      <c r="M4497">
        <v>-9.9279533333333294</v>
      </c>
      <c r="N4497" t="s">
        <v>129</v>
      </c>
      <c r="O4497" t="s">
        <v>44</v>
      </c>
      <c r="V4497">
        <v>2</v>
      </c>
      <c r="X4497" t="s">
        <v>46</v>
      </c>
      <c r="Y4497" t="s">
        <v>47</v>
      </c>
      <c r="AA4497" t="s">
        <v>49</v>
      </c>
      <c r="AC4497" t="s">
        <v>50</v>
      </c>
    </row>
    <row r="4498" spans="1:29" x14ac:dyDescent="0.3">
      <c r="A4498" s="1">
        <v>43655</v>
      </c>
      <c r="B4498" s="2">
        <v>0.43864583333333335</v>
      </c>
      <c r="C4498" t="s">
        <v>39</v>
      </c>
      <c r="D4498" t="s">
        <v>13</v>
      </c>
      <c r="E4498">
        <v>145</v>
      </c>
      <c r="F4498" t="s">
        <v>95</v>
      </c>
      <c r="G4498" t="s">
        <v>276</v>
      </c>
      <c r="H4498" t="s">
        <v>41</v>
      </c>
      <c r="K4498" t="s">
        <v>276</v>
      </c>
      <c r="L4498">
        <v>54.442138333333297</v>
      </c>
      <c r="M4498">
        <v>-9.9330566666666709</v>
      </c>
      <c r="N4498" t="s">
        <v>129</v>
      </c>
      <c r="O4498" t="s">
        <v>44</v>
      </c>
      <c r="V4498">
        <v>1</v>
      </c>
      <c r="X4498" t="s">
        <v>46</v>
      </c>
      <c r="Y4498" t="s">
        <v>47</v>
      </c>
      <c r="AA4498" t="s">
        <v>49</v>
      </c>
      <c r="AC4498" t="s">
        <v>50</v>
      </c>
    </row>
    <row r="4499" spans="1:29" x14ac:dyDescent="0.3">
      <c r="A4499" s="1">
        <v>43655</v>
      </c>
      <c r="B4499" s="2">
        <v>0.51344907407407414</v>
      </c>
      <c r="C4499" t="s">
        <v>39</v>
      </c>
      <c r="D4499" t="s">
        <v>13</v>
      </c>
      <c r="E4499">
        <v>147</v>
      </c>
      <c r="F4499" t="s">
        <v>40</v>
      </c>
      <c r="G4499" t="s">
        <v>276</v>
      </c>
      <c r="H4499" t="s">
        <v>41</v>
      </c>
      <c r="I4499">
        <v>300</v>
      </c>
      <c r="J4499" t="s">
        <v>42</v>
      </c>
      <c r="K4499" t="s">
        <v>276</v>
      </c>
      <c r="L4499">
        <v>54.441285000000001</v>
      </c>
      <c r="M4499">
        <v>-9.4085900000000002</v>
      </c>
      <c r="N4499" t="s">
        <v>129</v>
      </c>
      <c r="O4499" t="s">
        <v>51</v>
      </c>
      <c r="V4499">
        <v>1</v>
      </c>
      <c r="W4499" t="s">
        <v>28</v>
      </c>
      <c r="X4499" t="s">
        <v>52</v>
      </c>
      <c r="Y4499" t="s">
        <v>47</v>
      </c>
      <c r="AA4499" t="s">
        <v>49</v>
      </c>
      <c r="AC4499" t="s">
        <v>50</v>
      </c>
    </row>
    <row r="4500" spans="1:29" x14ac:dyDescent="0.3">
      <c r="A4500" s="1">
        <v>43656</v>
      </c>
      <c r="B4500" s="2">
        <v>0.43277777777777776</v>
      </c>
      <c r="C4500" t="s">
        <v>39</v>
      </c>
      <c r="D4500" t="s">
        <v>13</v>
      </c>
      <c r="E4500">
        <v>152</v>
      </c>
      <c r="F4500" t="s">
        <v>95</v>
      </c>
      <c r="G4500" t="s">
        <v>276</v>
      </c>
      <c r="H4500" t="s">
        <v>41</v>
      </c>
      <c r="I4500">
        <v>300</v>
      </c>
      <c r="J4500" t="s">
        <v>42</v>
      </c>
      <c r="K4500" t="s">
        <v>276</v>
      </c>
      <c r="L4500">
        <v>54.856721666666701</v>
      </c>
      <c r="M4500">
        <v>-8.8970699999999994</v>
      </c>
      <c r="N4500" t="s">
        <v>129</v>
      </c>
      <c r="O4500" t="s">
        <v>61</v>
      </c>
      <c r="P4500">
        <v>1</v>
      </c>
      <c r="V4500">
        <v>1</v>
      </c>
      <c r="Y4500" t="s">
        <v>47</v>
      </c>
      <c r="AA4500" t="s">
        <v>49</v>
      </c>
      <c r="AC4500" t="s">
        <v>50</v>
      </c>
    </row>
    <row r="4501" spans="1:29" x14ac:dyDescent="0.3">
      <c r="A4501" s="1">
        <v>43656</v>
      </c>
      <c r="B4501" s="2">
        <v>0.47379629629629627</v>
      </c>
      <c r="C4501" t="s">
        <v>39</v>
      </c>
      <c r="D4501" t="s">
        <v>13</v>
      </c>
      <c r="E4501">
        <v>153</v>
      </c>
      <c r="F4501" t="s">
        <v>40</v>
      </c>
      <c r="G4501" t="s">
        <v>276</v>
      </c>
      <c r="H4501" t="s">
        <v>41</v>
      </c>
      <c r="I4501">
        <v>300</v>
      </c>
      <c r="J4501" t="s">
        <v>42</v>
      </c>
      <c r="K4501" t="s">
        <v>276</v>
      </c>
      <c r="L4501">
        <v>55.001246666666702</v>
      </c>
      <c r="M4501">
        <v>-8.7550650000000001</v>
      </c>
      <c r="N4501" t="s">
        <v>129</v>
      </c>
      <c r="O4501" t="s">
        <v>61</v>
      </c>
      <c r="P4501">
        <v>1</v>
      </c>
      <c r="V4501">
        <v>1</v>
      </c>
      <c r="Y4501" t="s">
        <v>47</v>
      </c>
      <c r="AA4501" t="s">
        <v>49</v>
      </c>
      <c r="AC4501" t="s">
        <v>50</v>
      </c>
    </row>
    <row r="4502" spans="1:29" x14ac:dyDescent="0.3">
      <c r="A4502" s="1">
        <v>43656</v>
      </c>
      <c r="B4502" s="2">
        <v>0.58855324074074067</v>
      </c>
      <c r="C4502" t="s">
        <v>39</v>
      </c>
      <c r="D4502" t="s">
        <v>13</v>
      </c>
      <c r="E4502">
        <v>155</v>
      </c>
      <c r="F4502" t="s">
        <v>40</v>
      </c>
      <c r="G4502" t="s">
        <v>276</v>
      </c>
      <c r="H4502" t="s">
        <v>41</v>
      </c>
      <c r="I4502">
        <v>300</v>
      </c>
      <c r="J4502" t="s">
        <v>42</v>
      </c>
      <c r="K4502" t="s">
        <v>276</v>
      </c>
      <c r="L4502">
        <v>55.106250000000003</v>
      </c>
      <c r="M4502">
        <v>-9.2424416666666698</v>
      </c>
      <c r="N4502" t="s">
        <v>129</v>
      </c>
      <c r="O4502" t="s">
        <v>61</v>
      </c>
      <c r="T4502">
        <v>1</v>
      </c>
      <c r="V4502">
        <v>1</v>
      </c>
      <c r="Y4502" t="s">
        <v>47</v>
      </c>
      <c r="AA4502" t="s">
        <v>49</v>
      </c>
      <c r="AC4502" t="s">
        <v>50</v>
      </c>
    </row>
    <row r="4503" spans="1:29" x14ac:dyDescent="0.3">
      <c r="A4503" s="1">
        <v>43656</v>
      </c>
      <c r="B4503" s="2">
        <v>0.59263888888888883</v>
      </c>
      <c r="C4503" t="s">
        <v>39</v>
      </c>
      <c r="D4503" t="s">
        <v>13</v>
      </c>
      <c r="E4503">
        <v>155</v>
      </c>
      <c r="F4503" t="s">
        <v>40</v>
      </c>
      <c r="G4503" t="s">
        <v>276</v>
      </c>
      <c r="H4503" t="s">
        <v>41</v>
      </c>
      <c r="I4503">
        <v>300</v>
      </c>
      <c r="J4503" t="s">
        <v>42</v>
      </c>
      <c r="K4503" t="s">
        <v>276</v>
      </c>
      <c r="L4503">
        <v>55.106951666666703</v>
      </c>
      <c r="M4503">
        <v>-9.2708233333333308</v>
      </c>
      <c r="N4503" t="s">
        <v>129</v>
      </c>
      <c r="O4503" t="s">
        <v>61</v>
      </c>
      <c r="T4503">
        <v>2</v>
      </c>
      <c r="V4503">
        <v>2</v>
      </c>
      <c r="Y4503" t="s">
        <v>47</v>
      </c>
      <c r="AA4503" t="s">
        <v>49</v>
      </c>
      <c r="AC4503" t="s">
        <v>50</v>
      </c>
    </row>
    <row r="4504" spans="1:29" x14ac:dyDescent="0.3">
      <c r="A4504" s="1">
        <v>43656</v>
      </c>
      <c r="B4504" s="2">
        <v>0.49674768518518514</v>
      </c>
      <c r="C4504" t="s">
        <v>39</v>
      </c>
      <c r="D4504" t="s">
        <v>13</v>
      </c>
      <c r="E4504">
        <v>153</v>
      </c>
      <c r="F4504" t="s">
        <v>40</v>
      </c>
      <c r="G4504" t="s">
        <v>276</v>
      </c>
      <c r="H4504" t="s">
        <v>41</v>
      </c>
      <c r="I4504">
        <v>300</v>
      </c>
      <c r="J4504" t="s">
        <v>42</v>
      </c>
      <c r="K4504" t="s">
        <v>276</v>
      </c>
      <c r="L4504">
        <v>55.083918333333301</v>
      </c>
      <c r="M4504">
        <v>-8.6685300000000005</v>
      </c>
      <c r="N4504" t="s">
        <v>129</v>
      </c>
      <c r="O4504" t="s">
        <v>51</v>
      </c>
      <c r="V4504">
        <v>1</v>
      </c>
      <c r="W4504" t="s">
        <v>28</v>
      </c>
      <c r="X4504" t="s">
        <v>52</v>
      </c>
      <c r="Y4504" t="s">
        <v>47</v>
      </c>
      <c r="AA4504" t="s">
        <v>49</v>
      </c>
      <c r="AC4504" t="s">
        <v>50</v>
      </c>
    </row>
    <row r="4505" spans="1:29" x14ac:dyDescent="0.3">
      <c r="A4505" s="1">
        <v>43656</v>
      </c>
      <c r="B4505" s="2">
        <v>0.5376967592592593</v>
      </c>
      <c r="C4505" t="s">
        <v>39</v>
      </c>
      <c r="D4505" t="s">
        <v>13</v>
      </c>
      <c r="E4505">
        <v>155</v>
      </c>
      <c r="F4505" t="s">
        <v>40</v>
      </c>
      <c r="G4505" t="s">
        <v>276</v>
      </c>
      <c r="H4505" t="s">
        <v>41</v>
      </c>
      <c r="I4505">
        <v>300</v>
      </c>
      <c r="J4505" t="s">
        <v>42</v>
      </c>
      <c r="K4505" t="s">
        <v>276</v>
      </c>
      <c r="L4505">
        <v>55.108043333333299</v>
      </c>
      <c r="M4505">
        <v>-8.8831816666666708</v>
      </c>
      <c r="N4505" t="s">
        <v>129</v>
      </c>
      <c r="O4505" t="s">
        <v>51</v>
      </c>
      <c r="V4505">
        <v>1</v>
      </c>
      <c r="W4505" t="s">
        <v>28</v>
      </c>
      <c r="X4505" t="s">
        <v>52</v>
      </c>
      <c r="Y4505" t="s">
        <v>47</v>
      </c>
      <c r="AA4505" t="s">
        <v>49</v>
      </c>
      <c r="AC4505" t="s">
        <v>50</v>
      </c>
    </row>
    <row r="4506" spans="1:29" x14ac:dyDescent="0.3">
      <c r="A4506" s="1">
        <v>43657</v>
      </c>
      <c r="B4506" s="2">
        <v>0.67260416666666656</v>
      </c>
      <c r="C4506" t="s">
        <v>39</v>
      </c>
      <c r="D4506" t="s">
        <v>13</v>
      </c>
      <c r="E4506">
        <v>166</v>
      </c>
      <c r="F4506" t="s">
        <v>40</v>
      </c>
      <c r="G4506" t="s">
        <v>276</v>
      </c>
      <c r="H4506" t="s">
        <v>41</v>
      </c>
      <c r="I4506">
        <v>300</v>
      </c>
      <c r="J4506" t="s">
        <v>42</v>
      </c>
      <c r="K4506" t="s">
        <v>276</v>
      </c>
      <c r="L4506">
        <v>55.5385833333333</v>
      </c>
      <c r="M4506">
        <v>-7.30559166666667</v>
      </c>
      <c r="N4506" t="s">
        <v>129</v>
      </c>
      <c r="O4506" t="s">
        <v>44</v>
      </c>
      <c r="V4506">
        <v>1</v>
      </c>
      <c r="X4506" t="s">
        <v>46</v>
      </c>
      <c r="Y4506" t="s">
        <v>47</v>
      </c>
      <c r="AA4506" t="s">
        <v>49</v>
      </c>
      <c r="AC4506" t="s">
        <v>50</v>
      </c>
    </row>
    <row r="4507" spans="1:29" x14ac:dyDescent="0.3">
      <c r="A4507" s="1">
        <v>43657</v>
      </c>
      <c r="B4507" s="2">
        <v>0.70287037037037037</v>
      </c>
      <c r="C4507" t="s">
        <v>39</v>
      </c>
      <c r="D4507" t="s">
        <v>13</v>
      </c>
      <c r="E4507">
        <v>166</v>
      </c>
      <c r="F4507" t="s">
        <v>40</v>
      </c>
      <c r="G4507" t="s">
        <v>276</v>
      </c>
      <c r="H4507" t="s">
        <v>41</v>
      </c>
      <c r="I4507">
        <v>300</v>
      </c>
      <c r="J4507" t="s">
        <v>42</v>
      </c>
      <c r="K4507" t="s">
        <v>276</v>
      </c>
      <c r="L4507">
        <v>55.539028333333299</v>
      </c>
      <c r="M4507">
        <v>-7.49067333333333</v>
      </c>
      <c r="N4507" t="s">
        <v>129</v>
      </c>
      <c r="O4507" t="s">
        <v>44</v>
      </c>
      <c r="V4507">
        <v>1</v>
      </c>
      <c r="X4507" t="s">
        <v>46</v>
      </c>
      <c r="Y4507" t="s">
        <v>47</v>
      </c>
      <c r="AA4507" t="s">
        <v>49</v>
      </c>
      <c r="AC4507" t="s">
        <v>50</v>
      </c>
    </row>
    <row r="4508" spans="1:29" x14ac:dyDescent="0.3">
      <c r="A4508" s="1">
        <v>43657</v>
      </c>
      <c r="B4508" s="2">
        <v>0.83537037037037043</v>
      </c>
      <c r="C4508" t="s">
        <v>39</v>
      </c>
      <c r="D4508" t="s">
        <v>13</v>
      </c>
      <c r="E4508">
        <v>167</v>
      </c>
      <c r="F4508" t="s">
        <v>95</v>
      </c>
      <c r="G4508" t="s">
        <v>276</v>
      </c>
      <c r="H4508" t="s">
        <v>41</v>
      </c>
      <c r="K4508" t="s">
        <v>276</v>
      </c>
      <c r="L4508">
        <v>55.536466666666698</v>
      </c>
      <c r="M4508">
        <v>-8.0115283333333291</v>
      </c>
      <c r="N4508" t="s">
        <v>129</v>
      </c>
      <c r="O4508" t="s">
        <v>61</v>
      </c>
      <c r="P4508">
        <v>16</v>
      </c>
      <c r="V4508">
        <v>16</v>
      </c>
      <c r="Y4508" t="s">
        <v>47</v>
      </c>
      <c r="AA4508" t="s">
        <v>49</v>
      </c>
      <c r="AC4508" t="s">
        <v>50</v>
      </c>
    </row>
    <row r="4509" spans="1:29" x14ac:dyDescent="0.3">
      <c r="A4509" s="1">
        <v>43657</v>
      </c>
      <c r="B4509" s="2">
        <v>0.35697916666666668</v>
      </c>
      <c r="C4509" t="s">
        <v>39</v>
      </c>
      <c r="D4509" t="s">
        <v>13</v>
      </c>
      <c r="E4509">
        <v>165</v>
      </c>
      <c r="F4509" t="s">
        <v>95</v>
      </c>
      <c r="G4509" t="s">
        <v>276</v>
      </c>
      <c r="H4509" t="s">
        <v>41</v>
      </c>
      <c r="I4509">
        <v>300</v>
      </c>
      <c r="J4509" t="s">
        <v>42</v>
      </c>
      <c r="K4509" t="s">
        <v>276</v>
      </c>
      <c r="L4509">
        <v>55.355776666666699</v>
      </c>
      <c r="M4509">
        <v>-7.4935150000000004</v>
      </c>
      <c r="N4509" t="s">
        <v>129</v>
      </c>
      <c r="O4509" t="s">
        <v>51</v>
      </c>
      <c r="V4509">
        <v>4</v>
      </c>
      <c r="W4509" t="s">
        <v>28</v>
      </c>
      <c r="X4509" t="s">
        <v>52</v>
      </c>
      <c r="Y4509" t="s">
        <v>47</v>
      </c>
      <c r="AA4509" t="s">
        <v>49</v>
      </c>
      <c r="AC4509" t="s">
        <v>50</v>
      </c>
    </row>
    <row r="4510" spans="1:29" x14ac:dyDescent="0.3">
      <c r="A4510" s="1">
        <v>43658</v>
      </c>
      <c r="B4510" s="2">
        <v>0.4904513888888889</v>
      </c>
      <c r="C4510" t="s">
        <v>39</v>
      </c>
      <c r="D4510" t="s">
        <v>13</v>
      </c>
      <c r="E4510">
        <v>171</v>
      </c>
      <c r="F4510" t="s">
        <v>40</v>
      </c>
      <c r="G4510" t="s">
        <v>276</v>
      </c>
      <c r="H4510" t="s">
        <v>41</v>
      </c>
      <c r="I4510">
        <v>300</v>
      </c>
      <c r="J4510" t="s">
        <v>42</v>
      </c>
      <c r="K4510" t="s">
        <v>276</v>
      </c>
      <c r="L4510">
        <v>55.688924999999998</v>
      </c>
      <c r="M4510">
        <v>-8.1415316666666708</v>
      </c>
      <c r="N4510" t="s">
        <v>129</v>
      </c>
      <c r="O4510" t="s">
        <v>44</v>
      </c>
      <c r="V4510">
        <v>1</v>
      </c>
      <c r="X4510" t="s">
        <v>46</v>
      </c>
      <c r="Y4510" t="s">
        <v>47</v>
      </c>
      <c r="AA4510" t="s">
        <v>49</v>
      </c>
      <c r="AC4510" t="s">
        <v>57</v>
      </c>
    </row>
    <row r="4511" spans="1:29" x14ac:dyDescent="0.3">
      <c r="A4511" s="1">
        <v>43659</v>
      </c>
      <c r="B4511" s="2">
        <v>0.3948726851851852</v>
      </c>
      <c r="C4511" t="s">
        <v>39</v>
      </c>
      <c r="D4511" t="s">
        <v>13</v>
      </c>
      <c r="E4511">
        <v>174</v>
      </c>
      <c r="F4511" t="s">
        <v>40</v>
      </c>
      <c r="G4511" t="s">
        <v>276</v>
      </c>
      <c r="H4511" t="s">
        <v>41</v>
      </c>
      <c r="I4511">
        <v>300</v>
      </c>
      <c r="J4511" t="s">
        <v>42</v>
      </c>
      <c r="K4511" t="s">
        <v>276</v>
      </c>
      <c r="L4511">
        <v>55.859496666666701</v>
      </c>
      <c r="M4511">
        <v>-8.1430816666666708</v>
      </c>
      <c r="N4511" t="s">
        <v>129</v>
      </c>
      <c r="O4511" t="s">
        <v>44</v>
      </c>
      <c r="V4511">
        <v>4</v>
      </c>
      <c r="X4511" t="s">
        <v>46</v>
      </c>
      <c r="Y4511" t="s">
        <v>47</v>
      </c>
      <c r="AA4511" t="s">
        <v>49</v>
      </c>
      <c r="AC4511" t="s">
        <v>57</v>
      </c>
    </row>
    <row r="4512" spans="1:29" x14ac:dyDescent="0.3">
      <c r="A4512" s="1">
        <v>43659</v>
      </c>
      <c r="B4512" s="2">
        <v>0.40719907407407407</v>
      </c>
      <c r="C4512" t="s">
        <v>39</v>
      </c>
      <c r="D4512" t="s">
        <v>13</v>
      </c>
      <c r="E4512">
        <v>174</v>
      </c>
      <c r="F4512" t="s">
        <v>40</v>
      </c>
      <c r="G4512" t="s">
        <v>276</v>
      </c>
      <c r="H4512" t="s">
        <v>41</v>
      </c>
      <c r="I4512">
        <v>300</v>
      </c>
      <c r="J4512" t="s">
        <v>42</v>
      </c>
      <c r="K4512" t="s">
        <v>276</v>
      </c>
      <c r="L4512">
        <v>55.85924</v>
      </c>
      <c r="M4512">
        <v>-8.2335600000000007</v>
      </c>
      <c r="N4512" t="s">
        <v>129</v>
      </c>
      <c r="O4512" t="s">
        <v>61</v>
      </c>
      <c r="P4512">
        <v>32</v>
      </c>
      <c r="V4512">
        <v>32</v>
      </c>
      <c r="Y4512" t="s">
        <v>47</v>
      </c>
      <c r="AA4512" t="s">
        <v>49</v>
      </c>
      <c r="AC4512" t="s">
        <v>57</v>
      </c>
    </row>
    <row r="4513" spans="1:29" x14ac:dyDescent="0.3">
      <c r="A4513" s="1">
        <v>43661</v>
      </c>
      <c r="B4513" s="2">
        <v>0.86350694444444442</v>
      </c>
      <c r="C4513" t="s">
        <v>39</v>
      </c>
      <c r="D4513" t="s">
        <v>13</v>
      </c>
      <c r="E4513">
        <v>189</v>
      </c>
      <c r="F4513" t="s">
        <v>40</v>
      </c>
      <c r="G4513" t="s">
        <v>276</v>
      </c>
      <c r="H4513" t="s">
        <v>41</v>
      </c>
      <c r="I4513">
        <v>300</v>
      </c>
      <c r="J4513" t="s">
        <v>42</v>
      </c>
      <c r="K4513" t="s">
        <v>276</v>
      </c>
      <c r="L4513">
        <v>57.097103333333301</v>
      </c>
      <c r="M4513">
        <v>-9.2900233333333304</v>
      </c>
      <c r="N4513" t="s">
        <v>129</v>
      </c>
      <c r="O4513" t="s">
        <v>44</v>
      </c>
      <c r="V4513">
        <v>26</v>
      </c>
      <c r="X4513" t="s">
        <v>46</v>
      </c>
      <c r="Y4513" t="s">
        <v>47</v>
      </c>
      <c r="AA4513" t="s">
        <v>49</v>
      </c>
      <c r="AC4513" t="s">
        <v>57</v>
      </c>
    </row>
    <row r="4514" spans="1:29" x14ac:dyDescent="0.3">
      <c r="A4514" s="1">
        <v>43661</v>
      </c>
      <c r="B4514" s="2">
        <v>0.7120023148148148</v>
      </c>
      <c r="C4514" t="s">
        <v>39</v>
      </c>
      <c r="D4514" t="s">
        <v>13</v>
      </c>
      <c r="E4514">
        <v>188</v>
      </c>
      <c r="F4514" t="s">
        <v>95</v>
      </c>
      <c r="G4514" t="s">
        <v>276</v>
      </c>
      <c r="H4514" t="s">
        <v>41</v>
      </c>
      <c r="I4514">
        <v>300</v>
      </c>
      <c r="J4514" t="s">
        <v>42</v>
      </c>
      <c r="K4514" t="s">
        <v>276</v>
      </c>
      <c r="L4514">
        <v>56.865963333333298</v>
      </c>
      <c r="M4514">
        <v>-8.8596366666666704</v>
      </c>
      <c r="N4514" t="s">
        <v>129</v>
      </c>
      <c r="O4514" t="s">
        <v>44</v>
      </c>
      <c r="V4514">
        <v>32</v>
      </c>
      <c r="X4514" t="s">
        <v>46</v>
      </c>
      <c r="Y4514" t="s">
        <v>47</v>
      </c>
      <c r="AA4514" t="s">
        <v>49</v>
      </c>
      <c r="AC4514" t="s">
        <v>50</v>
      </c>
    </row>
    <row r="4515" spans="1:29" x14ac:dyDescent="0.3">
      <c r="A4515" s="1">
        <v>43661</v>
      </c>
      <c r="B4515" s="2">
        <v>0.71137731481481481</v>
      </c>
      <c r="C4515" t="s">
        <v>39</v>
      </c>
      <c r="D4515" t="s">
        <v>13</v>
      </c>
      <c r="E4515">
        <v>188</v>
      </c>
      <c r="F4515" t="s">
        <v>95</v>
      </c>
      <c r="G4515" t="s">
        <v>276</v>
      </c>
      <c r="H4515" t="s">
        <v>41</v>
      </c>
      <c r="I4515">
        <v>300</v>
      </c>
      <c r="J4515" t="s">
        <v>42</v>
      </c>
      <c r="K4515" t="s">
        <v>276</v>
      </c>
      <c r="L4515">
        <v>56.865953333333302</v>
      </c>
      <c r="M4515">
        <v>-8.8613783333333291</v>
      </c>
      <c r="N4515" t="s">
        <v>129</v>
      </c>
      <c r="O4515" t="s">
        <v>61</v>
      </c>
      <c r="P4515">
        <v>5</v>
      </c>
      <c r="S4515">
        <v>1</v>
      </c>
      <c r="V4515">
        <v>6</v>
      </c>
      <c r="Y4515" t="s">
        <v>47</v>
      </c>
      <c r="AA4515" t="s">
        <v>49</v>
      </c>
      <c r="AC4515" t="s">
        <v>50</v>
      </c>
    </row>
    <row r="4516" spans="1:29" x14ac:dyDescent="0.3">
      <c r="A4516" s="1">
        <v>43661</v>
      </c>
      <c r="B4516" s="2">
        <v>0.71640046296296289</v>
      </c>
      <c r="C4516" t="s">
        <v>39</v>
      </c>
      <c r="D4516" t="s">
        <v>13</v>
      </c>
      <c r="E4516">
        <v>188</v>
      </c>
      <c r="F4516" t="s">
        <v>95</v>
      </c>
      <c r="G4516" t="s">
        <v>276</v>
      </c>
      <c r="H4516" t="s">
        <v>41</v>
      </c>
      <c r="I4516">
        <v>300</v>
      </c>
      <c r="J4516" t="s">
        <v>42</v>
      </c>
      <c r="K4516" t="s">
        <v>276</v>
      </c>
      <c r="L4516">
        <v>56.865996666666703</v>
      </c>
      <c r="M4516">
        <v>-8.8473349999999993</v>
      </c>
      <c r="N4516" t="s">
        <v>129</v>
      </c>
      <c r="O4516" t="s">
        <v>61</v>
      </c>
      <c r="R4516">
        <v>2</v>
      </c>
      <c r="V4516">
        <v>2</v>
      </c>
      <c r="Y4516" t="s">
        <v>47</v>
      </c>
      <c r="AA4516" t="s">
        <v>49</v>
      </c>
      <c r="AC4516" t="s">
        <v>50</v>
      </c>
    </row>
    <row r="4517" spans="1:29" x14ac:dyDescent="0.3">
      <c r="A4517" s="1">
        <v>43661</v>
      </c>
      <c r="B4517" s="2">
        <v>0.41392361111111109</v>
      </c>
      <c r="C4517" t="s">
        <v>39</v>
      </c>
      <c r="D4517" t="s">
        <v>13</v>
      </c>
      <c r="E4517">
        <v>184</v>
      </c>
      <c r="F4517" t="s">
        <v>40</v>
      </c>
      <c r="G4517" t="s">
        <v>276</v>
      </c>
      <c r="H4517" t="s">
        <v>41</v>
      </c>
      <c r="I4517">
        <v>300</v>
      </c>
      <c r="J4517" t="s">
        <v>42</v>
      </c>
      <c r="K4517" t="s">
        <v>276</v>
      </c>
      <c r="L4517">
        <v>56.617331666666701</v>
      </c>
      <c r="M4517">
        <v>-7.3701466666666704</v>
      </c>
      <c r="N4517" t="s">
        <v>129</v>
      </c>
      <c r="O4517" t="s">
        <v>61</v>
      </c>
      <c r="R4517">
        <v>1</v>
      </c>
      <c r="S4517">
        <v>1</v>
      </c>
      <c r="V4517">
        <v>2</v>
      </c>
      <c r="Y4517" t="s">
        <v>47</v>
      </c>
      <c r="AA4517" t="s">
        <v>49</v>
      </c>
      <c r="AC4517" t="s">
        <v>50</v>
      </c>
    </row>
    <row r="4518" spans="1:29" x14ac:dyDescent="0.3">
      <c r="A4518" s="1">
        <v>43661</v>
      </c>
      <c r="B4518" s="2">
        <v>0.45579861111111114</v>
      </c>
      <c r="C4518" t="s">
        <v>39</v>
      </c>
      <c r="D4518" t="s">
        <v>13</v>
      </c>
      <c r="E4518">
        <v>185</v>
      </c>
      <c r="F4518" t="s">
        <v>40</v>
      </c>
      <c r="G4518" t="s">
        <v>276</v>
      </c>
      <c r="H4518" t="s">
        <v>41</v>
      </c>
      <c r="I4518">
        <v>300</v>
      </c>
      <c r="J4518" t="s">
        <v>42</v>
      </c>
      <c r="K4518" t="s">
        <v>276</v>
      </c>
      <c r="L4518">
        <v>56.708264999999997</v>
      </c>
      <c r="M4518">
        <v>-7.3908800000000001</v>
      </c>
      <c r="N4518" t="s">
        <v>129</v>
      </c>
      <c r="O4518" t="s">
        <v>86</v>
      </c>
      <c r="V4518">
        <v>2</v>
      </c>
      <c r="W4518" t="s">
        <v>28</v>
      </c>
      <c r="X4518" t="s">
        <v>52</v>
      </c>
      <c r="Y4518" t="s">
        <v>47</v>
      </c>
      <c r="AA4518" t="s">
        <v>49</v>
      </c>
      <c r="AC4518" t="s">
        <v>50</v>
      </c>
    </row>
    <row r="4519" spans="1:29" x14ac:dyDescent="0.3">
      <c r="A4519" s="1">
        <v>43661</v>
      </c>
      <c r="B4519" s="2">
        <v>0.43368055555555557</v>
      </c>
      <c r="C4519" t="s">
        <v>39</v>
      </c>
      <c r="D4519" t="s">
        <v>13</v>
      </c>
      <c r="E4519">
        <v>185</v>
      </c>
      <c r="F4519" t="s">
        <v>40</v>
      </c>
      <c r="G4519" t="s">
        <v>276</v>
      </c>
      <c r="H4519" t="s">
        <v>41</v>
      </c>
      <c r="I4519">
        <v>300</v>
      </c>
      <c r="J4519" t="s">
        <v>42</v>
      </c>
      <c r="K4519" t="s">
        <v>276</v>
      </c>
      <c r="L4519">
        <v>56.636576666666699</v>
      </c>
      <c r="M4519">
        <v>-7.2912749999999997</v>
      </c>
      <c r="N4519" t="s">
        <v>129</v>
      </c>
      <c r="O4519" t="s">
        <v>51</v>
      </c>
      <c r="V4519">
        <v>2</v>
      </c>
      <c r="W4519" t="s">
        <v>28</v>
      </c>
      <c r="X4519" t="s">
        <v>52</v>
      </c>
      <c r="Y4519" t="s">
        <v>47</v>
      </c>
      <c r="AA4519" t="s">
        <v>49</v>
      </c>
      <c r="AC4519" t="s">
        <v>50</v>
      </c>
    </row>
    <row r="4520" spans="1:29" x14ac:dyDescent="0.3">
      <c r="A4520" s="1">
        <v>43661</v>
      </c>
      <c r="B4520" s="2">
        <v>0.45564814814814819</v>
      </c>
      <c r="C4520" t="s">
        <v>39</v>
      </c>
      <c r="D4520" t="s">
        <v>13</v>
      </c>
      <c r="E4520">
        <v>185</v>
      </c>
      <c r="F4520" t="s">
        <v>40</v>
      </c>
      <c r="G4520" t="s">
        <v>276</v>
      </c>
      <c r="H4520" t="s">
        <v>41</v>
      </c>
      <c r="I4520">
        <v>300</v>
      </c>
      <c r="J4520" t="s">
        <v>42</v>
      </c>
      <c r="K4520" t="s">
        <v>276</v>
      </c>
      <c r="L4520">
        <v>56.707813333333299</v>
      </c>
      <c r="M4520">
        <v>-7.3903216666666696</v>
      </c>
      <c r="N4520" t="s">
        <v>129</v>
      </c>
      <c r="O4520" t="s">
        <v>51</v>
      </c>
      <c r="V4520">
        <v>18</v>
      </c>
      <c r="W4520" t="s">
        <v>28</v>
      </c>
      <c r="X4520" t="s">
        <v>52</v>
      </c>
      <c r="Y4520" t="s">
        <v>47</v>
      </c>
      <c r="AA4520" t="s">
        <v>49</v>
      </c>
      <c r="AC4520" t="s">
        <v>50</v>
      </c>
    </row>
    <row r="4521" spans="1:29" x14ac:dyDescent="0.3">
      <c r="A4521" s="1">
        <v>43662</v>
      </c>
      <c r="B4521" s="2">
        <v>0.56555555555555559</v>
      </c>
      <c r="C4521" t="s">
        <v>39</v>
      </c>
      <c r="D4521" t="s">
        <v>13</v>
      </c>
      <c r="E4521">
        <v>1920</v>
      </c>
      <c r="F4521" t="s">
        <v>40</v>
      </c>
      <c r="G4521" t="s">
        <v>276</v>
      </c>
      <c r="H4521" t="s">
        <v>41</v>
      </c>
      <c r="I4521">
        <v>300</v>
      </c>
      <c r="J4521" t="s">
        <v>42</v>
      </c>
      <c r="K4521" t="s">
        <v>276</v>
      </c>
      <c r="L4521">
        <v>57.366228333333297</v>
      </c>
      <c r="M4521">
        <v>-8.6346450000000008</v>
      </c>
      <c r="N4521" t="s">
        <v>129</v>
      </c>
      <c r="O4521" t="s">
        <v>44</v>
      </c>
      <c r="V4521">
        <v>2</v>
      </c>
      <c r="X4521" t="s">
        <v>46</v>
      </c>
      <c r="Y4521" t="s">
        <v>47</v>
      </c>
      <c r="AA4521" t="s">
        <v>49</v>
      </c>
      <c r="AC4521" t="s">
        <v>50</v>
      </c>
    </row>
    <row r="4522" spans="1:29" x14ac:dyDescent="0.3">
      <c r="A4522" s="1">
        <v>43662</v>
      </c>
      <c r="B4522" s="2">
        <v>0.45039351851851855</v>
      </c>
      <c r="C4522" t="s">
        <v>39</v>
      </c>
      <c r="D4522" t="s">
        <v>13</v>
      </c>
      <c r="E4522">
        <v>192</v>
      </c>
      <c r="F4522" t="s">
        <v>40</v>
      </c>
      <c r="G4522" t="s">
        <v>276</v>
      </c>
      <c r="H4522" t="s">
        <v>41</v>
      </c>
      <c r="I4522">
        <v>300</v>
      </c>
      <c r="J4522" t="s">
        <v>42</v>
      </c>
      <c r="K4522" t="s">
        <v>276</v>
      </c>
      <c r="L4522">
        <v>57.367640000000002</v>
      </c>
      <c r="M4522">
        <v>-7.9621366666666704</v>
      </c>
      <c r="N4522" t="s">
        <v>129</v>
      </c>
      <c r="O4522" t="s">
        <v>61</v>
      </c>
      <c r="P4522">
        <v>1</v>
      </c>
      <c r="V4522">
        <v>1</v>
      </c>
      <c r="Y4522" t="s">
        <v>47</v>
      </c>
      <c r="AA4522" t="s">
        <v>49</v>
      </c>
      <c r="AC4522" t="s">
        <v>50</v>
      </c>
    </row>
    <row r="4523" spans="1:29" x14ac:dyDescent="0.3">
      <c r="A4523" s="1">
        <v>43663</v>
      </c>
      <c r="B4523" s="2">
        <v>0.54693287037037031</v>
      </c>
      <c r="C4523" t="s">
        <v>39</v>
      </c>
      <c r="D4523" t="s">
        <v>13</v>
      </c>
      <c r="E4523">
        <v>203</v>
      </c>
      <c r="F4523" t="s">
        <v>95</v>
      </c>
      <c r="G4523" t="s">
        <v>276</v>
      </c>
      <c r="H4523" t="s">
        <v>131</v>
      </c>
      <c r="I4523">
        <v>300</v>
      </c>
      <c r="J4523" t="s">
        <v>42</v>
      </c>
      <c r="K4523" t="s">
        <v>276</v>
      </c>
      <c r="L4523">
        <v>57.867449999999998</v>
      </c>
      <c r="M4523">
        <v>-9.1449133333333297</v>
      </c>
      <c r="N4523" t="s">
        <v>129</v>
      </c>
      <c r="O4523" t="s">
        <v>44</v>
      </c>
      <c r="V4523">
        <v>55</v>
      </c>
      <c r="X4523" t="s">
        <v>46</v>
      </c>
      <c r="Y4523" t="s">
        <v>47</v>
      </c>
      <c r="AA4523" t="s">
        <v>49</v>
      </c>
      <c r="AC4523" t="s">
        <v>50</v>
      </c>
    </row>
    <row r="4524" spans="1:29" x14ac:dyDescent="0.3">
      <c r="A4524" s="1">
        <v>43663</v>
      </c>
      <c r="B4524" s="2">
        <v>0.63103009259259257</v>
      </c>
      <c r="C4524" t="s">
        <v>39</v>
      </c>
      <c r="D4524" t="s">
        <v>13</v>
      </c>
      <c r="E4524">
        <v>205</v>
      </c>
      <c r="F4524" t="s">
        <v>40</v>
      </c>
      <c r="G4524" t="s">
        <v>276</v>
      </c>
      <c r="H4524" t="s">
        <v>41</v>
      </c>
      <c r="I4524">
        <v>300</v>
      </c>
      <c r="J4524" t="s">
        <v>42</v>
      </c>
      <c r="K4524" t="s">
        <v>276</v>
      </c>
      <c r="L4524">
        <v>57.947271666666701</v>
      </c>
      <c r="M4524">
        <v>-9.4088033333333296</v>
      </c>
      <c r="N4524" t="s">
        <v>129</v>
      </c>
      <c r="O4524" t="s">
        <v>44</v>
      </c>
      <c r="V4524">
        <v>200</v>
      </c>
      <c r="X4524" t="s">
        <v>46</v>
      </c>
      <c r="Y4524" t="s">
        <v>47</v>
      </c>
      <c r="AA4524" t="s">
        <v>49</v>
      </c>
      <c r="AC4524" t="s">
        <v>50</v>
      </c>
    </row>
    <row r="4525" spans="1:29" x14ac:dyDescent="0.3">
      <c r="A4525" s="1">
        <v>43663</v>
      </c>
      <c r="B4525" s="2">
        <v>0.7117013888888889</v>
      </c>
      <c r="C4525" t="s">
        <v>39</v>
      </c>
      <c r="D4525" t="s">
        <v>13</v>
      </c>
      <c r="E4525">
        <v>206</v>
      </c>
      <c r="F4525" t="s">
        <v>40</v>
      </c>
      <c r="G4525" t="s">
        <v>276</v>
      </c>
      <c r="H4525" t="s">
        <v>41</v>
      </c>
      <c r="I4525">
        <v>300</v>
      </c>
      <c r="J4525" t="s">
        <v>42</v>
      </c>
      <c r="K4525" t="s">
        <v>276</v>
      </c>
      <c r="L4525">
        <v>58.122223333333302</v>
      </c>
      <c r="M4525">
        <v>-9.1147299999999998</v>
      </c>
      <c r="N4525" t="s">
        <v>129</v>
      </c>
      <c r="O4525" t="s">
        <v>44</v>
      </c>
      <c r="V4525">
        <v>3</v>
      </c>
      <c r="X4525" t="s">
        <v>46</v>
      </c>
      <c r="Y4525" t="s">
        <v>47</v>
      </c>
      <c r="AA4525" t="s">
        <v>49</v>
      </c>
      <c r="AC4525" t="s">
        <v>50</v>
      </c>
    </row>
    <row r="4526" spans="1:29" x14ac:dyDescent="0.3">
      <c r="A4526" s="1">
        <v>43663</v>
      </c>
      <c r="B4526" s="2">
        <v>0.718287037037037</v>
      </c>
      <c r="C4526" t="s">
        <v>39</v>
      </c>
      <c r="D4526" t="s">
        <v>13</v>
      </c>
      <c r="E4526">
        <v>206</v>
      </c>
      <c r="F4526" t="s">
        <v>40</v>
      </c>
      <c r="G4526" t="s">
        <v>276</v>
      </c>
      <c r="H4526" t="s">
        <v>41</v>
      </c>
      <c r="I4526">
        <v>300</v>
      </c>
      <c r="J4526" t="s">
        <v>42</v>
      </c>
      <c r="K4526" t="s">
        <v>276</v>
      </c>
      <c r="L4526">
        <v>58.122671666666697</v>
      </c>
      <c r="M4526">
        <v>-9.0636299999999999</v>
      </c>
      <c r="N4526" t="s">
        <v>129</v>
      </c>
      <c r="O4526" t="s">
        <v>44</v>
      </c>
      <c r="V4526">
        <v>80</v>
      </c>
      <c r="X4526" t="s">
        <v>46</v>
      </c>
      <c r="Y4526" t="s">
        <v>47</v>
      </c>
      <c r="AA4526" t="s">
        <v>49</v>
      </c>
      <c r="AC4526" t="s">
        <v>50</v>
      </c>
    </row>
    <row r="4527" spans="1:29" x14ac:dyDescent="0.3">
      <c r="A4527" s="1">
        <v>43663</v>
      </c>
      <c r="B4527" s="2">
        <v>0.55653935185185188</v>
      </c>
      <c r="C4527" t="s">
        <v>39</v>
      </c>
      <c r="D4527" t="s">
        <v>13</v>
      </c>
      <c r="E4527">
        <v>203</v>
      </c>
      <c r="F4527" t="s">
        <v>95</v>
      </c>
      <c r="G4527" t="s">
        <v>276</v>
      </c>
      <c r="H4527" t="s">
        <v>131</v>
      </c>
      <c r="I4527">
        <v>300</v>
      </c>
      <c r="J4527" t="s">
        <v>42</v>
      </c>
      <c r="K4527" t="s">
        <v>276</v>
      </c>
      <c r="L4527">
        <v>57.867586666666703</v>
      </c>
      <c r="M4527">
        <v>-9.1449283333333309</v>
      </c>
      <c r="N4527" t="s">
        <v>129</v>
      </c>
      <c r="O4527" t="s">
        <v>61</v>
      </c>
      <c r="P4527">
        <v>1</v>
      </c>
      <c r="V4527">
        <v>1</v>
      </c>
      <c r="Y4527" t="s">
        <v>47</v>
      </c>
      <c r="AA4527" t="s">
        <v>49</v>
      </c>
      <c r="AC4527" t="s">
        <v>50</v>
      </c>
    </row>
    <row r="4528" spans="1:29" x14ac:dyDescent="0.3">
      <c r="A4528" s="1">
        <v>43663</v>
      </c>
      <c r="B4528" s="2">
        <v>0.71902777777777782</v>
      </c>
      <c r="C4528" t="s">
        <v>39</v>
      </c>
      <c r="D4528" t="s">
        <v>13</v>
      </c>
      <c r="E4528">
        <v>206</v>
      </c>
      <c r="F4528" t="s">
        <v>40</v>
      </c>
      <c r="G4528" t="s">
        <v>276</v>
      </c>
      <c r="H4528" t="s">
        <v>41</v>
      </c>
      <c r="I4528">
        <v>300</v>
      </c>
      <c r="J4528" t="s">
        <v>42</v>
      </c>
      <c r="K4528" t="s">
        <v>276</v>
      </c>
      <c r="L4528">
        <v>58.122588333333297</v>
      </c>
      <c r="M4528">
        <v>-9.0578283333333296</v>
      </c>
      <c r="N4528" t="s">
        <v>129</v>
      </c>
      <c r="O4528" t="s">
        <v>61</v>
      </c>
      <c r="P4528">
        <v>3</v>
      </c>
      <c r="R4528">
        <v>1</v>
      </c>
      <c r="S4528">
        <v>1</v>
      </c>
      <c r="V4528">
        <v>5</v>
      </c>
      <c r="Y4528" t="s">
        <v>47</v>
      </c>
      <c r="AA4528" t="s">
        <v>49</v>
      </c>
      <c r="AC4528" t="s">
        <v>50</v>
      </c>
    </row>
    <row r="4529" spans="1:29" x14ac:dyDescent="0.3">
      <c r="A4529" s="1">
        <v>43663</v>
      </c>
      <c r="B4529" s="2">
        <v>0.71880787037037042</v>
      </c>
      <c r="C4529" t="s">
        <v>39</v>
      </c>
      <c r="D4529" t="s">
        <v>13</v>
      </c>
      <c r="E4529">
        <v>206</v>
      </c>
      <c r="F4529" t="s">
        <v>40</v>
      </c>
      <c r="G4529" t="s">
        <v>276</v>
      </c>
      <c r="H4529" t="s">
        <v>41</v>
      </c>
      <c r="I4529">
        <v>300</v>
      </c>
      <c r="J4529" t="s">
        <v>42</v>
      </c>
      <c r="K4529" t="s">
        <v>276</v>
      </c>
      <c r="L4529">
        <v>58.122570000000003</v>
      </c>
      <c r="M4529">
        <v>-9.0595250000000007</v>
      </c>
      <c r="N4529" t="s">
        <v>129</v>
      </c>
      <c r="O4529" t="s">
        <v>86</v>
      </c>
      <c r="V4529">
        <v>2</v>
      </c>
      <c r="W4529" t="s">
        <v>88</v>
      </c>
      <c r="X4529" t="s">
        <v>52</v>
      </c>
      <c r="Y4529" t="s">
        <v>47</v>
      </c>
      <c r="AA4529" t="s">
        <v>49</v>
      </c>
      <c r="AC4529" t="s">
        <v>50</v>
      </c>
    </row>
    <row r="4530" spans="1:29" x14ac:dyDescent="0.3">
      <c r="A4530" s="1">
        <v>43663</v>
      </c>
      <c r="B4530" s="2">
        <v>0.55932870370370369</v>
      </c>
      <c r="C4530" t="s">
        <v>39</v>
      </c>
      <c r="D4530" t="s">
        <v>13</v>
      </c>
      <c r="E4530">
        <v>203</v>
      </c>
      <c r="F4530" t="s">
        <v>95</v>
      </c>
      <c r="G4530" t="s">
        <v>276</v>
      </c>
      <c r="H4530" t="s">
        <v>131</v>
      </c>
      <c r="I4530">
        <v>300</v>
      </c>
      <c r="J4530" t="s">
        <v>42</v>
      </c>
      <c r="K4530" t="s">
        <v>276</v>
      </c>
      <c r="L4530">
        <v>57.867483333333297</v>
      </c>
      <c r="M4530">
        <v>-9.1451066666666705</v>
      </c>
      <c r="N4530" t="s">
        <v>129</v>
      </c>
      <c r="O4530" t="s">
        <v>100</v>
      </c>
      <c r="V4530">
        <v>1</v>
      </c>
      <c r="W4530" t="s">
        <v>28</v>
      </c>
      <c r="X4530" t="s">
        <v>52</v>
      </c>
      <c r="Y4530" t="s">
        <v>47</v>
      </c>
      <c r="AA4530" t="s">
        <v>49</v>
      </c>
      <c r="AC4530" t="s">
        <v>50</v>
      </c>
    </row>
    <row r="4531" spans="1:29" x14ac:dyDescent="0.3">
      <c r="A4531" s="1">
        <v>43663</v>
      </c>
      <c r="B4531" s="2">
        <v>0.55917824074074074</v>
      </c>
      <c r="C4531" t="s">
        <v>39</v>
      </c>
      <c r="D4531" t="s">
        <v>13</v>
      </c>
      <c r="E4531">
        <v>203</v>
      </c>
      <c r="F4531" t="s">
        <v>95</v>
      </c>
      <c r="G4531" t="s">
        <v>276</v>
      </c>
      <c r="H4531" t="s">
        <v>131</v>
      </c>
      <c r="I4531">
        <v>300</v>
      </c>
      <c r="J4531" t="s">
        <v>42</v>
      </c>
      <c r="K4531" t="s">
        <v>276</v>
      </c>
      <c r="L4531">
        <v>57.867494999999998</v>
      </c>
      <c r="M4531">
        <v>-9.1450650000000007</v>
      </c>
      <c r="N4531" t="s">
        <v>129</v>
      </c>
      <c r="O4531" t="s">
        <v>118</v>
      </c>
      <c r="V4531">
        <v>1</v>
      </c>
      <c r="W4531" t="s">
        <v>28</v>
      </c>
      <c r="X4531" t="s">
        <v>52</v>
      </c>
      <c r="Y4531" t="s">
        <v>47</v>
      </c>
      <c r="AA4531" t="s">
        <v>49</v>
      </c>
      <c r="AC4531" t="s">
        <v>50</v>
      </c>
    </row>
    <row r="4532" spans="1:29" x14ac:dyDescent="0.3">
      <c r="A4532" s="1">
        <v>43664</v>
      </c>
      <c r="B4532" s="2">
        <v>0.47863425925925923</v>
      </c>
      <c r="C4532" t="s">
        <v>39</v>
      </c>
      <c r="D4532" t="s">
        <v>13</v>
      </c>
      <c r="E4532">
        <v>208</v>
      </c>
      <c r="F4532" t="s">
        <v>40</v>
      </c>
      <c r="G4532" t="s">
        <v>276</v>
      </c>
      <c r="H4532" t="s">
        <v>41</v>
      </c>
      <c r="K4532" t="s">
        <v>276</v>
      </c>
      <c r="L4532">
        <v>58.288726666666697</v>
      </c>
      <c r="M4532">
        <v>-8.7456750000000003</v>
      </c>
      <c r="N4532" t="s">
        <v>129</v>
      </c>
      <c r="O4532" t="s">
        <v>44</v>
      </c>
      <c r="V4532">
        <v>2</v>
      </c>
      <c r="X4532" t="s">
        <v>46</v>
      </c>
      <c r="Y4532" t="s">
        <v>47</v>
      </c>
      <c r="AA4532" t="s">
        <v>49</v>
      </c>
      <c r="AC4532" t="s">
        <v>50</v>
      </c>
    </row>
    <row r="4533" spans="1:29" x14ac:dyDescent="0.3">
      <c r="A4533" s="1">
        <v>43664</v>
      </c>
      <c r="B4533" s="2">
        <v>0.56615740740740739</v>
      </c>
      <c r="C4533" t="s">
        <v>39</v>
      </c>
      <c r="D4533" t="s">
        <v>13</v>
      </c>
      <c r="E4533">
        <v>208</v>
      </c>
      <c r="F4533" t="s">
        <v>40</v>
      </c>
      <c r="G4533" t="s">
        <v>276</v>
      </c>
      <c r="H4533" t="s">
        <v>41</v>
      </c>
      <c r="K4533" t="s">
        <v>276</v>
      </c>
      <c r="L4533">
        <v>58.254561666666703</v>
      </c>
      <c r="M4533">
        <v>-8.5868783333333294</v>
      </c>
      <c r="N4533" t="s">
        <v>129</v>
      </c>
      <c r="O4533" t="s">
        <v>44</v>
      </c>
      <c r="V4533">
        <v>45</v>
      </c>
      <c r="X4533" t="s">
        <v>46</v>
      </c>
      <c r="Y4533" t="s">
        <v>47</v>
      </c>
      <c r="AA4533" t="s">
        <v>49</v>
      </c>
      <c r="AC4533" t="s">
        <v>50</v>
      </c>
    </row>
    <row r="4534" spans="1:29" x14ac:dyDescent="0.3">
      <c r="A4534" s="1">
        <v>43664</v>
      </c>
      <c r="B4534" s="2">
        <v>0.57270833333333326</v>
      </c>
      <c r="C4534" t="s">
        <v>39</v>
      </c>
      <c r="D4534" t="s">
        <v>13</v>
      </c>
      <c r="E4534">
        <v>208</v>
      </c>
      <c r="F4534" t="s">
        <v>40</v>
      </c>
      <c r="G4534" t="s">
        <v>276</v>
      </c>
      <c r="H4534" t="s">
        <v>41</v>
      </c>
      <c r="K4534" t="s">
        <v>276</v>
      </c>
      <c r="L4534">
        <v>58.255063333333297</v>
      </c>
      <c r="M4534">
        <v>-8.5561050000000005</v>
      </c>
      <c r="N4534" t="s">
        <v>129</v>
      </c>
      <c r="O4534" t="s">
        <v>44</v>
      </c>
      <c r="V4534">
        <v>120</v>
      </c>
      <c r="X4534" t="s">
        <v>46</v>
      </c>
      <c r="Y4534" t="s">
        <v>47</v>
      </c>
      <c r="AA4534" t="s">
        <v>49</v>
      </c>
      <c r="AC4534" t="s">
        <v>50</v>
      </c>
    </row>
    <row r="4535" spans="1:29" x14ac:dyDescent="0.3">
      <c r="A4535" s="1">
        <v>43664</v>
      </c>
      <c r="B4535" s="2">
        <v>0.6861342592592593</v>
      </c>
      <c r="C4535" t="s">
        <v>39</v>
      </c>
      <c r="D4535" t="s">
        <v>13</v>
      </c>
      <c r="E4535">
        <v>209</v>
      </c>
      <c r="F4535" t="s">
        <v>95</v>
      </c>
      <c r="G4535" t="s">
        <v>276</v>
      </c>
      <c r="H4535" t="s">
        <v>41</v>
      </c>
      <c r="K4535" t="s">
        <v>276</v>
      </c>
      <c r="L4535">
        <v>58.251281666666699</v>
      </c>
      <c r="M4535">
        <v>-8.0121566666666695</v>
      </c>
      <c r="N4535" t="s">
        <v>129</v>
      </c>
      <c r="O4535" t="s">
        <v>44</v>
      </c>
      <c r="V4535">
        <v>2</v>
      </c>
      <c r="X4535" t="s">
        <v>46</v>
      </c>
      <c r="Y4535" t="s">
        <v>47</v>
      </c>
      <c r="AA4535" t="s">
        <v>49</v>
      </c>
      <c r="AC4535" t="s">
        <v>50</v>
      </c>
    </row>
    <row r="4536" spans="1:29" x14ac:dyDescent="0.3">
      <c r="A4536" s="1">
        <v>43664</v>
      </c>
      <c r="B4536" s="2">
        <v>0.81473379629629628</v>
      </c>
      <c r="C4536" t="s">
        <v>39</v>
      </c>
      <c r="D4536" t="s">
        <v>13</v>
      </c>
      <c r="E4536">
        <v>210</v>
      </c>
      <c r="F4536" t="s">
        <v>40</v>
      </c>
      <c r="G4536" t="s">
        <v>276</v>
      </c>
      <c r="H4536" t="s">
        <v>41</v>
      </c>
      <c r="I4536">
        <v>300</v>
      </c>
      <c r="J4536" t="s">
        <v>42</v>
      </c>
      <c r="K4536" t="s">
        <v>276</v>
      </c>
      <c r="L4536">
        <v>57.999818333333302</v>
      </c>
      <c r="M4536">
        <v>-8.0216449999999995</v>
      </c>
      <c r="N4536" t="s">
        <v>129</v>
      </c>
      <c r="O4536" t="s">
        <v>44</v>
      </c>
      <c r="V4536">
        <v>28</v>
      </c>
      <c r="X4536" t="s">
        <v>46</v>
      </c>
      <c r="Y4536" t="s">
        <v>47</v>
      </c>
      <c r="AA4536" t="s">
        <v>49</v>
      </c>
      <c r="AC4536" t="s">
        <v>50</v>
      </c>
    </row>
    <row r="4537" spans="1:29" x14ac:dyDescent="0.3">
      <c r="A4537" s="1">
        <v>43664</v>
      </c>
      <c r="B4537" s="2">
        <v>0.56601851851851859</v>
      </c>
      <c r="C4537" t="s">
        <v>39</v>
      </c>
      <c r="D4537" t="s">
        <v>13</v>
      </c>
      <c r="E4537">
        <v>208</v>
      </c>
      <c r="F4537" t="s">
        <v>40</v>
      </c>
      <c r="G4537" t="s">
        <v>276</v>
      </c>
      <c r="H4537" t="s">
        <v>41</v>
      </c>
      <c r="K4537" t="s">
        <v>276</v>
      </c>
      <c r="L4537">
        <v>58.254545</v>
      </c>
      <c r="M4537">
        <v>-8.5866483333333292</v>
      </c>
      <c r="N4537" t="s">
        <v>129</v>
      </c>
      <c r="O4537" t="s">
        <v>61</v>
      </c>
      <c r="P4537">
        <v>120</v>
      </c>
      <c r="V4537">
        <v>120</v>
      </c>
      <c r="Y4537" t="s">
        <v>47</v>
      </c>
      <c r="AA4537" t="s">
        <v>49</v>
      </c>
      <c r="AC4537" t="s">
        <v>50</v>
      </c>
    </row>
    <row r="4538" spans="1:29" x14ac:dyDescent="0.3">
      <c r="A4538" s="1">
        <v>43664</v>
      </c>
      <c r="B4538" s="2">
        <v>0.5725810185185185</v>
      </c>
      <c r="C4538" t="s">
        <v>39</v>
      </c>
      <c r="D4538" t="s">
        <v>13</v>
      </c>
      <c r="E4538">
        <v>208</v>
      </c>
      <c r="F4538" t="s">
        <v>40</v>
      </c>
      <c r="G4538" t="s">
        <v>276</v>
      </c>
      <c r="H4538" t="s">
        <v>41</v>
      </c>
      <c r="K4538" t="s">
        <v>276</v>
      </c>
      <c r="L4538">
        <v>58.255056666666697</v>
      </c>
      <c r="M4538">
        <v>-8.5571183333333298</v>
      </c>
      <c r="N4538" t="s">
        <v>129</v>
      </c>
      <c r="O4538" t="s">
        <v>61</v>
      </c>
      <c r="P4538">
        <v>200</v>
      </c>
      <c r="V4538">
        <v>200</v>
      </c>
      <c r="Y4538" t="s">
        <v>47</v>
      </c>
      <c r="AA4538" t="s">
        <v>49</v>
      </c>
      <c r="AC4538" t="s">
        <v>50</v>
      </c>
    </row>
    <row r="4539" spans="1:29" x14ac:dyDescent="0.3">
      <c r="A4539" s="1">
        <v>43664</v>
      </c>
      <c r="B4539" s="2">
        <v>0.70527777777777778</v>
      </c>
      <c r="C4539" t="s">
        <v>39</v>
      </c>
      <c r="D4539" t="s">
        <v>13</v>
      </c>
      <c r="E4539">
        <v>209</v>
      </c>
      <c r="F4539" t="s">
        <v>95</v>
      </c>
      <c r="G4539" t="s">
        <v>276</v>
      </c>
      <c r="H4539" t="s">
        <v>41</v>
      </c>
      <c r="K4539" t="s">
        <v>276</v>
      </c>
      <c r="L4539">
        <v>58.254751666666699</v>
      </c>
      <c r="M4539">
        <v>-8.0094700000000003</v>
      </c>
      <c r="N4539" t="s">
        <v>129</v>
      </c>
      <c r="O4539" t="s">
        <v>61</v>
      </c>
      <c r="P4539">
        <v>6</v>
      </c>
      <c r="V4539">
        <v>6</v>
      </c>
      <c r="Y4539" t="s">
        <v>47</v>
      </c>
      <c r="AA4539" t="s">
        <v>49</v>
      </c>
      <c r="AC4539" t="s">
        <v>50</v>
      </c>
    </row>
    <row r="4540" spans="1:29" x14ac:dyDescent="0.3">
      <c r="A4540" s="1">
        <v>43664</v>
      </c>
      <c r="B4540" s="2">
        <v>0.81487268518518519</v>
      </c>
      <c r="C4540" t="s">
        <v>39</v>
      </c>
      <c r="D4540" t="s">
        <v>13</v>
      </c>
      <c r="E4540">
        <v>210</v>
      </c>
      <c r="F4540" t="s">
        <v>40</v>
      </c>
      <c r="G4540" t="s">
        <v>276</v>
      </c>
      <c r="H4540" t="s">
        <v>41</v>
      </c>
      <c r="I4540">
        <v>300</v>
      </c>
      <c r="J4540" t="s">
        <v>42</v>
      </c>
      <c r="K4540" t="s">
        <v>276</v>
      </c>
      <c r="L4540">
        <v>57.999828333333298</v>
      </c>
      <c r="M4540">
        <v>-8.0225766666666694</v>
      </c>
      <c r="N4540" t="s">
        <v>129</v>
      </c>
      <c r="O4540" t="s">
        <v>61</v>
      </c>
      <c r="P4540">
        <v>6</v>
      </c>
      <c r="V4540">
        <v>6</v>
      </c>
      <c r="Y4540" t="s">
        <v>47</v>
      </c>
      <c r="AA4540" t="s">
        <v>49</v>
      </c>
      <c r="AC4540" t="s">
        <v>50</v>
      </c>
    </row>
    <row r="4541" spans="1:29" x14ac:dyDescent="0.3">
      <c r="A4541" s="1">
        <v>43664</v>
      </c>
      <c r="B4541" s="2">
        <v>0.56971064814814809</v>
      </c>
      <c r="C4541" t="s">
        <v>39</v>
      </c>
      <c r="D4541" t="s">
        <v>13</v>
      </c>
      <c r="E4541">
        <v>208</v>
      </c>
      <c r="F4541" t="s">
        <v>40</v>
      </c>
      <c r="G4541" t="s">
        <v>276</v>
      </c>
      <c r="H4541" t="s">
        <v>41</v>
      </c>
      <c r="K4541" t="s">
        <v>276</v>
      </c>
      <c r="L4541">
        <v>58.255303333333302</v>
      </c>
      <c r="M4541">
        <v>-8.5799266666666707</v>
      </c>
      <c r="N4541" t="s">
        <v>129</v>
      </c>
      <c r="O4541" t="s">
        <v>86</v>
      </c>
      <c r="V4541">
        <v>1</v>
      </c>
      <c r="W4541" t="s">
        <v>88</v>
      </c>
      <c r="X4541" t="s">
        <v>52</v>
      </c>
      <c r="Y4541" t="s">
        <v>47</v>
      </c>
      <c r="AA4541" t="s">
        <v>49</v>
      </c>
      <c r="AC4541" t="s">
        <v>50</v>
      </c>
    </row>
    <row r="4542" spans="1:29" x14ac:dyDescent="0.3">
      <c r="A4542" s="1">
        <v>43664</v>
      </c>
      <c r="B4542" s="2">
        <v>0.57898148148148143</v>
      </c>
      <c r="C4542" t="s">
        <v>39</v>
      </c>
      <c r="D4542" t="s">
        <v>13</v>
      </c>
      <c r="E4542">
        <v>208</v>
      </c>
      <c r="F4542" t="s">
        <v>40</v>
      </c>
      <c r="G4542" t="s">
        <v>276</v>
      </c>
      <c r="H4542" t="s">
        <v>41</v>
      </c>
      <c r="K4542" t="s">
        <v>276</v>
      </c>
      <c r="L4542">
        <v>58.253646666666697</v>
      </c>
      <c r="M4542">
        <v>-8.5043883333333294</v>
      </c>
      <c r="N4542" t="s">
        <v>129</v>
      </c>
      <c r="O4542" t="s">
        <v>86</v>
      </c>
      <c r="V4542">
        <v>1</v>
      </c>
      <c r="W4542" t="s">
        <v>69</v>
      </c>
      <c r="X4542" t="s">
        <v>52</v>
      </c>
      <c r="Y4542" t="s">
        <v>47</v>
      </c>
      <c r="AA4542" t="s">
        <v>49</v>
      </c>
      <c r="AC4542" t="s">
        <v>50</v>
      </c>
    </row>
    <row r="4543" spans="1:29" x14ac:dyDescent="0.3">
      <c r="A4543" s="1">
        <v>43664</v>
      </c>
      <c r="B4543" s="2">
        <v>0.71589120370370374</v>
      </c>
      <c r="C4543" t="s">
        <v>39</v>
      </c>
      <c r="D4543" t="s">
        <v>13</v>
      </c>
      <c r="E4543">
        <v>209</v>
      </c>
      <c r="F4543" t="s">
        <v>95</v>
      </c>
      <c r="G4543" t="s">
        <v>276</v>
      </c>
      <c r="H4543" t="s">
        <v>41</v>
      </c>
      <c r="K4543" t="s">
        <v>276</v>
      </c>
      <c r="L4543">
        <v>58.251068333333301</v>
      </c>
      <c r="M4543">
        <v>-7.9209050000000003</v>
      </c>
      <c r="N4543" t="s">
        <v>129</v>
      </c>
      <c r="O4543" t="s">
        <v>86</v>
      </c>
      <c r="V4543">
        <v>1</v>
      </c>
      <c r="W4543" t="s">
        <v>88</v>
      </c>
      <c r="X4543" t="s">
        <v>52</v>
      </c>
      <c r="Y4543" t="s">
        <v>47</v>
      </c>
      <c r="AA4543" t="s">
        <v>49</v>
      </c>
      <c r="AC4543" t="s">
        <v>50</v>
      </c>
    </row>
    <row r="4544" spans="1:29" x14ac:dyDescent="0.3">
      <c r="A4544" s="1">
        <v>43664</v>
      </c>
      <c r="B4544" s="2">
        <v>0.72434027777777776</v>
      </c>
      <c r="C4544" t="s">
        <v>39</v>
      </c>
      <c r="D4544" t="s">
        <v>13</v>
      </c>
      <c r="E4544">
        <v>209</v>
      </c>
      <c r="F4544" t="s">
        <v>95</v>
      </c>
      <c r="G4544" t="s">
        <v>276</v>
      </c>
      <c r="H4544" t="s">
        <v>41</v>
      </c>
      <c r="K4544" t="s">
        <v>276</v>
      </c>
      <c r="L4544">
        <v>58.250738333333302</v>
      </c>
      <c r="M4544">
        <v>-7.8505133333333301</v>
      </c>
      <c r="N4544" t="s">
        <v>129</v>
      </c>
      <c r="O4544" t="s">
        <v>86</v>
      </c>
      <c r="V4544">
        <v>2</v>
      </c>
      <c r="W4544" t="s">
        <v>88</v>
      </c>
      <c r="X4544" t="s">
        <v>52</v>
      </c>
      <c r="Y4544" t="s">
        <v>47</v>
      </c>
      <c r="AA4544" t="s">
        <v>49</v>
      </c>
      <c r="AC4544" t="s">
        <v>50</v>
      </c>
    </row>
    <row r="4545" spans="1:29" x14ac:dyDescent="0.3">
      <c r="A4545" s="1">
        <v>43664</v>
      </c>
      <c r="B4545" s="2">
        <v>0.81503472222222229</v>
      </c>
      <c r="C4545" t="s">
        <v>39</v>
      </c>
      <c r="D4545" t="s">
        <v>13</v>
      </c>
      <c r="E4545">
        <v>210</v>
      </c>
      <c r="F4545" t="s">
        <v>40</v>
      </c>
      <c r="G4545" t="s">
        <v>276</v>
      </c>
      <c r="H4545" t="s">
        <v>41</v>
      </c>
      <c r="I4545">
        <v>300</v>
      </c>
      <c r="J4545" t="s">
        <v>42</v>
      </c>
      <c r="K4545" t="s">
        <v>276</v>
      </c>
      <c r="L4545">
        <v>57.999856666666702</v>
      </c>
      <c r="M4545">
        <v>-8.0237933333333302</v>
      </c>
      <c r="N4545" t="s">
        <v>129</v>
      </c>
      <c r="O4545" t="s">
        <v>86</v>
      </c>
      <c r="V4545">
        <v>1</v>
      </c>
      <c r="W4545" t="s">
        <v>28</v>
      </c>
      <c r="X4545" t="s">
        <v>52</v>
      </c>
      <c r="Y4545" t="s">
        <v>47</v>
      </c>
      <c r="AA4545" t="s">
        <v>49</v>
      </c>
      <c r="AC4545" t="s">
        <v>50</v>
      </c>
    </row>
    <row r="4546" spans="1:29" x14ac:dyDescent="0.3">
      <c r="A4546" s="1">
        <v>43664</v>
      </c>
      <c r="B4546" s="2">
        <v>0.6844675925925926</v>
      </c>
      <c r="C4546" t="s">
        <v>39</v>
      </c>
      <c r="D4546" t="s">
        <v>13</v>
      </c>
      <c r="E4546">
        <v>209</v>
      </c>
      <c r="F4546" t="s">
        <v>95</v>
      </c>
      <c r="G4546" t="s">
        <v>276</v>
      </c>
      <c r="H4546" t="s">
        <v>41</v>
      </c>
      <c r="K4546" t="s">
        <v>276</v>
      </c>
      <c r="L4546">
        <v>58.251226666666703</v>
      </c>
      <c r="M4546">
        <v>-8.0095566666666702</v>
      </c>
      <c r="N4546" t="s">
        <v>129</v>
      </c>
      <c r="O4546" t="s">
        <v>51</v>
      </c>
      <c r="V4546">
        <v>1</v>
      </c>
      <c r="W4546" t="s">
        <v>28</v>
      </c>
      <c r="X4546" t="s">
        <v>52</v>
      </c>
      <c r="Y4546" t="s">
        <v>47</v>
      </c>
      <c r="AA4546" t="s">
        <v>49</v>
      </c>
      <c r="AC4546" t="s">
        <v>50</v>
      </c>
    </row>
    <row r="4547" spans="1:29" x14ac:dyDescent="0.3">
      <c r="A4547" s="1">
        <v>43664</v>
      </c>
      <c r="B4547" s="2">
        <v>0.68634259259259256</v>
      </c>
      <c r="C4547" t="s">
        <v>39</v>
      </c>
      <c r="D4547" t="s">
        <v>13</v>
      </c>
      <c r="E4547">
        <v>209</v>
      </c>
      <c r="F4547" t="s">
        <v>95</v>
      </c>
      <c r="G4547" t="s">
        <v>276</v>
      </c>
      <c r="H4547" t="s">
        <v>41</v>
      </c>
      <c r="K4547" t="s">
        <v>276</v>
      </c>
      <c r="L4547">
        <v>58.251300000000001</v>
      </c>
      <c r="M4547">
        <v>-8.0123049999999996</v>
      </c>
      <c r="N4547" t="s">
        <v>129</v>
      </c>
      <c r="O4547" t="s">
        <v>51</v>
      </c>
      <c r="V4547">
        <v>0</v>
      </c>
      <c r="W4547" t="s">
        <v>183</v>
      </c>
      <c r="X4547" t="s">
        <v>52</v>
      </c>
      <c r="Y4547" t="s">
        <v>47</v>
      </c>
      <c r="AA4547" t="s">
        <v>49</v>
      </c>
      <c r="AC4547" t="s">
        <v>50</v>
      </c>
    </row>
    <row r="4548" spans="1:29" x14ac:dyDescent="0.3">
      <c r="A4548" s="1">
        <v>43664</v>
      </c>
      <c r="B4548" s="2">
        <v>0.57283564814814814</v>
      </c>
      <c r="C4548" t="s">
        <v>39</v>
      </c>
      <c r="D4548" t="s">
        <v>13</v>
      </c>
      <c r="E4548">
        <v>208</v>
      </c>
      <c r="F4548" t="s">
        <v>40</v>
      </c>
      <c r="G4548" t="s">
        <v>276</v>
      </c>
      <c r="H4548" t="s">
        <v>41</v>
      </c>
      <c r="K4548" t="s">
        <v>276</v>
      </c>
      <c r="L4548">
        <v>58.255048333333299</v>
      </c>
      <c r="M4548">
        <v>-8.5551966666666708</v>
      </c>
      <c r="N4548" t="s">
        <v>129</v>
      </c>
      <c r="O4548" t="s">
        <v>54</v>
      </c>
      <c r="V4548">
        <v>2</v>
      </c>
      <c r="W4548" t="s">
        <v>28</v>
      </c>
      <c r="X4548" t="s">
        <v>52</v>
      </c>
      <c r="Y4548" t="s">
        <v>47</v>
      </c>
      <c r="AA4548" t="s">
        <v>49</v>
      </c>
      <c r="AC4548" t="s">
        <v>50</v>
      </c>
    </row>
    <row r="4549" spans="1:29" x14ac:dyDescent="0.3">
      <c r="A4549" s="1">
        <v>43664</v>
      </c>
      <c r="B4549" s="2">
        <v>0.58126157407407408</v>
      </c>
      <c r="C4549" t="s">
        <v>39</v>
      </c>
      <c r="D4549" t="s">
        <v>13</v>
      </c>
      <c r="E4549">
        <v>208</v>
      </c>
      <c r="F4549" t="s">
        <v>40</v>
      </c>
      <c r="G4549" t="s">
        <v>276</v>
      </c>
      <c r="H4549" t="s">
        <v>41</v>
      </c>
      <c r="K4549" t="s">
        <v>276</v>
      </c>
      <c r="L4549">
        <v>58.253131666666697</v>
      </c>
      <c r="M4549">
        <v>-8.4853066666666699</v>
      </c>
      <c r="N4549" t="s">
        <v>129</v>
      </c>
      <c r="O4549" t="s">
        <v>54</v>
      </c>
      <c r="V4549">
        <v>3</v>
      </c>
      <c r="W4549" t="s">
        <v>28</v>
      </c>
      <c r="X4549" t="s">
        <v>52</v>
      </c>
      <c r="Y4549" t="s">
        <v>47</v>
      </c>
      <c r="AA4549" t="s">
        <v>49</v>
      </c>
      <c r="AC4549" t="s">
        <v>50</v>
      </c>
    </row>
    <row r="4550" spans="1:29" x14ac:dyDescent="0.3">
      <c r="A4550" s="1">
        <v>43665</v>
      </c>
      <c r="B4550" s="2">
        <v>0.56802083333333331</v>
      </c>
      <c r="C4550" t="s">
        <v>39</v>
      </c>
      <c r="D4550" t="s">
        <v>13</v>
      </c>
      <c r="E4550">
        <v>212</v>
      </c>
      <c r="F4550" t="s">
        <v>40</v>
      </c>
      <c r="G4550" t="s">
        <v>276</v>
      </c>
      <c r="H4550" t="s">
        <v>41</v>
      </c>
      <c r="I4550">
        <v>300</v>
      </c>
      <c r="J4550" t="s">
        <v>42</v>
      </c>
      <c r="K4550" t="s">
        <v>276</v>
      </c>
      <c r="L4550">
        <v>58.628064999999999</v>
      </c>
      <c r="M4550">
        <v>-5.4650316666666701</v>
      </c>
      <c r="N4550" t="s">
        <v>129</v>
      </c>
      <c r="O4550" t="s">
        <v>44</v>
      </c>
      <c r="V4550">
        <v>6</v>
      </c>
      <c r="X4550" t="s">
        <v>46</v>
      </c>
      <c r="Y4550" t="s">
        <v>47</v>
      </c>
      <c r="AA4550" t="s">
        <v>49</v>
      </c>
      <c r="AC4550" t="s">
        <v>50</v>
      </c>
    </row>
    <row r="4551" spans="1:29" x14ac:dyDescent="0.3">
      <c r="A4551" s="1">
        <v>43665</v>
      </c>
      <c r="B4551" s="2">
        <v>0.58739583333333334</v>
      </c>
      <c r="C4551" t="s">
        <v>39</v>
      </c>
      <c r="D4551" t="s">
        <v>13</v>
      </c>
      <c r="E4551">
        <v>212</v>
      </c>
      <c r="F4551" t="s">
        <v>40</v>
      </c>
      <c r="G4551" t="s">
        <v>276</v>
      </c>
      <c r="H4551" t="s">
        <v>41</v>
      </c>
      <c r="I4551">
        <v>300</v>
      </c>
      <c r="J4551" t="s">
        <v>42</v>
      </c>
      <c r="K4551" t="s">
        <v>276</v>
      </c>
      <c r="L4551">
        <v>58.626815000000001</v>
      </c>
      <c r="M4551">
        <v>-5.3094216666666698</v>
      </c>
      <c r="N4551" t="s">
        <v>129</v>
      </c>
      <c r="O4551" t="s">
        <v>44</v>
      </c>
      <c r="V4551">
        <v>2</v>
      </c>
      <c r="X4551" t="s">
        <v>46</v>
      </c>
      <c r="Y4551" t="s">
        <v>47</v>
      </c>
      <c r="AA4551" t="s">
        <v>49</v>
      </c>
      <c r="AC4551" t="s">
        <v>50</v>
      </c>
    </row>
    <row r="4552" spans="1:29" x14ac:dyDescent="0.3">
      <c r="A4552" s="1">
        <v>43666</v>
      </c>
      <c r="B4552" s="2">
        <v>0.48431712962962964</v>
      </c>
      <c r="C4552" t="s">
        <v>39</v>
      </c>
      <c r="D4552" t="s">
        <v>13</v>
      </c>
      <c r="E4552">
        <v>218</v>
      </c>
      <c r="F4552" t="s">
        <v>40</v>
      </c>
      <c r="G4552" t="s">
        <v>276</v>
      </c>
      <c r="H4552" t="s">
        <v>41</v>
      </c>
      <c r="I4552">
        <v>300</v>
      </c>
      <c r="J4552" t="s">
        <v>42</v>
      </c>
      <c r="K4552" t="s">
        <v>276</v>
      </c>
      <c r="L4552">
        <v>57.231193333333302</v>
      </c>
      <c r="M4552">
        <v>-6.6909233333333296</v>
      </c>
      <c r="N4552" t="s">
        <v>129</v>
      </c>
      <c r="O4552" t="s">
        <v>62</v>
      </c>
      <c r="V4552">
        <v>1</v>
      </c>
      <c r="W4552" t="s">
        <v>28</v>
      </c>
      <c r="X4552" t="s">
        <v>52</v>
      </c>
      <c r="Y4552" t="s">
        <v>47</v>
      </c>
      <c r="AA4552" t="s">
        <v>49</v>
      </c>
      <c r="AC4552" t="s">
        <v>57</v>
      </c>
    </row>
    <row r="4553" spans="1:29" x14ac:dyDescent="0.3">
      <c r="A4553" s="1">
        <v>43667</v>
      </c>
      <c r="B4553" s="2">
        <v>0.60393518518518519</v>
      </c>
      <c r="C4553" t="s">
        <v>39</v>
      </c>
      <c r="D4553" t="s">
        <v>13</v>
      </c>
      <c r="E4553">
        <v>225</v>
      </c>
      <c r="F4553" t="s">
        <v>40</v>
      </c>
      <c r="G4553" t="s">
        <v>276</v>
      </c>
      <c r="H4553" t="s">
        <v>131</v>
      </c>
      <c r="I4553">
        <v>300</v>
      </c>
      <c r="J4553" t="s">
        <v>42</v>
      </c>
      <c r="K4553" t="s">
        <v>276</v>
      </c>
      <c r="L4553">
        <v>55.846598333333297</v>
      </c>
      <c r="M4553">
        <v>-8.2159016666666709</v>
      </c>
      <c r="N4553" t="s">
        <v>129</v>
      </c>
      <c r="O4553" t="s">
        <v>51</v>
      </c>
      <c r="V4553">
        <v>1</v>
      </c>
      <c r="W4553" t="s">
        <v>28</v>
      </c>
      <c r="X4553" t="s">
        <v>52</v>
      </c>
      <c r="Y4553" t="s">
        <v>47</v>
      </c>
      <c r="AA4553" t="s">
        <v>49</v>
      </c>
      <c r="AC4553" t="s">
        <v>50</v>
      </c>
    </row>
    <row r="4554" spans="1:29" x14ac:dyDescent="0.3">
      <c r="V4554">
        <f>SUM(V2:V4553)</f>
        <v>34919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66"/>
  <sheetViews>
    <sheetView workbookViewId="0">
      <selection sqref="A1:XFD1"/>
    </sheetView>
  </sheetViews>
  <sheetFormatPr defaultRowHeight="14.4" x14ac:dyDescent="0.3"/>
  <cols>
    <col min="1" max="1" width="10.5546875" bestFit="1" customWidth="1"/>
  </cols>
  <sheetData>
    <row r="1" spans="1:2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194</v>
      </c>
      <c r="T1" t="s">
        <v>18</v>
      </c>
      <c r="U1" t="s">
        <v>19</v>
      </c>
      <c r="V1" t="s">
        <v>195</v>
      </c>
      <c r="W1" t="s">
        <v>23</v>
      </c>
      <c r="X1" t="s">
        <v>24</v>
      </c>
      <c r="Y1" t="s">
        <v>25</v>
      </c>
      <c r="Z1" t="s">
        <v>26</v>
      </c>
      <c r="AA1" t="s">
        <v>27</v>
      </c>
      <c r="AB1" t="s">
        <v>37</v>
      </c>
    </row>
    <row r="2" spans="1:28" x14ac:dyDescent="0.3">
      <c r="A2" s="1">
        <v>43630</v>
      </c>
      <c r="B2" s="2">
        <v>0.45864583333333336</v>
      </c>
      <c r="C2" t="s">
        <v>39</v>
      </c>
      <c r="D2" t="s">
        <v>13</v>
      </c>
      <c r="E2">
        <v>1</v>
      </c>
      <c r="F2" t="s">
        <v>40</v>
      </c>
      <c r="G2" t="s">
        <v>276</v>
      </c>
      <c r="H2" t="s">
        <v>41</v>
      </c>
      <c r="I2">
        <v>300</v>
      </c>
      <c r="J2" t="s">
        <v>42</v>
      </c>
      <c r="K2" t="s">
        <v>276</v>
      </c>
      <c r="L2">
        <v>47.727490000000003</v>
      </c>
      <c r="M2">
        <v>-5.6023250000000004</v>
      </c>
      <c r="N2" t="s">
        <v>43</v>
      </c>
      <c r="O2" t="s">
        <v>61</v>
      </c>
      <c r="T2">
        <v>1</v>
      </c>
      <c r="V2">
        <v>1</v>
      </c>
      <c r="W2" t="s">
        <v>76</v>
      </c>
      <c r="X2" t="s">
        <v>64</v>
      </c>
      <c r="Y2" t="s">
        <v>266</v>
      </c>
      <c r="Z2" t="s">
        <v>78</v>
      </c>
      <c r="AA2" t="s">
        <v>57</v>
      </c>
    </row>
    <row r="3" spans="1:28" x14ac:dyDescent="0.3">
      <c r="A3" s="1">
        <v>43630</v>
      </c>
      <c r="B3" s="2">
        <v>0.4913541666666667</v>
      </c>
      <c r="C3" t="s">
        <v>39</v>
      </c>
      <c r="D3" t="s">
        <v>13</v>
      </c>
      <c r="E3">
        <v>1</v>
      </c>
      <c r="F3" t="s">
        <v>40</v>
      </c>
      <c r="G3" t="s">
        <v>276</v>
      </c>
      <c r="H3" t="s">
        <v>41</v>
      </c>
      <c r="I3">
        <v>300</v>
      </c>
      <c r="J3" t="s">
        <v>42</v>
      </c>
      <c r="K3" t="s">
        <v>276</v>
      </c>
      <c r="L3">
        <v>47.606636666666702</v>
      </c>
      <c r="M3">
        <v>-5.53695</v>
      </c>
      <c r="N3" t="s">
        <v>43</v>
      </c>
      <c r="O3" t="s">
        <v>61</v>
      </c>
      <c r="P3">
        <v>1</v>
      </c>
      <c r="V3">
        <v>1</v>
      </c>
      <c r="W3" t="s">
        <v>47</v>
      </c>
      <c r="X3" t="s">
        <v>64</v>
      </c>
      <c r="Y3" t="s">
        <v>49</v>
      </c>
      <c r="AA3" t="s">
        <v>50</v>
      </c>
    </row>
    <row r="4" spans="1:28" x14ac:dyDescent="0.3">
      <c r="A4" s="1">
        <v>43630</v>
      </c>
      <c r="B4" s="2">
        <v>0.64252314814814815</v>
      </c>
      <c r="C4" t="s">
        <v>39</v>
      </c>
      <c r="D4" t="s">
        <v>13</v>
      </c>
      <c r="E4">
        <v>2</v>
      </c>
      <c r="F4" t="s">
        <v>40</v>
      </c>
      <c r="G4" t="s">
        <v>276</v>
      </c>
      <c r="H4" t="s">
        <v>41</v>
      </c>
      <c r="I4">
        <v>300</v>
      </c>
      <c r="J4" t="s">
        <v>42</v>
      </c>
      <c r="K4" t="s">
        <v>276</v>
      </c>
      <c r="L4">
        <v>47.558248333333303</v>
      </c>
      <c r="M4">
        <v>-6.0946833333333297</v>
      </c>
      <c r="N4" t="s">
        <v>43</v>
      </c>
      <c r="O4" t="s">
        <v>61</v>
      </c>
      <c r="R4">
        <v>1</v>
      </c>
      <c r="V4">
        <v>1</v>
      </c>
      <c r="W4" t="s">
        <v>47</v>
      </c>
      <c r="X4" t="s">
        <v>56</v>
      </c>
      <c r="Y4" t="s">
        <v>49</v>
      </c>
      <c r="AA4" t="s">
        <v>50</v>
      </c>
    </row>
    <row r="5" spans="1:28" x14ac:dyDescent="0.3">
      <c r="A5" s="1">
        <v>43630</v>
      </c>
      <c r="B5" s="2">
        <v>0.42809027777777775</v>
      </c>
      <c r="C5" t="s">
        <v>39</v>
      </c>
      <c r="D5" t="s">
        <v>13</v>
      </c>
      <c r="E5">
        <v>1</v>
      </c>
      <c r="F5" t="s">
        <v>40</v>
      </c>
      <c r="G5" t="s">
        <v>276</v>
      </c>
      <c r="H5" t="s">
        <v>41</v>
      </c>
      <c r="I5">
        <v>300</v>
      </c>
      <c r="J5" t="s">
        <v>42</v>
      </c>
      <c r="K5" t="s">
        <v>276</v>
      </c>
      <c r="L5">
        <v>47.841651666666699</v>
      </c>
      <c r="M5">
        <v>-5.6640466666666702</v>
      </c>
      <c r="N5" t="s">
        <v>43</v>
      </c>
      <c r="O5" t="s">
        <v>61</v>
      </c>
      <c r="S5">
        <v>1</v>
      </c>
      <c r="V5">
        <v>1</v>
      </c>
      <c r="W5" t="s">
        <v>47</v>
      </c>
      <c r="X5" t="s">
        <v>71</v>
      </c>
      <c r="Y5" t="s">
        <v>49</v>
      </c>
      <c r="AA5" t="s">
        <v>57</v>
      </c>
    </row>
    <row r="6" spans="1:28" x14ac:dyDescent="0.3">
      <c r="A6" s="1">
        <v>43630</v>
      </c>
      <c r="B6" s="2">
        <v>0.43915509259259261</v>
      </c>
      <c r="C6" t="s">
        <v>39</v>
      </c>
      <c r="D6" t="s">
        <v>13</v>
      </c>
      <c r="E6">
        <v>1</v>
      </c>
      <c r="F6" t="s">
        <v>40</v>
      </c>
      <c r="G6" t="s">
        <v>276</v>
      </c>
      <c r="H6" t="s">
        <v>41</v>
      </c>
      <c r="I6">
        <v>300</v>
      </c>
      <c r="J6" t="s">
        <v>42</v>
      </c>
      <c r="K6" t="s">
        <v>276</v>
      </c>
      <c r="L6">
        <v>47.799023333333302</v>
      </c>
      <c r="M6">
        <v>-5.6428366666666703</v>
      </c>
      <c r="N6" t="s">
        <v>43</v>
      </c>
      <c r="O6" t="s">
        <v>61</v>
      </c>
      <c r="R6">
        <v>1</v>
      </c>
      <c r="V6">
        <v>1</v>
      </c>
      <c r="W6" t="s">
        <v>47</v>
      </c>
      <c r="X6" t="s">
        <v>74</v>
      </c>
      <c r="Y6" t="s">
        <v>58</v>
      </c>
      <c r="AA6" t="s">
        <v>50</v>
      </c>
    </row>
    <row r="7" spans="1:28" x14ac:dyDescent="0.3">
      <c r="A7" s="1">
        <v>43630</v>
      </c>
      <c r="B7" s="2">
        <v>0.44909722222222226</v>
      </c>
      <c r="C7" t="s">
        <v>39</v>
      </c>
      <c r="D7" t="s">
        <v>13</v>
      </c>
      <c r="E7">
        <v>1</v>
      </c>
      <c r="F7" t="s">
        <v>40</v>
      </c>
      <c r="G7" t="s">
        <v>276</v>
      </c>
      <c r="H7" t="s">
        <v>41</v>
      </c>
      <c r="I7">
        <v>300</v>
      </c>
      <c r="J7" t="s">
        <v>42</v>
      </c>
      <c r="K7" t="s">
        <v>276</v>
      </c>
      <c r="L7">
        <v>47.763031666666699</v>
      </c>
      <c r="M7">
        <v>-5.6226583333333302</v>
      </c>
      <c r="N7" t="s">
        <v>43</v>
      </c>
      <c r="O7" t="s">
        <v>61</v>
      </c>
      <c r="P7">
        <v>1</v>
      </c>
      <c r="V7">
        <v>1</v>
      </c>
      <c r="W7" t="s">
        <v>47</v>
      </c>
      <c r="X7" t="s">
        <v>53</v>
      </c>
      <c r="Y7" t="s">
        <v>49</v>
      </c>
      <c r="AA7" t="s">
        <v>57</v>
      </c>
    </row>
    <row r="8" spans="1:28" x14ac:dyDescent="0.3">
      <c r="A8" s="1">
        <v>43630</v>
      </c>
      <c r="B8" s="2">
        <v>0.46754629629629635</v>
      </c>
      <c r="C8" t="s">
        <v>39</v>
      </c>
      <c r="D8" t="s">
        <v>13</v>
      </c>
      <c r="E8">
        <v>1</v>
      </c>
      <c r="F8" t="s">
        <v>40</v>
      </c>
      <c r="G8" t="s">
        <v>276</v>
      </c>
      <c r="H8" t="s">
        <v>41</v>
      </c>
      <c r="I8">
        <v>300</v>
      </c>
      <c r="J8" t="s">
        <v>42</v>
      </c>
      <c r="K8" t="s">
        <v>276</v>
      </c>
      <c r="L8">
        <v>47.693694999999998</v>
      </c>
      <c r="M8">
        <v>-5.5842283333333302</v>
      </c>
      <c r="N8" t="s">
        <v>43</v>
      </c>
      <c r="O8" t="s">
        <v>61</v>
      </c>
      <c r="S8">
        <v>1</v>
      </c>
      <c r="V8">
        <v>1</v>
      </c>
      <c r="W8" t="s">
        <v>47</v>
      </c>
      <c r="X8" t="s">
        <v>72</v>
      </c>
      <c r="Y8" t="s">
        <v>49</v>
      </c>
      <c r="AA8" t="s">
        <v>50</v>
      </c>
    </row>
    <row r="9" spans="1:28" x14ac:dyDescent="0.3">
      <c r="A9" s="1">
        <v>43631</v>
      </c>
      <c r="B9" s="2">
        <v>0.62535879629629632</v>
      </c>
      <c r="C9" t="s">
        <v>39</v>
      </c>
      <c r="D9" t="s">
        <v>13</v>
      </c>
      <c r="E9">
        <v>8</v>
      </c>
      <c r="F9" t="s">
        <v>40</v>
      </c>
      <c r="G9" t="s">
        <v>276</v>
      </c>
      <c r="H9" t="s">
        <v>41</v>
      </c>
      <c r="I9">
        <v>300</v>
      </c>
      <c r="J9" t="s">
        <v>42</v>
      </c>
      <c r="K9" t="s">
        <v>276</v>
      </c>
      <c r="L9">
        <v>47.913688333333297</v>
      </c>
      <c r="M9">
        <v>-5.5011733333333304</v>
      </c>
      <c r="N9" t="s">
        <v>43</v>
      </c>
      <c r="O9" t="s">
        <v>61</v>
      </c>
      <c r="P9">
        <v>1</v>
      </c>
      <c r="S9">
        <v>1</v>
      </c>
      <c r="V9">
        <v>2</v>
      </c>
      <c r="W9" t="s">
        <v>83</v>
      </c>
      <c r="X9" t="s">
        <v>64</v>
      </c>
      <c r="Y9" t="s">
        <v>266</v>
      </c>
      <c r="AA9" t="s">
        <v>50</v>
      </c>
    </row>
    <row r="10" spans="1:28" x14ac:dyDescent="0.3">
      <c r="A10" s="1">
        <v>43631</v>
      </c>
      <c r="B10" s="2">
        <v>0.55248842592592595</v>
      </c>
      <c r="C10" t="s">
        <v>39</v>
      </c>
      <c r="D10" t="s">
        <v>13</v>
      </c>
      <c r="E10">
        <v>7</v>
      </c>
      <c r="F10" t="s">
        <v>40</v>
      </c>
      <c r="G10" t="s">
        <v>276</v>
      </c>
      <c r="H10" t="s">
        <v>41</v>
      </c>
      <c r="I10">
        <v>300</v>
      </c>
      <c r="J10" t="s">
        <v>42</v>
      </c>
      <c r="K10" t="s">
        <v>276</v>
      </c>
      <c r="L10">
        <v>47.813895000000002</v>
      </c>
      <c r="M10">
        <v>-5.8272000000000004</v>
      </c>
      <c r="N10" t="s">
        <v>43</v>
      </c>
      <c r="O10" t="s">
        <v>61</v>
      </c>
      <c r="P10">
        <v>1</v>
      </c>
      <c r="S10">
        <v>1</v>
      </c>
      <c r="V10">
        <v>2</v>
      </c>
      <c r="W10" t="s">
        <v>47</v>
      </c>
      <c r="X10" t="s">
        <v>74</v>
      </c>
      <c r="Y10" t="s">
        <v>49</v>
      </c>
      <c r="AA10" t="s">
        <v>50</v>
      </c>
    </row>
    <row r="11" spans="1:28" x14ac:dyDescent="0.3">
      <c r="A11" s="1">
        <v>43631</v>
      </c>
      <c r="B11" s="2">
        <v>0.57586805555555554</v>
      </c>
      <c r="C11" t="s">
        <v>39</v>
      </c>
      <c r="D11" t="s">
        <v>13</v>
      </c>
      <c r="E11">
        <v>7</v>
      </c>
      <c r="F11" t="s">
        <v>40</v>
      </c>
      <c r="G11" t="s">
        <v>276</v>
      </c>
      <c r="H11" t="s">
        <v>41</v>
      </c>
      <c r="I11">
        <v>300</v>
      </c>
      <c r="J11" t="s">
        <v>42</v>
      </c>
      <c r="K11" t="s">
        <v>276</v>
      </c>
      <c r="L11">
        <v>47.81279</v>
      </c>
      <c r="M11">
        <v>-5.6745733333333304</v>
      </c>
      <c r="N11" t="s">
        <v>43</v>
      </c>
      <c r="O11" t="s">
        <v>61</v>
      </c>
      <c r="Q11">
        <v>1</v>
      </c>
      <c r="V11">
        <v>1</v>
      </c>
      <c r="W11" t="s">
        <v>47</v>
      </c>
      <c r="X11" t="s">
        <v>64</v>
      </c>
      <c r="Y11" t="s">
        <v>49</v>
      </c>
      <c r="AA11" t="s">
        <v>50</v>
      </c>
    </row>
    <row r="12" spans="1:28" x14ac:dyDescent="0.3">
      <c r="A12" s="1">
        <v>43631</v>
      </c>
      <c r="B12" s="2">
        <v>0.59598379629629628</v>
      </c>
      <c r="C12" t="s">
        <v>39</v>
      </c>
      <c r="D12" t="s">
        <v>13</v>
      </c>
      <c r="E12">
        <v>7</v>
      </c>
      <c r="F12" t="s">
        <v>40</v>
      </c>
      <c r="G12" t="s">
        <v>276</v>
      </c>
      <c r="H12" t="s">
        <v>41</v>
      </c>
      <c r="I12">
        <v>300</v>
      </c>
      <c r="J12" t="s">
        <v>42</v>
      </c>
      <c r="K12" t="s">
        <v>276</v>
      </c>
      <c r="L12">
        <v>47.81427</v>
      </c>
      <c r="M12">
        <v>-5.54010333333333</v>
      </c>
      <c r="N12" t="s">
        <v>43</v>
      </c>
      <c r="O12" t="s">
        <v>61</v>
      </c>
      <c r="R12">
        <v>2</v>
      </c>
      <c r="V12">
        <v>2</v>
      </c>
      <c r="W12" t="s">
        <v>47</v>
      </c>
      <c r="X12" t="s">
        <v>55</v>
      </c>
      <c r="Y12" t="s">
        <v>49</v>
      </c>
      <c r="AA12" t="s">
        <v>50</v>
      </c>
    </row>
    <row r="13" spans="1:28" x14ac:dyDescent="0.3">
      <c r="A13" s="1">
        <v>43631</v>
      </c>
      <c r="B13" s="2">
        <v>0.59799768518518526</v>
      </c>
      <c r="C13" t="s">
        <v>39</v>
      </c>
      <c r="D13" t="s">
        <v>13</v>
      </c>
      <c r="E13">
        <v>7</v>
      </c>
      <c r="F13" t="s">
        <v>40</v>
      </c>
      <c r="G13" t="s">
        <v>276</v>
      </c>
      <c r="H13" t="s">
        <v>41</v>
      </c>
      <c r="I13">
        <v>300</v>
      </c>
      <c r="J13" t="s">
        <v>42</v>
      </c>
      <c r="K13" t="s">
        <v>276</v>
      </c>
      <c r="L13">
        <v>47.813996666666696</v>
      </c>
      <c r="M13">
        <v>-5.5266916666666699</v>
      </c>
      <c r="N13" t="s">
        <v>43</v>
      </c>
      <c r="O13" t="s">
        <v>61</v>
      </c>
      <c r="P13">
        <v>1</v>
      </c>
      <c r="V13">
        <v>1</v>
      </c>
      <c r="W13" t="s">
        <v>47</v>
      </c>
      <c r="X13" t="s">
        <v>55</v>
      </c>
      <c r="Y13" t="s">
        <v>49</v>
      </c>
      <c r="AA13" t="s">
        <v>57</v>
      </c>
    </row>
    <row r="14" spans="1:28" x14ac:dyDescent="0.3">
      <c r="A14" s="1">
        <v>43631</v>
      </c>
      <c r="B14" s="2">
        <v>0.60008101851851847</v>
      </c>
      <c r="C14" t="s">
        <v>39</v>
      </c>
      <c r="D14" t="s">
        <v>13</v>
      </c>
      <c r="E14">
        <v>7</v>
      </c>
      <c r="F14" t="s">
        <v>40</v>
      </c>
      <c r="G14" t="s">
        <v>276</v>
      </c>
      <c r="H14" t="s">
        <v>41</v>
      </c>
      <c r="I14">
        <v>300</v>
      </c>
      <c r="J14" t="s">
        <v>42</v>
      </c>
      <c r="K14" t="s">
        <v>276</v>
      </c>
      <c r="L14">
        <v>47.813736666666699</v>
      </c>
      <c r="M14">
        <v>-5.5127016666666702</v>
      </c>
      <c r="N14" t="s">
        <v>43</v>
      </c>
      <c r="O14" t="s">
        <v>61</v>
      </c>
      <c r="P14">
        <v>1</v>
      </c>
      <c r="V14">
        <v>1</v>
      </c>
      <c r="W14" t="s">
        <v>47</v>
      </c>
      <c r="X14" t="s">
        <v>56</v>
      </c>
      <c r="Y14" t="s">
        <v>49</v>
      </c>
      <c r="AA14" t="s">
        <v>50</v>
      </c>
    </row>
    <row r="15" spans="1:28" x14ac:dyDescent="0.3">
      <c r="A15" s="1">
        <v>43631</v>
      </c>
      <c r="B15" s="2">
        <v>0.61622685185185189</v>
      </c>
      <c r="C15" t="s">
        <v>39</v>
      </c>
      <c r="D15" t="s">
        <v>13</v>
      </c>
      <c r="E15">
        <v>8</v>
      </c>
      <c r="F15" t="s">
        <v>40</v>
      </c>
      <c r="G15" t="s">
        <v>276</v>
      </c>
      <c r="H15" t="s">
        <v>41</v>
      </c>
      <c r="I15">
        <v>300</v>
      </c>
      <c r="J15" t="s">
        <v>42</v>
      </c>
      <c r="K15" t="s">
        <v>276</v>
      </c>
      <c r="L15">
        <v>47.8751416666667</v>
      </c>
      <c r="M15">
        <v>-5.4988299999999999</v>
      </c>
      <c r="N15" t="s">
        <v>43</v>
      </c>
      <c r="O15" t="s">
        <v>61</v>
      </c>
      <c r="R15">
        <v>1</v>
      </c>
      <c r="V15">
        <v>1</v>
      </c>
      <c r="W15" t="s">
        <v>47</v>
      </c>
      <c r="X15" t="s">
        <v>71</v>
      </c>
      <c r="Y15" t="s">
        <v>49</v>
      </c>
      <c r="AA15" t="s">
        <v>50</v>
      </c>
    </row>
    <row r="16" spans="1:28" x14ac:dyDescent="0.3">
      <c r="A16" s="1">
        <v>43631</v>
      </c>
      <c r="B16" s="2">
        <v>0.65634259259259264</v>
      </c>
      <c r="C16" t="s">
        <v>39</v>
      </c>
      <c r="D16" t="s">
        <v>13</v>
      </c>
      <c r="E16">
        <v>8</v>
      </c>
      <c r="F16" t="s">
        <v>40</v>
      </c>
      <c r="G16" t="s">
        <v>276</v>
      </c>
      <c r="H16" t="s">
        <v>41</v>
      </c>
      <c r="I16">
        <v>300</v>
      </c>
      <c r="J16" t="s">
        <v>42</v>
      </c>
      <c r="K16" t="s">
        <v>276</v>
      </c>
      <c r="L16">
        <v>48.044131666666701</v>
      </c>
      <c r="M16">
        <v>-5.5093883333333302</v>
      </c>
      <c r="N16" t="s">
        <v>43</v>
      </c>
      <c r="O16" t="s">
        <v>61</v>
      </c>
      <c r="P16">
        <v>1</v>
      </c>
      <c r="V16">
        <v>1</v>
      </c>
      <c r="W16" t="s">
        <v>47</v>
      </c>
      <c r="X16" t="s">
        <v>53</v>
      </c>
      <c r="Y16" t="s">
        <v>49</v>
      </c>
      <c r="Z16" t="s">
        <v>87</v>
      </c>
      <c r="AA16" t="s">
        <v>57</v>
      </c>
    </row>
    <row r="17" spans="1:28" x14ac:dyDescent="0.3">
      <c r="A17" s="1">
        <v>43631</v>
      </c>
      <c r="B17" s="2">
        <v>0.66442129629629632</v>
      </c>
      <c r="C17" t="s">
        <v>39</v>
      </c>
      <c r="D17" t="s">
        <v>13</v>
      </c>
      <c r="E17">
        <v>9</v>
      </c>
      <c r="F17" t="s">
        <v>40</v>
      </c>
      <c r="G17" t="s">
        <v>276</v>
      </c>
      <c r="H17" t="s">
        <v>41</v>
      </c>
      <c r="I17">
        <v>300</v>
      </c>
      <c r="J17" t="s">
        <v>42</v>
      </c>
      <c r="K17" t="s">
        <v>276</v>
      </c>
      <c r="L17">
        <v>48.064081666666702</v>
      </c>
      <c r="M17">
        <v>-5.5103049999999998</v>
      </c>
      <c r="N17" t="s">
        <v>43</v>
      </c>
      <c r="O17" t="s">
        <v>61</v>
      </c>
      <c r="P17">
        <v>1</v>
      </c>
      <c r="R17">
        <v>7</v>
      </c>
      <c r="S17">
        <v>1</v>
      </c>
      <c r="V17">
        <v>9</v>
      </c>
      <c r="W17" t="s">
        <v>47</v>
      </c>
      <c r="X17" t="s">
        <v>64</v>
      </c>
      <c r="Y17" t="s">
        <v>49</v>
      </c>
      <c r="Z17" t="s">
        <v>87</v>
      </c>
      <c r="AA17" t="s">
        <v>50</v>
      </c>
    </row>
    <row r="18" spans="1:28" x14ac:dyDescent="0.3">
      <c r="A18" s="1">
        <v>43631</v>
      </c>
      <c r="B18" s="2">
        <v>0.66752314814814817</v>
      </c>
      <c r="C18" t="s">
        <v>39</v>
      </c>
      <c r="D18" t="s">
        <v>13</v>
      </c>
      <c r="E18">
        <v>9</v>
      </c>
      <c r="F18" t="s">
        <v>40</v>
      </c>
      <c r="G18" t="s">
        <v>276</v>
      </c>
      <c r="H18" t="s">
        <v>41</v>
      </c>
      <c r="I18">
        <v>300</v>
      </c>
      <c r="J18" t="s">
        <v>42</v>
      </c>
      <c r="K18" t="s">
        <v>276</v>
      </c>
      <c r="L18">
        <v>48.063985000000002</v>
      </c>
      <c r="M18">
        <v>-5.5102466666666698</v>
      </c>
      <c r="N18" t="s">
        <v>43</v>
      </c>
      <c r="O18" t="s">
        <v>61</v>
      </c>
      <c r="P18">
        <v>1</v>
      </c>
      <c r="V18">
        <v>1</v>
      </c>
      <c r="W18" t="s">
        <v>47</v>
      </c>
      <c r="X18" t="s">
        <v>82</v>
      </c>
      <c r="Y18" t="s">
        <v>49</v>
      </c>
      <c r="Z18" t="s">
        <v>87</v>
      </c>
      <c r="AA18" t="s">
        <v>50</v>
      </c>
    </row>
    <row r="19" spans="1:28" x14ac:dyDescent="0.3">
      <c r="A19" s="1">
        <v>43631</v>
      </c>
      <c r="B19" s="2">
        <v>0.70802083333333332</v>
      </c>
      <c r="C19" t="s">
        <v>39</v>
      </c>
      <c r="D19" t="s">
        <v>13</v>
      </c>
      <c r="E19">
        <v>10</v>
      </c>
      <c r="F19" t="s">
        <v>40</v>
      </c>
      <c r="G19" t="s">
        <v>276</v>
      </c>
      <c r="H19" t="s">
        <v>41</v>
      </c>
      <c r="I19">
        <v>300</v>
      </c>
      <c r="J19" t="s">
        <v>42</v>
      </c>
      <c r="K19" t="s">
        <v>276</v>
      </c>
      <c r="L19">
        <v>48.0640583333333</v>
      </c>
      <c r="M19">
        <v>-5.6094566666666701</v>
      </c>
      <c r="N19" t="s">
        <v>43</v>
      </c>
      <c r="O19" t="s">
        <v>61</v>
      </c>
      <c r="P19">
        <v>1</v>
      </c>
      <c r="V19">
        <v>1</v>
      </c>
      <c r="W19" t="s">
        <v>47</v>
      </c>
      <c r="X19" t="s">
        <v>82</v>
      </c>
      <c r="Y19" t="s">
        <v>49</v>
      </c>
      <c r="Z19" t="s">
        <v>87</v>
      </c>
      <c r="AA19" t="s">
        <v>57</v>
      </c>
    </row>
    <row r="20" spans="1:28" x14ac:dyDescent="0.3">
      <c r="A20" s="1">
        <v>43631</v>
      </c>
      <c r="B20" s="2">
        <v>0.71251157407407406</v>
      </c>
      <c r="C20" t="s">
        <v>39</v>
      </c>
      <c r="D20" t="s">
        <v>13</v>
      </c>
      <c r="E20">
        <v>10</v>
      </c>
      <c r="F20" t="s">
        <v>40</v>
      </c>
      <c r="G20" t="s">
        <v>276</v>
      </c>
      <c r="H20" t="s">
        <v>41</v>
      </c>
      <c r="I20">
        <v>300</v>
      </c>
      <c r="J20" t="s">
        <v>42</v>
      </c>
      <c r="K20" t="s">
        <v>276</v>
      </c>
      <c r="L20">
        <v>48.063781666666699</v>
      </c>
      <c r="M20">
        <v>-5.6310233333333297</v>
      </c>
      <c r="N20" t="s">
        <v>43</v>
      </c>
      <c r="O20" t="s">
        <v>61</v>
      </c>
      <c r="R20">
        <v>1</v>
      </c>
      <c r="V20">
        <v>1</v>
      </c>
      <c r="W20" t="s">
        <v>47</v>
      </c>
      <c r="X20" t="s">
        <v>64</v>
      </c>
      <c r="Y20" t="s">
        <v>89</v>
      </c>
      <c r="Z20" t="s">
        <v>87</v>
      </c>
      <c r="AA20" t="s">
        <v>57</v>
      </c>
    </row>
    <row r="21" spans="1:28" x14ac:dyDescent="0.3">
      <c r="A21" s="1">
        <v>43631</v>
      </c>
      <c r="B21" s="2">
        <v>0.71439814814814817</v>
      </c>
      <c r="C21" t="s">
        <v>39</v>
      </c>
      <c r="D21" t="s">
        <v>13</v>
      </c>
      <c r="E21">
        <v>10</v>
      </c>
      <c r="F21" t="s">
        <v>40</v>
      </c>
      <c r="G21" t="s">
        <v>276</v>
      </c>
      <c r="H21" t="s">
        <v>41</v>
      </c>
      <c r="I21">
        <v>300</v>
      </c>
      <c r="J21" t="s">
        <v>42</v>
      </c>
      <c r="K21" t="s">
        <v>276</v>
      </c>
      <c r="L21">
        <v>48.06371</v>
      </c>
      <c r="M21">
        <v>-5.6401750000000002</v>
      </c>
      <c r="N21" t="s">
        <v>43</v>
      </c>
      <c r="O21" t="s">
        <v>61</v>
      </c>
      <c r="R21">
        <v>1</v>
      </c>
      <c r="V21">
        <v>1</v>
      </c>
      <c r="W21" t="s">
        <v>47</v>
      </c>
      <c r="X21" t="s">
        <v>64</v>
      </c>
      <c r="Y21" t="s">
        <v>89</v>
      </c>
      <c r="Z21" t="s">
        <v>87</v>
      </c>
      <c r="AA21" t="s">
        <v>57</v>
      </c>
    </row>
    <row r="22" spans="1:28" x14ac:dyDescent="0.3">
      <c r="A22" s="1">
        <v>43631</v>
      </c>
      <c r="B22" s="2">
        <v>0.72501157407407402</v>
      </c>
      <c r="C22" t="s">
        <v>39</v>
      </c>
      <c r="D22" t="s">
        <v>13</v>
      </c>
      <c r="E22">
        <v>10</v>
      </c>
      <c r="F22" t="s">
        <v>40</v>
      </c>
      <c r="G22" t="s">
        <v>276</v>
      </c>
      <c r="H22" t="s">
        <v>41</v>
      </c>
      <c r="I22">
        <v>300</v>
      </c>
      <c r="J22" t="s">
        <v>42</v>
      </c>
      <c r="K22" t="s">
        <v>276</v>
      </c>
      <c r="L22">
        <v>48.063271666666701</v>
      </c>
      <c r="M22">
        <v>-5.6894433333333296</v>
      </c>
      <c r="N22" t="s">
        <v>43</v>
      </c>
      <c r="O22" t="s">
        <v>61</v>
      </c>
      <c r="P22">
        <v>1</v>
      </c>
      <c r="V22">
        <v>1</v>
      </c>
      <c r="W22" t="s">
        <v>47</v>
      </c>
      <c r="X22" t="s">
        <v>82</v>
      </c>
      <c r="Y22" t="s">
        <v>49</v>
      </c>
      <c r="AA22" t="s">
        <v>50</v>
      </c>
    </row>
    <row r="23" spans="1:28" x14ac:dyDescent="0.3">
      <c r="A23" s="1">
        <v>43631</v>
      </c>
      <c r="B23" s="2">
        <v>0.73130787037037026</v>
      </c>
      <c r="C23" t="s">
        <v>39</v>
      </c>
      <c r="D23" t="s">
        <v>13</v>
      </c>
      <c r="E23">
        <v>10</v>
      </c>
      <c r="F23" t="s">
        <v>40</v>
      </c>
      <c r="G23" t="s">
        <v>276</v>
      </c>
      <c r="H23" t="s">
        <v>41</v>
      </c>
      <c r="I23">
        <v>300</v>
      </c>
      <c r="J23" t="s">
        <v>42</v>
      </c>
      <c r="K23" t="s">
        <v>276</v>
      </c>
      <c r="L23">
        <v>48.059148333333297</v>
      </c>
      <c r="M23">
        <v>-5.7120233333333301</v>
      </c>
      <c r="N23" t="s">
        <v>43</v>
      </c>
      <c r="O23" t="s">
        <v>61</v>
      </c>
      <c r="S23">
        <v>1</v>
      </c>
      <c r="V23">
        <v>1</v>
      </c>
      <c r="W23" t="s">
        <v>47</v>
      </c>
      <c r="X23" t="s">
        <v>82</v>
      </c>
      <c r="Y23" t="s">
        <v>49</v>
      </c>
      <c r="AA23" t="s">
        <v>50</v>
      </c>
    </row>
    <row r="24" spans="1:28" x14ac:dyDescent="0.3">
      <c r="A24" s="1">
        <v>43631</v>
      </c>
      <c r="B24" s="2">
        <v>0.73465277777777782</v>
      </c>
      <c r="C24" t="s">
        <v>39</v>
      </c>
      <c r="D24" t="s">
        <v>13</v>
      </c>
      <c r="E24">
        <v>10</v>
      </c>
      <c r="F24" t="s">
        <v>40</v>
      </c>
      <c r="G24" t="s">
        <v>276</v>
      </c>
      <c r="H24" t="s">
        <v>41</v>
      </c>
      <c r="I24">
        <v>300</v>
      </c>
      <c r="J24" t="s">
        <v>42</v>
      </c>
      <c r="K24" t="s">
        <v>276</v>
      </c>
      <c r="L24">
        <v>48.051028333333299</v>
      </c>
      <c r="M24">
        <v>-5.7249683333333303</v>
      </c>
      <c r="N24" t="s">
        <v>43</v>
      </c>
      <c r="O24" t="s">
        <v>61</v>
      </c>
      <c r="P24">
        <v>80</v>
      </c>
      <c r="V24">
        <v>80</v>
      </c>
      <c r="W24" t="s">
        <v>47</v>
      </c>
      <c r="X24" t="s">
        <v>64</v>
      </c>
      <c r="Y24" t="s">
        <v>49</v>
      </c>
      <c r="Z24" t="s">
        <v>92</v>
      </c>
      <c r="AA24" t="s">
        <v>50</v>
      </c>
      <c r="AB24" t="s">
        <v>93</v>
      </c>
    </row>
    <row r="25" spans="1:28" x14ac:dyDescent="0.3">
      <c r="A25" s="1">
        <v>43631</v>
      </c>
      <c r="B25" s="2">
        <v>0.75009259259259264</v>
      </c>
      <c r="C25" t="s">
        <v>39</v>
      </c>
      <c r="D25" t="s">
        <v>13</v>
      </c>
      <c r="E25">
        <v>10</v>
      </c>
      <c r="F25" t="s">
        <v>40</v>
      </c>
      <c r="G25" t="s">
        <v>276</v>
      </c>
      <c r="H25" t="s">
        <v>41</v>
      </c>
      <c r="I25">
        <v>300</v>
      </c>
      <c r="J25" t="s">
        <v>42</v>
      </c>
      <c r="K25" t="s">
        <v>276</v>
      </c>
      <c r="L25">
        <v>48.062944999999999</v>
      </c>
      <c r="M25">
        <v>-5.7947516666666701</v>
      </c>
      <c r="N25" t="s">
        <v>43</v>
      </c>
      <c r="O25" t="s">
        <v>61</v>
      </c>
      <c r="R25">
        <v>1</v>
      </c>
      <c r="V25">
        <v>1</v>
      </c>
      <c r="W25" t="s">
        <v>47</v>
      </c>
      <c r="X25" t="s">
        <v>64</v>
      </c>
      <c r="Y25" t="s">
        <v>94</v>
      </c>
      <c r="Z25" t="s">
        <v>87</v>
      </c>
      <c r="AA25" t="s">
        <v>57</v>
      </c>
    </row>
    <row r="26" spans="1:28" x14ac:dyDescent="0.3">
      <c r="A26" s="1">
        <v>43631</v>
      </c>
      <c r="B26" s="2">
        <v>0.46078703703703705</v>
      </c>
      <c r="C26" t="s">
        <v>39</v>
      </c>
      <c r="D26" t="s">
        <v>13</v>
      </c>
      <c r="E26">
        <v>5</v>
      </c>
      <c r="F26" t="s">
        <v>95</v>
      </c>
      <c r="G26" t="s">
        <v>276</v>
      </c>
      <c r="H26" t="s">
        <v>41</v>
      </c>
      <c r="K26" t="s">
        <v>276</v>
      </c>
      <c r="L26">
        <v>47.815426666666703</v>
      </c>
      <c r="M26">
        <v>-6.2550883333333296</v>
      </c>
      <c r="N26" t="s">
        <v>43</v>
      </c>
      <c r="O26" t="s">
        <v>61</v>
      </c>
      <c r="P26">
        <v>3</v>
      </c>
      <c r="R26">
        <v>4</v>
      </c>
      <c r="S26">
        <v>1</v>
      </c>
      <c r="V26">
        <v>8</v>
      </c>
      <c r="W26" t="s">
        <v>47</v>
      </c>
      <c r="X26" t="s">
        <v>64</v>
      </c>
      <c r="Y26" t="s">
        <v>89</v>
      </c>
      <c r="Z26" t="s">
        <v>96</v>
      </c>
      <c r="AA26" t="s">
        <v>50</v>
      </c>
    </row>
    <row r="27" spans="1:28" x14ac:dyDescent="0.3">
      <c r="A27" s="1">
        <v>43631</v>
      </c>
      <c r="B27" s="2">
        <v>0.46506944444444448</v>
      </c>
      <c r="C27" t="s">
        <v>39</v>
      </c>
      <c r="D27" t="s">
        <v>13</v>
      </c>
      <c r="E27">
        <v>5</v>
      </c>
      <c r="F27" t="s">
        <v>95</v>
      </c>
      <c r="G27" t="s">
        <v>276</v>
      </c>
      <c r="H27" t="s">
        <v>41</v>
      </c>
      <c r="K27" t="s">
        <v>276</v>
      </c>
      <c r="L27">
        <v>47.817376666666703</v>
      </c>
      <c r="M27">
        <v>-6.2471249999999996</v>
      </c>
      <c r="N27" t="s">
        <v>43</v>
      </c>
      <c r="O27" t="s">
        <v>61</v>
      </c>
      <c r="T27">
        <v>1</v>
      </c>
      <c r="V27">
        <v>1</v>
      </c>
      <c r="W27" t="s">
        <v>47</v>
      </c>
      <c r="X27" t="s">
        <v>64</v>
      </c>
      <c r="Y27" t="s">
        <v>89</v>
      </c>
      <c r="Z27" t="s">
        <v>87</v>
      </c>
      <c r="AA27" t="s">
        <v>50</v>
      </c>
    </row>
    <row r="28" spans="1:28" x14ac:dyDescent="0.3">
      <c r="A28" s="1">
        <v>43631</v>
      </c>
      <c r="B28" s="2">
        <v>0.67218750000000005</v>
      </c>
      <c r="C28" t="s">
        <v>39</v>
      </c>
      <c r="D28" t="s">
        <v>13</v>
      </c>
      <c r="E28">
        <v>9</v>
      </c>
      <c r="F28" t="s">
        <v>40</v>
      </c>
      <c r="G28" t="s">
        <v>276</v>
      </c>
      <c r="H28" t="s">
        <v>41</v>
      </c>
      <c r="I28">
        <v>300</v>
      </c>
      <c r="J28" t="s">
        <v>42</v>
      </c>
      <c r="K28" t="s">
        <v>276</v>
      </c>
      <c r="L28">
        <v>48.063989999999997</v>
      </c>
      <c r="M28">
        <v>-5.5102483333333296</v>
      </c>
      <c r="N28" t="s">
        <v>43</v>
      </c>
      <c r="O28" t="s">
        <v>61</v>
      </c>
      <c r="S28">
        <v>1</v>
      </c>
      <c r="V28">
        <v>1</v>
      </c>
      <c r="W28" t="s">
        <v>47</v>
      </c>
      <c r="X28" t="s">
        <v>82</v>
      </c>
      <c r="Y28" t="s">
        <v>49</v>
      </c>
      <c r="Z28" t="s">
        <v>87</v>
      </c>
      <c r="AA28" t="s">
        <v>57</v>
      </c>
    </row>
    <row r="29" spans="1:28" x14ac:dyDescent="0.3">
      <c r="A29" s="1">
        <v>43631</v>
      </c>
      <c r="B29" s="2">
        <v>0.67712962962962964</v>
      </c>
      <c r="C29" t="s">
        <v>39</v>
      </c>
      <c r="D29" t="s">
        <v>13</v>
      </c>
      <c r="E29">
        <v>9</v>
      </c>
      <c r="F29" t="s">
        <v>40</v>
      </c>
      <c r="G29" t="s">
        <v>276</v>
      </c>
      <c r="H29" t="s">
        <v>41</v>
      </c>
      <c r="I29">
        <v>300</v>
      </c>
      <c r="J29" t="s">
        <v>42</v>
      </c>
      <c r="K29" t="s">
        <v>276</v>
      </c>
      <c r="L29">
        <v>48.064023333333303</v>
      </c>
      <c r="M29">
        <v>-5.5102316666666704</v>
      </c>
      <c r="N29" t="s">
        <v>43</v>
      </c>
      <c r="O29" t="s">
        <v>61</v>
      </c>
      <c r="R29">
        <v>1</v>
      </c>
      <c r="V29">
        <v>1</v>
      </c>
      <c r="W29" t="s">
        <v>47</v>
      </c>
      <c r="X29" t="s">
        <v>72</v>
      </c>
      <c r="Y29" t="s">
        <v>49</v>
      </c>
      <c r="Z29" t="s">
        <v>87</v>
      </c>
      <c r="AA29" t="s">
        <v>57</v>
      </c>
    </row>
    <row r="30" spans="1:28" x14ac:dyDescent="0.3">
      <c r="A30" s="1">
        <v>43632</v>
      </c>
      <c r="B30" s="2">
        <v>0.37633101851851852</v>
      </c>
      <c r="C30" t="s">
        <v>39</v>
      </c>
      <c r="D30" t="s">
        <v>13</v>
      </c>
      <c r="E30">
        <v>11</v>
      </c>
      <c r="F30" t="s">
        <v>40</v>
      </c>
      <c r="G30" t="s">
        <v>276</v>
      </c>
      <c r="H30" t="s">
        <v>41</v>
      </c>
      <c r="I30">
        <v>300</v>
      </c>
      <c r="J30" t="s">
        <v>42</v>
      </c>
      <c r="K30" t="s">
        <v>276</v>
      </c>
      <c r="L30">
        <v>48.056281666666699</v>
      </c>
      <c r="M30">
        <v>-7.55209333333333</v>
      </c>
      <c r="N30" t="s">
        <v>43</v>
      </c>
      <c r="O30" t="s">
        <v>61</v>
      </c>
      <c r="U30">
        <v>1</v>
      </c>
      <c r="V30">
        <v>1</v>
      </c>
      <c r="W30">
        <v>0</v>
      </c>
      <c r="X30" t="s">
        <v>64</v>
      </c>
      <c r="Y30" t="s">
        <v>97</v>
      </c>
      <c r="Z30" t="s">
        <v>108</v>
      </c>
      <c r="AA30" t="s">
        <v>57</v>
      </c>
    </row>
    <row r="31" spans="1:28" x14ac:dyDescent="0.3">
      <c r="A31" s="1">
        <v>43632</v>
      </c>
      <c r="B31" s="2">
        <v>0.83826388888888881</v>
      </c>
      <c r="C31" t="s">
        <v>39</v>
      </c>
      <c r="D31" t="s">
        <v>13</v>
      </c>
      <c r="E31">
        <v>16</v>
      </c>
      <c r="F31" t="s">
        <v>40</v>
      </c>
      <c r="G31" t="s">
        <v>276</v>
      </c>
      <c r="H31" t="s">
        <v>41</v>
      </c>
      <c r="I31">
        <v>300</v>
      </c>
      <c r="J31" t="s">
        <v>42</v>
      </c>
      <c r="K31" t="s">
        <v>276</v>
      </c>
      <c r="L31">
        <v>48.315683333333297</v>
      </c>
      <c r="M31">
        <v>-8.59493333333333</v>
      </c>
      <c r="N31" t="s">
        <v>43</v>
      </c>
      <c r="O31" t="s">
        <v>61</v>
      </c>
      <c r="T31">
        <v>1</v>
      </c>
      <c r="V31">
        <v>1</v>
      </c>
      <c r="W31" t="s">
        <v>83</v>
      </c>
      <c r="X31" t="s">
        <v>64</v>
      </c>
      <c r="Y31" t="s">
        <v>266</v>
      </c>
      <c r="AA31" t="s">
        <v>50</v>
      </c>
    </row>
    <row r="32" spans="1:28" x14ac:dyDescent="0.3">
      <c r="A32" s="1">
        <v>43632</v>
      </c>
      <c r="B32" s="2">
        <v>0.53531249999999997</v>
      </c>
      <c r="C32" t="s">
        <v>39</v>
      </c>
      <c r="D32" t="s">
        <v>13</v>
      </c>
      <c r="E32">
        <v>12</v>
      </c>
      <c r="F32" t="s">
        <v>40</v>
      </c>
      <c r="G32" t="s">
        <v>276</v>
      </c>
      <c r="H32" t="s">
        <v>41</v>
      </c>
      <c r="I32">
        <v>300</v>
      </c>
      <c r="J32" t="s">
        <v>42</v>
      </c>
      <c r="K32" t="s">
        <v>276</v>
      </c>
      <c r="L32">
        <v>48.13261</v>
      </c>
      <c r="M32">
        <v>-8.3519833333333295</v>
      </c>
      <c r="N32" t="s">
        <v>43</v>
      </c>
      <c r="O32" t="s">
        <v>61</v>
      </c>
      <c r="P32">
        <v>1</v>
      </c>
      <c r="V32">
        <v>1</v>
      </c>
      <c r="W32" t="s">
        <v>47</v>
      </c>
      <c r="X32" t="s">
        <v>82</v>
      </c>
      <c r="Y32" t="s">
        <v>49</v>
      </c>
      <c r="AA32" t="s">
        <v>50</v>
      </c>
    </row>
    <row r="33" spans="1:27" x14ac:dyDescent="0.3">
      <c r="A33" s="1">
        <v>43632</v>
      </c>
      <c r="B33" s="2">
        <v>0.54267361111111112</v>
      </c>
      <c r="C33" t="s">
        <v>39</v>
      </c>
      <c r="D33" t="s">
        <v>13</v>
      </c>
      <c r="E33">
        <v>12</v>
      </c>
      <c r="F33" t="s">
        <v>40</v>
      </c>
      <c r="G33" t="s">
        <v>276</v>
      </c>
      <c r="H33" t="s">
        <v>41</v>
      </c>
      <c r="I33">
        <v>300</v>
      </c>
      <c r="J33" t="s">
        <v>42</v>
      </c>
      <c r="K33" t="s">
        <v>276</v>
      </c>
      <c r="L33">
        <v>48.143745000000003</v>
      </c>
      <c r="M33">
        <v>-8.3894583333333301</v>
      </c>
      <c r="N33" t="s">
        <v>43</v>
      </c>
      <c r="O33" t="s">
        <v>61</v>
      </c>
      <c r="P33">
        <v>2</v>
      </c>
      <c r="S33">
        <v>1</v>
      </c>
      <c r="V33">
        <v>3</v>
      </c>
      <c r="W33" t="s">
        <v>47</v>
      </c>
      <c r="X33" t="s">
        <v>64</v>
      </c>
      <c r="Y33" t="s">
        <v>49</v>
      </c>
      <c r="AA33" t="s">
        <v>50</v>
      </c>
    </row>
    <row r="34" spans="1:27" x14ac:dyDescent="0.3">
      <c r="A34" s="1">
        <v>43632</v>
      </c>
      <c r="B34" s="2">
        <v>0.55999999999999994</v>
      </c>
      <c r="C34" t="s">
        <v>39</v>
      </c>
      <c r="D34" t="s">
        <v>13</v>
      </c>
      <c r="E34">
        <v>12</v>
      </c>
      <c r="F34" t="s">
        <v>40</v>
      </c>
      <c r="G34" t="s">
        <v>276</v>
      </c>
      <c r="H34" t="s">
        <v>41</v>
      </c>
      <c r="I34">
        <v>300</v>
      </c>
      <c r="J34" t="s">
        <v>42</v>
      </c>
      <c r="K34" t="s">
        <v>276</v>
      </c>
      <c r="L34">
        <v>48.171770000000002</v>
      </c>
      <c r="M34">
        <v>-8.4801016666666698</v>
      </c>
      <c r="N34" t="s">
        <v>43</v>
      </c>
      <c r="O34" t="s">
        <v>61</v>
      </c>
      <c r="S34">
        <v>1</v>
      </c>
      <c r="V34">
        <v>1</v>
      </c>
      <c r="W34" t="s">
        <v>47</v>
      </c>
      <c r="X34" t="s">
        <v>74</v>
      </c>
      <c r="Y34" t="s">
        <v>49</v>
      </c>
      <c r="AA34" t="s">
        <v>50</v>
      </c>
    </row>
    <row r="35" spans="1:27" x14ac:dyDescent="0.3">
      <c r="A35" s="1">
        <v>43632</v>
      </c>
      <c r="B35" s="2">
        <v>0.58409722222222216</v>
      </c>
      <c r="C35" t="s">
        <v>39</v>
      </c>
      <c r="D35" t="s">
        <v>13</v>
      </c>
      <c r="E35">
        <v>12</v>
      </c>
      <c r="F35" t="s">
        <v>40</v>
      </c>
      <c r="G35" t="s">
        <v>276</v>
      </c>
      <c r="H35" t="s">
        <v>41</v>
      </c>
      <c r="I35">
        <v>300</v>
      </c>
      <c r="J35" t="s">
        <v>42</v>
      </c>
      <c r="K35" t="s">
        <v>276</v>
      </c>
      <c r="L35">
        <v>48.203113333333299</v>
      </c>
      <c r="M35">
        <v>-8.5999766666666702</v>
      </c>
      <c r="N35" t="s">
        <v>43</v>
      </c>
      <c r="O35" t="s">
        <v>61</v>
      </c>
      <c r="S35">
        <v>1</v>
      </c>
      <c r="V35">
        <v>1</v>
      </c>
      <c r="W35" t="s">
        <v>47</v>
      </c>
      <c r="X35" t="s">
        <v>53</v>
      </c>
      <c r="Y35" t="s">
        <v>49</v>
      </c>
      <c r="AA35" t="s">
        <v>57</v>
      </c>
    </row>
    <row r="36" spans="1:27" x14ac:dyDescent="0.3">
      <c r="A36" s="1">
        <v>43632</v>
      </c>
      <c r="B36" s="2">
        <v>0.64349537037037041</v>
      </c>
      <c r="C36" t="s">
        <v>39</v>
      </c>
      <c r="D36" t="s">
        <v>13</v>
      </c>
      <c r="E36">
        <v>12</v>
      </c>
      <c r="F36" t="s">
        <v>40</v>
      </c>
      <c r="G36" t="s">
        <v>276</v>
      </c>
      <c r="H36" t="s">
        <v>41</v>
      </c>
      <c r="I36">
        <v>300</v>
      </c>
      <c r="J36" t="s">
        <v>42</v>
      </c>
      <c r="K36" t="s">
        <v>276</v>
      </c>
      <c r="L36">
        <v>48.276676666666702</v>
      </c>
      <c r="M36">
        <v>-8.8799233333333305</v>
      </c>
      <c r="N36" t="s">
        <v>43</v>
      </c>
      <c r="O36" t="s">
        <v>61</v>
      </c>
      <c r="P36">
        <v>1</v>
      </c>
      <c r="V36">
        <v>1</v>
      </c>
      <c r="W36" t="s">
        <v>47</v>
      </c>
      <c r="X36" t="s">
        <v>56</v>
      </c>
      <c r="Y36" t="s">
        <v>49</v>
      </c>
      <c r="AA36" t="s">
        <v>57</v>
      </c>
    </row>
    <row r="37" spans="1:27" x14ac:dyDescent="0.3">
      <c r="A37" s="1">
        <v>43632</v>
      </c>
      <c r="B37" s="2">
        <v>0.65079861111111115</v>
      </c>
      <c r="C37" t="s">
        <v>39</v>
      </c>
      <c r="D37" t="s">
        <v>13</v>
      </c>
      <c r="E37">
        <v>12</v>
      </c>
      <c r="F37" t="s">
        <v>40</v>
      </c>
      <c r="G37" t="s">
        <v>276</v>
      </c>
      <c r="H37" t="s">
        <v>41</v>
      </c>
      <c r="I37">
        <v>300</v>
      </c>
      <c r="J37" t="s">
        <v>42</v>
      </c>
      <c r="K37" t="s">
        <v>276</v>
      </c>
      <c r="L37">
        <v>48.285661666666698</v>
      </c>
      <c r="M37">
        <v>-8.9121766666666709</v>
      </c>
      <c r="N37" t="s">
        <v>43</v>
      </c>
      <c r="O37" t="s">
        <v>61</v>
      </c>
      <c r="P37">
        <v>1</v>
      </c>
      <c r="V37">
        <v>1</v>
      </c>
      <c r="W37" t="s">
        <v>47</v>
      </c>
      <c r="X37" t="s">
        <v>56</v>
      </c>
      <c r="Y37" t="s">
        <v>49</v>
      </c>
      <c r="AA37" t="s">
        <v>50</v>
      </c>
    </row>
    <row r="38" spans="1:27" x14ac:dyDescent="0.3">
      <c r="A38" s="1">
        <v>43632</v>
      </c>
      <c r="B38" s="2">
        <v>0.65476851851851847</v>
      </c>
      <c r="C38" t="s">
        <v>39</v>
      </c>
      <c r="D38" t="s">
        <v>13</v>
      </c>
      <c r="E38">
        <v>12</v>
      </c>
      <c r="F38" t="s">
        <v>40</v>
      </c>
      <c r="G38" t="s">
        <v>276</v>
      </c>
      <c r="H38" t="s">
        <v>41</v>
      </c>
      <c r="I38">
        <v>300</v>
      </c>
      <c r="J38" t="s">
        <v>42</v>
      </c>
      <c r="K38" t="s">
        <v>276</v>
      </c>
      <c r="L38">
        <v>48.289916666666699</v>
      </c>
      <c r="M38">
        <v>-8.9293666666666702</v>
      </c>
      <c r="N38" t="s">
        <v>43</v>
      </c>
      <c r="O38" t="s">
        <v>61</v>
      </c>
      <c r="P38">
        <v>1</v>
      </c>
      <c r="V38">
        <v>1</v>
      </c>
      <c r="W38" t="s">
        <v>47</v>
      </c>
      <c r="X38" t="s">
        <v>53</v>
      </c>
      <c r="Y38" t="s">
        <v>49</v>
      </c>
      <c r="Z38" t="s">
        <v>87</v>
      </c>
      <c r="AA38" t="s">
        <v>57</v>
      </c>
    </row>
    <row r="39" spans="1:27" x14ac:dyDescent="0.3">
      <c r="A39" s="1">
        <v>43632</v>
      </c>
      <c r="B39" s="2">
        <v>0.66907407407407404</v>
      </c>
      <c r="C39" t="s">
        <v>39</v>
      </c>
      <c r="D39" t="s">
        <v>13</v>
      </c>
      <c r="E39">
        <v>12</v>
      </c>
      <c r="F39" t="s">
        <v>40</v>
      </c>
      <c r="G39" t="s">
        <v>276</v>
      </c>
      <c r="H39" t="s">
        <v>41</v>
      </c>
      <c r="I39">
        <v>300</v>
      </c>
      <c r="J39" t="s">
        <v>42</v>
      </c>
      <c r="K39" t="s">
        <v>276</v>
      </c>
      <c r="L39">
        <v>48.3064866666667</v>
      </c>
      <c r="M39">
        <v>-8.9930883333333291</v>
      </c>
      <c r="N39" t="s">
        <v>43</v>
      </c>
      <c r="O39" t="s">
        <v>61</v>
      </c>
      <c r="R39">
        <v>1</v>
      </c>
      <c r="V39">
        <v>1</v>
      </c>
      <c r="W39" t="s">
        <v>47</v>
      </c>
      <c r="X39" t="s">
        <v>82</v>
      </c>
      <c r="Y39" t="s">
        <v>49</v>
      </c>
      <c r="Z39" t="s">
        <v>87</v>
      </c>
      <c r="AA39" t="s">
        <v>57</v>
      </c>
    </row>
    <row r="40" spans="1:27" x14ac:dyDescent="0.3">
      <c r="A40" s="1">
        <v>43632</v>
      </c>
      <c r="B40" s="2">
        <v>0.6849884259259259</v>
      </c>
      <c r="C40" t="s">
        <v>39</v>
      </c>
      <c r="D40" t="s">
        <v>13</v>
      </c>
      <c r="E40">
        <v>13</v>
      </c>
      <c r="F40" t="s">
        <v>95</v>
      </c>
      <c r="G40" t="s">
        <v>276</v>
      </c>
      <c r="H40" t="s">
        <v>41</v>
      </c>
      <c r="I40">
        <v>300</v>
      </c>
      <c r="J40" t="s">
        <v>42</v>
      </c>
      <c r="K40" t="s">
        <v>276</v>
      </c>
      <c r="L40">
        <v>48.311734999999999</v>
      </c>
      <c r="M40">
        <v>-9.0123583333333297</v>
      </c>
      <c r="N40" t="s">
        <v>43</v>
      </c>
      <c r="O40" t="s">
        <v>61</v>
      </c>
      <c r="P40">
        <v>3</v>
      </c>
      <c r="R40">
        <v>4</v>
      </c>
      <c r="T40">
        <v>1</v>
      </c>
      <c r="V40">
        <v>8</v>
      </c>
      <c r="W40" t="s">
        <v>47</v>
      </c>
      <c r="X40" t="s">
        <v>64</v>
      </c>
      <c r="Y40" t="s">
        <v>106</v>
      </c>
      <c r="Z40" t="s">
        <v>87</v>
      </c>
      <c r="AA40" t="s">
        <v>50</v>
      </c>
    </row>
    <row r="41" spans="1:27" x14ac:dyDescent="0.3">
      <c r="A41" s="1">
        <v>43632</v>
      </c>
      <c r="B41" s="2">
        <v>0.71868055555555566</v>
      </c>
      <c r="C41" t="s">
        <v>39</v>
      </c>
      <c r="D41" t="s">
        <v>13</v>
      </c>
      <c r="E41">
        <v>14</v>
      </c>
      <c r="F41" t="s">
        <v>40</v>
      </c>
      <c r="G41" t="s">
        <v>276</v>
      </c>
      <c r="H41" t="s">
        <v>41</v>
      </c>
      <c r="I41">
        <v>300</v>
      </c>
      <c r="J41" t="s">
        <v>42</v>
      </c>
      <c r="K41" t="s">
        <v>276</v>
      </c>
      <c r="L41">
        <v>48.312681666666698</v>
      </c>
      <c r="M41">
        <v>-8.8765433333333306</v>
      </c>
      <c r="N41" t="s">
        <v>43</v>
      </c>
      <c r="O41" t="s">
        <v>61</v>
      </c>
      <c r="T41">
        <v>1</v>
      </c>
      <c r="V41">
        <v>1</v>
      </c>
      <c r="W41" t="s">
        <v>47</v>
      </c>
      <c r="X41" t="s">
        <v>56</v>
      </c>
      <c r="Y41" t="s">
        <v>49</v>
      </c>
      <c r="Z41" t="s">
        <v>87</v>
      </c>
      <c r="AA41" t="s">
        <v>57</v>
      </c>
    </row>
    <row r="42" spans="1:27" x14ac:dyDescent="0.3">
      <c r="A42" s="1">
        <v>43632</v>
      </c>
      <c r="B42" s="2">
        <v>0.74181712962962953</v>
      </c>
      <c r="C42" t="s">
        <v>39</v>
      </c>
      <c r="D42" t="s">
        <v>13</v>
      </c>
      <c r="E42">
        <v>15</v>
      </c>
      <c r="F42" t="s">
        <v>95</v>
      </c>
      <c r="G42" t="s">
        <v>276</v>
      </c>
      <c r="H42" t="s">
        <v>41</v>
      </c>
      <c r="I42">
        <v>300</v>
      </c>
      <c r="J42" t="s">
        <v>42</v>
      </c>
      <c r="K42" t="s">
        <v>276</v>
      </c>
      <c r="L42">
        <v>48.313524999999998</v>
      </c>
      <c r="M42">
        <v>-8.8636900000000001</v>
      </c>
      <c r="N42" t="s">
        <v>43</v>
      </c>
      <c r="O42" t="s">
        <v>61</v>
      </c>
      <c r="P42">
        <v>1</v>
      </c>
      <c r="R42">
        <v>2</v>
      </c>
      <c r="T42">
        <v>1</v>
      </c>
      <c r="V42">
        <v>4</v>
      </c>
      <c r="W42" t="s">
        <v>47</v>
      </c>
      <c r="X42" t="s">
        <v>64</v>
      </c>
      <c r="Y42" t="s">
        <v>89</v>
      </c>
      <c r="Z42" t="s">
        <v>87</v>
      </c>
      <c r="AA42" t="s">
        <v>50</v>
      </c>
    </row>
    <row r="43" spans="1:27" x14ac:dyDescent="0.3">
      <c r="A43" s="1">
        <v>43632</v>
      </c>
      <c r="B43" s="2">
        <v>0.82311342592592596</v>
      </c>
      <c r="C43" t="s">
        <v>39</v>
      </c>
      <c r="D43" t="s">
        <v>13</v>
      </c>
      <c r="E43">
        <v>16</v>
      </c>
      <c r="F43" t="s">
        <v>40</v>
      </c>
      <c r="G43" t="s">
        <v>276</v>
      </c>
      <c r="H43" t="s">
        <v>41</v>
      </c>
      <c r="I43">
        <v>300</v>
      </c>
      <c r="J43" t="s">
        <v>42</v>
      </c>
      <c r="K43" t="s">
        <v>276</v>
      </c>
      <c r="L43">
        <v>48.313078333333301</v>
      </c>
      <c r="M43">
        <v>-8.6878200000000003</v>
      </c>
      <c r="N43" t="s">
        <v>43</v>
      </c>
      <c r="O43" t="s">
        <v>61</v>
      </c>
      <c r="S43">
        <v>1</v>
      </c>
      <c r="V43">
        <v>1</v>
      </c>
      <c r="W43" t="s">
        <v>47</v>
      </c>
      <c r="X43" t="s">
        <v>64</v>
      </c>
      <c r="Y43" t="s">
        <v>65</v>
      </c>
      <c r="AA43" t="s">
        <v>50</v>
      </c>
    </row>
    <row r="44" spans="1:27" x14ac:dyDescent="0.3">
      <c r="A44" s="1">
        <v>43632</v>
      </c>
      <c r="B44" s="2">
        <v>0.82423611111111106</v>
      </c>
      <c r="C44" t="s">
        <v>39</v>
      </c>
      <c r="D44" t="s">
        <v>13</v>
      </c>
      <c r="E44">
        <v>16</v>
      </c>
      <c r="F44" t="s">
        <v>40</v>
      </c>
      <c r="G44" t="s">
        <v>276</v>
      </c>
      <c r="H44" t="s">
        <v>41</v>
      </c>
      <c r="I44">
        <v>300</v>
      </c>
      <c r="J44" t="s">
        <v>42</v>
      </c>
      <c r="K44" t="s">
        <v>276</v>
      </c>
      <c r="L44">
        <v>48.313105</v>
      </c>
      <c r="M44">
        <v>-8.6809666666666701</v>
      </c>
      <c r="N44" t="s">
        <v>43</v>
      </c>
      <c r="O44" t="s">
        <v>61</v>
      </c>
      <c r="R44">
        <v>1</v>
      </c>
      <c r="V44">
        <v>1</v>
      </c>
      <c r="W44" t="s">
        <v>47</v>
      </c>
      <c r="X44" t="s">
        <v>64</v>
      </c>
      <c r="Y44" t="s">
        <v>65</v>
      </c>
      <c r="AA44" t="s">
        <v>57</v>
      </c>
    </row>
    <row r="45" spans="1:27" x14ac:dyDescent="0.3">
      <c r="A45" s="1">
        <v>43632</v>
      </c>
      <c r="B45" s="2">
        <v>0.82508101851851856</v>
      </c>
      <c r="C45" t="s">
        <v>39</v>
      </c>
      <c r="D45" t="s">
        <v>13</v>
      </c>
      <c r="E45">
        <v>16</v>
      </c>
      <c r="F45" t="s">
        <v>40</v>
      </c>
      <c r="G45" t="s">
        <v>276</v>
      </c>
      <c r="H45" t="s">
        <v>41</v>
      </c>
      <c r="I45">
        <v>300</v>
      </c>
      <c r="J45" t="s">
        <v>42</v>
      </c>
      <c r="K45" t="s">
        <v>276</v>
      </c>
      <c r="L45">
        <v>48.313098333333301</v>
      </c>
      <c r="M45">
        <v>-8.67577</v>
      </c>
      <c r="N45" t="s">
        <v>43</v>
      </c>
      <c r="O45" t="s">
        <v>61</v>
      </c>
      <c r="P45">
        <v>1</v>
      </c>
      <c r="V45">
        <v>1</v>
      </c>
      <c r="W45" t="s">
        <v>47</v>
      </c>
      <c r="X45" t="s">
        <v>53</v>
      </c>
      <c r="Y45" t="s">
        <v>49</v>
      </c>
      <c r="AA45" t="s">
        <v>50</v>
      </c>
    </row>
    <row r="46" spans="1:27" x14ac:dyDescent="0.3">
      <c r="A46" s="1">
        <v>43632</v>
      </c>
      <c r="B46" s="2">
        <v>0.84403935185185175</v>
      </c>
      <c r="C46" t="s">
        <v>39</v>
      </c>
      <c r="D46" t="s">
        <v>13</v>
      </c>
      <c r="E46">
        <v>16</v>
      </c>
      <c r="F46" t="s">
        <v>40</v>
      </c>
      <c r="G46" t="s">
        <v>276</v>
      </c>
      <c r="H46" t="s">
        <v>41</v>
      </c>
      <c r="I46">
        <v>300</v>
      </c>
      <c r="J46" t="s">
        <v>42</v>
      </c>
      <c r="K46" t="s">
        <v>276</v>
      </c>
      <c r="L46">
        <v>48.314549999999997</v>
      </c>
      <c r="M46">
        <v>-8.5583799999999997</v>
      </c>
      <c r="N46" t="s">
        <v>43</v>
      </c>
      <c r="O46" t="s">
        <v>61</v>
      </c>
      <c r="R46">
        <v>1</v>
      </c>
      <c r="V46">
        <v>1</v>
      </c>
      <c r="W46" t="s">
        <v>47</v>
      </c>
      <c r="X46" t="s">
        <v>64</v>
      </c>
      <c r="Y46" t="s">
        <v>49</v>
      </c>
      <c r="AA46" t="s">
        <v>50</v>
      </c>
    </row>
    <row r="47" spans="1:27" x14ac:dyDescent="0.3">
      <c r="A47" s="1">
        <v>43632</v>
      </c>
      <c r="B47" s="2">
        <v>0.3778009259259259</v>
      </c>
      <c r="C47" t="s">
        <v>39</v>
      </c>
      <c r="D47" t="s">
        <v>13</v>
      </c>
      <c r="E47">
        <v>11</v>
      </c>
      <c r="F47" t="s">
        <v>40</v>
      </c>
      <c r="G47" t="s">
        <v>276</v>
      </c>
      <c r="H47" t="s">
        <v>41</v>
      </c>
      <c r="I47">
        <v>300</v>
      </c>
      <c r="J47" t="s">
        <v>42</v>
      </c>
      <c r="K47" t="s">
        <v>276</v>
      </c>
      <c r="L47">
        <v>48.056446666666702</v>
      </c>
      <c r="M47">
        <v>-7.5582066666666696</v>
      </c>
      <c r="N47" t="s">
        <v>43</v>
      </c>
      <c r="O47" t="s">
        <v>61</v>
      </c>
      <c r="R47">
        <v>1</v>
      </c>
      <c r="V47">
        <v>1</v>
      </c>
      <c r="W47" t="s">
        <v>47</v>
      </c>
      <c r="X47" t="s">
        <v>55</v>
      </c>
      <c r="Y47" t="s">
        <v>49</v>
      </c>
      <c r="AA47" t="s">
        <v>50</v>
      </c>
    </row>
    <row r="48" spans="1:27" x14ac:dyDescent="0.3">
      <c r="A48" s="1">
        <v>43632</v>
      </c>
      <c r="B48" s="2">
        <v>0.39126157407407408</v>
      </c>
      <c r="C48" t="s">
        <v>39</v>
      </c>
      <c r="D48" t="s">
        <v>13</v>
      </c>
      <c r="E48">
        <v>11</v>
      </c>
      <c r="F48" t="s">
        <v>40</v>
      </c>
      <c r="G48" t="s">
        <v>276</v>
      </c>
      <c r="H48" t="s">
        <v>41</v>
      </c>
      <c r="I48">
        <v>300</v>
      </c>
      <c r="J48" t="s">
        <v>42</v>
      </c>
      <c r="K48" t="s">
        <v>276</v>
      </c>
      <c r="L48">
        <v>48.0607166666667</v>
      </c>
      <c r="M48">
        <v>-7.6251199999999999</v>
      </c>
      <c r="N48" t="s">
        <v>43</v>
      </c>
      <c r="O48" t="s">
        <v>61</v>
      </c>
      <c r="Q48">
        <v>1</v>
      </c>
      <c r="V48">
        <v>1</v>
      </c>
      <c r="W48" t="s">
        <v>47</v>
      </c>
      <c r="X48" t="s">
        <v>53</v>
      </c>
      <c r="Y48" t="s">
        <v>65</v>
      </c>
      <c r="AA48" t="s">
        <v>50</v>
      </c>
    </row>
    <row r="49" spans="1:27" x14ac:dyDescent="0.3">
      <c r="A49" s="1">
        <v>43632</v>
      </c>
      <c r="B49" s="2">
        <v>0.39437499999999998</v>
      </c>
      <c r="C49" t="s">
        <v>39</v>
      </c>
      <c r="D49" t="s">
        <v>13</v>
      </c>
      <c r="E49">
        <v>11</v>
      </c>
      <c r="F49" t="s">
        <v>40</v>
      </c>
      <c r="G49" t="s">
        <v>276</v>
      </c>
      <c r="H49" t="s">
        <v>41</v>
      </c>
      <c r="I49">
        <v>300</v>
      </c>
      <c r="J49" t="s">
        <v>42</v>
      </c>
      <c r="K49" t="s">
        <v>276</v>
      </c>
      <c r="L49">
        <v>48.061413333333299</v>
      </c>
      <c r="M49">
        <v>-7.6399633333333297</v>
      </c>
      <c r="N49" t="s">
        <v>43</v>
      </c>
      <c r="O49" t="s">
        <v>61</v>
      </c>
      <c r="R49">
        <v>1</v>
      </c>
      <c r="V49">
        <v>1</v>
      </c>
      <c r="W49" t="s">
        <v>47</v>
      </c>
      <c r="X49" t="s">
        <v>72</v>
      </c>
      <c r="Y49" t="s">
        <v>49</v>
      </c>
      <c r="AA49" t="s">
        <v>50</v>
      </c>
    </row>
    <row r="50" spans="1:27" x14ac:dyDescent="0.3">
      <c r="A50" s="1">
        <v>43632</v>
      </c>
      <c r="B50" s="2">
        <v>0.39767361111111116</v>
      </c>
      <c r="C50" t="s">
        <v>39</v>
      </c>
      <c r="D50" t="s">
        <v>13</v>
      </c>
      <c r="E50">
        <v>11</v>
      </c>
      <c r="F50" t="s">
        <v>40</v>
      </c>
      <c r="G50" t="s">
        <v>276</v>
      </c>
      <c r="H50" t="s">
        <v>41</v>
      </c>
      <c r="I50">
        <v>300</v>
      </c>
      <c r="J50" t="s">
        <v>42</v>
      </c>
      <c r="K50" t="s">
        <v>276</v>
      </c>
      <c r="L50">
        <v>48.0619533333333</v>
      </c>
      <c r="M50">
        <v>-7.6555666666666697</v>
      </c>
      <c r="N50" t="s">
        <v>43</v>
      </c>
      <c r="O50" t="s">
        <v>61</v>
      </c>
      <c r="P50">
        <v>2</v>
      </c>
      <c r="R50">
        <v>3</v>
      </c>
      <c r="S50">
        <v>1</v>
      </c>
      <c r="V50">
        <v>6</v>
      </c>
      <c r="W50" t="s">
        <v>47</v>
      </c>
      <c r="X50" t="s">
        <v>53</v>
      </c>
      <c r="Y50" t="s">
        <v>65</v>
      </c>
      <c r="AA50" t="s">
        <v>50</v>
      </c>
    </row>
    <row r="51" spans="1:27" x14ac:dyDescent="0.3">
      <c r="A51" s="1">
        <v>43632</v>
      </c>
      <c r="B51" s="2">
        <v>0.43306712962962962</v>
      </c>
      <c r="C51" t="s">
        <v>39</v>
      </c>
      <c r="D51" t="s">
        <v>13</v>
      </c>
      <c r="E51">
        <v>11</v>
      </c>
      <c r="F51" t="s">
        <v>40</v>
      </c>
      <c r="G51" t="s">
        <v>276</v>
      </c>
      <c r="H51" t="s">
        <v>41</v>
      </c>
      <c r="I51">
        <v>300</v>
      </c>
      <c r="J51" t="s">
        <v>42</v>
      </c>
      <c r="K51" t="s">
        <v>276</v>
      </c>
      <c r="L51">
        <v>48.063096666666702</v>
      </c>
      <c r="M51">
        <v>-7.8281283333333302</v>
      </c>
      <c r="N51" t="s">
        <v>43</v>
      </c>
      <c r="O51" t="s">
        <v>61</v>
      </c>
      <c r="P51">
        <v>2</v>
      </c>
      <c r="R51">
        <v>5</v>
      </c>
      <c r="S51">
        <v>1</v>
      </c>
      <c r="T51">
        <v>1</v>
      </c>
      <c r="V51">
        <v>9</v>
      </c>
      <c r="W51" t="s">
        <v>47</v>
      </c>
      <c r="X51" t="s">
        <v>64</v>
      </c>
      <c r="Y51" t="s">
        <v>65</v>
      </c>
      <c r="AA51" t="s">
        <v>50</v>
      </c>
    </row>
    <row r="52" spans="1:27" x14ac:dyDescent="0.3">
      <c r="A52" s="1">
        <v>43633</v>
      </c>
      <c r="B52" s="2">
        <v>0.38186342592592593</v>
      </c>
      <c r="C52" t="s">
        <v>39</v>
      </c>
      <c r="D52" t="s">
        <v>13</v>
      </c>
      <c r="E52">
        <v>17</v>
      </c>
      <c r="F52" t="s">
        <v>40</v>
      </c>
      <c r="G52" t="s">
        <v>276</v>
      </c>
      <c r="H52" t="s">
        <v>41</v>
      </c>
      <c r="I52">
        <v>300</v>
      </c>
      <c r="J52" t="s">
        <v>42</v>
      </c>
      <c r="K52" t="s">
        <v>276</v>
      </c>
      <c r="L52">
        <v>48.317578333333302</v>
      </c>
      <c r="M52">
        <v>-6.431305</v>
      </c>
      <c r="N52" t="s">
        <v>43</v>
      </c>
      <c r="O52" t="s">
        <v>61</v>
      </c>
      <c r="P52">
        <v>1</v>
      </c>
      <c r="V52">
        <v>1</v>
      </c>
      <c r="W52" t="s">
        <v>47</v>
      </c>
      <c r="X52" t="s">
        <v>72</v>
      </c>
      <c r="Y52" t="s">
        <v>49</v>
      </c>
      <c r="AA52" t="s">
        <v>50</v>
      </c>
    </row>
    <row r="53" spans="1:27" x14ac:dyDescent="0.3">
      <c r="A53" s="1">
        <v>43633</v>
      </c>
      <c r="B53" s="2">
        <v>0.38450231481481478</v>
      </c>
      <c r="C53" t="s">
        <v>39</v>
      </c>
      <c r="D53" t="s">
        <v>13</v>
      </c>
      <c r="E53">
        <v>17</v>
      </c>
      <c r="F53" t="s">
        <v>40</v>
      </c>
      <c r="G53" t="s">
        <v>276</v>
      </c>
      <c r="H53" t="s">
        <v>41</v>
      </c>
      <c r="I53">
        <v>300</v>
      </c>
      <c r="J53" t="s">
        <v>42</v>
      </c>
      <c r="K53" t="s">
        <v>276</v>
      </c>
      <c r="L53">
        <v>48.317385000000002</v>
      </c>
      <c r="M53">
        <v>-6.4159499999999996</v>
      </c>
      <c r="N53" t="s">
        <v>43</v>
      </c>
      <c r="O53" t="s">
        <v>61</v>
      </c>
      <c r="P53">
        <v>1</v>
      </c>
      <c r="V53">
        <v>1</v>
      </c>
      <c r="W53" t="s">
        <v>47</v>
      </c>
      <c r="X53" t="s">
        <v>64</v>
      </c>
      <c r="Y53" t="s">
        <v>65</v>
      </c>
      <c r="AA53" t="s">
        <v>57</v>
      </c>
    </row>
    <row r="54" spans="1:27" x14ac:dyDescent="0.3">
      <c r="A54" s="1">
        <v>43633</v>
      </c>
      <c r="B54" s="2">
        <v>0.38474537037037032</v>
      </c>
      <c r="C54" t="s">
        <v>39</v>
      </c>
      <c r="D54" t="s">
        <v>13</v>
      </c>
      <c r="E54">
        <v>17</v>
      </c>
      <c r="F54" t="s">
        <v>40</v>
      </c>
      <c r="G54" t="s">
        <v>276</v>
      </c>
      <c r="H54" t="s">
        <v>41</v>
      </c>
      <c r="I54">
        <v>300</v>
      </c>
      <c r="J54" t="s">
        <v>42</v>
      </c>
      <c r="K54" t="s">
        <v>276</v>
      </c>
      <c r="L54">
        <v>48.3173866666667</v>
      </c>
      <c r="M54">
        <v>-6.4144699999999997</v>
      </c>
      <c r="N54" t="s">
        <v>43</v>
      </c>
      <c r="O54" t="s">
        <v>61</v>
      </c>
      <c r="T54">
        <v>1</v>
      </c>
      <c r="V54">
        <v>1</v>
      </c>
      <c r="W54" t="s">
        <v>47</v>
      </c>
      <c r="X54" t="s">
        <v>64</v>
      </c>
      <c r="Y54" t="s">
        <v>49</v>
      </c>
      <c r="AA54" t="s">
        <v>50</v>
      </c>
    </row>
    <row r="55" spans="1:27" x14ac:dyDescent="0.3">
      <c r="A55" s="1">
        <v>43633</v>
      </c>
      <c r="B55" s="2">
        <v>0.38777777777777778</v>
      </c>
      <c r="C55" t="s">
        <v>39</v>
      </c>
      <c r="D55" t="s">
        <v>13</v>
      </c>
      <c r="E55">
        <v>17</v>
      </c>
      <c r="F55" t="s">
        <v>40</v>
      </c>
      <c r="G55" t="s">
        <v>276</v>
      </c>
      <c r="H55" t="s">
        <v>41</v>
      </c>
      <c r="I55">
        <v>300</v>
      </c>
      <c r="J55" t="s">
        <v>42</v>
      </c>
      <c r="K55" t="s">
        <v>276</v>
      </c>
      <c r="L55">
        <v>48.317081666666702</v>
      </c>
      <c r="M55">
        <v>-6.3966366666666703</v>
      </c>
      <c r="N55" t="s">
        <v>43</v>
      </c>
      <c r="O55" t="s">
        <v>61</v>
      </c>
      <c r="R55">
        <v>1</v>
      </c>
      <c r="V55">
        <v>1</v>
      </c>
      <c r="W55" t="s">
        <v>47</v>
      </c>
      <c r="X55" t="s">
        <v>64</v>
      </c>
      <c r="Y55" t="s">
        <v>49</v>
      </c>
      <c r="Z55" t="s">
        <v>111</v>
      </c>
      <c r="AA55" t="s">
        <v>50</v>
      </c>
    </row>
    <row r="56" spans="1:27" x14ac:dyDescent="0.3">
      <c r="A56" s="1">
        <v>43633</v>
      </c>
      <c r="B56" s="2">
        <v>0.40331018518518519</v>
      </c>
      <c r="C56" t="s">
        <v>39</v>
      </c>
      <c r="D56" t="s">
        <v>13</v>
      </c>
      <c r="E56">
        <v>17</v>
      </c>
      <c r="F56" t="s">
        <v>40</v>
      </c>
      <c r="G56" t="s">
        <v>276</v>
      </c>
      <c r="H56" t="s">
        <v>41</v>
      </c>
      <c r="I56">
        <v>300</v>
      </c>
      <c r="J56" t="s">
        <v>42</v>
      </c>
      <c r="K56" t="s">
        <v>276</v>
      </c>
      <c r="L56">
        <v>48.315796666666699</v>
      </c>
      <c r="M56">
        <v>-6.3046716666666702</v>
      </c>
      <c r="N56" t="s">
        <v>43</v>
      </c>
      <c r="O56" t="s">
        <v>61</v>
      </c>
      <c r="U56">
        <v>1</v>
      </c>
      <c r="V56">
        <v>1</v>
      </c>
      <c r="W56" t="s">
        <v>47</v>
      </c>
      <c r="X56" t="s">
        <v>56</v>
      </c>
      <c r="Y56" t="s">
        <v>49</v>
      </c>
      <c r="Z56" t="s">
        <v>87</v>
      </c>
      <c r="AA56" t="s">
        <v>57</v>
      </c>
    </row>
    <row r="57" spans="1:27" x14ac:dyDescent="0.3">
      <c r="A57" s="1">
        <v>43633</v>
      </c>
      <c r="B57" s="2">
        <v>0.40378472222222223</v>
      </c>
      <c r="C57" t="s">
        <v>39</v>
      </c>
      <c r="D57" t="s">
        <v>13</v>
      </c>
      <c r="E57">
        <v>17</v>
      </c>
      <c r="F57" t="s">
        <v>40</v>
      </c>
      <c r="G57" t="s">
        <v>276</v>
      </c>
      <c r="H57" t="s">
        <v>41</v>
      </c>
      <c r="I57">
        <v>300</v>
      </c>
      <c r="J57" t="s">
        <v>42</v>
      </c>
      <c r="K57" t="s">
        <v>276</v>
      </c>
      <c r="L57">
        <v>48.3157383333333</v>
      </c>
      <c r="M57">
        <v>-6.3019350000000003</v>
      </c>
      <c r="N57" t="s">
        <v>43</v>
      </c>
      <c r="O57" t="s">
        <v>61</v>
      </c>
      <c r="T57">
        <v>1</v>
      </c>
      <c r="V57">
        <v>1</v>
      </c>
      <c r="W57" t="s">
        <v>47</v>
      </c>
      <c r="X57" t="s">
        <v>56</v>
      </c>
      <c r="Y57" t="s">
        <v>49</v>
      </c>
      <c r="Z57" t="s">
        <v>87</v>
      </c>
      <c r="AA57" t="s">
        <v>57</v>
      </c>
    </row>
    <row r="58" spans="1:27" x14ac:dyDescent="0.3">
      <c r="A58" s="1">
        <v>43633</v>
      </c>
      <c r="B58" s="2">
        <v>0.42599537037037033</v>
      </c>
      <c r="C58" t="s">
        <v>39</v>
      </c>
      <c r="D58" t="s">
        <v>13</v>
      </c>
      <c r="E58">
        <v>17</v>
      </c>
      <c r="F58" t="s">
        <v>40</v>
      </c>
      <c r="G58" t="s">
        <v>276</v>
      </c>
      <c r="H58" t="s">
        <v>41</v>
      </c>
      <c r="I58">
        <v>300</v>
      </c>
      <c r="J58" t="s">
        <v>42</v>
      </c>
      <c r="K58" t="s">
        <v>276</v>
      </c>
      <c r="L58">
        <v>48.3174116666667</v>
      </c>
      <c r="M58">
        <v>-6.1721783333333304</v>
      </c>
      <c r="N58" t="s">
        <v>43</v>
      </c>
      <c r="O58" t="s">
        <v>61</v>
      </c>
      <c r="P58">
        <v>1</v>
      </c>
      <c r="V58">
        <v>1</v>
      </c>
      <c r="W58" t="s">
        <v>47</v>
      </c>
      <c r="X58" t="s">
        <v>64</v>
      </c>
      <c r="Y58" t="s">
        <v>65</v>
      </c>
      <c r="AA58" t="s">
        <v>50</v>
      </c>
    </row>
    <row r="59" spans="1:27" x14ac:dyDescent="0.3">
      <c r="A59" s="1">
        <v>43633</v>
      </c>
      <c r="B59" s="2">
        <v>0.46954861111111112</v>
      </c>
      <c r="C59" t="s">
        <v>39</v>
      </c>
      <c r="D59" t="s">
        <v>13</v>
      </c>
      <c r="E59">
        <v>1717</v>
      </c>
      <c r="F59" t="s">
        <v>40</v>
      </c>
      <c r="G59" t="s">
        <v>276</v>
      </c>
      <c r="H59" t="s">
        <v>41</v>
      </c>
      <c r="I59">
        <v>300</v>
      </c>
      <c r="J59" t="s">
        <v>42</v>
      </c>
      <c r="K59" t="s">
        <v>276</v>
      </c>
      <c r="L59">
        <v>48.389531666666699</v>
      </c>
      <c r="M59">
        <v>-6.29003333333333</v>
      </c>
      <c r="N59" t="s">
        <v>43</v>
      </c>
      <c r="O59" t="s">
        <v>61</v>
      </c>
      <c r="S59">
        <v>1</v>
      </c>
      <c r="V59">
        <v>1</v>
      </c>
      <c r="W59" t="s">
        <v>47</v>
      </c>
      <c r="X59" t="s">
        <v>82</v>
      </c>
      <c r="Y59" t="s">
        <v>49</v>
      </c>
      <c r="AA59" t="s">
        <v>57</v>
      </c>
    </row>
    <row r="60" spans="1:27" x14ac:dyDescent="0.3">
      <c r="A60" s="1">
        <v>43633</v>
      </c>
      <c r="B60" s="2">
        <v>0.47273148148148153</v>
      </c>
      <c r="C60" t="s">
        <v>39</v>
      </c>
      <c r="D60" t="s">
        <v>13</v>
      </c>
      <c r="E60">
        <v>1717</v>
      </c>
      <c r="F60" t="s">
        <v>40</v>
      </c>
      <c r="G60" t="s">
        <v>276</v>
      </c>
      <c r="H60" t="s">
        <v>41</v>
      </c>
      <c r="I60">
        <v>300</v>
      </c>
      <c r="J60" t="s">
        <v>42</v>
      </c>
      <c r="K60" t="s">
        <v>276</v>
      </c>
      <c r="L60">
        <v>48.401155000000003</v>
      </c>
      <c r="M60">
        <v>-6.2838683333333298</v>
      </c>
      <c r="N60" t="s">
        <v>43</v>
      </c>
      <c r="O60" t="s">
        <v>61</v>
      </c>
      <c r="R60">
        <v>1</v>
      </c>
      <c r="V60">
        <v>1</v>
      </c>
      <c r="W60" t="s">
        <v>47</v>
      </c>
      <c r="X60" t="s">
        <v>48</v>
      </c>
      <c r="Y60" t="s">
        <v>49</v>
      </c>
      <c r="AA60" t="s">
        <v>50</v>
      </c>
    </row>
    <row r="61" spans="1:27" x14ac:dyDescent="0.3">
      <c r="A61" s="1">
        <v>43633</v>
      </c>
      <c r="B61" s="2">
        <v>0.55018518518518522</v>
      </c>
      <c r="C61" t="s">
        <v>39</v>
      </c>
      <c r="D61" t="s">
        <v>13</v>
      </c>
      <c r="E61">
        <v>18</v>
      </c>
      <c r="F61" t="s">
        <v>40</v>
      </c>
      <c r="G61" t="s">
        <v>276</v>
      </c>
      <c r="H61" t="s">
        <v>41</v>
      </c>
      <c r="I61">
        <v>300</v>
      </c>
      <c r="J61" t="s">
        <v>42</v>
      </c>
      <c r="K61" t="s">
        <v>276</v>
      </c>
      <c r="L61">
        <v>48.560651666666701</v>
      </c>
      <c r="M61">
        <v>-6.3080116666666699</v>
      </c>
      <c r="N61" t="s">
        <v>43</v>
      </c>
      <c r="O61" t="s">
        <v>61</v>
      </c>
      <c r="T61">
        <v>1</v>
      </c>
      <c r="V61">
        <v>1</v>
      </c>
      <c r="W61" t="s">
        <v>47</v>
      </c>
      <c r="X61" t="s">
        <v>53</v>
      </c>
      <c r="Y61" t="s">
        <v>49</v>
      </c>
      <c r="AA61" t="s">
        <v>50</v>
      </c>
    </row>
    <row r="62" spans="1:27" x14ac:dyDescent="0.3">
      <c r="A62" s="1">
        <v>43633</v>
      </c>
      <c r="B62" s="2">
        <v>0.55215277777777783</v>
      </c>
      <c r="C62" t="s">
        <v>39</v>
      </c>
      <c r="D62" t="s">
        <v>13</v>
      </c>
      <c r="E62">
        <v>18</v>
      </c>
      <c r="F62" t="s">
        <v>40</v>
      </c>
      <c r="G62" t="s">
        <v>276</v>
      </c>
      <c r="H62" t="s">
        <v>41</v>
      </c>
      <c r="I62">
        <v>300</v>
      </c>
      <c r="J62" t="s">
        <v>42</v>
      </c>
      <c r="K62" t="s">
        <v>276</v>
      </c>
      <c r="L62">
        <v>48.5605883333333</v>
      </c>
      <c r="M62">
        <v>-6.3196849999999998</v>
      </c>
      <c r="N62" t="s">
        <v>43</v>
      </c>
      <c r="O62" t="s">
        <v>61</v>
      </c>
      <c r="U62">
        <v>1</v>
      </c>
      <c r="V62">
        <v>1</v>
      </c>
      <c r="W62" t="s">
        <v>47</v>
      </c>
      <c r="X62" t="s">
        <v>55</v>
      </c>
      <c r="Y62" t="s">
        <v>49</v>
      </c>
      <c r="AA62" t="s">
        <v>50</v>
      </c>
    </row>
    <row r="63" spans="1:27" x14ac:dyDescent="0.3">
      <c r="A63" s="1">
        <v>43633</v>
      </c>
      <c r="B63" s="2">
        <v>0.5533217592592593</v>
      </c>
      <c r="C63" t="s">
        <v>39</v>
      </c>
      <c r="D63" t="s">
        <v>13</v>
      </c>
      <c r="E63">
        <v>18</v>
      </c>
      <c r="F63" t="s">
        <v>40</v>
      </c>
      <c r="G63" t="s">
        <v>276</v>
      </c>
      <c r="H63" t="s">
        <v>41</v>
      </c>
      <c r="I63">
        <v>300</v>
      </c>
      <c r="J63" t="s">
        <v>42</v>
      </c>
      <c r="K63" t="s">
        <v>276</v>
      </c>
      <c r="L63">
        <v>48.560571666666704</v>
      </c>
      <c r="M63">
        <v>-6.3263383333333296</v>
      </c>
      <c r="N63" t="s">
        <v>43</v>
      </c>
      <c r="O63" t="s">
        <v>61</v>
      </c>
      <c r="R63">
        <v>1</v>
      </c>
      <c r="V63">
        <v>1</v>
      </c>
      <c r="W63" t="s">
        <v>47</v>
      </c>
      <c r="X63" t="s">
        <v>72</v>
      </c>
      <c r="Y63" t="s">
        <v>49</v>
      </c>
      <c r="AA63" t="s">
        <v>50</v>
      </c>
    </row>
    <row r="64" spans="1:27" x14ac:dyDescent="0.3">
      <c r="A64" s="1">
        <v>43633</v>
      </c>
      <c r="B64" s="2">
        <v>0.56809027777777776</v>
      </c>
      <c r="C64" t="s">
        <v>39</v>
      </c>
      <c r="D64" t="s">
        <v>13</v>
      </c>
      <c r="E64">
        <v>18</v>
      </c>
      <c r="F64" t="s">
        <v>40</v>
      </c>
      <c r="G64" t="s">
        <v>276</v>
      </c>
      <c r="H64" t="s">
        <v>41</v>
      </c>
      <c r="I64">
        <v>300</v>
      </c>
      <c r="J64" t="s">
        <v>42</v>
      </c>
      <c r="K64" t="s">
        <v>276</v>
      </c>
      <c r="L64">
        <v>48.561568333333298</v>
      </c>
      <c r="M64">
        <v>-6.4112283333333302</v>
      </c>
      <c r="N64" t="s">
        <v>43</v>
      </c>
      <c r="O64" t="s">
        <v>61</v>
      </c>
      <c r="R64">
        <v>1</v>
      </c>
      <c r="V64">
        <v>1</v>
      </c>
      <c r="W64" t="s">
        <v>47</v>
      </c>
      <c r="X64" t="s">
        <v>53</v>
      </c>
      <c r="Y64" t="s">
        <v>49</v>
      </c>
      <c r="Z64" t="s">
        <v>87</v>
      </c>
      <c r="AA64" t="s">
        <v>50</v>
      </c>
    </row>
    <row r="65" spans="1:27" x14ac:dyDescent="0.3">
      <c r="A65" s="1">
        <v>43633</v>
      </c>
      <c r="B65" s="2">
        <v>0.5783449074074074</v>
      </c>
      <c r="C65" t="s">
        <v>39</v>
      </c>
      <c r="D65" t="s">
        <v>13</v>
      </c>
      <c r="E65">
        <v>18</v>
      </c>
      <c r="F65" t="s">
        <v>40</v>
      </c>
      <c r="G65" t="s">
        <v>276</v>
      </c>
      <c r="H65" t="s">
        <v>41</v>
      </c>
      <c r="I65">
        <v>300</v>
      </c>
      <c r="J65" t="s">
        <v>42</v>
      </c>
      <c r="K65" t="s">
        <v>276</v>
      </c>
      <c r="L65">
        <v>48.56165</v>
      </c>
      <c r="M65">
        <v>-6.4690349999999999</v>
      </c>
      <c r="N65" t="s">
        <v>43</v>
      </c>
      <c r="O65" t="s">
        <v>61</v>
      </c>
      <c r="R65">
        <v>1</v>
      </c>
      <c r="V65">
        <v>1</v>
      </c>
      <c r="W65" t="s">
        <v>47</v>
      </c>
      <c r="X65" t="s">
        <v>53</v>
      </c>
      <c r="Y65" t="s">
        <v>49</v>
      </c>
      <c r="Z65" t="s">
        <v>87</v>
      </c>
      <c r="AA65" t="s">
        <v>50</v>
      </c>
    </row>
    <row r="66" spans="1:27" x14ac:dyDescent="0.3">
      <c r="A66" s="1">
        <v>43633</v>
      </c>
      <c r="B66" s="2">
        <v>0.59247685185185184</v>
      </c>
      <c r="C66" t="s">
        <v>39</v>
      </c>
      <c r="D66" t="s">
        <v>13</v>
      </c>
      <c r="E66">
        <v>18</v>
      </c>
      <c r="F66" t="s">
        <v>40</v>
      </c>
      <c r="G66" t="s">
        <v>276</v>
      </c>
      <c r="H66" t="s">
        <v>41</v>
      </c>
      <c r="I66">
        <v>300</v>
      </c>
      <c r="J66" t="s">
        <v>42</v>
      </c>
      <c r="K66" t="s">
        <v>276</v>
      </c>
      <c r="L66">
        <v>48.561751666666702</v>
      </c>
      <c r="M66">
        <v>-6.5448633333333301</v>
      </c>
      <c r="N66" t="s">
        <v>43</v>
      </c>
      <c r="O66" t="s">
        <v>61</v>
      </c>
      <c r="R66">
        <v>2</v>
      </c>
      <c r="V66">
        <v>2</v>
      </c>
      <c r="W66" t="s">
        <v>47</v>
      </c>
      <c r="X66" t="s">
        <v>53</v>
      </c>
      <c r="Y66" t="s">
        <v>49</v>
      </c>
      <c r="Z66" t="s">
        <v>87</v>
      </c>
      <c r="AA66" t="s">
        <v>50</v>
      </c>
    </row>
    <row r="67" spans="1:27" x14ac:dyDescent="0.3">
      <c r="A67" s="1">
        <v>43633</v>
      </c>
      <c r="B67" s="2">
        <v>0.59539351851851852</v>
      </c>
      <c r="C67" t="s">
        <v>39</v>
      </c>
      <c r="D67" t="s">
        <v>13</v>
      </c>
      <c r="E67">
        <v>18</v>
      </c>
      <c r="F67" t="s">
        <v>40</v>
      </c>
      <c r="G67" t="s">
        <v>276</v>
      </c>
      <c r="H67" t="s">
        <v>41</v>
      </c>
      <c r="I67">
        <v>300</v>
      </c>
      <c r="J67" t="s">
        <v>42</v>
      </c>
      <c r="K67" t="s">
        <v>276</v>
      </c>
      <c r="L67">
        <v>48.561689999999999</v>
      </c>
      <c r="M67">
        <v>-6.5608250000000004</v>
      </c>
      <c r="N67" t="s">
        <v>43</v>
      </c>
      <c r="O67" t="s">
        <v>61</v>
      </c>
      <c r="S67">
        <v>1</v>
      </c>
      <c r="V67">
        <v>1</v>
      </c>
      <c r="W67" t="s">
        <v>47</v>
      </c>
      <c r="X67" t="s">
        <v>82</v>
      </c>
      <c r="Y67" t="s">
        <v>49</v>
      </c>
      <c r="Z67" t="s">
        <v>87</v>
      </c>
      <c r="AA67" t="s">
        <v>50</v>
      </c>
    </row>
    <row r="68" spans="1:27" x14ac:dyDescent="0.3">
      <c r="A68" s="1">
        <v>43633</v>
      </c>
      <c r="B68" s="2">
        <v>0.59927083333333331</v>
      </c>
      <c r="C68" t="s">
        <v>39</v>
      </c>
      <c r="D68" t="s">
        <v>13</v>
      </c>
      <c r="E68">
        <v>18</v>
      </c>
      <c r="F68" t="s">
        <v>40</v>
      </c>
      <c r="G68" t="s">
        <v>276</v>
      </c>
      <c r="H68" t="s">
        <v>41</v>
      </c>
      <c r="I68">
        <v>300</v>
      </c>
      <c r="J68" t="s">
        <v>42</v>
      </c>
      <c r="K68" t="s">
        <v>276</v>
      </c>
      <c r="L68">
        <v>48.561423333333302</v>
      </c>
      <c r="M68">
        <v>-6.5818516666666698</v>
      </c>
      <c r="N68" t="s">
        <v>43</v>
      </c>
      <c r="O68" t="s">
        <v>61</v>
      </c>
      <c r="P68">
        <v>1</v>
      </c>
      <c r="R68">
        <v>1</v>
      </c>
      <c r="V68">
        <v>2</v>
      </c>
      <c r="W68" t="s">
        <v>47</v>
      </c>
      <c r="X68" t="s">
        <v>64</v>
      </c>
      <c r="Y68" t="s">
        <v>65</v>
      </c>
      <c r="Z68" t="s">
        <v>87</v>
      </c>
      <c r="AA68" t="s">
        <v>50</v>
      </c>
    </row>
    <row r="69" spans="1:27" x14ac:dyDescent="0.3">
      <c r="A69" s="1">
        <v>43633</v>
      </c>
      <c r="B69" s="2">
        <v>0.64142361111111112</v>
      </c>
      <c r="C69" t="s">
        <v>39</v>
      </c>
      <c r="D69" t="s">
        <v>13</v>
      </c>
      <c r="E69">
        <v>18</v>
      </c>
      <c r="F69" t="s">
        <v>40</v>
      </c>
      <c r="G69" t="s">
        <v>276</v>
      </c>
      <c r="H69" t="s">
        <v>41</v>
      </c>
      <c r="I69">
        <v>300</v>
      </c>
      <c r="J69" t="s">
        <v>42</v>
      </c>
      <c r="K69" t="s">
        <v>276</v>
      </c>
      <c r="L69">
        <v>48.561720000000001</v>
      </c>
      <c r="M69">
        <v>-6.8005300000000002</v>
      </c>
      <c r="N69" t="s">
        <v>43</v>
      </c>
      <c r="O69" t="s">
        <v>61</v>
      </c>
      <c r="P69">
        <v>1</v>
      </c>
      <c r="V69">
        <v>1</v>
      </c>
      <c r="W69" t="s">
        <v>47</v>
      </c>
      <c r="X69" t="s">
        <v>72</v>
      </c>
      <c r="Y69" t="s">
        <v>58</v>
      </c>
      <c r="AA69" t="s">
        <v>50</v>
      </c>
    </row>
    <row r="70" spans="1:27" x14ac:dyDescent="0.3">
      <c r="A70" s="1">
        <v>43633</v>
      </c>
      <c r="B70" s="2">
        <v>0.66218750000000004</v>
      </c>
      <c r="C70" t="s">
        <v>39</v>
      </c>
      <c r="D70" t="s">
        <v>13</v>
      </c>
      <c r="E70">
        <v>18</v>
      </c>
      <c r="F70" t="s">
        <v>40</v>
      </c>
      <c r="G70" t="s">
        <v>276</v>
      </c>
      <c r="H70" t="s">
        <v>41</v>
      </c>
      <c r="I70">
        <v>300</v>
      </c>
      <c r="J70" t="s">
        <v>42</v>
      </c>
      <c r="K70" t="s">
        <v>276</v>
      </c>
      <c r="L70">
        <v>48.560863333333302</v>
      </c>
      <c r="M70">
        <v>-6.9028833333333299</v>
      </c>
      <c r="N70" t="s">
        <v>43</v>
      </c>
      <c r="O70" t="s">
        <v>61</v>
      </c>
      <c r="P70">
        <v>1</v>
      </c>
      <c r="V70">
        <v>1</v>
      </c>
      <c r="W70" t="s">
        <v>47</v>
      </c>
      <c r="X70" t="s">
        <v>72</v>
      </c>
      <c r="Y70" t="s">
        <v>49</v>
      </c>
      <c r="AA70" t="s">
        <v>50</v>
      </c>
    </row>
    <row r="71" spans="1:27" x14ac:dyDescent="0.3">
      <c r="A71" s="1">
        <v>43633</v>
      </c>
      <c r="B71" s="2">
        <v>0.68505787037037036</v>
      </c>
      <c r="C71" t="s">
        <v>39</v>
      </c>
      <c r="D71" t="s">
        <v>13</v>
      </c>
      <c r="E71">
        <v>18</v>
      </c>
      <c r="F71" t="s">
        <v>40</v>
      </c>
      <c r="G71" t="s">
        <v>276</v>
      </c>
      <c r="H71" t="s">
        <v>41</v>
      </c>
      <c r="I71">
        <v>300</v>
      </c>
      <c r="J71" t="s">
        <v>42</v>
      </c>
      <c r="K71" t="s">
        <v>276</v>
      </c>
      <c r="L71">
        <v>48.560443333333303</v>
      </c>
      <c r="M71">
        <v>-7.0167083333333302</v>
      </c>
      <c r="N71" t="s">
        <v>43</v>
      </c>
      <c r="O71" t="s">
        <v>61</v>
      </c>
      <c r="S71">
        <v>1</v>
      </c>
      <c r="V71">
        <v>1</v>
      </c>
      <c r="W71" t="s">
        <v>47</v>
      </c>
      <c r="X71" t="s">
        <v>55</v>
      </c>
      <c r="Y71" t="s">
        <v>49</v>
      </c>
      <c r="AA71" t="s">
        <v>50</v>
      </c>
    </row>
    <row r="72" spans="1:27" x14ac:dyDescent="0.3">
      <c r="A72" s="1">
        <v>43633</v>
      </c>
      <c r="B72" s="2">
        <v>0.68868055555555552</v>
      </c>
      <c r="C72" t="s">
        <v>39</v>
      </c>
      <c r="D72" t="s">
        <v>13</v>
      </c>
      <c r="E72">
        <v>18</v>
      </c>
      <c r="F72" t="s">
        <v>40</v>
      </c>
      <c r="G72" t="s">
        <v>276</v>
      </c>
      <c r="H72" t="s">
        <v>41</v>
      </c>
      <c r="I72">
        <v>300</v>
      </c>
      <c r="J72" t="s">
        <v>42</v>
      </c>
      <c r="K72" t="s">
        <v>276</v>
      </c>
      <c r="L72">
        <v>48.559876666666703</v>
      </c>
      <c r="M72">
        <v>-7.0351833333333298</v>
      </c>
      <c r="N72" t="s">
        <v>43</v>
      </c>
      <c r="O72" t="s">
        <v>61</v>
      </c>
      <c r="S72">
        <v>1</v>
      </c>
      <c r="V72">
        <v>1</v>
      </c>
      <c r="W72" t="s">
        <v>47</v>
      </c>
      <c r="X72" t="s">
        <v>55</v>
      </c>
      <c r="Y72" t="s">
        <v>49</v>
      </c>
      <c r="AA72" t="s">
        <v>50</v>
      </c>
    </row>
    <row r="73" spans="1:27" x14ac:dyDescent="0.3">
      <c r="A73" s="1">
        <v>43633</v>
      </c>
      <c r="B73" s="2">
        <v>0.69052083333333336</v>
      </c>
      <c r="C73" t="s">
        <v>39</v>
      </c>
      <c r="D73" t="s">
        <v>13</v>
      </c>
      <c r="E73">
        <v>18</v>
      </c>
      <c r="F73" t="s">
        <v>40</v>
      </c>
      <c r="G73" t="s">
        <v>276</v>
      </c>
      <c r="H73" t="s">
        <v>41</v>
      </c>
      <c r="I73">
        <v>300</v>
      </c>
      <c r="J73" t="s">
        <v>42</v>
      </c>
      <c r="K73" t="s">
        <v>276</v>
      </c>
      <c r="L73">
        <v>48.559803333333299</v>
      </c>
      <c r="M73">
        <v>-7.0449983333333304</v>
      </c>
      <c r="N73" t="s">
        <v>43</v>
      </c>
      <c r="O73" t="s">
        <v>61</v>
      </c>
      <c r="P73">
        <v>1</v>
      </c>
      <c r="V73">
        <v>1</v>
      </c>
      <c r="W73" t="s">
        <v>47</v>
      </c>
      <c r="X73" t="s">
        <v>53</v>
      </c>
      <c r="Y73" t="s">
        <v>49</v>
      </c>
      <c r="AA73" t="s">
        <v>50</v>
      </c>
    </row>
    <row r="74" spans="1:27" x14ac:dyDescent="0.3">
      <c r="A74" s="1">
        <v>43633</v>
      </c>
      <c r="B74" s="2">
        <v>0.69611111111111112</v>
      </c>
      <c r="C74" t="s">
        <v>39</v>
      </c>
      <c r="D74" t="s">
        <v>13</v>
      </c>
      <c r="E74">
        <v>18</v>
      </c>
      <c r="F74" t="s">
        <v>40</v>
      </c>
      <c r="G74" t="s">
        <v>276</v>
      </c>
      <c r="H74" t="s">
        <v>41</v>
      </c>
      <c r="I74">
        <v>300</v>
      </c>
      <c r="J74" t="s">
        <v>42</v>
      </c>
      <c r="K74" t="s">
        <v>276</v>
      </c>
      <c r="L74">
        <v>48.559494999999998</v>
      </c>
      <c r="M74">
        <v>-7.0728949999999999</v>
      </c>
      <c r="N74" t="s">
        <v>43</v>
      </c>
      <c r="O74" t="s">
        <v>61</v>
      </c>
      <c r="S74">
        <v>1</v>
      </c>
      <c r="V74">
        <v>1</v>
      </c>
      <c r="W74" t="s">
        <v>47</v>
      </c>
      <c r="X74" t="s">
        <v>56</v>
      </c>
      <c r="Y74" t="s">
        <v>49</v>
      </c>
      <c r="AA74" t="s">
        <v>50</v>
      </c>
    </row>
    <row r="75" spans="1:27" x14ac:dyDescent="0.3">
      <c r="A75" s="1">
        <v>43633</v>
      </c>
      <c r="B75" s="2">
        <v>0.78961805555555553</v>
      </c>
      <c r="C75" t="s">
        <v>39</v>
      </c>
      <c r="D75" t="s">
        <v>13</v>
      </c>
      <c r="E75">
        <v>19</v>
      </c>
      <c r="F75" t="s">
        <v>40</v>
      </c>
      <c r="G75" t="s">
        <v>276</v>
      </c>
      <c r="H75" t="s">
        <v>41</v>
      </c>
      <c r="I75">
        <v>300</v>
      </c>
      <c r="J75" t="s">
        <v>42</v>
      </c>
      <c r="K75" t="s">
        <v>276</v>
      </c>
      <c r="L75">
        <v>48.559705000000001</v>
      </c>
      <c r="M75">
        <v>-7.1472783333333298</v>
      </c>
      <c r="N75" t="s">
        <v>43</v>
      </c>
      <c r="O75" t="s">
        <v>61</v>
      </c>
      <c r="P75">
        <v>1</v>
      </c>
      <c r="V75">
        <v>1</v>
      </c>
      <c r="W75" t="s">
        <v>47</v>
      </c>
      <c r="X75" t="s">
        <v>53</v>
      </c>
      <c r="Y75" t="s">
        <v>49</v>
      </c>
      <c r="Z75" t="s">
        <v>87</v>
      </c>
      <c r="AA75" t="s">
        <v>57</v>
      </c>
    </row>
    <row r="76" spans="1:27" x14ac:dyDescent="0.3">
      <c r="A76" s="1">
        <v>43633</v>
      </c>
      <c r="B76" s="2">
        <v>0.80533564814814806</v>
      </c>
      <c r="C76" t="s">
        <v>39</v>
      </c>
      <c r="D76" t="s">
        <v>13</v>
      </c>
      <c r="E76">
        <v>19</v>
      </c>
      <c r="F76" t="s">
        <v>40</v>
      </c>
      <c r="G76" t="s">
        <v>276</v>
      </c>
      <c r="H76" t="s">
        <v>41</v>
      </c>
      <c r="I76">
        <v>300</v>
      </c>
      <c r="J76" t="s">
        <v>42</v>
      </c>
      <c r="K76" t="s">
        <v>276</v>
      </c>
      <c r="L76">
        <v>48.561504999999997</v>
      </c>
      <c r="M76">
        <v>-7.2356016666666703</v>
      </c>
      <c r="N76" t="s">
        <v>43</v>
      </c>
      <c r="O76" t="s">
        <v>61</v>
      </c>
      <c r="V76">
        <v>0</v>
      </c>
      <c r="W76" t="s">
        <v>47</v>
      </c>
      <c r="X76" t="s">
        <v>55</v>
      </c>
      <c r="Y76" t="s">
        <v>49</v>
      </c>
      <c r="Z76" t="s">
        <v>87</v>
      </c>
      <c r="AA76" t="s">
        <v>57</v>
      </c>
    </row>
    <row r="77" spans="1:27" x14ac:dyDescent="0.3">
      <c r="A77" s="1">
        <v>43634</v>
      </c>
      <c r="B77" s="2">
        <v>0.65630787037037031</v>
      </c>
      <c r="C77" t="s">
        <v>39</v>
      </c>
      <c r="D77" t="s">
        <v>13</v>
      </c>
      <c r="E77">
        <v>20</v>
      </c>
      <c r="F77" t="s">
        <v>40</v>
      </c>
      <c r="G77" t="s">
        <v>276</v>
      </c>
      <c r="H77" t="s">
        <v>41</v>
      </c>
      <c r="I77">
        <v>300</v>
      </c>
      <c r="J77" t="s">
        <v>42</v>
      </c>
      <c r="K77" t="s">
        <v>276</v>
      </c>
      <c r="L77">
        <v>48.563119999999998</v>
      </c>
      <c r="M77">
        <v>-9.6163583333333307</v>
      </c>
      <c r="N77" t="s">
        <v>43</v>
      </c>
      <c r="O77" t="s">
        <v>61</v>
      </c>
      <c r="S77">
        <v>1</v>
      </c>
      <c r="V77">
        <v>1</v>
      </c>
      <c r="W77" t="s">
        <v>81</v>
      </c>
      <c r="X77" t="s">
        <v>64</v>
      </c>
      <c r="Y77" t="s">
        <v>266</v>
      </c>
      <c r="AA77" t="s">
        <v>57</v>
      </c>
    </row>
    <row r="78" spans="1:27" x14ac:dyDescent="0.3">
      <c r="A78" s="1">
        <v>43634</v>
      </c>
      <c r="B78" s="2">
        <v>0.6651273148148148</v>
      </c>
      <c r="C78" t="s">
        <v>39</v>
      </c>
      <c r="D78" t="s">
        <v>13</v>
      </c>
      <c r="E78">
        <v>20</v>
      </c>
      <c r="F78" t="s">
        <v>40</v>
      </c>
      <c r="G78" t="s">
        <v>276</v>
      </c>
      <c r="H78" t="s">
        <v>41</v>
      </c>
      <c r="I78">
        <v>300</v>
      </c>
      <c r="J78" t="s">
        <v>42</v>
      </c>
      <c r="K78" t="s">
        <v>276</v>
      </c>
      <c r="L78">
        <v>48.561743333333297</v>
      </c>
      <c r="M78">
        <v>-9.6692499999999999</v>
      </c>
      <c r="N78" t="s">
        <v>43</v>
      </c>
      <c r="O78" t="s">
        <v>61</v>
      </c>
      <c r="R78">
        <v>1</v>
      </c>
      <c r="V78">
        <v>1</v>
      </c>
      <c r="W78" t="s">
        <v>107</v>
      </c>
      <c r="X78" t="s">
        <v>64</v>
      </c>
      <c r="Y78" t="s">
        <v>266</v>
      </c>
      <c r="AA78" t="s">
        <v>57</v>
      </c>
    </row>
    <row r="79" spans="1:27" x14ac:dyDescent="0.3">
      <c r="A79" s="1">
        <v>43634</v>
      </c>
      <c r="B79" s="2">
        <v>0.6781018518518519</v>
      </c>
      <c r="C79" t="s">
        <v>39</v>
      </c>
      <c r="D79" t="s">
        <v>13</v>
      </c>
      <c r="E79">
        <v>20</v>
      </c>
      <c r="F79" t="s">
        <v>40</v>
      </c>
      <c r="G79" t="s">
        <v>276</v>
      </c>
      <c r="H79" t="s">
        <v>41</v>
      </c>
      <c r="I79">
        <v>300</v>
      </c>
      <c r="J79" t="s">
        <v>42</v>
      </c>
      <c r="K79" t="s">
        <v>276</v>
      </c>
      <c r="L79">
        <v>48.5600216666667</v>
      </c>
      <c r="M79">
        <v>-9.74470833333333</v>
      </c>
      <c r="N79" t="s">
        <v>43</v>
      </c>
      <c r="O79" t="s">
        <v>61</v>
      </c>
      <c r="P79">
        <v>4</v>
      </c>
      <c r="V79">
        <v>4</v>
      </c>
      <c r="W79" t="s">
        <v>107</v>
      </c>
      <c r="X79" t="s">
        <v>64</v>
      </c>
      <c r="Y79" t="s">
        <v>266</v>
      </c>
      <c r="AA79" t="s">
        <v>57</v>
      </c>
    </row>
    <row r="80" spans="1:27" x14ac:dyDescent="0.3">
      <c r="A80" s="1">
        <v>43634</v>
      </c>
      <c r="B80" s="2">
        <v>0.71682870370370377</v>
      </c>
      <c r="C80" t="s">
        <v>39</v>
      </c>
      <c r="D80" t="s">
        <v>13</v>
      </c>
      <c r="E80">
        <v>22</v>
      </c>
      <c r="F80" t="s">
        <v>40</v>
      </c>
      <c r="G80" t="s">
        <v>276</v>
      </c>
      <c r="H80" t="s">
        <v>41</v>
      </c>
      <c r="I80">
        <v>300</v>
      </c>
      <c r="J80" t="s">
        <v>42</v>
      </c>
      <c r="K80" t="s">
        <v>276</v>
      </c>
      <c r="L80">
        <v>48.6057566666667</v>
      </c>
      <c r="M80">
        <v>-9.9576566666666704</v>
      </c>
      <c r="N80" t="s">
        <v>43</v>
      </c>
      <c r="O80" t="s">
        <v>61</v>
      </c>
      <c r="S80">
        <v>1</v>
      </c>
      <c r="V80">
        <v>1</v>
      </c>
      <c r="W80" t="s">
        <v>83</v>
      </c>
      <c r="X80" t="s">
        <v>64</v>
      </c>
      <c r="Y80" t="s">
        <v>266</v>
      </c>
      <c r="AA80" t="s">
        <v>50</v>
      </c>
    </row>
    <row r="81" spans="1:27" x14ac:dyDescent="0.3">
      <c r="A81" s="1">
        <v>43634</v>
      </c>
      <c r="B81" s="2">
        <v>0.78961805555555553</v>
      </c>
      <c r="C81" t="s">
        <v>39</v>
      </c>
      <c r="D81" t="s">
        <v>13</v>
      </c>
      <c r="E81">
        <v>22</v>
      </c>
      <c r="F81" t="s">
        <v>40</v>
      </c>
      <c r="G81" t="s">
        <v>276</v>
      </c>
      <c r="H81" t="s">
        <v>41</v>
      </c>
      <c r="I81">
        <v>300</v>
      </c>
      <c r="J81" t="s">
        <v>42</v>
      </c>
      <c r="K81" t="s">
        <v>276</v>
      </c>
      <c r="L81">
        <v>48.748836666666698</v>
      </c>
      <c r="M81">
        <v>-10.357146666666701</v>
      </c>
      <c r="N81" t="s">
        <v>43</v>
      </c>
      <c r="O81" t="s">
        <v>61</v>
      </c>
      <c r="S81">
        <v>1</v>
      </c>
      <c r="V81">
        <v>1</v>
      </c>
      <c r="W81" t="s">
        <v>83</v>
      </c>
      <c r="X81" t="s">
        <v>64</v>
      </c>
      <c r="Y81" t="s">
        <v>266</v>
      </c>
      <c r="AA81" t="s">
        <v>50</v>
      </c>
    </row>
    <row r="82" spans="1:27" x14ac:dyDescent="0.3">
      <c r="A82" s="1">
        <v>43634</v>
      </c>
      <c r="B82" s="2">
        <v>0.59518518518518515</v>
      </c>
      <c r="C82" t="s">
        <v>39</v>
      </c>
      <c r="D82" t="s">
        <v>13</v>
      </c>
      <c r="E82">
        <v>20</v>
      </c>
      <c r="F82" t="s">
        <v>40</v>
      </c>
      <c r="G82" t="s">
        <v>276</v>
      </c>
      <c r="H82" t="s">
        <v>41</v>
      </c>
      <c r="I82">
        <v>300</v>
      </c>
      <c r="J82" t="s">
        <v>42</v>
      </c>
      <c r="K82" t="s">
        <v>276</v>
      </c>
      <c r="L82">
        <v>48.561551666666702</v>
      </c>
      <c r="M82">
        <v>-9.2321849999999994</v>
      </c>
      <c r="N82" t="s">
        <v>43</v>
      </c>
      <c r="O82" t="s">
        <v>61</v>
      </c>
      <c r="P82">
        <v>1</v>
      </c>
      <c r="V82">
        <v>1</v>
      </c>
      <c r="W82" t="s">
        <v>47</v>
      </c>
      <c r="X82" t="s">
        <v>56</v>
      </c>
      <c r="Y82" t="s">
        <v>49</v>
      </c>
      <c r="AA82" t="s">
        <v>50</v>
      </c>
    </row>
    <row r="83" spans="1:27" x14ac:dyDescent="0.3">
      <c r="A83" s="1">
        <v>43634</v>
      </c>
      <c r="B83" s="2">
        <v>0.59834490740740742</v>
      </c>
      <c r="C83" t="s">
        <v>39</v>
      </c>
      <c r="D83" t="s">
        <v>13</v>
      </c>
      <c r="E83">
        <v>20</v>
      </c>
      <c r="F83" t="s">
        <v>40</v>
      </c>
      <c r="G83" t="s">
        <v>276</v>
      </c>
      <c r="H83" t="s">
        <v>41</v>
      </c>
      <c r="I83">
        <v>300</v>
      </c>
      <c r="J83" t="s">
        <v>42</v>
      </c>
      <c r="K83" t="s">
        <v>276</v>
      </c>
      <c r="L83">
        <v>48.561723333333298</v>
      </c>
      <c r="M83">
        <v>-9.2522350000000007</v>
      </c>
      <c r="N83" t="s">
        <v>43</v>
      </c>
      <c r="O83" t="s">
        <v>61</v>
      </c>
      <c r="T83">
        <v>1</v>
      </c>
      <c r="V83">
        <v>1</v>
      </c>
      <c r="W83" t="s">
        <v>47</v>
      </c>
      <c r="X83" t="s">
        <v>56</v>
      </c>
      <c r="Y83" t="s">
        <v>49</v>
      </c>
      <c r="Z83" t="s">
        <v>87</v>
      </c>
      <c r="AA83" t="s">
        <v>50</v>
      </c>
    </row>
    <row r="84" spans="1:27" x14ac:dyDescent="0.3">
      <c r="A84" s="1">
        <v>43634</v>
      </c>
      <c r="B84" s="2">
        <v>0.61372685185185183</v>
      </c>
      <c r="C84" t="s">
        <v>39</v>
      </c>
      <c r="D84" t="s">
        <v>13</v>
      </c>
      <c r="E84">
        <v>20</v>
      </c>
      <c r="F84" t="s">
        <v>40</v>
      </c>
      <c r="G84" t="s">
        <v>276</v>
      </c>
      <c r="H84" t="s">
        <v>41</v>
      </c>
      <c r="I84">
        <v>300</v>
      </c>
      <c r="J84" t="s">
        <v>42</v>
      </c>
      <c r="K84" t="s">
        <v>276</v>
      </c>
      <c r="L84">
        <v>48.56174</v>
      </c>
      <c r="M84">
        <v>-9.3495550000000005</v>
      </c>
      <c r="N84" t="s">
        <v>43</v>
      </c>
      <c r="O84" t="s">
        <v>61</v>
      </c>
      <c r="R84">
        <v>1</v>
      </c>
      <c r="V84">
        <v>1</v>
      </c>
      <c r="W84" t="s">
        <v>47</v>
      </c>
      <c r="X84" t="s">
        <v>55</v>
      </c>
      <c r="Y84" t="s">
        <v>58</v>
      </c>
      <c r="AA84" t="s">
        <v>50</v>
      </c>
    </row>
    <row r="85" spans="1:27" x14ac:dyDescent="0.3">
      <c r="A85" s="1">
        <v>43634</v>
      </c>
      <c r="B85" s="2">
        <v>0.63262731481481482</v>
      </c>
      <c r="C85" t="s">
        <v>39</v>
      </c>
      <c r="D85" t="s">
        <v>13</v>
      </c>
      <c r="E85">
        <v>20</v>
      </c>
      <c r="F85" t="s">
        <v>40</v>
      </c>
      <c r="G85" t="s">
        <v>276</v>
      </c>
      <c r="H85" t="s">
        <v>41</v>
      </c>
      <c r="I85">
        <v>300</v>
      </c>
      <c r="J85" t="s">
        <v>42</v>
      </c>
      <c r="K85" t="s">
        <v>276</v>
      </c>
      <c r="L85">
        <v>48.560625000000002</v>
      </c>
      <c r="M85">
        <v>-9.4683066666666704</v>
      </c>
      <c r="N85" t="s">
        <v>43</v>
      </c>
      <c r="O85" t="s">
        <v>61</v>
      </c>
      <c r="R85">
        <v>1</v>
      </c>
      <c r="V85">
        <v>1</v>
      </c>
      <c r="W85" t="s">
        <v>47</v>
      </c>
      <c r="X85" t="s">
        <v>55</v>
      </c>
      <c r="Y85" t="s">
        <v>49</v>
      </c>
      <c r="AA85" t="s">
        <v>50</v>
      </c>
    </row>
    <row r="86" spans="1:27" x14ac:dyDescent="0.3">
      <c r="A86" s="1">
        <v>43634</v>
      </c>
      <c r="B86" s="2">
        <v>0.63464120370370369</v>
      </c>
      <c r="C86" t="s">
        <v>39</v>
      </c>
      <c r="D86" t="s">
        <v>13</v>
      </c>
      <c r="E86">
        <v>20</v>
      </c>
      <c r="F86" t="s">
        <v>40</v>
      </c>
      <c r="G86" t="s">
        <v>276</v>
      </c>
      <c r="H86" t="s">
        <v>41</v>
      </c>
      <c r="I86">
        <v>300</v>
      </c>
      <c r="J86" t="s">
        <v>42</v>
      </c>
      <c r="K86" t="s">
        <v>276</v>
      </c>
      <c r="L86">
        <v>48.560405000000003</v>
      </c>
      <c r="M86">
        <v>-9.4811133333333295</v>
      </c>
      <c r="N86" t="s">
        <v>43</v>
      </c>
      <c r="O86" t="s">
        <v>61</v>
      </c>
      <c r="R86">
        <v>1</v>
      </c>
      <c r="V86">
        <v>1</v>
      </c>
      <c r="W86" t="s">
        <v>47</v>
      </c>
      <c r="X86" t="s">
        <v>53</v>
      </c>
      <c r="Y86" t="s">
        <v>49</v>
      </c>
      <c r="AA86" t="s">
        <v>50</v>
      </c>
    </row>
    <row r="87" spans="1:27" x14ac:dyDescent="0.3">
      <c r="A87" s="1">
        <v>43634</v>
      </c>
      <c r="B87" s="2">
        <v>0.64593749999999994</v>
      </c>
      <c r="C87" t="s">
        <v>39</v>
      </c>
      <c r="D87" t="s">
        <v>13</v>
      </c>
      <c r="E87">
        <v>20</v>
      </c>
      <c r="F87" t="s">
        <v>40</v>
      </c>
      <c r="G87" t="s">
        <v>276</v>
      </c>
      <c r="H87" t="s">
        <v>41</v>
      </c>
      <c r="I87">
        <v>300</v>
      </c>
      <c r="J87" t="s">
        <v>42</v>
      </c>
      <c r="K87" t="s">
        <v>276</v>
      </c>
      <c r="L87">
        <v>48.560788333333299</v>
      </c>
      <c r="M87">
        <v>-9.5527449999999998</v>
      </c>
      <c r="N87" t="s">
        <v>43</v>
      </c>
      <c r="O87" t="s">
        <v>61</v>
      </c>
      <c r="P87">
        <v>1</v>
      </c>
      <c r="V87">
        <v>1</v>
      </c>
      <c r="W87" t="s">
        <v>47</v>
      </c>
      <c r="X87" t="s">
        <v>55</v>
      </c>
      <c r="Y87" t="s">
        <v>49</v>
      </c>
      <c r="AA87" t="s">
        <v>50</v>
      </c>
    </row>
    <row r="88" spans="1:27" x14ac:dyDescent="0.3">
      <c r="A88" s="1">
        <v>43634</v>
      </c>
      <c r="B88" s="2">
        <v>0.67730324074074078</v>
      </c>
      <c r="C88" t="s">
        <v>39</v>
      </c>
      <c r="D88" t="s">
        <v>13</v>
      </c>
      <c r="E88">
        <v>20</v>
      </c>
      <c r="F88" t="s">
        <v>40</v>
      </c>
      <c r="G88" t="s">
        <v>276</v>
      </c>
      <c r="H88" t="s">
        <v>41</v>
      </c>
      <c r="I88">
        <v>300</v>
      </c>
      <c r="J88" t="s">
        <v>42</v>
      </c>
      <c r="K88" t="s">
        <v>276</v>
      </c>
      <c r="L88">
        <v>48.560171666666697</v>
      </c>
      <c r="M88">
        <v>-9.7398316666666709</v>
      </c>
      <c r="N88" t="s">
        <v>43</v>
      </c>
      <c r="O88" t="s">
        <v>61</v>
      </c>
      <c r="P88">
        <v>11</v>
      </c>
      <c r="V88">
        <v>11</v>
      </c>
      <c r="W88" t="s">
        <v>47</v>
      </c>
      <c r="X88" t="s">
        <v>64</v>
      </c>
      <c r="Y88" t="s">
        <v>49</v>
      </c>
      <c r="AA88" t="s">
        <v>50</v>
      </c>
    </row>
    <row r="89" spans="1:27" x14ac:dyDescent="0.3">
      <c r="A89" s="1">
        <v>43634</v>
      </c>
      <c r="B89" s="2">
        <v>0.68142361111111116</v>
      </c>
      <c r="C89" t="s">
        <v>39</v>
      </c>
      <c r="D89" t="s">
        <v>13</v>
      </c>
      <c r="E89">
        <v>20</v>
      </c>
      <c r="F89" t="s">
        <v>40</v>
      </c>
      <c r="G89" t="s">
        <v>276</v>
      </c>
      <c r="H89" t="s">
        <v>41</v>
      </c>
      <c r="I89">
        <v>300</v>
      </c>
      <c r="J89" t="s">
        <v>42</v>
      </c>
      <c r="K89" t="s">
        <v>276</v>
      </c>
      <c r="L89">
        <v>48.559381666666702</v>
      </c>
      <c r="M89">
        <v>-9.7643599999999999</v>
      </c>
      <c r="N89" t="s">
        <v>43</v>
      </c>
      <c r="O89" t="s">
        <v>61</v>
      </c>
      <c r="P89">
        <v>14</v>
      </c>
      <c r="V89">
        <v>14</v>
      </c>
      <c r="W89" t="s">
        <v>47</v>
      </c>
      <c r="X89" t="s">
        <v>64</v>
      </c>
      <c r="Y89" t="s">
        <v>49</v>
      </c>
      <c r="AA89" t="s">
        <v>57</v>
      </c>
    </row>
    <row r="90" spans="1:27" x14ac:dyDescent="0.3">
      <c r="A90" s="1">
        <v>43634</v>
      </c>
      <c r="B90" s="2">
        <v>0.71545138888888893</v>
      </c>
      <c r="C90" t="s">
        <v>39</v>
      </c>
      <c r="D90" t="s">
        <v>13</v>
      </c>
      <c r="E90">
        <v>22</v>
      </c>
      <c r="F90" t="s">
        <v>40</v>
      </c>
      <c r="G90" t="s">
        <v>276</v>
      </c>
      <c r="H90" t="s">
        <v>41</v>
      </c>
      <c r="I90">
        <v>300</v>
      </c>
      <c r="J90" t="s">
        <v>42</v>
      </c>
      <c r="K90" t="s">
        <v>276</v>
      </c>
      <c r="L90">
        <v>48.603151666666697</v>
      </c>
      <c r="M90">
        <v>-9.9499899999999997</v>
      </c>
      <c r="N90" t="s">
        <v>43</v>
      </c>
      <c r="O90" t="s">
        <v>61</v>
      </c>
      <c r="P90">
        <v>1</v>
      </c>
      <c r="V90">
        <v>1</v>
      </c>
      <c r="W90" t="s">
        <v>47</v>
      </c>
      <c r="X90" t="s">
        <v>82</v>
      </c>
      <c r="Y90" t="s">
        <v>49</v>
      </c>
      <c r="AA90" t="s">
        <v>50</v>
      </c>
    </row>
    <row r="91" spans="1:27" x14ac:dyDescent="0.3">
      <c r="A91" s="1">
        <v>43634</v>
      </c>
      <c r="B91" s="2">
        <v>0.77872685185185186</v>
      </c>
      <c r="C91" t="s">
        <v>39</v>
      </c>
      <c r="D91" t="s">
        <v>13</v>
      </c>
      <c r="E91">
        <v>22</v>
      </c>
      <c r="F91" t="s">
        <v>40</v>
      </c>
      <c r="G91" t="s">
        <v>276</v>
      </c>
      <c r="H91" t="s">
        <v>41</v>
      </c>
      <c r="I91">
        <v>300</v>
      </c>
      <c r="J91" t="s">
        <v>42</v>
      </c>
      <c r="K91" t="s">
        <v>276</v>
      </c>
      <c r="L91">
        <v>48.727269999999997</v>
      </c>
      <c r="M91">
        <v>-10.298788333333301</v>
      </c>
      <c r="N91" t="s">
        <v>43</v>
      </c>
      <c r="O91" t="s">
        <v>61</v>
      </c>
      <c r="R91">
        <v>1</v>
      </c>
      <c r="V91">
        <v>1</v>
      </c>
      <c r="W91" t="s">
        <v>47</v>
      </c>
      <c r="X91" t="s">
        <v>82</v>
      </c>
      <c r="Y91" t="s">
        <v>49</v>
      </c>
      <c r="AA91" t="s">
        <v>50</v>
      </c>
    </row>
    <row r="92" spans="1:27" x14ac:dyDescent="0.3">
      <c r="A92" s="1">
        <v>43634</v>
      </c>
      <c r="B92" s="2">
        <v>0.78127314814814808</v>
      </c>
      <c r="C92" t="s">
        <v>39</v>
      </c>
      <c r="D92" t="s">
        <v>13</v>
      </c>
      <c r="E92">
        <v>22</v>
      </c>
      <c r="F92" t="s">
        <v>40</v>
      </c>
      <c r="G92" t="s">
        <v>276</v>
      </c>
      <c r="H92" t="s">
        <v>41</v>
      </c>
      <c r="I92">
        <v>300</v>
      </c>
      <c r="J92" t="s">
        <v>42</v>
      </c>
      <c r="K92" t="s">
        <v>276</v>
      </c>
      <c r="L92">
        <v>48.732298333333297</v>
      </c>
      <c r="M92">
        <v>-10.312288333333299</v>
      </c>
      <c r="N92" t="s">
        <v>43</v>
      </c>
      <c r="O92" t="s">
        <v>61</v>
      </c>
      <c r="S92">
        <v>1</v>
      </c>
      <c r="V92">
        <v>1</v>
      </c>
      <c r="W92" t="s">
        <v>47</v>
      </c>
      <c r="X92" t="s">
        <v>55</v>
      </c>
      <c r="Y92" t="s">
        <v>49</v>
      </c>
      <c r="AA92" t="s">
        <v>57</v>
      </c>
    </row>
    <row r="93" spans="1:27" x14ac:dyDescent="0.3">
      <c r="A93" s="1">
        <v>43634</v>
      </c>
      <c r="B93" s="2">
        <v>0.78627314814814808</v>
      </c>
      <c r="C93" t="s">
        <v>39</v>
      </c>
      <c r="D93" t="s">
        <v>13</v>
      </c>
      <c r="E93">
        <v>22</v>
      </c>
      <c r="F93" t="s">
        <v>40</v>
      </c>
      <c r="G93" t="s">
        <v>276</v>
      </c>
      <c r="H93" t="s">
        <v>41</v>
      </c>
      <c r="I93">
        <v>300</v>
      </c>
      <c r="J93" t="s">
        <v>42</v>
      </c>
      <c r="K93" t="s">
        <v>276</v>
      </c>
      <c r="L93">
        <v>48.742018333333299</v>
      </c>
      <c r="M93">
        <v>-10.338981666666699</v>
      </c>
      <c r="N93" t="s">
        <v>43</v>
      </c>
      <c r="O93" t="s">
        <v>61</v>
      </c>
      <c r="P93">
        <v>1</v>
      </c>
      <c r="V93">
        <v>1</v>
      </c>
      <c r="W93" t="s">
        <v>47</v>
      </c>
      <c r="X93" t="s">
        <v>82</v>
      </c>
      <c r="Y93" t="s">
        <v>49</v>
      </c>
      <c r="AA93" t="s">
        <v>50</v>
      </c>
    </row>
    <row r="94" spans="1:27" x14ac:dyDescent="0.3">
      <c r="A94" s="1">
        <v>43634</v>
      </c>
      <c r="B94" s="2">
        <v>0.78690972222222222</v>
      </c>
      <c r="C94" t="s">
        <v>39</v>
      </c>
      <c r="D94" t="s">
        <v>13</v>
      </c>
      <c r="E94">
        <v>22</v>
      </c>
      <c r="F94" t="s">
        <v>40</v>
      </c>
      <c r="G94" t="s">
        <v>276</v>
      </c>
      <c r="H94" t="s">
        <v>41</v>
      </c>
      <c r="I94">
        <v>300</v>
      </c>
      <c r="J94" t="s">
        <v>42</v>
      </c>
      <c r="K94" t="s">
        <v>276</v>
      </c>
      <c r="L94">
        <v>48.743358333333298</v>
      </c>
      <c r="M94">
        <v>-10.342473333333301</v>
      </c>
      <c r="N94" t="s">
        <v>43</v>
      </c>
      <c r="O94" t="s">
        <v>61</v>
      </c>
      <c r="R94">
        <v>1</v>
      </c>
      <c r="V94">
        <v>1</v>
      </c>
      <c r="W94" t="s">
        <v>47</v>
      </c>
      <c r="X94" t="s">
        <v>64</v>
      </c>
      <c r="Y94" t="s">
        <v>89</v>
      </c>
      <c r="AA94" t="s">
        <v>50</v>
      </c>
    </row>
    <row r="95" spans="1:27" x14ac:dyDescent="0.3">
      <c r="A95" s="1">
        <v>43634</v>
      </c>
      <c r="B95" s="2">
        <v>0.81613425925925931</v>
      </c>
      <c r="C95" t="s">
        <v>39</v>
      </c>
      <c r="D95" t="s">
        <v>13</v>
      </c>
      <c r="E95">
        <v>22</v>
      </c>
      <c r="F95" t="s">
        <v>40</v>
      </c>
      <c r="G95" t="s">
        <v>276</v>
      </c>
      <c r="H95" t="s">
        <v>41</v>
      </c>
      <c r="I95">
        <v>300</v>
      </c>
      <c r="J95" t="s">
        <v>42</v>
      </c>
      <c r="K95" t="s">
        <v>276</v>
      </c>
      <c r="L95">
        <v>48.801626666666699</v>
      </c>
      <c r="M95">
        <v>-10.5009833333333</v>
      </c>
      <c r="N95" t="s">
        <v>43</v>
      </c>
      <c r="O95" t="s">
        <v>61</v>
      </c>
      <c r="S95">
        <v>1</v>
      </c>
      <c r="V95">
        <v>1</v>
      </c>
      <c r="W95" t="s">
        <v>47</v>
      </c>
      <c r="X95" t="s">
        <v>72</v>
      </c>
      <c r="Y95" t="s">
        <v>49</v>
      </c>
      <c r="AA95" t="s">
        <v>50</v>
      </c>
    </row>
    <row r="96" spans="1:27" x14ac:dyDescent="0.3">
      <c r="A96" s="1">
        <v>43635</v>
      </c>
      <c r="B96" s="2">
        <v>0.5647106481481482</v>
      </c>
      <c r="C96" t="s">
        <v>39</v>
      </c>
      <c r="D96" t="s">
        <v>13</v>
      </c>
      <c r="E96">
        <v>26</v>
      </c>
      <c r="F96" t="s">
        <v>40</v>
      </c>
      <c r="G96" t="s">
        <v>276</v>
      </c>
      <c r="H96" t="s">
        <v>41</v>
      </c>
      <c r="I96">
        <v>300</v>
      </c>
      <c r="J96" t="s">
        <v>42</v>
      </c>
      <c r="K96" t="s">
        <v>276</v>
      </c>
      <c r="L96">
        <v>48.814008333333298</v>
      </c>
      <c r="M96">
        <v>-7.8205166666666699</v>
      </c>
      <c r="N96" t="s">
        <v>43</v>
      </c>
      <c r="O96" t="s">
        <v>61</v>
      </c>
      <c r="S96">
        <v>1</v>
      </c>
      <c r="V96">
        <v>1</v>
      </c>
      <c r="W96" t="s">
        <v>81</v>
      </c>
      <c r="X96" t="s">
        <v>64</v>
      </c>
      <c r="Y96" t="s">
        <v>266</v>
      </c>
      <c r="AA96" t="s">
        <v>57</v>
      </c>
    </row>
    <row r="97" spans="1:27" x14ac:dyDescent="0.3">
      <c r="A97" s="1">
        <v>43635</v>
      </c>
      <c r="B97" s="2">
        <v>0.38269675925925922</v>
      </c>
      <c r="C97" t="s">
        <v>39</v>
      </c>
      <c r="D97" t="s">
        <v>13</v>
      </c>
      <c r="E97">
        <v>25</v>
      </c>
      <c r="F97" t="s">
        <v>40</v>
      </c>
      <c r="G97" t="s">
        <v>276</v>
      </c>
      <c r="H97" t="s">
        <v>41</v>
      </c>
      <c r="I97">
        <v>300</v>
      </c>
      <c r="J97" t="s">
        <v>42</v>
      </c>
      <c r="K97" t="s">
        <v>276</v>
      </c>
      <c r="L97">
        <v>48.813265000000001</v>
      </c>
      <c r="M97">
        <v>-8.7851983333333301</v>
      </c>
      <c r="N97" t="s">
        <v>43</v>
      </c>
      <c r="O97" t="s">
        <v>61</v>
      </c>
      <c r="P97">
        <v>1</v>
      </c>
      <c r="V97">
        <v>1</v>
      </c>
      <c r="W97" t="s">
        <v>83</v>
      </c>
      <c r="X97" t="s">
        <v>64</v>
      </c>
      <c r="Y97" t="s">
        <v>266</v>
      </c>
      <c r="AA97" t="s">
        <v>50</v>
      </c>
    </row>
    <row r="98" spans="1:27" x14ac:dyDescent="0.3">
      <c r="A98" s="1">
        <v>43635</v>
      </c>
      <c r="B98" s="2">
        <v>0.69097222222222221</v>
      </c>
      <c r="C98" t="s">
        <v>39</v>
      </c>
      <c r="D98" t="s">
        <v>13</v>
      </c>
      <c r="E98">
        <v>26</v>
      </c>
      <c r="F98" t="s">
        <v>40</v>
      </c>
      <c r="G98" t="s">
        <v>276</v>
      </c>
      <c r="H98" t="s">
        <v>41</v>
      </c>
      <c r="I98">
        <v>300</v>
      </c>
      <c r="J98" t="s">
        <v>42</v>
      </c>
      <c r="K98" t="s">
        <v>276</v>
      </c>
      <c r="L98">
        <v>48.804158333333298</v>
      </c>
      <c r="M98">
        <v>-7.0496766666666701</v>
      </c>
      <c r="N98" t="s">
        <v>43</v>
      </c>
      <c r="O98" t="s">
        <v>61</v>
      </c>
      <c r="P98">
        <v>1</v>
      </c>
      <c r="V98">
        <v>1</v>
      </c>
      <c r="W98" t="s">
        <v>83</v>
      </c>
      <c r="X98" t="s">
        <v>64</v>
      </c>
      <c r="Y98" t="s">
        <v>266</v>
      </c>
      <c r="AA98" t="s">
        <v>50</v>
      </c>
    </row>
    <row r="99" spans="1:27" x14ac:dyDescent="0.3">
      <c r="A99" s="1">
        <v>43635</v>
      </c>
      <c r="B99" s="2">
        <v>0.37512731481481482</v>
      </c>
      <c r="C99" t="s">
        <v>39</v>
      </c>
      <c r="D99" t="s">
        <v>13</v>
      </c>
      <c r="E99">
        <v>25</v>
      </c>
      <c r="F99" t="s">
        <v>40</v>
      </c>
      <c r="G99" t="s">
        <v>276</v>
      </c>
      <c r="H99" t="s">
        <v>41</v>
      </c>
      <c r="I99">
        <v>300</v>
      </c>
      <c r="J99" t="s">
        <v>42</v>
      </c>
      <c r="K99" t="s">
        <v>276</v>
      </c>
      <c r="L99">
        <v>48.813560000000003</v>
      </c>
      <c r="M99">
        <v>-8.8350916666666706</v>
      </c>
      <c r="N99" t="s">
        <v>43</v>
      </c>
      <c r="O99" t="s">
        <v>61</v>
      </c>
      <c r="P99">
        <v>3</v>
      </c>
      <c r="R99">
        <v>2</v>
      </c>
      <c r="V99">
        <v>5</v>
      </c>
      <c r="W99" t="s">
        <v>47</v>
      </c>
      <c r="X99" t="s">
        <v>64</v>
      </c>
      <c r="Y99" t="s">
        <v>58</v>
      </c>
      <c r="Z99" t="s">
        <v>111</v>
      </c>
      <c r="AA99" t="s">
        <v>57</v>
      </c>
    </row>
    <row r="100" spans="1:27" x14ac:dyDescent="0.3">
      <c r="A100" s="1">
        <v>43635</v>
      </c>
      <c r="B100" s="2">
        <v>0.37694444444444447</v>
      </c>
      <c r="C100" t="s">
        <v>39</v>
      </c>
      <c r="D100" t="s">
        <v>13</v>
      </c>
      <c r="E100">
        <v>25</v>
      </c>
      <c r="F100" t="s">
        <v>40</v>
      </c>
      <c r="G100" t="s">
        <v>276</v>
      </c>
      <c r="H100" t="s">
        <v>41</v>
      </c>
      <c r="I100">
        <v>300</v>
      </c>
      <c r="J100" t="s">
        <v>42</v>
      </c>
      <c r="K100" t="s">
        <v>276</v>
      </c>
      <c r="L100">
        <v>48.813563333333299</v>
      </c>
      <c r="M100">
        <v>-8.8229616666666697</v>
      </c>
      <c r="N100" t="s">
        <v>43</v>
      </c>
      <c r="O100" t="s">
        <v>61</v>
      </c>
      <c r="T100">
        <v>1</v>
      </c>
      <c r="V100">
        <v>1</v>
      </c>
      <c r="W100" t="s">
        <v>47</v>
      </c>
      <c r="X100" t="s">
        <v>53</v>
      </c>
      <c r="Y100" t="s">
        <v>49</v>
      </c>
      <c r="AA100" t="s">
        <v>50</v>
      </c>
    </row>
    <row r="101" spans="1:27" x14ac:dyDescent="0.3">
      <c r="A101" s="1">
        <v>43635</v>
      </c>
      <c r="B101" s="2">
        <v>0.40825231481481478</v>
      </c>
      <c r="C101" t="s">
        <v>39</v>
      </c>
      <c r="D101" t="s">
        <v>13</v>
      </c>
      <c r="E101">
        <v>25</v>
      </c>
      <c r="F101" t="s">
        <v>40</v>
      </c>
      <c r="G101" t="s">
        <v>276</v>
      </c>
      <c r="H101" t="s">
        <v>41</v>
      </c>
      <c r="I101">
        <v>300</v>
      </c>
      <c r="J101" t="s">
        <v>42</v>
      </c>
      <c r="K101" t="s">
        <v>276</v>
      </c>
      <c r="L101">
        <v>48.813416666666697</v>
      </c>
      <c r="M101">
        <v>-8.6222283333333305</v>
      </c>
      <c r="N101" t="s">
        <v>43</v>
      </c>
      <c r="O101" t="s">
        <v>61</v>
      </c>
      <c r="R101">
        <v>1</v>
      </c>
      <c r="V101">
        <v>1</v>
      </c>
      <c r="W101" t="s">
        <v>47</v>
      </c>
      <c r="X101" t="s">
        <v>53</v>
      </c>
      <c r="Y101" t="s">
        <v>49</v>
      </c>
      <c r="AA101" t="s">
        <v>57</v>
      </c>
    </row>
    <row r="102" spans="1:27" x14ac:dyDescent="0.3">
      <c r="A102" s="1">
        <v>43635</v>
      </c>
      <c r="B102" s="2">
        <v>0.4095138888888889</v>
      </c>
      <c r="C102" t="s">
        <v>39</v>
      </c>
      <c r="D102" t="s">
        <v>13</v>
      </c>
      <c r="E102">
        <v>25</v>
      </c>
      <c r="F102" t="s">
        <v>40</v>
      </c>
      <c r="G102" t="s">
        <v>276</v>
      </c>
      <c r="H102" t="s">
        <v>41</v>
      </c>
      <c r="I102">
        <v>300</v>
      </c>
      <c r="J102" t="s">
        <v>42</v>
      </c>
      <c r="K102" t="s">
        <v>276</v>
      </c>
      <c r="L102">
        <v>48.813403333333298</v>
      </c>
      <c r="M102">
        <v>-8.6144016666666694</v>
      </c>
      <c r="N102" t="s">
        <v>43</v>
      </c>
      <c r="O102" t="s">
        <v>61</v>
      </c>
      <c r="R102">
        <v>1</v>
      </c>
      <c r="V102">
        <v>1</v>
      </c>
      <c r="W102" t="s">
        <v>47</v>
      </c>
      <c r="X102" t="s">
        <v>53</v>
      </c>
      <c r="Y102" t="s">
        <v>49</v>
      </c>
      <c r="AA102" t="s">
        <v>57</v>
      </c>
    </row>
    <row r="103" spans="1:27" x14ac:dyDescent="0.3">
      <c r="A103" s="1">
        <v>43635</v>
      </c>
      <c r="B103" s="2">
        <v>0.40967592592592594</v>
      </c>
      <c r="C103" t="s">
        <v>39</v>
      </c>
      <c r="D103" t="s">
        <v>13</v>
      </c>
      <c r="E103">
        <v>25</v>
      </c>
      <c r="F103" t="s">
        <v>40</v>
      </c>
      <c r="G103" t="s">
        <v>276</v>
      </c>
      <c r="H103" t="s">
        <v>41</v>
      </c>
      <c r="I103">
        <v>300</v>
      </c>
      <c r="J103" t="s">
        <v>42</v>
      </c>
      <c r="K103" t="s">
        <v>276</v>
      </c>
      <c r="L103">
        <v>48.8134083333333</v>
      </c>
      <c r="M103">
        <v>-8.6133883333333294</v>
      </c>
      <c r="N103" t="s">
        <v>43</v>
      </c>
      <c r="O103" t="s">
        <v>61</v>
      </c>
      <c r="S103">
        <v>1</v>
      </c>
      <c r="V103">
        <v>1</v>
      </c>
      <c r="W103" t="s">
        <v>47</v>
      </c>
      <c r="X103" t="s">
        <v>53</v>
      </c>
      <c r="Y103" t="s">
        <v>49</v>
      </c>
      <c r="AA103" t="s">
        <v>57</v>
      </c>
    </row>
    <row r="104" spans="1:27" x14ac:dyDescent="0.3">
      <c r="A104" s="1">
        <v>43635</v>
      </c>
      <c r="B104" s="2">
        <v>0.42677083333333332</v>
      </c>
      <c r="C104" t="s">
        <v>39</v>
      </c>
      <c r="D104" t="s">
        <v>13</v>
      </c>
      <c r="E104">
        <v>25</v>
      </c>
      <c r="F104" t="s">
        <v>40</v>
      </c>
      <c r="G104" t="s">
        <v>276</v>
      </c>
      <c r="H104" t="s">
        <v>41</v>
      </c>
      <c r="I104">
        <v>300</v>
      </c>
      <c r="J104" t="s">
        <v>42</v>
      </c>
      <c r="K104" t="s">
        <v>276</v>
      </c>
      <c r="L104">
        <v>48.814133333333302</v>
      </c>
      <c r="M104">
        <v>-8.5067616666666694</v>
      </c>
      <c r="N104" t="s">
        <v>43</v>
      </c>
      <c r="O104" t="s">
        <v>61</v>
      </c>
      <c r="R104">
        <v>1</v>
      </c>
      <c r="V104">
        <v>1</v>
      </c>
      <c r="W104" t="s">
        <v>47</v>
      </c>
      <c r="X104" t="s">
        <v>53</v>
      </c>
      <c r="Y104" t="s">
        <v>49</v>
      </c>
      <c r="AA104" t="s">
        <v>50</v>
      </c>
    </row>
    <row r="105" spans="1:27" x14ac:dyDescent="0.3">
      <c r="A105" s="1">
        <v>43635</v>
      </c>
      <c r="B105" s="2">
        <v>0.43921296296296292</v>
      </c>
      <c r="C105" t="s">
        <v>39</v>
      </c>
      <c r="D105" t="s">
        <v>13</v>
      </c>
      <c r="E105">
        <v>25</v>
      </c>
      <c r="F105" t="s">
        <v>40</v>
      </c>
      <c r="G105" t="s">
        <v>276</v>
      </c>
      <c r="H105" t="s">
        <v>41</v>
      </c>
      <c r="I105">
        <v>300</v>
      </c>
      <c r="J105" t="s">
        <v>42</v>
      </c>
      <c r="K105" t="s">
        <v>276</v>
      </c>
      <c r="L105">
        <v>48.813423333333297</v>
      </c>
      <c r="M105">
        <v>-8.42932666666667</v>
      </c>
      <c r="N105" t="s">
        <v>43</v>
      </c>
      <c r="O105" t="s">
        <v>61</v>
      </c>
      <c r="P105">
        <v>1</v>
      </c>
      <c r="V105">
        <v>1</v>
      </c>
      <c r="W105" t="s">
        <v>47</v>
      </c>
      <c r="X105" t="s">
        <v>82</v>
      </c>
      <c r="Y105" t="s">
        <v>49</v>
      </c>
      <c r="AA105" t="s">
        <v>50</v>
      </c>
    </row>
    <row r="106" spans="1:27" x14ac:dyDescent="0.3">
      <c r="A106" s="1">
        <v>43635</v>
      </c>
      <c r="B106" s="2">
        <v>0.45887731481481481</v>
      </c>
      <c r="C106" t="s">
        <v>39</v>
      </c>
      <c r="D106" t="s">
        <v>13</v>
      </c>
      <c r="E106">
        <v>25</v>
      </c>
      <c r="F106" t="s">
        <v>40</v>
      </c>
      <c r="G106" t="s">
        <v>276</v>
      </c>
      <c r="H106" t="s">
        <v>41</v>
      </c>
      <c r="I106">
        <v>300</v>
      </c>
      <c r="J106" t="s">
        <v>42</v>
      </c>
      <c r="K106" t="s">
        <v>276</v>
      </c>
      <c r="L106">
        <v>48.814484999999998</v>
      </c>
      <c r="M106">
        <v>-8.3068766666666694</v>
      </c>
      <c r="N106" t="s">
        <v>43</v>
      </c>
      <c r="O106" t="s">
        <v>61</v>
      </c>
      <c r="P106">
        <v>1</v>
      </c>
      <c r="V106">
        <v>1</v>
      </c>
      <c r="W106" t="s">
        <v>47</v>
      </c>
      <c r="X106" t="s">
        <v>56</v>
      </c>
      <c r="Y106" t="s">
        <v>49</v>
      </c>
      <c r="AA106" t="s">
        <v>57</v>
      </c>
    </row>
    <row r="107" spans="1:27" x14ac:dyDescent="0.3">
      <c r="A107" s="1">
        <v>43635</v>
      </c>
      <c r="B107" s="2">
        <v>0.52523148148148147</v>
      </c>
      <c r="C107" t="s">
        <v>39</v>
      </c>
      <c r="D107" t="s">
        <v>13</v>
      </c>
      <c r="E107">
        <v>26</v>
      </c>
      <c r="F107" t="s">
        <v>40</v>
      </c>
      <c r="G107" t="s">
        <v>276</v>
      </c>
      <c r="H107" t="s">
        <v>41</v>
      </c>
      <c r="I107">
        <v>300</v>
      </c>
      <c r="J107" t="s">
        <v>42</v>
      </c>
      <c r="K107" t="s">
        <v>276</v>
      </c>
      <c r="L107">
        <v>48.813445000000002</v>
      </c>
      <c r="M107">
        <v>-8.0504800000000003</v>
      </c>
      <c r="N107" t="s">
        <v>43</v>
      </c>
      <c r="O107" t="s">
        <v>61</v>
      </c>
      <c r="P107">
        <v>2</v>
      </c>
      <c r="S107">
        <v>3</v>
      </c>
      <c r="V107">
        <v>5</v>
      </c>
      <c r="W107" t="s">
        <v>47</v>
      </c>
      <c r="X107" t="s">
        <v>82</v>
      </c>
      <c r="Y107" t="s">
        <v>58</v>
      </c>
      <c r="Z107" t="s">
        <v>87</v>
      </c>
      <c r="AA107" t="s">
        <v>57</v>
      </c>
    </row>
    <row r="108" spans="1:27" x14ac:dyDescent="0.3">
      <c r="A108" s="1">
        <v>43635</v>
      </c>
      <c r="B108" s="2">
        <v>0.52884259259259259</v>
      </c>
      <c r="C108" t="s">
        <v>39</v>
      </c>
      <c r="D108" t="s">
        <v>13</v>
      </c>
      <c r="E108">
        <v>26</v>
      </c>
      <c r="F108" t="s">
        <v>40</v>
      </c>
      <c r="G108" t="s">
        <v>276</v>
      </c>
      <c r="H108" t="s">
        <v>41</v>
      </c>
      <c r="I108">
        <v>300</v>
      </c>
      <c r="J108" t="s">
        <v>42</v>
      </c>
      <c r="K108" t="s">
        <v>276</v>
      </c>
      <c r="L108">
        <v>48.813274999999997</v>
      </c>
      <c r="M108">
        <v>-8.0297916666666698</v>
      </c>
      <c r="N108" t="s">
        <v>43</v>
      </c>
      <c r="O108" t="s">
        <v>61</v>
      </c>
      <c r="R108">
        <v>1</v>
      </c>
      <c r="V108">
        <v>1</v>
      </c>
      <c r="W108" t="s">
        <v>47</v>
      </c>
      <c r="X108" t="s">
        <v>82</v>
      </c>
      <c r="Y108" t="s">
        <v>49</v>
      </c>
      <c r="AA108" t="s">
        <v>57</v>
      </c>
    </row>
    <row r="109" spans="1:27" x14ac:dyDescent="0.3">
      <c r="A109" s="1">
        <v>43635</v>
      </c>
      <c r="B109" s="2">
        <v>0.53027777777777774</v>
      </c>
      <c r="C109" t="s">
        <v>39</v>
      </c>
      <c r="D109" t="s">
        <v>13</v>
      </c>
      <c r="E109">
        <v>26</v>
      </c>
      <c r="F109" t="s">
        <v>40</v>
      </c>
      <c r="G109" t="s">
        <v>276</v>
      </c>
      <c r="H109" t="s">
        <v>41</v>
      </c>
      <c r="I109">
        <v>300</v>
      </c>
      <c r="J109" t="s">
        <v>42</v>
      </c>
      <c r="K109" t="s">
        <v>276</v>
      </c>
      <c r="L109">
        <v>48.813153333333297</v>
      </c>
      <c r="M109">
        <v>-8.0215549999999993</v>
      </c>
      <c r="N109" t="s">
        <v>43</v>
      </c>
      <c r="O109" t="s">
        <v>61</v>
      </c>
      <c r="R109">
        <v>2</v>
      </c>
      <c r="V109">
        <v>2</v>
      </c>
      <c r="W109" t="s">
        <v>47</v>
      </c>
      <c r="X109" t="s">
        <v>82</v>
      </c>
      <c r="Y109" t="s">
        <v>49</v>
      </c>
      <c r="AA109" t="s">
        <v>57</v>
      </c>
    </row>
    <row r="110" spans="1:27" x14ac:dyDescent="0.3">
      <c r="A110" s="1">
        <v>43635</v>
      </c>
      <c r="B110" s="2">
        <v>0.5336805555555556</v>
      </c>
      <c r="C110" t="s">
        <v>39</v>
      </c>
      <c r="D110" t="s">
        <v>13</v>
      </c>
      <c r="E110">
        <v>26</v>
      </c>
      <c r="F110" t="s">
        <v>40</v>
      </c>
      <c r="G110" t="s">
        <v>276</v>
      </c>
      <c r="H110" t="s">
        <v>41</v>
      </c>
      <c r="I110">
        <v>300</v>
      </c>
      <c r="J110" t="s">
        <v>42</v>
      </c>
      <c r="K110" t="s">
        <v>276</v>
      </c>
      <c r="L110">
        <v>48.812894999999997</v>
      </c>
      <c r="M110">
        <v>-8.0019399999999994</v>
      </c>
      <c r="N110" t="s">
        <v>43</v>
      </c>
      <c r="O110" t="s">
        <v>61</v>
      </c>
      <c r="R110">
        <v>2</v>
      </c>
      <c r="V110">
        <v>2</v>
      </c>
      <c r="W110" t="s">
        <v>47</v>
      </c>
      <c r="X110" t="s">
        <v>82</v>
      </c>
      <c r="Y110" t="s">
        <v>49</v>
      </c>
      <c r="AA110" t="s">
        <v>50</v>
      </c>
    </row>
    <row r="111" spans="1:27" x14ac:dyDescent="0.3">
      <c r="A111" s="1">
        <v>43635</v>
      </c>
      <c r="B111" s="2">
        <v>0.58453703703703697</v>
      </c>
      <c r="C111" t="s">
        <v>39</v>
      </c>
      <c r="D111" t="s">
        <v>13</v>
      </c>
      <c r="E111">
        <v>26</v>
      </c>
      <c r="F111" t="s">
        <v>40</v>
      </c>
      <c r="G111" t="s">
        <v>276</v>
      </c>
      <c r="H111" t="s">
        <v>41</v>
      </c>
      <c r="I111">
        <v>300</v>
      </c>
      <c r="J111" t="s">
        <v>42</v>
      </c>
      <c r="K111" t="s">
        <v>276</v>
      </c>
      <c r="L111">
        <v>48.8128666666667</v>
      </c>
      <c r="M111">
        <v>-7.7000149999999996</v>
      </c>
      <c r="N111" t="s">
        <v>43</v>
      </c>
      <c r="O111" t="s">
        <v>61</v>
      </c>
      <c r="P111">
        <v>1</v>
      </c>
      <c r="V111">
        <v>1</v>
      </c>
      <c r="W111" t="s">
        <v>47</v>
      </c>
      <c r="X111" t="s">
        <v>82</v>
      </c>
      <c r="Y111" t="s">
        <v>49</v>
      </c>
      <c r="AA111" t="s">
        <v>57</v>
      </c>
    </row>
    <row r="112" spans="1:27" x14ac:dyDescent="0.3">
      <c r="A112" s="1">
        <v>43635</v>
      </c>
      <c r="B112" s="2">
        <v>0.58527777777777779</v>
      </c>
      <c r="C112" t="s">
        <v>39</v>
      </c>
      <c r="D112" t="s">
        <v>13</v>
      </c>
      <c r="E112">
        <v>26</v>
      </c>
      <c r="F112" t="s">
        <v>40</v>
      </c>
      <c r="G112" t="s">
        <v>276</v>
      </c>
      <c r="H112" t="s">
        <v>41</v>
      </c>
      <c r="I112">
        <v>300</v>
      </c>
      <c r="J112" t="s">
        <v>42</v>
      </c>
      <c r="K112" t="s">
        <v>276</v>
      </c>
      <c r="L112">
        <v>48.812888333333298</v>
      </c>
      <c r="M112">
        <v>-7.6955400000000003</v>
      </c>
      <c r="N112" t="s">
        <v>43</v>
      </c>
      <c r="O112" t="s">
        <v>61</v>
      </c>
      <c r="S112">
        <v>1</v>
      </c>
      <c r="V112">
        <v>1</v>
      </c>
      <c r="W112" t="s">
        <v>47</v>
      </c>
      <c r="X112" t="s">
        <v>74</v>
      </c>
      <c r="Y112" t="s">
        <v>49</v>
      </c>
      <c r="AA112" t="s">
        <v>50</v>
      </c>
    </row>
    <row r="113" spans="1:27" x14ac:dyDescent="0.3">
      <c r="A113" s="1">
        <v>43635</v>
      </c>
      <c r="B113" s="2">
        <v>0.60714120370370372</v>
      </c>
      <c r="C113" t="s">
        <v>39</v>
      </c>
      <c r="D113" t="s">
        <v>13</v>
      </c>
      <c r="E113">
        <v>26</v>
      </c>
      <c r="F113" t="s">
        <v>40</v>
      </c>
      <c r="G113" t="s">
        <v>276</v>
      </c>
      <c r="H113" t="s">
        <v>41</v>
      </c>
      <c r="I113">
        <v>300</v>
      </c>
      <c r="J113" t="s">
        <v>42</v>
      </c>
      <c r="K113" t="s">
        <v>276</v>
      </c>
      <c r="L113">
        <v>48.813696666666701</v>
      </c>
      <c r="M113">
        <v>-7.5630699999999997</v>
      </c>
      <c r="N113" t="s">
        <v>43</v>
      </c>
      <c r="O113" t="s">
        <v>61</v>
      </c>
      <c r="R113">
        <v>1</v>
      </c>
      <c r="V113">
        <v>1</v>
      </c>
      <c r="W113" t="s">
        <v>47</v>
      </c>
      <c r="X113" t="s">
        <v>53</v>
      </c>
      <c r="Y113" t="s">
        <v>49</v>
      </c>
      <c r="AA113" t="s">
        <v>50</v>
      </c>
    </row>
    <row r="114" spans="1:27" x14ac:dyDescent="0.3">
      <c r="A114" s="1">
        <v>43635</v>
      </c>
      <c r="B114" s="2">
        <v>0.61935185185185182</v>
      </c>
      <c r="C114" t="s">
        <v>39</v>
      </c>
      <c r="D114" t="s">
        <v>13</v>
      </c>
      <c r="E114">
        <v>26</v>
      </c>
      <c r="F114" t="s">
        <v>40</v>
      </c>
      <c r="G114" t="s">
        <v>276</v>
      </c>
      <c r="H114" t="s">
        <v>41</v>
      </c>
      <c r="I114">
        <v>300</v>
      </c>
      <c r="J114" t="s">
        <v>42</v>
      </c>
      <c r="K114" t="s">
        <v>276</v>
      </c>
      <c r="L114">
        <v>48.814833333333297</v>
      </c>
      <c r="M114">
        <v>-7.4874816666666701</v>
      </c>
      <c r="N114" t="s">
        <v>43</v>
      </c>
      <c r="O114" t="s">
        <v>61</v>
      </c>
      <c r="P114">
        <v>1</v>
      </c>
      <c r="V114">
        <v>1</v>
      </c>
      <c r="W114" t="s">
        <v>47</v>
      </c>
      <c r="X114" t="s">
        <v>55</v>
      </c>
      <c r="Y114" t="s">
        <v>49</v>
      </c>
      <c r="AA114" t="s">
        <v>50</v>
      </c>
    </row>
    <row r="115" spans="1:27" x14ac:dyDescent="0.3">
      <c r="A115" s="1">
        <v>43635</v>
      </c>
      <c r="B115" s="2">
        <v>0.63353009259259252</v>
      </c>
      <c r="C115" t="s">
        <v>39</v>
      </c>
      <c r="D115" t="s">
        <v>13</v>
      </c>
      <c r="E115">
        <v>26</v>
      </c>
      <c r="F115" t="s">
        <v>40</v>
      </c>
      <c r="G115" t="s">
        <v>276</v>
      </c>
      <c r="H115" t="s">
        <v>41</v>
      </c>
      <c r="I115">
        <v>300</v>
      </c>
      <c r="J115" t="s">
        <v>42</v>
      </c>
      <c r="K115" t="s">
        <v>276</v>
      </c>
      <c r="L115">
        <v>48.814513333333302</v>
      </c>
      <c r="M115">
        <v>-7.3985433333333299</v>
      </c>
      <c r="N115" t="s">
        <v>43</v>
      </c>
      <c r="O115" t="s">
        <v>61</v>
      </c>
      <c r="P115">
        <v>1</v>
      </c>
      <c r="V115">
        <v>1</v>
      </c>
      <c r="W115" t="s">
        <v>47</v>
      </c>
      <c r="X115" t="s">
        <v>53</v>
      </c>
      <c r="Y115" t="s">
        <v>49</v>
      </c>
      <c r="AA115" t="s">
        <v>50</v>
      </c>
    </row>
    <row r="116" spans="1:27" x14ac:dyDescent="0.3">
      <c r="A116" s="1">
        <v>43635</v>
      </c>
      <c r="B116" s="2">
        <v>0.64216435185185183</v>
      </c>
      <c r="C116" t="s">
        <v>39</v>
      </c>
      <c r="D116" t="s">
        <v>13</v>
      </c>
      <c r="E116">
        <v>26</v>
      </c>
      <c r="F116" t="s">
        <v>40</v>
      </c>
      <c r="G116" t="s">
        <v>276</v>
      </c>
      <c r="H116" t="s">
        <v>41</v>
      </c>
      <c r="I116">
        <v>300</v>
      </c>
      <c r="J116" t="s">
        <v>42</v>
      </c>
      <c r="K116" t="s">
        <v>276</v>
      </c>
      <c r="L116">
        <v>48.814455000000002</v>
      </c>
      <c r="M116">
        <v>-7.3435716666666702</v>
      </c>
      <c r="N116" t="s">
        <v>43</v>
      </c>
      <c r="O116" t="s">
        <v>61</v>
      </c>
      <c r="P116">
        <v>1</v>
      </c>
      <c r="V116">
        <v>1</v>
      </c>
      <c r="W116" t="s">
        <v>47</v>
      </c>
      <c r="X116" t="s">
        <v>64</v>
      </c>
      <c r="Y116" t="s">
        <v>49</v>
      </c>
      <c r="AA116" t="s">
        <v>50</v>
      </c>
    </row>
    <row r="117" spans="1:27" x14ac:dyDescent="0.3">
      <c r="A117" s="1">
        <v>43635</v>
      </c>
      <c r="B117" s="2">
        <v>0.64363425925925932</v>
      </c>
      <c r="C117" t="s">
        <v>39</v>
      </c>
      <c r="D117" t="s">
        <v>13</v>
      </c>
      <c r="E117">
        <v>26</v>
      </c>
      <c r="F117" t="s">
        <v>40</v>
      </c>
      <c r="G117" t="s">
        <v>276</v>
      </c>
      <c r="H117" t="s">
        <v>41</v>
      </c>
      <c r="I117">
        <v>300</v>
      </c>
      <c r="J117" t="s">
        <v>42</v>
      </c>
      <c r="K117" t="s">
        <v>276</v>
      </c>
      <c r="L117">
        <v>48.814540000000001</v>
      </c>
      <c r="M117">
        <v>-7.3341666666666701</v>
      </c>
      <c r="N117" t="s">
        <v>43</v>
      </c>
      <c r="O117" t="s">
        <v>61</v>
      </c>
      <c r="R117">
        <v>1</v>
      </c>
      <c r="V117">
        <v>1</v>
      </c>
      <c r="W117" t="s">
        <v>47</v>
      </c>
      <c r="X117" t="s">
        <v>72</v>
      </c>
      <c r="Y117" t="s">
        <v>49</v>
      </c>
      <c r="AA117" t="s">
        <v>50</v>
      </c>
    </row>
    <row r="118" spans="1:27" x14ac:dyDescent="0.3">
      <c r="A118" s="1">
        <v>43635</v>
      </c>
      <c r="B118" s="2">
        <v>0.66061342592592587</v>
      </c>
      <c r="C118" t="s">
        <v>39</v>
      </c>
      <c r="D118" t="s">
        <v>13</v>
      </c>
      <c r="E118">
        <v>26</v>
      </c>
      <c r="F118" t="s">
        <v>40</v>
      </c>
      <c r="G118" t="s">
        <v>276</v>
      </c>
      <c r="H118" t="s">
        <v>41</v>
      </c>
      <c r="I118">
        <v>300</v>
      </c>
      <c r="J118" t="s">
        <v>42</v>
      </c>
      <c r="K118" t="s">
        <v>276</v>
      </c>
      <c r="L118">
        <v>48.814349999999997</v>
      </c>
      <c r="M118">
        <v>-7.2255333333333303</v>
      </c>
      <c r="N118" t="s">
        <v>43</v>
      </c>
      <c r="O118" t="s">
        <v>61</v>
      </c>
      <c r="R118">
        <v>1</v>
      </c>
      <c r="V118">
        <v>1</v>
      </c>
      <c r="W118" t="s">
        <v>47</v>
      </c>
      <c r="X118" t="s">
        <v>82</v>
      </c>
      <c r="Y118" t="s">
        <v>49</v>
      </c>
      <c r="AA118" t="s">
        <v>50</v>
      </c>
    </row>
    <row r="119" spans="1:27" x14ac:dyDescent="0.3">
      <c r="A119" s="1">
        <v>43635</v>
      </c>
      <c r="B119" s="2">
        <v>0.66098379629629633</v>
      </c>
      <c r="C119" t="s">
        <v>39</v>
      </c>
      <c r="D119" t="s">
        <v>13</v>
      </c>
      <c r="E119">
        <v>26</v>
      </c>
      <c r="F119" t="s">
        <v>40</v>
      </c>
      <c r="G119" t="s">
        <v>276</v>
      </c>
      <c r="H119" t="s">
        <v>41</v>
      </c>
      <c r="I119">
        <v>300</v>
      </c>
      <c r="J119" t="s">
        <v>42</v>
      </c>
      <c r="K119" t="s">
        <v>276</v>
      </c>
      <c r="L119">
        <v>48.814273333333297</v>
      </c>
      <c r="M119">
        <v>-7.2231566666666698</v>
      </c>
      <c r="N119" t="s">
        <v>43</v>
      </c>
      <c r="O119" t="s">
        <v>61</v>
      </c>
      <c r="R119">
        <v>1</v>
      </c>
      <c r="V119">
        <v>1</v>
      </c>
      <c r="W119" t="s">
        <v>47</v>
      </c>
      <c r="X119" t="s">
        <v>82</v>
      </c>
      <c r="Y119" t="s">
        <v>49</v>
      </c>
      <c r="AA119" t="s">
        <v>50</v>
      </c>
    </row>
    <row r="120" spans="1:27" x14ac:dyDescent="0.3">
      <c r="A120" s="1">
        <v>43635</v>
      </c>
      <c r="B120" s="2">
        <v>0.66423611111111114</v>
      </c>
      <c r="C120" t="s">
        <v>39</v>
      </c>
      <c r="D120" t="s">
        <v>13</v>
      </c>
      <c r="E120">
        <v>26</v>
      </c>
      <c r="F120" t="s">
        <v>40</v>
      </c>
      <c r="G120" t="s">
        <v>276</v>
      </c>
      <c r="H120" t="s">
        <v>41</v>
      </c>
      <c r="I120">
        <v>300</v>
      </c>
      <c r="J120" t="s">
        <v>42</v>
      </c>
      <c r="K120" t="s">
        <v>276</v>
      </c>
      <c r="L120">
        <v>48.813841666666697</v>
      </c>
      <c r="M120">
        <v>-7.2025466666666702</v>
      </c>
      <c r="N120" t="s">
        <v>43</v>
      </c>
      <c r="O120" t="s">
        <v>61</v>
      </c>
      <c r="R120">
        <v>1</v>
      </c>
      <c r="V120">
        <v>1</v>
      </c>
      <c r="W120" t="s">
        <v>47</v>
      </c>
      <c r="X120" t="s">
        <v>74</v>
      </c>
      <c r="Y120" t="s">
        <v>49</v>
      </c>
      <c r="AA120" t="s">
        <v>50</v>
      </c>
    </row>
    <row r="121" spans="1:27" x14ac:dyDescent="0.3">
      <c r="A121" s="1">
        <v>43635</v>
      </c>
      <c r="B121" s="2">
        <v>0.67718750000000005</v>
      </c>
      <c r="C121" t="s">
        <v>39</v>
      </c>
      <c r="D121" t="s">
        <v>13</v>
      </c>
      <c r="E121">
        <v>26</v>
      </c>
      <c r="F121" t="s">
        <v>40</v>
      </c>
      <c r="G121" t="s">
        <v>276</v>
      </c>
      <c r="H121" t="s">
        <v>41</v>
      </c>
      <c r="I121">
        <v>300</v>
      </c>
      <c r="J121" t="s">
        <v>42</v>
      </c>
      <c r="K121" t="s">
        <v>276</v>
      </c>
      <c r="L121">
        <v>48.812018333333299</v>
      </c>
      <c r="M121">
        <v>-7.1169549999999999</v>
      </c>
      <c r="N121" t="s">
        <v>43</v>
      </c>
      <c r="O121" t="s">
        <v>61</v>
      </c>
      <c r="P121">
        <v>1</v>
      </c>
      <c r="V121">
        <v>1</v>
      </c>
      <c r="W121" t="s">
        <v>47</v>
      </c>
      <c r="X121" t="s">
        <v>74</v>
      </c>
      <c r="Y121" t="s">
        <v>49</v>
      </c>
      <c r="AA121" t="s">
        <v>57</v>
      </c>
    </row>
    <row r="122" spans="1:27" x14ac:dyDescent="0.3">
      <c r="A122" s="1">
        <v>43635</v>
      </c>
      <c r="B122" s="2">
        <v>0.70201388888888883</v>
      </c>
      <c r="C122" t="s">
        <v>39</v>
      </c>
      <c r="D122" t="s">
        <v>13</v>
      </c>
      <c r="E122">
        <v>27</v>
      </c>
      <c r="F122" t="s">
        <v>40</v>
      </c>
      <c r="G122" t="s">
        <v>276</v>
      </c>
      <c r="H122" t="s">
        <v>41</v>
      </c>
      <c r="I122">
        <v>300</v>
      </c>
      <c r="J122" t="s">
        <v>42</v>
      </c>
      <c r="K122" t="s">
        <v>276</v>
      </c>
      <c r="L122">
        <v>48.842314999999999</v>
      </c>
      <c r="M122">
        <v>-7.0271183333333296</v>
      </c>
      <c r="N122" t="s">
        <v>43</v>
      </c>
      <c r="O122" t="s">
        <v>61</v>
      </c>
      <c r="R122">
        <v>1</v>
      </c>
      <c r="V122">
        <v>1</v>
      </c>
      <c r="W122" t="s">
        <v>47</v>
      </c>
      <c r="X122" t="s">
        <v>64</v>
      </c>
      <c r="Y122" t="s">
        <v>89</v>
      </c>
      <c r="AA122" t="s">
        <v>50</v>
      </c>
    </row>
    <row r="123" spans="1:27" x14ac:dyDescent="0.3">
      <c r="A123" s="1">
        <v>43635</v>
      </c>
      <c r="B123" s="2">
        <v>0.71383101851851849</v>
      </c>
      <c r="C123" t="s">
        <v>39</v>
      </c>
      <c r="D123" t="s">
        <v>13</v>
      </c>
      <c r="E123">
        <v>27</v>
      </c>
      <c r="F123" t="s">
        <v>40</v>
      </c>
      <c r="G123" t="s">
        <v>276</v>
      </c>
      <c r="H123" t="s">
        <v>41</v>
      </c>
      <c r="I123">
        <v>300</v>
      </c>
      <c r="J123" t="s">
        <v>42</v>
      </c>
      <c r="K123" t="s">
        <v>276</v>
      </c>
      <c r="L123">
        <v>48.892000000000003</v>
      </c>
      <c r="M123">
        <v>-7.0054333333333298</v>
      </c>
      <c r="N123" t="s">
        <v>43</v>
      </c>
      <c r="O123" t="s">
        <v>61</v>
      </c>
      <c r="R123">
        <v>2</v>
      </c>
      <c r="V123">
        <v>2</v>
      </c>
      <c r="W123" t="s">
        <v>47</v>
      </c>
      <c r="X123" t="s">
        <v>71</v>
      </c>
      <c r="Y123" t="s">
        <v>49</v>
      </c>
      <c r="AA123" t="s">
        <v>57</v>
      </c>
    </row>
    <row r="124" spans="1:27" x14ac:dyDescent="0.3">
      <c r="A124" s="1">
        <v>43635</v>
      </c>
      <c r="B124" s="2">
        <v>0.72964120370370367</v>
      </c>
      <c r="C124" t="s">
        <v>39</v>
      </c>
      <c r="D124" t="s">
        <v>13</v>
      </c>
      <c r="E124">
        <v>27</v>
      </c>
      <c r="F124" t="s">
        <v>40</v>
      </c>
      <c r="G124" t="s">
        <v>276</v>
      </c>
      <c r="H124" t="s">
        <v>41</v>
      </c>
      <c r="I124">
        <v>300</v>
      </c>
      <c r="J124" t="s">
        <v>42</v>
      </c>
      <c r="K124" t="s">
        <v>276</v>
      </c>
      <c r="L124">
        <v>48.957588333333298</v>
      </c>
      <c r="M124">
        <v>-6.9775466666666697</v>
      </c>
      <c r="N124" t="s">
        <v>43</v>
      </c>
      <c r="O124" t="s">
        <v>61</v>
      </c>
      <c r="V124">
        <v>0</v>
      </c>
      <c r="W124" t="s">
        <v>47</v>
      </c>
      <c r="X124" t="s">
        <v>55</v>
      </c>
      <c r="Y124" t="s">
        <v>49</v>
      </c>
      <c r="AA124" t="s">
        <v>50</v>
      </c>
    </row>
    <row r="125" spans="1:27" x14ac:dyDescent="0.3">
      <c r="A125" s="1">
        <v>43636</v>
      </c>
      <c r="B125" s="2">
        <v>0.71061342592592591</v>
      </c>
      <c r="C125" t="s">
        <v>39</v>
      </c>
      <c r="D125" t="s">
        <v>13</v>
      </c>
      <c r="E125">
        <v>35</v>
      </c>
      <c r="F125" t="s">
        <v>40</v>
      </c>
      <c r="G125" t="s">
        <v>276</v>
      </c>
      <c r="H125" t="s">
        <v>41</v>
      </c>
      <c r="I125">
        <v>300</v>
      </c>
      <c r="J125" t="s">
        <v>42</v>
      </c>
      <c r="K125" t="s">
        <v>276</v>
      </c>
      <c r="L125">
        <v>49.061151666666703</v>
      </c>
      <c r="M125">
        <v>-10.604105000000001</v>
      </c>
      <c r="N125" t="s">
        <v>43</v>
      </c>
      <c r="O125" t="s">
        <v>61</v>
      </c>
      <c r="P125">
        <v>1</v>
      </c>
      <c r="V125">
        <v>1</v>
      </c>
      <c r="W125" t="s">
        <v>122</v>
      </c>
      <c r="X125" t="s">
        <v>64</v>
      </c>
      <c r="Y125" t="s">
        <v>266</v>
      </c>
      <c r="AA125" t="s">
        <v>57</v>
      </c>
    </row>
    <row r="126" spans="1:27" x14ac:dyDescent="0.3">
      <c r="A126" s="1">
        <v>43636</v>
      </c>
      <c r="B126" s="2">
        <v>0.5354282407407408</v>
      </c>
      <c r="C126" t="s">
        <v>39</v>
      </c>
      <c r="D126" t="s">
        <v>13</v>
      </c>
      <c r="E126">
        <v>34</v>
      </c>
      <c r="F126" t="s">
        <v>40</v>
      </c>
      <c r="G126" t="s">
        <v>276</v>
      </c>
      <c r="H126" t="s">
        <v>41</v>
      </c>
      <c r="I126">
        <v>300</v>
      </c>
      <c r="J126" t="s">
        <v>42</v>
      </c>
      <c r="K126" t="s">
        <v>276</v>
      </c>
      <c r="L126">
        <v>49.0618883333333</v>
      </c>
      <c r="M126">
        <v>-9.6923383333333302</v>
      </c>
      <c r="N126" t="s">
        <v>43</v>
      </c>
      <c r="O126" t="s">
        <v>61</v>
      </c>
      <c r="R126">
        <v>1</v>
      </c>
      <c r="V126">
        <v>1</v>
      </c>
      <c r="W126" t="s">
        <v>81</v>
      </c>
      <c r="X126" t="s">
        <v>64</v>
      </c>
      <c r="Y126" t="s">
        <v>266</v>
      </c>
      <c r="AA126" t="s">
        <v>57</v>
      </c>
    </row>
    <row r="127" spans="1:27" x14ac:dyDescent="0.3">
      <c r="A127" s="1">
        <v>43636</v>
      </c>
      <c r="B127" s="2">
        <v>0.44722222222222219</v>
      </c>
      <c r="C127" t="s">
        <v>39</v>
      </c>
      <c r="D127" t="s">
        <v>13</v>
      </c>
      <c r="E127">
        <v>31</v>
      </c>
      <c r="F127" t="s">
        <v>40</v>
      </c>
      <c r="G127" t="s">
        <v>276</v>
      </c>
      <c r="H127" t="s">
        <v>41</v>
      </c>
      <c r="I127">
        <v>300</v>
      </c>
      <c r="J127" t="s">
        <v>42</v>
      </c>
      <c r="K127" t="s">
        <v>276</v>
      </c>
      <c r="L127">
        <v>49.060949999999998</v>
      </c>
      <c r="M127">
        <v>-9.6660500000000003</v>
      </c>
      <c r="N127" t="s">
        <v>43</v>
      </c>
      <c r="O127" t="s">
        <v>61</v>
      </c>
      <c r="P127">
        <v>1</v>
      </c>
      <c r="S127">
        <v>1</v>
      </c>
      <c r="V127">
        <v>2</v>
      </c>
      <c r="W127" t="s">
        <v>81</v>
      </c>
      <c r="X127" t="s">
        <v>64</v>
      </c>
      <c r="Y127" t="s">
        <v>266</v>
      </c>
      <c r="AA127" t="s">
        <v>57</v>
      </c>
    </row>
    <row r="128" spans="1:27" x14ac:dyDescent="0.3">
      <c r="A128" s="1">
        <v>43636</v>
      </c>
      <c r="B128" s="2">
        <v>0.45607638888888885</v>
      </c>
      <c r="C128" t="s">
        <v>39</v>
      </c>
      <c r="D128" t="s">
        <v>13</v>
      </c>
      <c r="E128">
        <v>31</v>
      </c>
      <c r="F128" t="s">
        <v>40</v>
      </c>
      <c r="G128" t="s">
        <v>276</v>
      </c>
      <c r="H128" t="s">
        <v>41</v>
      </c>
      <c r="I128">
        <v>300</v>
      </c>
      <c r="J128" t="s">
        <v>42</v>
      </c>
      <c r="K128" t="s">
        <v>276</v>
      </c>
      <c r="L128">
        <v>49.061045</v>
      </c>
      <c r="M128">
        <v>-9.7171433333333308</v>
      </c>
      <c r="N128" t="s">
        <v>43</v>
      </c>
      <c r="O128" t="s">
        <v>61</v>
      </c>
      <c r="R128">
        <v>2</v>
      </c>
      <c r="S128">
        <v>1</v>
      </c>
      <c r="V128">
        <v>3</v>
      </c>
      <c r="W128" t="s">
        <v>81</v>
      </c>
      <c r="X128" t="s">
        <v>64</v>
      </c>
      <c r="Y128" t="s">
        <v>266</v>
      </c>
      <c r="AA128" t="s">
        <v>57</v>
      </c>
    </row>
    <row r="129" spans="1:27" x14ac:dyDescent="0.3">
      <c r="A129" s="1">
        <v>43636</v>
      </c>
      <c r="B129" s="2">
        <v>0.88457175925925924</v>
      </c>
      <c r="C129" t="s">
        <v>39</v>
      </c>
      <c r="D129" t="s">
        <v>13</v>
      </c>
      <c r="E129">
        <v>36</v>
      </c>
      <c r="F129" t="s">
        <v>40</v>
      </c>
      <c r="G129" t="s">
        <v>276</v>
      </c>
      <c r="H129" t="s">
        <v>41</v>
      </c>
      <c r="I129">
        <v>300</v>
      </c>
      <c r="J129" t="s">
        <v>42</v>
      </c>
      <c r="K129" t="s">
        <v>276</v>
      </c>
      <c r="L129">
        <v>49.178523333333303</v>
      </c>
      <c r="M129">
        <v>-11.107290000000001</v>
      </c>
      <c r="N129" t="s">
        <v>43</v>
      </c>
      <c r="O129" t="s">
        <v>61</v>
      </c>
      <c r="R129">
        <v>1</v>
      </c>
      <c r="V129">
        <v>1</v>
      </c>
      <c r="W129" t="s">
        <v>107</v>
      </c>
      <c r="X129" t="s">
        <v>64</v>
      </c>
      <c r="Y129" t="s">
        <v>266</v>
      </c>
      <c r="AA129" t="s">
        <v>57</v>
      </c>
    </row>
    <row r="130" spans="1:27" x14ac:dyDescent="0.3">
      <c r="A130" s="1">
        <v>43636</v>
      </c>
      <c r="B130" s="2">
        <v>0.44966435185185188</v>
      </c>
      <c r="C130" t="s">
        <v>39</v>
      </c>
      <c r="D130" t="s">
        <v>13</v>
      </c>
      <c r="E130">
        <v>31</v>
      </c>
      <c r="F130" t="s">
        <v>40</v>
      </c>
      <c r="G130" t="s">
        <v>276</v>
      </c>
      <c r="H130" t="s">
        <v>41</v>
      </c>
      <c r="I130">
        <v>300</v>
      </c>
      <c r="J130" t="s">
        <v>42</v>
      </c>
      <c r="K130" t="s">
        <v>276</v>
      </c>
      <c r="L130">
        <v>49.060928333333301</v>
      </c>
      <c r="M130">
        <v>-9.6801283333333306</v>
      </c>
      <c r="N130" t="s">
        <v>43</v>
      </c>
      <c r="O130" t="s">
        <v>61</v>
      </c>
      <c r="P130">
        <v>2</v>
      </c>
      <c r="V130">
        <v>2</v>
      </c>
      <c r="W130" t="s">
        <v>107</v>
      </c>
      <c r="X130" t="s">
        <v>64</v>
      </c>
      <c r="Y130" t="s">
        <v>266</v>
      </c>
      <c r="AA130" t="s">
        <v>57</v>
      </c>
    </row>
    <row r="131" spans="1:27" x14ac:dyDescent="0.3">
      <c r="A131" s="1">
        <v>43636</v>
      </c>
      <c r="B131" s="2">
        <v>0.45528935185185188</v>
      </c>
      <c r="C131" t="s">
        <v>39</v>
      </c>
      <c r="D131" t="s">
        <v>13</v>
      </c>
      <c r="E131">
        <v>31</v>
      </c>
      <c r="F131" t="s">
        <v>40</v>
      </c>
      <c r="G131" t="s">
        <v>276</v>
      </c>
      <c r="H131" t="s">
        <v>41</v>
      </c>
      <c r="I131">
        <v>300</v>
      </c>
      <c r="J131" t="s">
        <v>42</v>
      </c>
      <c r="K131" t="s">
        <v>276</v>
      </c>
      <c r="L131">
        <v>49.0609933333333</v>
      </c>
      <c r="M131">
        <v>-9.7126800000000006</v>
      </c>
      <c r="N131" t="s">
        <v>43</v>
      </c>
      <c r="O131" t="s">
        <v>61</v>
      </c>
      <c r="P131">
        <v>3</v>
      </c>
      <c r="V131">
        <v>3</v>
      </c>
      <c r="W131" t="s">
        <v>83</v>
      </c>
      <c r="X131" t="s">
        <v>64</v>
      </c>
      <c r="Y131" t="s">
        <v>266</v>
      </c>
      <c r="AA131" t="s">
        <v>50</v>
      </c>
    </row>
    <row r="132" spans="1:27" x14ac:dyDescent="0.3">
      <c r="A132" s="1">
        <v>43636</v>
      </c>
      <c r="B132" s="2">
        <v>0.55018518518518522</v>
      </c>
      <c r="C132" t="s">
        <v>39</v>
      </c>
      <c r="D132" t="s">
        <v>13</v>
      </c>
      <c r="E132">
        <v>34</v>
      </c>
      <c r="F132" t="s">
        <v>40</v>
      </c>
      <c r="G132" t="s">
        <v>276</v>
      </c>
      <c r="H132" t="s">
        <v>41</v>
      </c>
      <c r="I132">
        <v>300</v>
      </c>
      <c r="J132" t="s">
        <v>42</v>
      </c>
      <c r="K132" t="s">
        <v>276</v>
      </c>
      <c r="L132">
        <v>49.061616666666701</v>
      </c>
      <c r="M132">
        <v>-9.7815083333333295</v>
      </c>
      <c r="N132" t="s">
        <v>43</v>
      </c>
      <c r="O132" t="s">
        <v>61</v>
      </c>
      <c r="R132">
        <v>1</v>
      </c>
      <c r="V132">
        <v>1</v>
      </c>
      <c r="W132" t="s">
        <v>47</v>
      </c>
      <c r="X132" t="s">
        <v>64</v>
      </c>
      <c r="Y132" t="s">
        <v>89</v>
      </c>
      <c r="AA132" t="s">
        <v>50</v>
      </c>
    </row>
    <row r="133" spans="1:27" x14ac:dyDescent="0.3">
      <c r="A133" s="1">
        <v>43636</v>
      </c>
      <c r="B133" s="2">
        <v>0.57843750000000005</v>
      </c>
      <c r="C133" t="s">
        <v>39</v>
      </c>
      <c r="D133" t="s">
        <v>13</v>
      </c>
      <c r="E133">
        <v>34</v>
      </c>
      <c r="F133" t="s">
        <v>40</v>
      </c>
      <c r="G133" t="s">
        <v>276</v>
      </c>
      <c r="H133" t="s">
        <v>41</v>
      </c>
      <c r="I133">
        <v>300</v>
      </c>
      <c r="J133" t="s">
        <v>42</v>
      </c>
      <c r="K133" t="s">
        <v>276</v>
      </c>
      <c r="L133">
        <v>49.061486666666703</v>
      </c>
      <c r="M133">
        <v>-9.95011166666667</v>
      </c>
      <c r="N133" t="s">
        <v>43</v>
      </c>
      <c r="O133" t="s">
        <v>61</v>
      </c>
      <c r="T133">
        <v>1</v>
      </c>
      <c r="V133">
        <v>1</v>
      </c>
      <c r="W133" t="s">
        <v>47</v>
      </c>
      <c r="X133" t="s">
        <v>64</v>
      </c>
      <c r="Y133" t="s">
        <v>89</v>
      </c>
      <c r="AA133" t="s">
        <v>50</v>
      </c>
    </row>
    <row r="134" spans="1:27" x14ac:dyDescent="0.3">
      <c r="A134" s="1">
        <v>43636</v>
      </c>
      <c r="B134" s="2">
        <v>0.59005787037037039</v>
      </c>
      <c r="C134" t="s">
        <v>39</v>
      </c>
      <c r="D134" t="s">
        <v>13</v>
      </c>
      <c r="E134">
        <v>34</v>
      </c>
      <c r="F134" t="s">
        <v>40</v>
      </c>
      <c r="G134" t="s">
        <v>276</v>
      </c>
      <c r="H134" t="s">
        <v>41</v>
      </c>
      <c r="I134">
        <v>300</v>
      </c>
      <c r="J134" t="s">
        <v>42</v>
      </c>
      <c r="K134" t="s">
        <v>276</v>
      </c>
      <c r="L134">
        <v>49.0614566666667</v>
      </c>
      <c r="M134">
        <v>-10.020156666666701</v>
      </c>
      <c r="N134" t="s">
        <v>43</v>
      </c>
      <c r="O134" t="s">
        <v>61</v>
      </c>
      <c r="R134">
        <v>1</v>
      </c>
      <c r="V134">
        <v>1</v>
      </c>
      <c r="W134" t="s">
        <v>47</v>
      </c>
      <c r="X134" t="s">
        <v>55</v>
      </c>
      <c r="Y134" t="s">
        <v>49</v>
      </c>
      <c r="AA134" t="s">
        <v>50</v>
      </c>
    </row>
    <row r="135" spans="1:27" x14ac:dyDescent="0.3">
      <c r="A135" s="1">
        <v>43636</v>
      </c>
      <c r="B135" s="2">
        <v>0.59307870370370364</v>
      </c>
      <c r="C135" t="s">
        <v>39</v>
      </c>
      <c r="D135" t="s">
        <v>13</v>
      </c>
      <c r="E135">
        <v>34</v>
      </c>
      <c r="F135" t="s">
        <v>40</v>
      </c>
      <c r="G135" t="s">
        <v>276</v>
      </c>
      <c r="H135" t="s">
        <v>41</v>
      </c>
      <c r="I135">
        <v>300</v>
      </c>
      <c r="J135" t="s">
        <v>42</v>
      </c>
      <c r="K135" t="s">
        <v>276</v>
      </c>
      <c r="L135">
        <v>49.061341666666699</v>
      </c>
      <c r="M135">
        <v>-10.038665</v>
      </c>
      <c r="N135" t="s">
        <v>43</v>
      </c>
      <c r="O135" t="s">
        <v>61</v>
      </c>
      <c r="P135">
        <v>1</v>
      </c>
      <c r="V135">
        <v>1</v>
      </c>
      <c r="W135" t="s">
        <v>47</v>
      </c>
      <c r="X135" t="s">
        <v>55</v>
      </c>
      <c r="Y135" t="s">
        <v>58</v>
      </c>
      <c r="AA135" t="s">
        <v>50</v>
      </c>
    </row>
    <row r="136" spans="1:27" x14ac:dyDescent="0.3">
      <c r="A136" s="1">
        <v>43636</v>
      </c>
      <c r="B136" s="2">
        <v>0.61327546296296298</v>
      </c>
      <c r="C136" t="s">
        <v>39</v>
      </c>
      <c r="D136" t="s">
        <v>13</v>
      </c>
      <c r="E136">
        <v>34</v>
      </c>
      <c r="F136" t="s">
        <v>40</v>
      </c>
      <c r="G136" t="s">
        <v>276</v>
      </c>
      <c r="H136" t="s">
        <v>41</v>
      </c>
      <c r="I136">
        <v>300</v>
      </c>
      <c r="J136" t="s">
        <v>42</v>
      </c>
      <c r="K136" t="s">
        <v>276</v>
      </c>
      <c r="L136">
        <v>49.061576666666703</v>
      </c>
      <c r="M136">
        <v>-10.1607133333333</v>
      </c>
      <c r="N136" t="s">
        <v>43</v>
      </c>
      <c r="O136" t="s">
        <v>61</v>
      </c>
      <c r="R136">
        <v>1</v>
      </c>
      <c r="V136">
        <v>1</v>
      </c>
      <c r="W136" t="s">
        <v>47</v>
      </c>
      <c r="X136" t="s">
        <v>72</v>
      </c>
      <c r="Y136" t="s">
        <v>49</v>
      </c>
      <c r="AA136" t="s">
        <v>50</v>
      </c>
    </row>
    <row r="137" spans="1:27" x14ac:dyDescent="0.3">
      <c r="A137" s="1">
        <v>43636</v>
      </c>
      <c r="B137" s="2">
        <v>0.63642361111111112</v>
      </c>
      <c r="C137" t="s">
        <v>39</v>
      </c>
      <c r="D137" t="s">
        <v>13</v>
      </c>
      <c r="E137">
        <v>34</v>
      </c>
      <c r="F137" t="s">
        <v>40</v>
      </c>
      <c r="G137" t="s">
        <v>276</v>
      </c>
      <c r="H137" t="s">
        <v>41</v>
      </c>
      <c r="I137">
        <v>300</v>
      </c>
      <c r="J137" t="s">
        <v>42</v>
      </c>
      <c r="K137" t="s">
        <v>276</v>
      </c>
      <c r="L137">
        <v>49.061970000000002</v>
      </c>
      <c r="M137">
        <v>-10.29696</v>
      </c>
      <c r="N137" t="s">
        <v>43</v>
      </c>
      <c r="O137" t="s">
        <v>61</v>
      </c>
      <c r="R137">
        <v>1</v>
      </c>
      <c r="V137">
        <v>1</v>
      </c>
      <c r="W137" t="s">
        <v>47</v>
      </c>
      <c r="X137" t="s">
        <v>72</v>
      </c>
      <c r="Y137" t="s">
        <v>49</v>
      </c>
      <c r="AA137" t="s">
        <v>50</v>
      </c>
    </row>
    <row r="138" spans="1:27" x14ac:dyDescent="0.3">
      <c r="A138" s="1">
        <v>43636</v>
      </c>
      <c r="B138" s="2">
        <v>0.63820601851851855</v>
      </c>
      <c r="C138" t="s">
        <v>39</v>
      </c>
      <c r="D138" t="s">
        <v>13</v>
      </c>
      <c r="E138">
        <v>34</v>
      </c>
      <c r="F138" t="s">
        <v>40</v>
      </c>
      <c r="G138" t="s">
        <v>276</v>
      </c>
      <c r="H138" t="s">
        <v>41</v>
      </c>
      <c r="I138">
        <v>300</v>
      </c>
      <c r="J138" t="s">
        <v>42</v>
      </c>
      <c r="K138" t="s">
        <v>276</v>
      </c>
      <c r="L138">
        <v>49.062073333333302</v>
      </c>
      <c r="M138">
        <v>-10.307458333333299</v>
      </c>
      <c r="N138" t="s">
        <v>43</v>
      </c>
      <c r="O138" t="s">
        <v>61</v>
      </c>
      <c r="R138">
        <v>1</v>
      </c>
      <c r="V138">
        <v>1</v>
      </c>
      <c r="W138" t="s">
        <v>47</v>
      </c>
      <c r="X138" t="s">
        <v>72</v>
      </c>
      <c r="Y138" t="s">
        <v>49</v>
      </c>
      <c r="AA138" t="s">
        <v>50</v>
      </c>
    </row>
    <row r="139" spans="1:27" x14ac:dyDescent="0.3">
      <c r="A139" s="1">
        <v>43636</v>
      </c>
      <c r="B139" s="2">
        <v>0.63837962962962969</v>
      </c>
      <c r="C139" t="s">
        <v>39</v>
      </c>
      <c r="D139" t="s">
        <v>13</v>
      </c>
      <c r="E139">
        <v>34</v>
      </c>
      <c r="F139" t="s">
        <v>40</v>
      </c>
      <c r="G139" t="s">
        <v>276</v>
      </c>
      <c r="H139" t="s">
        <v>41</v>
      </c>
      <c r="I139">
        <v>300</v>
      </c>
      <c r="J139" t="s">
        <v>42</v>
      </c>
      <c r="K139" t="s">
        <v>276</v>
      </c>
      <c r="L139">
        <v>49.062101666666699</v>
      </c>
      <c r="M139">
        <v>-10.308396666666701</v>
      </c>
      <c r="N139" t="s">
        <v>43</v>
      </c>
      <c r="O139" t="s">
        <v>61</v>
      </c>
      <c r="P139">
        <v>1</v>
      </c>
      <c r="V139">
        <v>1</v>
      </c>
      <c r="W139" t="s">
        <v>47</v>
      </c>
      <c r="X139" t="s">
        <v>72</v>
      </c>
      <c r="Y139" t="s">
        <v>49</v>
      </c>
      <c r="AA139" t="s">
        <v>50</v>
      </c>
    </row>
    <row r="140" spans="1:27" x14ac:dyDescent="0.3">
      <c r="A140" s="1">
        <v>43636</v>
      </c>
      <c r="B140" s="2">
        <v>0.64070601851851849</v>
      </c>
      <c r="C140" t="s">
        <v>39</v>
      </c>
      <c r="D140" t="s">
        <v>13</v>
      </c>
      <c r="E140">
        <v>34</v>
      </c>
      <c r="F140" t="s">
        <v>40</v>
      </c>
      <c r="G140" t="s">
        <v>276</v>
      </c>
      <c r="H140" t="s">
        <v>41</v>
      </c>
      <c r="I140">
        <v>300</v>
      </c>
      <c r="J140" t="s">
        <v>42</v>
      </c>
      <c r="K140" t="s">
        <v>276</v>
      </c>
      <c r="L140">
        <v>49.062386666666697</v>
      </c>
      <c r="M140">
        <v>-10.32206</v>
      </c>
      <c r="N140" t="s">
        <v>43</v>
      </c>
      <c r="O140" t="s">
        <v>61</v>
      </c>
      <c r="R140">
        <v>1</v>
      </c>
      <c r="V140">
        <v>1</v>
      </c>
      <c r="W140" t="s">
        <v>47</v>
      </c>
      <c r="X140" t="s">
        <v>53</v>
      </c>
      <c r="Y140" t="s">
        <v>49</v>
      </c>
      <c r="AA140" t="s">
        <v>50</v>
      </c>
    </row>
    <row r="141" spans="1:27" x14ac:dyDescent="0.3">
      <c r="A141" s="1">
        <v>43636</v>
      </c>
      <c r="B141" s="2">
        <v>0.6466898148148148</v>
      </c>
      <c r="C141" t="s">
        <v>39</v>
      </c>
      <c r="D141" t="s">
        <v>13</v>
      </c>
      <c r="E141">
        <v>34</v>
      </c>
      <c r="F141" t="s">
        <v>40</v>
      </c>
      <c r="G141" t="s">
        <v>276</v>
      </c>
      <c r="H141" t="s">
        <v>41</v>
      </c>
      <c r="I141">
        <v>300</v>
      </c>
      <c r="J141" t="s">
        <v>42</v>
      </c>
      <c r="K141" t="s">
        <v>276</v>
      </c>
      <c r="L141">
        <v>49.0629566666667</v>
      </c>
      <c r="M141">
        <v>-10.356521666666699</v>
      </c>
      <c r="N141" t="s">
        <v>43</v>
      </c>
      <c r="O141" t="s">
        <v>61</v>
      </c>
      <c r="P141">
        <v>1</v>
      </c>
      <c r="V141">
        <v>1</v>
      </c>
      <c r="W141" t="s">
        <v>47</v>
      </c>
      <c r="X141" t="s">
        <v>72</v>
      </c>
      <c r="Y141" t="s">
        <v>49</v>
      </c>
      <c r="AA141" t="s">
        <v>50</v>
      </c>
    </row>
    <row r="142" spans="1:27" x14ac:dyDescent="0.3">
      <c r="A142" s="1">
        <v>43636</v>
      </c>
      <c r="B142" s="2">
        <v>0.64780092592592597</v>
      </c>
      <c r="C142" t="s">
        <v>39</v>
      </c>
      <c r="D142" t="s">
        <v>13</v>
      </c>
      <c r="E142">
        <v>34</v>
      </c>
      <c r="F142" t="s">
        <v>40</v>
      </c>
      <c r="G142" t="s">
        <v>276</v>
      </c>
      <c r="H142" t="s">
        <v>41</v>
      </c>
      <c r="I142">
        <v>300</v>
      </c>
      <c r="J142" t="s">
        <v>42</v>
      </c>
      <c r="K142" t="s">
        <v>276</v>
      </c>
      <c r="L142">
        <v>49.062803333333299</v>
      </c>
      <c r="M142">
        <v>-10.363016666666701</v>
      </c>
      <c r="N142" t="s">
        <v>43</v>
      </c>
      <c r="O142" t="s">
        <v>61</v>
      </c>
      <c r="P142">
        <v>2</v>
      </c>
      <c r="V142">
        <v>2</v>
      </c>
      <c r="W142" t="s">
        <v>47</v>
      </c>
      <c r="X142" t="s">
        <v>74</v>
      </c>
      <c r="Y142" t="s">
        <v>49</v>
      </c>
      <c r="AA142" t="s">
        <v>50</v>
      </c>
    </row>
    <row r="143" spans="1:27" x14ac:dyDescent="0.3">
      <c r="A143" s="1">
        <v>43636</v>
      </c>
      <c r="B143" s="2">
        <v>0.65429398148148155</v>
      </c>
      <c r="C143" t="s">
        <v>39</v>
      </c>
      <c r="D143" t="s">
        <v>13</v>
      </c>
      <c r="E143">
        <v>34</v>
      </c>
      <c r="F143" t="s">
        <v>40</v>
      </c>
      <c r="G143" t="s">
        <v>276</v>
      </c>
      <c r="H143" t="s">
        <v>41</v>
      </c>
      <c r="I143">
        <v>300</v>
      </c>
      <c r="J143" t="s">
        <v>42</v>
      </c>
      <c r="K143" t="s">
        <v>276</v>
      </c>
      <c r="L143">
        <v>49.061958333333301</v>
      </c>
      <c r="M143">
        <v>-10.4001933333333</v>
      </c>
      <c r="N143" t="s">
        <v>43</v>
      </c>
      <c r="O143" t="s">
        <v>61</v>
      </c>
      <c r="P143">
        <v>2</v>
      </c>
      <c r="R143">
        <v>1</v>
      </c>
      <c r="V143">
        <v>3</v>
      </c>
      <c r="W143" t="s">
        <v>47</v>
      </c>
      <c r="X143" t="s">
        <v>72</v>
      </c>
      <c r="Y143" t="s">
        <v>49</v>
      </c>
      <c r="AA143" t="s">
        <v>50</v>
      </c>
    </row>
    <row r="144" spans="1:27" x14ac:dyDescent="0.3">
      <c r="A144" s="1">
        <v>43636</v>
      </c>
      <c r="B144" s="2">
        <v>0.66190972222222222</v>
      </c>
      <c r="C144" t="s">
        <v>39</v>
      </c>
      <c r="D144" t="s">
        <v>13</v>
      </c>
      <c r="E144">
        <v>34</v>
      </c>
      <c r="F144" t="s">
        <v>40</v>
      </c>
      <c r="G144" t="s">
        <v>276</v>
      </c>
      <c r="H144" t="s">
        <v>41</v>
      </c>
      <c r="I144">
        <v>300</v>
      </c>
      <c r="J144" t="s">
        <v>42</v>
      </c>
      <c r="K144" t="s">
        <v>276</v>
      </c>
      <c r="L144">
        <v>49.06194</v>
      </c>
      <c r="M144">
        <v>-10.4434083333333</v>
      </c>
      <c r="N144" t="s">
        <v>43</v>
      </c>
      <c r="O144" t="s">
        <v>61</v>
      </c>
      <c r="P144">
        <v>1</v>
      </c>
      <c r="V144">
        <v>1</v>
      </c>
      <c r="W144" t="s">
        <v>47</v>
      </c>
      <c r="X144" t="s">
        <v>53</v>
      </c>
      <c r="Y144" t="s">
        <v>89</v>
      </c>
      <c r="AA144" t="s">
        <v>57</v>
      </c>
    </row>
    <row r="145" spans="1:27" x14ac:dyDescent="0.3">
      <c r="A145" s="1">
        <v>43636</v>
      </c>
      <c r="B145" s="2">
        <v>0.66256944444444443</v>
      </c>
      <c r="C145" t="s">
        <v>39</v>
      </c>
      <c r="D145" t="s">
        <v>13</v>
      </c>
      <c r="E145">
        <v>34</v>
      </c>
      <c r="F145" t="s">
        <v>40</v>
      </c>
      <c r="G145" t="s">
        <v>276</v>
      </c>
      <c r="H145" t="s">
        <v>41</v>
      </c>
      <c r="I145">
        <v>300</v>
      </c>
      <c r="J145" t="s">
        <v>42</v>
      </c>
      <c r="K145" t="s">
        <v>276</v>
      </c>
      <c r="L145">
        <v>49.062071666666697</v>
      </c>
      <c r="M145">
        <v>-10.447198333333301</v>
      </c>
      <c r="N145" t="s">
        <v>43</v>
      </c>
      <c r="O145" t="s">
        <v>61</v>
      </c>
      <c r="R145">
        <v>1</v>
      </c>
      <c r="V145">
        <v>1</v>
      </c>
      <c r="W145" t="s">
        <v>47</v>
      </c>
      <c r="X145" t="s">
        <v>55</v>
      </c>
      <c r="Y145" t="s">
        <v>49</v>
      </c>
      <c r="AA145" t="s">
        <v>57</v>
      </c>
    </row>
    <row r="146" spans="1:27" x14ac:dyDescent="0.3">
      <c r="A146" s="1">
        <v>43636</v>
      </c>
      <c r="B146" s="2">
        <v>0.67148148148148146</v>
      </c>
      <c r="C146" t="s">
        <v>39</v>
      </c>
      <c r="D146" t="s">
        <v>13</v>
      </c>
      <c r="E146">
        <v>34</v>
      </c>
      <c r="F146" t="s">
        <v>40</v>
      </c>
      <c r="G146" t="s">
        <v>276</v>
      </c>
      <c r="H146" t="s">
        <v>41</v>
      </c>
      <c r="I146">
        <v>300</v>
      </c>
      <c r="J146" t="s">
        <v>42</v>
      </c>
      <c r="K146" t="s">
        <v>276</v>
      </c>
      <c r="L146">
        <v>49.063079999999999</v>
      </c>
      <c r="M146">
        <v>-10.49897</v>
      </c>
      <c r="N146" t="s">
        <v>43</v>
      </c>
      <c r="O146" t="s">
        <v>61</v>
      </c>
      <c r="R146">
        <v>1</v>
      </c>
      <c r="V146">
        <v>1</v>
      </c>
      <c r="W146" t="s">
        <v>47</v>
      </c>
      <c r="X146" t="s">
        <v>48</v>
      </c>
      <c r="Y146" t="s">
        <v>49</v>
      </c>
      <c r="AA146" t="s">
        <v>50</v>
      </c>
    </row>
    <row r="147" spans="1:27" x14ac:dyDescent="0.3">
      <c r="A147" s="1">
        <v>43636</v>
      </c>
      <c r="B147" s="2">
        <v>0.6825</v>
      </c>
      <c r="C147" t="s">
        <v>39</v>
      </c>
      <c r="D147" t="s">
        <v>13</v>
      </c>
      <c r="E147">
        <v>34</v>
      </c>
      <c r="F147" t="s">
        <v>40</v>
      </c>
      <c r="G147" t="s">
        <v>276</v>
      </c>
      <c r="H147" t="s">
        <v>41</v>
      </c>
      <c r="I147">
        <v>300</v>
      </c>
      <c r="J147" t="s">
        <v>42</v>
      </c>
      <c r="K147" t="s">
        <v>276</v>
      </c>
      <c r="L147">
        <v>49.061570000000003</v>
      </c>
      <c r="M147">
        <v>-10.560065</v>
      </c>
      <c r="N147" t="s">
        <v>43</v>
      </c>
      <c r="O147" t="s">
        <v>61</v>
      </c>
      <c r="R147">
        <v>1</v>
      </c>
      <c r="S147">
        <v>1</v>
      </c>
      <c r="V147">
        <v>2</v>
      </c>
      <c r="W147" t="s">
        <v>47</v>
      </c>
      <c r="X147" t="s">
        <v>64</v>
      </c>
      <c r="Y147" t="s">
        <v>65</v>
      </c>
      <c r="AA147" t="s">
        <v>50</v>
      </c>
    </row>
    <row r="148" spans="1:27" x14ac:dyDescent="0.3">
      <c r="A148" s="1">
        <v>43636</v>
      </c>
      <c r="B148" s="2">
        <v>0.70601851851851849</v>
      </c>
      <c r="C148" t="s">
        <v>39</v>
      </c>
      <c r="D148" t="s">
        <v>13</v>
      </c>
      <c r="E148">
        <v>35</v>
      </c>
      <c r="F148" t="s">
        <v>40</v>
      </c>
      <c r="G148" t="s">
        <v>276</v>
      </c>
      <c r="H148" t="s">
        <v>41</v>
      </c>
      <c r="I148">
        <v>300</v>
      </c>
      <c r="J148" t="s">
        <v>42</v>
      </c>
      <c r="K148" t="s">
        <v>276</v>
      </c>
      <c r="L148">
        <v>49.061348333333299</v>
      </c>
      <c r="M148">
        <v>-10.57668</v>
      </c>
      <c r="N148" t="s">
        <v>43</v>
      </c>
      <c r="O148" t="s">
        <v>61</v>
      </c>
      <c r="P148">
        <v>2</v>
      </c>
      <c r="R148">
        <v>1</v>
      </c>
      <c r="V148">
        <v>3</v>
      </c>
      <c r="W148" t="s">
        <v>47</v>
      </c>
      <c r="X148" t="s">
        <v>64</v>
      </c>
      <c r="Y148" t="s">
        <v>65</v>
      </c>
      <c r="AA148" t="s">
        <v>50</v>
      </c>
    </row>
    <row r="149" spans="1:27" x14ac:dyDescent="0.3">
      <c r="A149" s="1">
        <v>43636</v>
      </c>
      <c r="B149" s="2">
        <v>0.7066203703703704</v>
      </c>
      <c r="C149" t="s">
        <v>39</v>
      </c>
      <c r="D149" t="s">
        <v>13</v>
      </c>
      <c r="E149">
        <v>35</v>
      </c>
      <c r="F149" t="s">
        <v>40</v>
      </c>
      <c r="G149" t="s">
        <v>276</v>
      </c>
      <c r="H149" t="s">
        <v>41</v>
      </c>
      <c r="I149">
        <v>300</v>
      </c>
      <c r="J149" t="s">
        <v>42</v>
      </c>
      <c r="K149" t="s">
        <v>276</v>
      </c>
      <c r="L149">
        <v>49.061261666666702</v>
      </c>
      <c r="M149">
        <v>-10.5801933333333</v>
      </c>
      <c r="N149" t="s">
        <v>43</v>
      </c>
      <c r="O149" t="s">
        <v>61</v>
      </c>
      <c r="P149">
        <v>1</v>
      </c>
      <c r="V149">
        <v>1</v>
      </c>
      <c r="W149" t="s">
        <v>47</v>
      </c>
      <c r="X149" t="s">
        <v>64</v>
      </c>
      <c r="Y149" t="s">
        <v>65</v>
      </c>
      <c r="AA149" t="s">
        <v>50</v>
      </c>
    </row>
    <row r="150" spans="1:27" x14ac:dyDescent="0.3">
      <c r="A150" s="1">
        <v>43636</v>
      </c>
      <c r="B150" s="2">
        <v>0.71462962962962961</v>
      </c>
      <c r="C150" t="s">
        <v>39</v>
      </c>
      <c r="D150" t="s">
        <v>13</v>
      </c>
      <c r="E150">
        <v>35</v>
      </c>
      <c r="F150" t="s">
        <v>40</v>
      </c>
      <c r="G150" t="s">
        <v>276</v>
      </c>
      <c r="H150" t="s">
        <v>41</v>
      </c>
      <c r="I150">
        <v>300</v>
      </c>
      <c r="J150" t="s">
        <v>42</v>
      </c>
      <c r="K150" t="s">
        <v>276</v>
      </c>
      <c r="L150">
        <v>49.061250000000001</v>
      </c>
      <c r="M150">
        <v>-10.6281</v>
      </c>
      <c r="N150" t="s">
        <v>43</v>
      </c>
      <c r="O150" t="s">
        <v>61</v>
      </c>
      <c r="R150">
        <v>3</v>
      </c>
      <c r="S150">
        <v>1</v>
      </c>
      <c r="V150">
        <v>4</v>
      </c>
      <c r="W150" t="s">
        <v>47</v>
      </c>
      <c r="X150" t="s">
        <v>64</v>
      </c>
      <c r="Y150" t="s">
        <v>65</v>
      </c>
      <c r="AA150" t="s">
        <v>50</v>
      </c>
    </row>
    <row r="151" spans="1:27" x14ac:dyDescent="0.3">
      <c r="A151" s="1">
        <v>43636</v>
      </c>
      <c r="B151" s="2">
        <v>0.71543981481481478</v>
      </c>
      <c r="C151" t="s">
        <v>39</v>
      </c>
      <c r="D151" t="s">
        <v>13</v>
      </c>
      <c r="E151">
        <v>35</v>
      </c>
      <c r="F151" t="s">
        <v>40</v>
      </c>
      <c r="G151" t="s">
        <v>276</v>
      </c>
      <c r="H151" t="s">
        <v>41</v>
      </c>
      <c r="I151">
        <v>300</v>
      </c>
      <c r="J151" t="s">
        <v>42</v>
      </c>
      <c r="K151" t="s">
        <v>276</v>
      </c>
      <c r="L151">
        <v>49.0612316666667</v>
      </c>
      <c r="M151">
        <v>-10.632619999999999</v>
      </c>
      <c r="N151" t="s">
        <v>43</v>
      </c>
      <c r="O151" t="s">
        <v>61</v>
      </c>
      <c r="P151">
        <v>2</v>
      </c>
      <c r="V151">
        <v>2</v>
      </c>
      <c r="W151" t="s">
        <v>47</v>
      </c>
      <c r="X151" t="s">
        <v>74</v>
      </c>
      <c r="Y151" t="s">
        <v>49</v>
      </c>
      <c r="AA151" t="s">
        <v>57</v>
      </c>
    </row>
    <row r="152" spans="1:27" x14ac:dyDescent="0.3">
      <c r="A152" s="1">
        <v>43636</v>
      </c>
      <c r="B152" s="2">
        <v>0.72275462962962955</v>
      </c>
      <c r="C152" t="s">
        <v>39</v>
      </c>
      <c r="D152" t="s">
        <v>13</v>
      </c>
      <c r="E152">
        <v>35</v>
      </c>
      <c r="F152" t="s">
        <v>40</v>
      </c>
      <c r="G152" t="s">
        <v>276</v>
      </c>
      <c r="H152" t="s">
        <v>41</v>
      </c>
      <c r="I152">
        <v>300</v>
      </c>
      <c r="J152" t="s">
        <v>42</v>
      </c>
      <c r="K152" t="s">
        <v>276</v>
      </c>
      <c r="L152">
        <v>49.061430000000001</v>
      </c>
      <c r="M152">
        <v>-10.676121666666701</v>
      </c>
      <c r="N152" t="s">
        <v>43</v>
      </c>
      <c r="O152" t="s">
        <v>61</v>
      </c>
      <c r="P152">
        <v>1</v>
      </c>
      <c r="V152">
        <v>1</v>
      </c>
      <c r="W152" t="s">
        <v>47</v>
      </c>
      <c r="X152" t="s">
        <v>56</v>
      </c>
      <c r="Y152" t="s">
        <v>49</v>
      </c>
      <c r="AA152" t="s">
        <v>50</v>
      </c>
    </row>
    <row r="153" spans="1:27" x14ac:dyDescent="0.3">
      <c r="A153" s="1">
        <v>43636</v>
      </c>
      <c r="B153" s="2">
        <v>0.72607638888888892</v>
      </c>
      <c r="C153" t="s">
        <v>39</v>
      </c>
      <c r="D153" t="s">
        <v>13</v>
      </c>
      <c r="E153">
        <v>35</v>
      </c>
      <c r="F153" t="s">
        <v>40</v>
      </c>
      <c r="G153" t="s">
        <v>276</v>
      </c>
      <c r="H153" t="s">
        <v>41</v>
      </c>
      <c r="I153">
        <v>300</v>
      </c>
      <c r="J153" t="s">
        <v>42</v>
      </c>
      <c r="K153" t="s">
        <v>276</v>
      </c>
      <c r="L153">
        <v>49.0614633333333</v>
      </c>
      <c r="M153">
        <v>-10.6959016666667</v>
      </c>
      <c r="N153" t="s">
        <v>43</v>
      </c>
      <c r="O153" t="s">
        <v>61</v>
      </c>
      <c r="R153">
        <v>1</v>
      </c>
      <c r="V153">
        <v>1</v>
      </c>
      <c r="W153" t="s">
        <v>47</v>
      </c>
      <c r="X153" t="s">
        <v>56</v>
      </c>
      <c r="Y153" t="s">
        <v>49</v>
      </c>
      <c r="AA153" t="s">
        <v>50</v>
      </c>
    </row>
    <row r="154" spans="1:27" x14ac:dyDescent="0.3">
      <c r="A154" s="1">
        <v>43636</v>
      </c>
      <c r="B154" s="2">
        <v>0.72687500000000005</v>
      </c>
      <c r="C154" t="s">
        <v>39</v>
      </c>
      <c r="D154" t="s">
        <v>13</v>
      </c>
      <c r="E154">
        <v>35</v>
      </c>
      <c r="F154" t="s">
        <v>40</v>
      </c>
      <c r="G154" t="s">
        <v>276</v>
      </c>
      <c r="H154" t="s">
        <v>41</v>
      </c>
      <c r="I154">
        <v>300</v>
      </c>
      <c r="J154" t="s">
        <v>42</v>
      </c>
      <c r="K154" t="s">
        <v>276</v>
      </c>
      <c r="L154">
        <v>49.061500000000002</v>
      </c>
      <c r="M154">
        <v>-10.700710000000001</v>
      </c>
      <c r="N154" t="s">
        <v>43</v>
      </c>
      <c r="O154" t="s">
        <v>61</v>
      </c>
      <c r="R154">
        <v>1</v>
      </c>
      <c r="V154">
        <v>1</v>
      </c>
      <c r="W154" t="s">
        <v>47</v>
      </c>
      <c r="X154" t="s">
        <v>74</v>
      </c>
      <c r="Y154" t="s">
        <v>49</v>
      </c>
      <c r="AA154" t="s">
        <v>50</v>
      </c>
    </row>
    <row r="155" spans="1:27" x14ac:dyDescent="0.3">
      <c r="A155" s="1">
        <v>43636</v>
      </c>
      <c r="B155" s="2">
        <v>0.73925925925925917</v>
      </c>
      <c r="C155" t="s">
        <v>39</v>
      </c>
      <c r="D155" t="s">
        <v>13</v>
      </c>
      <c r="E155">
        <v>35</v>
      </c>
      <c r="F155" t="s">
        <v>40</v>
      </c>
      <c r="G155" t="s">
        <v>276</v>
      </c>
      <c r="H155" t="s">
        <v>41</v>
      </c>
      <c r="I155">
        <v>300</v>
      </c>
      <c r="J155" t="s">
        <v>42</v>
      </c>
      <c r="K155" t="s">
        <v>276</v>
      </c>
      <c r="L155">
        <v>49.061435000000003</v>
      </c>
      <c r="M155">
        <v>-10.7732333333333</v>
      </c>
      <c r="N155" t="s">
        <v>43</v>
      </c>
      <c r="O155" t="s">
        <v>61</v>
      </c>
      <c r="P155">
        <v>1</v>
      </c>
      <c r="V155">
        <v>1</v>
      </c>
      <c r="W155" t="s">
        <v>47</v>
      </c>
      <c r="X155" t="s">
        <v>71</v>
      </c>
      <c r="Y155" t="s">
        <v>49</v>
      </c>
      <c r="AA155" t="s">
        <v>50</v>
      </c>
    </row>
    <row r="156" spans="1:27" x14ac:dyDescent="0.3">
      <c r="A156" s="1">
        <v>43636</v>
      </c>
      <c r="B156" s="2">
        <v>0.74083333333333334</v>
      </c>
      <c r="C156" t="s">
        <v>39</v>
      </c>
      <c r="D156" t="s">
        <v>13</v>
      </c>
      <c r="E156">
        <v>35</v>
      </c>
      <c r="F156" t="s">
        <v>40</v>
      </c>
      <c r="G156" t="s">
        <v>276</v>
      </c>
      <c r="H156" t="s">
        <v>41</v>
      </c>
      <c r="I156">
        <v>300</v>
      </c>
      <c r="J156" t="s">
        <v>42</v>
      </c>
      <c r="K156" t="s">
        <v>276</v>
      </c>
      <c r="L156">
        <v>49.061493333333303</v>
      </c>
      <c r="M156">
        <v>-10.782315000000001</v>
      </c>
      <c r="N156" t="s">
        <v>43</v>
      </c>
      <c r="O156" t="s">
        <v>61</v>
      </c>
      <c r="Q156">
        <v>1</v>
      </c>
      <c r="V156">
        <v>1</v>
      </c>
      <c r="W156" t="s">
        <v>47</v>
      </c>
      <c r="X156" t="s">
        <v>53</v>
      </c>
      <c r="Y156" t="s">
        <v>49</v>
      </c>
      <c r="AA156" t="s">
        <v>57</v>
      </c>
    </row>
    <row r="157" spans="1:27" x14ac:dyDescent="0.3">
      <c r="A157" s="1">
        <v>43636</v>
      </c>
      <c r="B157" s="2">
        <v>0.74124999999999996</v>
      </c>
      <c r="C157" t="s">
        <v>39</v>
      </c>
      <c r="D157" t="s">
        <v>13</v>
      </c>
      <c r="E157">
        <v>35</v>
      </c>
      <c r="F157" t="s">
        <v>40</v>
      </c>
      <c r="G157" t="s">
        <v>276</v>
      </c>
      <c r="H157" t="s">
        <v>41</v>
      </c>
      <c r="I157">
        <v>300</v>
      </c>
      <c r="J157" t="s">
        <v>42</v>
      </c>
      <c r="K157" t="s">
        <v>276</v>
      </c>
      <c r="L157">
        <v>49.061441666666703</v>
      </c>
      <c r="M157">
        <v>-10.784641666666699</v>
      </c>
      <c r="N157" t="s">
        <v>43</v>
      </c>
      <c r="O157" t="s">
        <v>61</v>
      </c>
      <c r="Q157">
        <v>1</v>
      </c>
      <c r="V157">
        <v>1</v>
      </c>
      <c r="W157" t="s">
        <v>47</v>
      </c>
      <c r="X157" t="s">
        <v>53</v>
      </c>
      <c r="Y157" t="s">
        <v>65</v>
      </c>
      <c r="AA157" t="s">
        <v>50</v>
      </c>
    </row>
    <row r="158" spans="1:27" x14ac:dyDescent="0.3">
      <c r="A158" s="1">
        <v>43636</v>
      </c>
      <c r="B158" s="2">
        <v>0.86200231481481471</v>
      </c>
      <c r="C158" t="s">
        <v>39</v>
      </c>
      <c r="D158" t="s">
        <v>13</v>
      </c>
      <c r="E158">
        <v>36</v>
      </c>
      <c r="F158" t="s">
        <v>40</v>
      </c>
      <c r="G158" t="s">
        <v>276</v>
      </c>
      <c r="H158" t="s">
        <v>41</v>
      </c>
      <c r="I158">
        <v>300</v>
      </c>
      <c r="J158" t="s">
        <v>42</v>
      </c>
      <c r="K158" t="s">
        <v>276</v>
      </c>
      <c r="L158">
        <v>49.119333333333302</v>
      </c>
      <c r="M158">
        <v>-11.0154933333333</v>
      </c>
      <c r="N158" t="s">
        <v>43</v>
      </c>
      <c r="O158" t="s">
        <v>61</v>
      </c>
      <c r="P158">
        <v>1</v>
      </c>
      <c r="V158">
        <v>1</v>
      </c>
      <c r="W158" t="s">
        <v>47</v>
      </c>
      <c r="X158" t="s">
        <v>55</v>
      </c>
      <c r="Y158" t="s">
        <v>49</v>
      </c>
      <c r="AA158" t="s">
        <v>50</v>
      </c>
    </row>
    <row r="159" spans="1:27" x14ac:dyDescent="0.3">
      <c r="A159" s="1">
        <v>43636</v>
      </c>
      <c r="B159" s="2">
        <v>0.87679398148148147</v>
      </c>
      <c r="C159" t="s">
        <v>39</v>
      </c>
      <c r="D159" t="s">
        <v>13</v>
      </c>
      <c r="E159">
        <v>36</v>
      </c>
      <c r="F159" t="s">
        <v>40</v>
      </c>
      <c r="G159" t="s">
        <v>276</v>
      </c>
      <c r="H159" t="s">
        <v>41</v>
      </c>
      <c r="I159">
        <v>300</v>
      </c>
      <c r="J159" t="s">
        <v>42</v>
      </c>
      <c r="K159" t="s">
        <v>276</v>
      </c>
      <c r="L159">
        <v>49.158650000000002</v>
      </c>
      <c r="M159">
        <v>-11.075430000000001</v>
      </c>
      <c r="N159" t="s">
        <v>43</v>
      </c>
      <c r="O159" t="s">
        <v>61</v>
      </c>
      <c r="P159">
        <v>1</v>
      </c>
      <c r="R159">
        <v>1</v>
      </c>
      <c r="V159">
        <v>2</v>
      </c>
      <c r="W159" t="s">
        <v>47</v>
      </c>
      <c r="X159" t="s">
        <v>55</v>
      </c>
      <c r="Y159" t="s">
        <v>49</v>
      </c>
      <c r="AA159" t="s">
        <v>50</v>
      </c>
    </row>
    <row r="160" spans="1:27" x14ac:dyDescent="0.3">
      <c r="A160" s="1">
        <v>43636</v>
      </c>
      <c r="B160" s="2">
        <v>0.87825231481481481</v>
      </c>
      <c r="C160" t="s">
        <v>39</v>
      </c>
      <c r="D160" t="s">
        <v>13</v>
      </c>
      <c r="E160">
        <v>36</v>
      </c>
      <c r="F160" t="s">
        <v>40</v>
      </c>
      <c r="G160" t="s">
        <v>276</v>
      </c>
      <c r="H160" t="s">
        <v>41</v>
      </c>
      <c r="I160">
        <v>300</v>
      </c>
      <c r="J160" t="s">
        <v>42</v>
      </c>
      <c r="K160" t="s">
        <v>276</v>
      </c>
      <c r="L160">
        <v>49.162403333333302</v>
      </c>
      <c r="M160">
        <v>-11.0814033333333</v>
      </c>
      <c r="N160" t="s">
        <v>43</v>
      </c>
      <c r="O160" t="s">
        <v>61</v>
      </c>
      <c r="T160">
        <v>1</v>
      </c>
      <c r="V160">
        <v>1</v>
      </c>
      <c r="W160" t="s">
        <v>47</v>
      </c>
      <c r="X160" t="s">
        <v>55</v>
      </c>
      <c r="Y160" t="s">
        <v>49</v>
      </c>
      <c r="AA160" t="s">
        <v>57</v>
      </c>
    </row>
    <row r="161" spans="1:27" x14ac:dyDescent="0.3">
      <c r="A161" s="1">
        <v>43636</v>
      </c>
      <c r="B161" s="2">
        <v>0.41266203703703702</v>
      </c>
      <c r="C161" t="s">
        <v>39</v>
      </c>
      <c r="D161" t="s">
        <v>13</v>
      </c>
      <c r="E161">
        <v>31</v>
      </c>
      <c r="F161" t="s">
        <v>40</v>
      </c>
      <c r="G161" t="s">
        <v>276</v>
      </c>
      <c r="H161" t="s">
        <v>41</v>
      </c>
      <c r="I161">
        <v>300</v>
      </c>
      <c r="J161" t="s">
        <v>42</v>
      </c>
      <c r="K161" t="s">
        <v>276</v>
      </c>
      <c r="L161">
        <v>49.059056666666699</v>
      </c>
      <c r="M161">
        <v>-9.4721083333333294</v>
      </c>
      <c r="N161" t="s">
        <v>43</v>
      </c>
      <c r="O161" t="s">
        <v>61</v>
      </c>
      <c r="P161">
        <v>1</v>
      </c>
      <c r="V161">
        <v>1</v>
      </c>
      <c r="W161" t="s">
        <v>47</v>
      </c>
      <c r="X161" t="s">
        <v>53</v>
      </c>
      <c r="Y161" t="s">
        <v>49</v>
      </c>
      <c r="AA161" t="s">
        <v>57</v>
      </c>
    </row>
    <row r="162" spans="1:27" x14ac:dyDescent="0.3">
      <c r="A162" s="1">
        <v>43636</v>
      </c>
      <c r="B162" s="2">
        <v>0.41266203703703702</v>
      </c>
      <c r="C162" t="s">
        <v>39</v>
      </c>
      <c r="D162" t="s">
        <v>13</v>
      </c>
      <c r="E162">
        <v>31</v>
      </c>
      <c r="F162" t="s">
        <v>40</v>
      </c>
      <c r="G162" t="s">
        <v>276</v>
      </c>
      <c r="H162" t="s">
        <v>41</v>
      </c>
      <c r="I162">
        <v>300</v>
      </c>
      <c r="J162" t="s">
        <v>42</v>
      </c>
      <c r="K162" t="s">
        <v>276</v>
      </c>
      <c r="L162">
        <v>49.059056666666699</v>
      </c>
      <c r="M162">
        <v>-9.4721083333333294</v>
      </c>
      <c r="N162" t="s">
        <v>43</v>
      </c>
      <c r="O162" t="s">
        <v>61</v>
      </c>
      <c r="P162">
        <v>1</v>
      </c>
      <c r="V162">
        <v>1</v>
      </c>
      <c r="W162" t="s">
        <v>47</v>
      </c>
      <c r="X162" t="s">
        <v>53</v>
      </c>
      <c r="Y162" t="s">
        <v>49</v>
      </c>
      <c r="AA162" t="s">
        <v>50</v>
      </c>
    </row>
    <row r="163" spans="1:27" x14ac:dyDescent="0.3">
      <c r="A163" s="1">
        <v>43636</v>
      </c>
      <c r="B163" s="2">
        <v>0.42755787037037035</v>
      </c>
      <c r="C163" t="s">
        <v>39</v>
      </c>
      <c r="D163" t="s">
        <v>13</v>
      </c>
      <c r="E163">
        <v>31</v>
      </c>
      <c r="F163" t="s">
        <v>40</v>
      </c>
      <c r="G163" t="s">
        <v>276</v>
      </c>
      <c r="H163" t="s">
        <v>41</v>
      </c>
      <c r="I163">
        <v>300</v>
      </c>
      <c r="J163" t="s">
        <v>42</v>
      </c>
      <c r="K163" t="s">
        <v>276</v>
      </c>
      <c r="L163">
        <v>49.061433333333298</v>
      </c>
      <c r="M163">
        <v>-9.5542116666666708</v>
      </c>
      <c r="N163" t="s">
        <v>43</v>
      </c>
      <c r="O163" t="s">
        <v>61</v>
      </c>
      <c r="P163">
        <v>2</v>
      </c>
      <c r="V163">
        <v>2</v>
      </c>
      <c r="W163" t="s">
        <v>47</v>
      </c>
      <c r="X163" t="s">
        <v>64</v>
      </c>
      <c r="Y163" t="s">
        <v>49</v>
      </c>
      <c r="AA163" t="s">
        <v>57</v>
      </c>
    </row>
    <row r="164" spans="1:27" x14ac:dyDescent="0.3">
      <c r="A164" s="1">
        <v>43636</v>
      </c>
      <c r="B164" s="2">
        <v>0.4289351851851852</v>
      </c>
      <c r="C164" t="s">
        <v>39</v>
      </c>
      <c r="D164" t="s">
        <v>13</v>
      </c>
      <c r="E164">
        <v>31</v>
      </c>
      <c r="F164" t="s">
        <v>40</v>
      </c>
      <c r="G164" t="s">
        <v>276</v>
      </c>
      <c r="H164" t="s">
        <v>41</v>
      </c>
      <c r="I164">
        <v>300</v>
      </c>
      <c r="J164" t="s">
        <v>42</v>
      </c>
      <c r="K164" t="s">
        <v>276</v>
      </c>
      <c r="L164">
        <v>49.061725000000003</v>
      </c>
      <c r="M164">
        <v>-9.5616783333333295</v>
      </c>
      <c r="N164" t="s">
        <v>43</v>
      </c>
      <c r="O164" t="s">
        <v>61</v>
      </c>
      <c r="P164">
        <v>1</v>
      </c>
      <c r="V164">
        <v>1</v>
      </c>
      <c r="W164" t="s">
        <v>47</v>
      </c>
      <c r="X164" t="s">
        <v>64</v>
      </c>
      <c r="Y164" t="s">
        <v>89</v>
      </c>
      <c r="AA164" t="s">
        <v>50</v>
      </c>
    </row>
    <row r="165" spans="1:27" x14ac:dyDescent="0.3">
      <c r="A165" s="1">
        <v>43636</v>
      </c>
      <c r="B165" s="2">
        <v>0.44774305555555555</v>
      </c>
      <c r="C165" t="s">
        <v>39</v>
      </c>
      <c r="D165" t="s">
        <v>13</v>
      </c>
      <c r="E165">
        <v>31</v>
      </c>
      <c r="F165" t="s">
        <v>40</v>
      </c>
      <c r="G165" t="s">
        <v>276</v>
      </c>
      <c r="H165" t="s">
        <v>41</v>
      </c>
      <c r="I165">
        <v>300</v>
      </c>
      <c r="J165" t="s">
        <v>42</v>
      </c>
      <c r="K165" t="s">
        <v>276</v>
      </c>
      <c r="L165">
        <v>49.060924999999997</v>
      </c>
      <c r="M165">
        <v>-9.6691333333333294</v>
      </c>
      <c r="N165" t="s">
        <v>43</v>
      </c>
      <c r="O165" t="s">
        <v>61</v>
      </c>
      <c r="R165">
        <v>1</v>
      </c>
      <c r="V165">
        <v>1</v>
      </c>
      <c r="W165" t="s">
        <v>47</v>
      </c>
      <c r="X165" t="s">
        <v>56</v>
      </c>
      <c r="Y165" t="s">
        <v>49</v>
      </c>
      <c r="AA165" t="s">
        <v>57</v>
      </c>
    </row>
    <row r="166" spans="1:27" x14ac:dyDescent="0.3">
      <c r="A166" s="1">
        <v>43636</v>
      </c>
      <c r="B166" s="2">
        <v>0.47670138888888891</v>
      </c>
      <c r="C166" t="s">
        <v>39</v>
      </c>
      <c r="D166" t="s">
        <v>13</v>
      </c>
      <c r="E166">
        <v>32</v>
      </c>
      <c r="F166" t="s">
        <v>95</v>
      </c>
      <c r="G166" t="s">
        <v>276</v>
      </c>
      <c r="H166" t="s">
        <v>41</v>
      </c>
      <c r="I166">
        <v>300</v>
      </c>
      <c r="J166" t="s">
        <v>42</v>
      </c>
      <c r="K166" t="s">
        <v>276</v>
      </c>
      <c r="L166">
        <v>49.060843333333302</v>
      </c>
      <c r="M166">
        <v>-9.6999899999999997</v>
      </c>
      <c r="N166" t="s">
        <v>43</v>
      </c>
      <c r="O166" t="s">
        <v>61</v>
      </c>
      <c r="R166">
        <v>1</v>
      </c>
      <c r="V166">
        <v>1</v>
      </c>
      <c r="W166" t="s">
        <v>47</v>
      </c>
      <c r="X166" t="s">
        <v>55</v>
      </c>
      <c r="Y166" t="s">
        <v>49</v>
      </c>
      <c r="AA166" t="s">
        <v>50</v>
      </c>
    </row>
    <row r="167" spans="1:27" x14ac:dyDescent="0.3">
      <c r="A167" s="1">
        <v>43636</v>
      </c>
      <c r="B167" s="2">
        <v>0.49562499999999998</v>
      </c>
      <c r="C167" t="s">
        <v>39</v>
      </c>
      <c r="D167" t="s">
        <v>13</v>
      </c>
      <c r="E167">
        <v>32</v>
      </c>
      <c r="F167" t="s">
        <v>95</v>
      </c>
      <c r="G167" t="s">
        <v>276</v>
      </c>
      <c r="H167" t="s">
        <v>41</v>
      </c>
      <c r="I167">
        <v>300</v>
      </c>
      <c r="J167" t="s">
        <v>42</v>
      </c>
      <c r="K167" t="s">
        <v>276</v>
      </c>
      <c r="L167">
        <v>49.0605616666667</v>
      </c>
      <c r="M167">
        <v>-9.656155</v>
      </c>
      <c r="N167" t="s">
        <v>43</v>
      </c>
      <c r="O167" t="s">
        <v>61</v>
      </c>
      <c r="R167">
        <v>1</v>
      </c>
      <c r="V167">
        <v>1</v>
      </c>
      <c r="W167" t="s">
        <v>47</v>
      </c>
      <c r="X167" t="s">
        <v>55</v>
      </c>
      <c r="Y167" t="s">
        <v>49</v>
      </c>
      <c r="AA167" t="s">
        <v>50</v>
      </c>
    </row>
    <row r="168" spans="1:27" x14ac:dyDescent="0.3">
      <c r="A168" s="1">
        <v>43636</v>
      </c>
      <c r="B168" s="2">
        <v>0.36885416666666665</v>
      </c>
      <c r="C168" t="s">
        <v>39</v>
      </c>
      <c r="D168" t="s">
        <v>13</v>
      </c>
      <c r="E168">
        <v>30</v>
      </c>
      <c r="F168" t="s">
        <v>40</v>
      </c>
      <c r="G168" t="s">
        <v>276</v>
      </c>
      <c r="H168" t="s">
        <v>41</v>
      </c>
      <c r="I168">
        <v>300</v>
      </c>
      <c r="J168" t="s">
        <v>42</v>
      </c>
      <c r="K168" t="s">
        <v>276</v>
      </c>
      <c r="L168">
        <v>49.059801666666701</v>
      </c>
      <c r="M168">
        <v>-9.2309049999999999</v>
      </c>
      <c r="N168" t="s">
        <v>43</v>
      </c>
      <c r="O168" t="s">
        <v>61</v>
      </c>
      <c r="R168">
        <v>2</v>
      </c>
      <c r="V168">
        <v>2</v>
      </c>
      <c r="W168" t="s">
        <v>47</v>
      </c>
      <c r="X168" t="s">
        <v>64</v>
      </c>
      <c r="Y168" t="s">
        <v>89</v>
      </c>
      <c r="AA168" t="s">
        <v>50</v>
      </c>
    </row>
    <row r="169" spans="1:27" x14ac:dyDescent="0.3">
      <c r="A169" s="1">
        <v>43636</v>
      </c>
      <c r="B169" s="2">
        <v>0.39021990740740736</v>
      </c>
      <c r="C169" t="s">
        <v>39</v>
      </c>
      <c r="D169" t="s">
        <v>13</v>
      </c>
      <c r="E169">
        <v>30</v>
      </c>
      <c r="F169" t="s">
        <v>40</v>
      </c>
      <c r="G169" t="s">
        <v>276</v>
      </c>
      <c r="H169" t="s">
        <v>41</v>
      </c>
      <c r="I169">
        <v>300</v>
      </c>
      <c r="J169" t="s">
        <v>42</v>
      </c>
      <c r="K169" t="s">
        <v>276</v>
      </c>
      <c r="L169">
        <v>49.059959999999997</v>
      </c>
      <c r="M169">
        <v>-9.3479616666666701</v>
      </c>
      <c r="N169" t="s">
        <v>43</v>
      </c>
      <c r="O169" t="s">
        <v>61</v>
      </c>
      <c r="P169">
        <v>1</v>
      </c>
      <c r="V169">
        <v>1</v>
      </c>
      <c r="W169" t="s">
        <v>47</v>
      </c>
      <c r="X169" t="s">
        <v>53</v>
      </c>
      <c r="Y169" t="s">
        <v>49</v>
      </c>
      <c r="AA169" t="s">
        <v>57</v>
      </c>
    </row>
    <row r="170" spans="1:27" x14ac:dyDescent="0.3">
      <c r="A170" s="1">
        <v>43636</v>
      </c>
      <c r="B170" s="2">
        <v>0.39094907407407403</v>
      </c>
      <c r="C170" t="s">
        <v>39</v>
      </c>
      <c r="D170" t="s">
        <v>13</v>
      </c>
      <c r="E170">
        <v>30</v>
      </c>
      <c r="F170" t="s">
        <v>40</v>
      </c>
      <c r="G170" t="s">
        <v>276</v>
      </c>
      <c r="H170" t="s">
        <v>41</v>
      </c>
      <c r="I170">
        <v>300</v>
      </c>
      <c r="J170" t="s">
        <v>42</v>
      </c>
      <c r="K170" t="s">
        <v>276</v>
      </c>
      <c r="L170">
        <v>49.059935000000003</v>
      </c>
      <c r="M170">
        <v>-9.3520016666666699</v>
      </c>
      <c r="N170" t="s">
        <v>43</v>
      </c>
      <c r="O170" t="s">
        <v>61</v>
      </c>
      <c r="P170">
        <v>1</v>
      </c>
      <c r="V170">
        <v>1</v>
      </c>
      <c r="W170" t="s">
        <v>47</v>
      </c>
      <c r="X170" t="s">
        <v>53</v>
      </c>
      <c r="Y170" t="s">
        <v>49</v>
      </c>
      <c r="AA170" t="s">
        <v>57</v>
      </c>
    </row>
    <row r="171" spans="1:27" x14ac:dyDescent="0.3">
      <c r="A171" s="1">
        <v>43637</v>
      </c>
      <c r="B171" s="2">
        <v>0.39393518518518517</v>
      </c>
      <c r="C171" t="s">
        <v>39</v>
      </c>
      <c r="D171" t="s">
        <v>13</v>
      </c>
      <c r="E171">
        <v>37</v>
      </c>
      <c r="F171" t="s">
        <v>40</v>
      </c>
      <c r="G171" t="s">
        <v>276</v>
      </c>
      <c r="H171" t="s">
        <v>41</v>
      </c>
      <c r="I171">
        <v>300</v>
      </c>
      <c r="J171" t="s">
        <v>42</v>
      </c>
      <c r="K171" t="s">
        <v>276</v>
      </c>
      <c r="L171">
        <v>49.313070000000003</v>
      </c>
      <c r="M171">
        <v>-9.5426733333333296</v>
      </c>
      <c r="N171" t="s">
        <v>43</v>
      </c>
      <c r="O171" t="s">
        <v>61</v>
      </c>
      <c r="R171">
        <v>1</v>
      </c>
      <c r="V171">
        <v>1</v>
      </c>
      <c r="W171" t="s">
        <v>122</v>
      </c>
      <c r="X171" t="s">
        <v>64</v>
      </c>
      <c r="Y171" t="s">
        <v>266</v>
      </c>
      <c r="AA171" t="s">
        <v>57</v>
      </c>
    </row>
    <row r="172" spans="1:27" x14ac:dyDescent="0.3">
      <c r="A172" s="1">
        <v>43637</v>
      </c>
      <c r="B172" s="2">
        <v>0.39333333333333331</v>
      </c>
      <c r="C172" t="s">
        <v>39</v>
      </c>
      <c r="D172" t="s">
        <v>13</v>
      </c>
      <c r="E172">
        <v>37</v>
      </c>
      <c r="F172" t="s">
        <v>40</v>
      </c>
      <c r="G172" t="s">
        <v>276</v>
      </c>
      <c r="H172" t="s">
        <v>41</v>
      </c>
      <c r="I172">
        <v>300</v>
      </c>
      <c r="J172" t="s">
        <v>42</v>
      </c>
      <c r="K172" t="s">
        <v>276</v>
      </c>
      <c r="L172">
        <v>49.313160000000003</v>
      </c>
      <c r="M172">
        <v>-9.5465416666666698</v>
      </c>
      <c r="N172" t="s">
        <v>43</v>
      </c>
      <c r="O172" t="s">
        <v>61</v>
      </c>
      <c r="P172">
        <v>1</v>
      </c>
      <c r="V172">
        <v>1</v>
      </c>
      <c r="W172" t="s">
        <v>81</v>
      </c>
      <c r="X172" t="s">
        <v>64</v>
      </c>
      <c r="Y172" t="s">
        <v>266</v>
      </c>
      <c r="AA172" t="s">
        <v>57</v>
      </c>
    </row>
    <row r="173" spans="1:27" x14ac:dyDescent="0.3">
      <c r="A173" s="1">
        <v>43637</v>
      </c>
      <c r="B173" s="2">
        <v>0.39467592592592587</v>
      </c>
      <c r="C173" t="s">
        <v>39</v>
      </c>
      <c r="D173" t="s">
        <v>13</v>
      </c>
      <c r="E173">
        <v>37</v>
      </c>
      <c r="F173" t="s">
        <v>40</v>
      </c>
      <c r="G173" t="s">
        <v>276</v>
      </c>
      <c r="H173" t="s">
        <v>41</v>
      </c>
      <c r="I173">
        <v>300</v>
      </c>
      <c r="J173" t="s">
        <v>42</v>
      </c>
      <c r="K173" t="s">
        <v>276</v>
      </c>
      <c r="L173">
        <v>49.312964999999998</v>
      </c>
      <c r="M173">
        <v>-9.53776166666667</v>
      </c>
      <c r="N173" t="s">
        <v>43</v>
      </c>
      <c r="O173" t="s">
        <v>61</v>
      </c>
      <c r="P173">
        <v>1</v>
      </c>
      <c r="V173">
        <v>1</v>
      </c>
      <c r="W173" t="s">
        <v>81</v>
      </c>
      <c r="X173" t="s">
        <v>64</v>
      </c>
      <c r="Y173" t="s">
        <v>266</v>
      </c>
      <c r="AA173" t="s">
        <v>57</v>
      </c>
    </row>
    <row r="174" spans="1:27" x14ac:dyDescent="0.3">
      <c r="A174" s="1">
        <v>43637</v>
      </c>
      <c r="B174" s="2">
        <v>0.39899305555555559</v>
      </c>
      <c r="C174" t="s">
        <v>39</v>
      </c>
      <c r="D174" t="s">
        <v>13</v>
      </c>
      <c r="E174">
        <v>37</v>
      </c>
      <c r="F174" t="s">
        <v>40</v>
      </c>
      <c r="G174" t="s">
        <v>276</v>
      </c>
      <c r="H174" t="s">
        <v>41</v>
      </c>
      <c r="I174">
        <v>300</v>
      </c>
      <c r="J174" t="s">
        <v>42</v>
      </c>
      <c r="K174" t="s">
        <v>276</v>
      </c>
      <c r="L174">
        <v>49.312333333333299</v>
      </c>
      <c r="M174">
        <v>-9.5111899999999991</v>
      </c>
      <c r="N174" t="s">
        <v>43</v>
      </c>
      <c r="O174" t="s">
        <v>61</v>
      </c>
      <c r="P174">
        <v>1</v>
      </c>
      <c r="V174">
        <v>1</v>
      </c>
      <c r="W174" t="s">
        <v>107</v>
      </c>
      <c r="X174" t="s">
        <v>64</v>
      </c>
      <c r="Y174" t="s">
        <v>266</v>
      </c>
      <c r="AA174" t="s">
        <v>57</v>
      </c>
    </row>
    <row r="175" spans="1:27" x14ac:dyDescent="0.3">
      <c r="A175" s="1">
        <v>43637</v>
      </c>
      <c r="B175" s="2">
        <v>0.39937500000000004</v>
      </c>
      <c r="C175" t="s">
        <v>39</v>
      </c>
      <c r="D175" t="s">
        <v>13</v>
      </c>
      <c r="E175">
        <v>37</v>
      </c>
      <c r="F175" t="s">
        <v>40</v>
      </c>
      <c r="G175" t="s">
        <v>276</v>
      </c>
      <c r="H175" t="s">
        <v>41</v>
      </c>
      <c r="I175">
        <v>300</v>
      </c>
      <c r="J175" t="s">
        <v>42</v>
      </c>
      <c r="K175" t="s">
        <v>276</v>
      </c>
      <c r="L175">
        <v>49.312293333333301</v>
      </c>
      <c r="M175">
        <v>-9.5088283333333301</v>
      </c>
      <c r="N175" t="s">
        <v>43</v>
      </c>
      <c r="O175" t="s">
        <v>61</v>
      </c>
      <c r="R175">
        <v>1</v>
      </c>
      <c r="V175">
        <v>1</v>
      </c>
      <c r="W175" t="s">
        <v>107</v>
      </c>
      <c r="X175" t="s">
        <v>64</v>
      </c>
      <c r="Y175" t="s">
        <v>266</v>
      </c>
      <c r="AA175" t="s">
        <v>57</v>
      </c>
    </row>
    <row r="176" spans="1:27" x14ac:dyDescent="0.3">
      <c r="A176" s="1">
        <v>43637</v>
      </c>
      <c r="B176" s="2">
        <v>0.56309027777777776</v>
      </c>
      <c r="C176" t="s">
        <v>39</v>
      </c>
      <c r="D176" t="s">
        <v>13</v>
      </c>
      <c r="E176">
        <v>40</v>
      </c>
      <c r="F176" t="s">
        <v>40</v>
      </c>
      <c r="G176" t="s">
        <v>276</v>
      </c>
      <c r="H176" t="s">
        <v>41</v>
      </c>
      <c r="I176">
        <v>300</v>
      </c>
      <c r="J176" t="s">
        <v>42</v>
      </c>
      <c r="K176" t="s">
        <v>276</v>
      </c>
      <c r="L176">
        <v>49.314206666666699</v>
      </c>
      <c r="M176">
        <v>-8.4832183333333298</v>
      </c>
      <c r="N176" t="s">
        <v>43</v>
      </c>
      <c r="O176" t="s">
        <v>61</v>
      </c>
      <c r="P176">
        <v>1</v>
      </c>
      <c r="V176">
        <v>1</v>
      </c>
      <c r="W176" t="s">
        <v>107</v>
      </c>
      <c r="X176" t="s">
        <v>64</v>
      </c>
      <c r="Y176" t="s">
        <v>266</v>
      </c>
      <c r="AA176" t="s">
        <v>57</v>
      </c>
    </row>
    <row r="177" spans="1:27" x14ac:dyDescent="0.3">
      <c r="A177" s="1">
        <v>43637</v>
      </c>
      <c r="B177" s="2">
        <v>0.74128472222222219</v>
      </c>
      <c r="C177" t="s">
        <v>39</v>
      </c>
      <c r="D177" t="s">
        <v>13</v>
      </c>
      <c r="E177">
        <v>44</v>
      </c>
      <c r="F177" t="s">
        <v>40</v>
      </c>
      <c r="G177" t="s">
        <v>276</v>
      </c>
      <c r="H177" t="s">
        <v>41</v>
      </c>
      <c r="I177">
        <v>300</v>
      </c>
      <c r="J177" t="s">
        <v>42</v>
      </c>
      <c r="K177" t="s">
        <v>276</v>
      </c>
      <c r="L177">
        <v>49.313681666666703</v>
      </c>
      <c r="M177">
        <v>-7.8751749999999996</v>
      </c>
      <c r="N177" t="s">
        <v>43</v>
      </c>
      <c r="O177" t="s">
        <v>61</v>
      </c>
      <c r="R177">
        <v>1</v>
      </c>
      <c r="V177">
        <v>1</v>
      </c>
      <c r="W177" t="s">
        <v>47</v>
      </c>
      <c r="X177" t="s">
        <v>55</v>
      </c>
      <c r="Y177" t="s">
        <v>49</v>
      </c>
      <c r="AA177" t="s">
        <v>50</v>
      </c>
    </row>
    <row r="178" spans="1:27" x14ac:dyDescent="0.3">
      <c r="A178" s="1">
        <v>43637</v>
      </c>
      <c r="B178" s="2">
        <v>0.37967592592592592</v>
      </c>
      <c r="C178" t="s">
        <v>39</v>
      </c>
      <c r="D178" t="s">
        <v>13</v>
      </c>
      <c r="E178">
        <v>37</v>
      </c>
      <c r="F178" t="s">
        <v>40</v>
      </c>
      <c r="G178" t="s">
        <v>276</v>
      </c>
      <c r="H178" t="s">
        <v>41</v>
      </c>
      <c r="I178">
        <v>300</v>
      </c>
      <c r="J178" t="s">
        <v>42</v>
      </c>
      <c r="K178" t="s">
        <v>276</v>
      </c>
      <c r="L178">
        <v>49.313495000000003</v>
      </c>
      <c r="M178">
        <v>-9.6354233333333301</v>
      </c>
      <c r="N178" t="s">
        <v>43</v>
      </c>
      <c r="O178" t="s">
        <v>61</v>
      </c>
      <c r="P178">
        <v>1</v>
      </c>
      <c r="V178">
        <v>1</v>
      </c>
      <c r="W178" t="s">
        <v>47</v>
      </c>
      <c r="X178" t="s">
        <v>55</v>
      </c>
      <c r="Y178" t="s">
        <v>49</v>
      </c>
      <c r="AA178" t="s">
        <v>50</v>
      </c>
    </row>
    <row r="179" spans="1:27" x14ac:dyDescent="0.3">
      <c r="A179" s="1">
        <v>43637</v>
      </c>
      <c r="B179" s="2">
        <v>0.38074074074074077</v>
      </c>
      <c r="C179" t="s">
        <v>39</v>
      </c>
      <c r="D179" t="s">
        <v>13</v>
      </c>
      <c r="E179">
        <v>37</v>
      </c>
      <c r="F179" t="s">
        <v>40</v>
      </c>
      <c r="G179" t="s">
        <v>276</v>
      </c>
      <c r="H179" t="s">
        <v>41</v>
      </c>
      <c r="I179">
        <v>300</v>
      </c>
      <c r="J179" t="s">
        <v>42</v>
      </c>
      <c r="K179" t="s">
        <v>276</v>
      </c>
      <c r="L179">
        <v>49.313668333333297</v>
      </c>
      <c r="M179">
        <v>-9.6283816666666695</v>
      </c>
      <c r="N179" t="s">
        <v>43</v>
      </c>
      <c r="O179" t="s">
        <v>61</v>
      </c>
      <c r="P179">
        <v>1</v>
      </c>
      <c r="V179">
        <v>1</v>
      </c>
      <c r="W179" t="s">
        <v>47</v>
      </c>
      <c r="X179" t="s">
        <v>55</v>
      </c>
      <c r="Y179" t="s">
        <v>49</v>
      </c>
      <c r="AA179" t="s">
        <v>50</v>
      </c>
    </row>
    <row r="180" spans="1:27" x14ac:dyDescent="0.3">
      <c r="A180" s="1">
        <v>43637</v>
      </c>
      <c r="B180" s="2">
        <v>0.41951388888888891</v>
      </c>
      <c r="C180" t="s">
        <v>39</v>
      </c>
      <c r="D180" t="s">
        <v>13</v>
      </c>
      <c r="E180">
        <v>37</v>
      </c>
      <c r="F180" t="s">
        <v>40</v>
      </c>
      <c r="G180" t="s">
        <v>276</v>
      </c>
      <c r="H180" t="s">
        <v>41</v>
      </c>
      <c r="I180">
        <v>300</v>
      </c>
      <c r="J180" t="s">
        <v>42</v>
      </c>
      <c r="K180" t="s">
        <v>276</v>
      </c>
      <c r="L180">
        <v>49.312891666666701</v>
      </c>
      <c r="M180">
        <v>-9.3801983333333308</v>
      </c>
      <c r="N180" t="s">
        <v>43</v>
      </c>
      <c r="O180" t="s">
        <v>61</v>
      </c>
      <c r="P180">
        <v>1</v>
      </c>
      <c r="V180">
        <v>1</v>
      </c>
      <c r="W180" t="s">
        <v>47</v>
      </c>
      <c r="X180" t="s">
        <v>56</v>
      </c>
      <c r="Y180" t="s">
        <v>49</v>
      </c>
      <c r="AA180" t="s">
        <v>50</v>
      </c>
    </row>
    <row r="181" spans="1:27" x14ac:dyDescent="0.3">
      <c r="A181" s="1">
        <v>43637</v>
      </c>
      <c r="B181" s="2">
        <v>0.49106481481481484</v>
      </c>
      <c r="C181" t="s">
        <v>39</v>
      </c>
      <c r="D181" t="s">
        <v>13</v>
      </c>
      <c r="E181">
        <v>39</v>
      </c>
      <c r="F181" t="s">
        <v>40</v>
      </c>
      <c r="G181" t="s">
        <v>276</v>
      </c>
      <c r="H181" t="s">
        <v>41</v>
      </c>
      <c r="I181">
        <v>300</v>
      </c>
      <c r="J181" t="s">
        <v>42</v>
      </c>
      <c r="K181" t="s">
        <v>276</v>
      </c>
      <c r="L181">
        <v>49.313459999999999</v>
      </c>
      <c r="M181">
        <v>-8.9236516666666699</v>
      </c>
      <c r="N181" t="s">
        <v>43</v>
      </c>
      <c r="O181" t="s">
        <v>61</v>
      </c>
      <c r="T181">
        <v>1</v>
      </c>
      <c r="V181">
        <v>1</v>
      </c>
      <c r="W181" t="s">
        <v>47</v>
      </c>
      <c r="X181" t="s">
        <v>71</v>
      </c>
      <c r="Y181" t="s">
        <v>49</v>
      </c>
      <c r="AA181" t="s">
        <v>50</v>
      </c>
    </row>
    <row r="182" spans="1:27" x14ac:dyDescent="0.3">
      <c r="A182" s="1">
        <v>43637</v>
      </c>
      <c r="B182" s="2">
        <v>0.55644675925925924</v>
      </c>
      <c r="C182" t="s">
        <v>39</v>
      </c>
      <c r="D182" t="s">
        <v>13</v>
      </c>
      <c r="E182">
        <v>40</v>
      </c>
      <c r="F182" t="s">
        <v>40</v>
      </c>
      <c r="G182" t="s">
        <v>276</v>
      </c>
      <c r="H182" t="s">
        <v>41</v>
      </c>
      <c r="I182">
        <v>300</v>
      </c>
      <c r="J182" t="s">
        <v>42</v>
      </c>
      <c r="K182" t="s">
        <v>276</v>
      </c>
      <c r="L182">
        <v>49.313598333333303</v>
      </c>
      <c r="M182">
        <v>-8.5231116666666704</v>
      </c>
      <c r="N182" t="s">
        <v>43</v>
      </c>
      <c r="O182" t="s">
        <v>61</v>
      </c>
      <c r="P182">
        <v>1</v>
      </c>
      <c r="R182">
        <v>1</v>
      </c>
      <c r="V182">
        <v>2</v>
      </c>
      <c r="W182" t="s">
        <v>47</v>
      </c>
      <c r="X182" t="s">
        <v>56</v>
      </c>
      <c r="Y182" t="s">
        <v>49</v>
      </c>
      <c r="AA182" t="s">
        <v>50</v>
      </c>
    </row>
    <row r="183" spans="1:27" x14ac:dyDescent="0.3">
      <c r="A183" s="1">
        <v>43638</v>
      </c>
      <c r="B183" s="2">
        <v>0.49431712962962965</v>
      </c>
      <c r="C183" t="s">
        <v>39</v>
      </c>
      <c r="D183" t="s">
        <v>13</v>
      </c>
      <c r="E183">
        <v>50</v>
      </c>
      <c r="F183" t="s">
        <v>40</v>
      </c>
      <c r="G183" t="s">
        <v>276</v>
      </c>
      <c r="H183" t="s">
        <v>41</v>
      </c>
      <c r="I183">
        <v>300</v>
      </c>
      <c r="J183" t="s">
        <v>42</v>
      </c>
      <c r="K183" t="s">
        <v>276</v>
      </c>
      <c r="L183">
        <v>49.563221666666699</v>
      </c>
      <c r="M183">
        <v>-9.5688949999999995</v>
      </c>
      <c r="N183" t="s">
        <v>129</v>
      </c>
      <c r="O183" t="s">
        <v>61</v>
      </c>
      <c r="R183">
        <v>1</v>
      </c>
      <c r="V183">
        <v>1</v>
      </c>
      <c r="W183" t="s">
        <v>76</v>
      </c>
      <c r="X183" t="s">
        <v>64</v>
      </c>
      <c r="Y183" t="s">
        <v>266</v>
      </c>
      <c r="AA183" t="s">
        <v>57</v>
      </c>
    </row>
    <row r="184" spans="1:27" x14ac:dyDescent="0.3">
      <c r="A184" s="1">
        <v>43638</v>
      </c>
      <c r="B184" s="2">
        <v>0.49753472222222223</v>
      </c>
      <c r="C184" t="s">
        <v>39</v>
      </c>
      <c r="D184" t="s">
        <v>13</v>
      </c>
      <c r="E184">
        <v>50</v>
      </c>
      <c r="F184" t="s">
        <v>40</v>
      </c>
      <c r="G184" t="s">
        <v>276</v>
      </c>
      <c r="H184" t="s">
        <v>41</v>
      </c>
      <c r="I184">
        <v>300</v>
      </c>
      <c r="J184" t="s">
        <v>42</v>
      </c>
      <c r="K184" t="s">
        <v>276</v>
      </c>
      <c r="L184">
        <v>49.563583333333298</v>
      </c>
      <c r="M184">
        <v>-9.5878633333333294</v>
      </c>
      <c r="N184" t="s">
        <v>129</v>
      </c>
      <c r="O184" t="s">
        <v>61</v>
      </c>
      <c r="R184">
        <v>1</v>
      </c>
      <c r="V184">
        <v>1</v>
      </c>
      <c r="W184" t="s">
        <v>76</v>
      </c>
      <c r="X184" t="s">
        <v>64</v>
      </c>
      <c r="Y184" t="s">
        <v>266</v>
      </c>
      <c r="AA184" t="s">
        <v>57</v>
      </c>
    </row>
    <row r="185" spans="1:27" x14ac:dyDescent="0.3">
      <c r="A185" s="1">
        <v>43638</v>
      </c>
      <c r="B185" s="2">
        <v>0.46224537037037039</v>
      </c>
      <c r="C185" t="s">
        <v>39</v>
      </c>
      <c r="D185" t="s">
        <v>13</v>
      </c>
      <c r="E185">
        <v>50</v>
      </c>
      <c r="F185" t="s">
        <v>40</v>
      </c>
      <c r="G185" t="s">
        <v>276</v>
      </c>
      <c r="H185" t="s">
        <v>41</v>
      </c>
      <c r="I185">
        <v>300</v>
      </c>
      <c r="J185" t="s">
        <v>42</v>
      </c>
      <c r="K185" t="s">
        <v>276</v>
      </c>
      <c r="L185">
        <v>49.562305000000002</v>
      </c>
      <c r="M185">
        <v>-9.3781266666666703</v>
      </c>
      <c r="N185" t="s">
        <v>43</v>
      </c>
      <c r="O185" t="s">
        <v>61</v>
      </c>
      <c r="P185">
        <v>1</v>
      </c>
      <c r="V185">
        <v>1</v>
      </c>
      <c r="W185" t="s">
        <v>122</v>
      </c>
      <c r="X185" t="s">
        <v>64</v>
      </c>
      <c r="Y185" t="s">
        <v>266</v>
      </c>
      <c r="AA185" t="s">
        <v>57</v>
      </c>
    </row>
    <row r="186" spans="1:27" x14ac:dyDescent="0.3">
      <c r="A186" s="1">
        <v>43638</v>
      </c>
      <c r="B186" s="2">
        <v>0.72828703703703701</v>
      </c>
      <c r="C186" t="s">
        <v>39</v>
      </c>
      <c r="D186" t="s">
        <v>13</v>
      </c>
      <c r="E186">
        <v>51</v>
      </c>
      <c r="F186" t="s">
        <v>40</v>
      </c>
      <c r="G186" t="s">
        <v>276</v>
      </c>
      <c r="H186" t="s">
        <v>41</v>
      </c>
      <c r="I186">
        <v>300</v>
      </c>
      <c r="J186" t="s">
        <v>42</v>
      </c>
      <c r="K186" t="s">
        <v>276</v>
      </c>
      <c r="L186">
        <v>49.562883333333303</v>
      </c>
      <c r="M186">
        <v>-10.837438333333299</v>
      </c>
      <c r="N186" t="s">
        <v>43</v>
      </c>
      <c r="O186" t="s">
        <v>61</v>
      </c>
      <c r="P186">
        <v>1</v>
      </c>
      <c r="V186">
        <v>1</v>
      </c>
      <c r="W186" t="s">
        <v>81</v>
      </c>
      <c r="X186" t="s">
        <v>64</v>
      </c>
      <c r="Y186" t="s">
        <v>266</v>
      </c>
      <c r="AA186" t="s">
        <v>57</v>
      </c>
    </row>
    <row r="187" spans="1:27" x14ac:dyDescent="0.3">
      <c r="A187" s="1">
        <v>43638</v>
      </c>
      <c r="B187" s="2">
        <v>0.56776620370370368</v>
      </c>
      <c r="C187" t="s">
        <v>39</v>
      </c>
      <c r="D187" t="s">
        <v>13</v>
      </c>
      <c r="E187">
        <v>50</v>
      </c>
      <c r="F187" t="s">
        <v>40</v>
      </c>
      <c r="G187" t="s">
        <v>276</v>
      </c>
      <c r="H187" t="s">
        <v>41</v>
      </c>
      <c r="I187">
        <v>300</v>
      </c>
      <c r="J187" t="s">
        <v>42</v>
      </c>
      <c r="K187" t="s">
        <v>276</v>
      </c>
      <c r="L187">
        <v>49.565159999999999</v>
      </c>
      <c r="M187">
        <v>-10.017614999999999</v>
      </c>
      <c r="N187" t="s">
        <v>129</v>
      </c>
      <c r="O187" t="s">
        <v>61</v>
      </c>
      <c r="P187">
        <v>1</v>
      </c>
      <c r="V187">
        <v>1</v>
      </c>
      <c r="W187" t="s">
        <v>107</v>
      </c>
      <c r="X187" t="s">
        <v>64</v>
      </c>
      <c r="Y187" t="s">
        <v>266</v>
      </c>
      <c r="AA187" t="s">
        <v>57</v>
      </c>
    </row>
    <row r="188" spans="1:27" x14ac:dyDescent="0.3">
      <c r="A188" s="1">
        <v>43638</v>
      </c>
      <c r="B188" s="2">
        <v>0.44420138888888888</v>
      </c>
      <c r="C188" t="s">
        <v>39</v>
      </c>
      <c r="D188" t="s">
        <v>13</v>
      </c>
      <c r="E188">
        <v>50</v>
      </c>
      <c r="F188" t="s">
        <v>40</v>
      </c>
      <c r="G188" t="s">
        <v>276</v>
      </c>
      <c r="H188" t="s">
        <v>41</v>
      </c>
      <c r="I188">
        <v>300</v>
      </c>
      <c r="J188" t="s">
        <v>42</v>
      </c>
      <c r="K188" t="s">
        <v>276</v>
      </c>
      <c r="L188">
        <v>49.563683333333302</v>
      </c>
      <c r="M188">
        <v>-9.2700116666666705</v>
      </c>
      <c r="N188" t="s">
        <v>43</v>
      </c>
      <c r="O188" t="s">
        <v>61</v>
      </c>
      <c r="P188">
        <v>1</v>
      </c>
      <c r="V188">
        <v>1</v>
      </c>
      <c r="W188" t="s">
        <v>47</v>
      </c>
      <c r="X188" t="s">
        <v>56</v>
      </c>
      <c r="Y188" t="s">
        <v>49</v>
      </c>
      <c r="AA188" t="s">
        <v>50</v>
      </c>
    </row>
    <row r="189" spans="1:27" x14ac:dyDescent="0.3">
      <c r="A189" s="1">
        <v>43638</v>
      </c>
      <c r="B189" s="2">
        <v>0.44944444444444448</v>
      </c>
      <c r="C189" t="s">
        <v>39</v>
      </c>
      <c r="D189" t="s">
        <v>13</v>
      </c>
      <c r="E189">
        <v>50</v>
      </c>
      <c r="F189" t="s">
        <v>40</v>
      </c>
      <c r="G189" t="s">
        <v>276</v>
      </c>
      <c r="H189" t="s">
        <v>41</v>
      </c>
      <c r="I189">
        <v>300</v>
      </c>
      <c r="J189" t="s">
        <v>42</v>
      </c>
      <c r="K189" t="s">
        <v>276</v>
      </c>
      <c r="L189">
        <v>49.563294999999997</v>
      </c>
      <c r="M189">
        <v>-9.30162333333333</v>
      </c>
      <c r="N189" t="s">
        <v>43</v>
      </c>
      <c r="O189" t="s">
        <v>61</v>
      </c>
      <c r="P189">
        <v>1</v>
      </c>
      <c r="V189">
        <v>1</v>
      </c>
      <c r="W189" t="s">
        <v>47</v>
      </c>
      <c r="X189" t="s">
        <v>56</v>
      </c>
      <c r="Y189" t="s">
        <v>49</v>
      </c>
      <c r="AA189" t="s">
        <v>57</v>
      </c>
    </row>
    <row r="190" spans="1:27" x14ac:dyDescent="0.3">
      <c r="A190" s="1">
        <v>43638</v>
      </c>
      <c r="B190" s="2">
        <v>0.45902777777777781</v>
      </c>
      <c r="C190" t="s">
        <v>39</v>
      </c>
      <c r="D190" t="s">
        <v>13</v>
      </c>
      <c r="E190">
        <v>50</v>
      </c>
      <c r="F190" t="s">
        <v>40</v>
      </c>
      <c r="G190" t="s">
        <v>276</v>
      </c>
      <c r="H190" t="s">
        <v>41</v>
      </c>
      <c r="I190">
        <v>300</v>
      </c>
      <c r="J190" t="s">
        <v>42</v>
      </c>
      <c r="K190" t="s">
        <v>276</v>
      </c>
      <c r="L190">
        <v>49.562393333333297</v>
      </c>
      <c r="M190">
        <v>-9.3590016666666695</v>
      </c>
      <c r="N190" t="s">
        <v>43</v>
      </c>
      <c r="O190" t="s">
        <v>61</v>
      </c>
      <c r="S190">
        <v>1</v>
      </c>
      <c r="V190">
        <v>1</v>
      </c>
      <c r="W190" t="s">
        <v>47</v>
      </c>
      <c r="X190" t="s">
        <v>56</v>
      </c>
      <c r="Y190" t="s">
        <v>49</v>
      </c>
      <c r="AA190" t="s">
        <v>50</v>
      </c>
    </row>
    <row r="191" spans="1:27" x14ac:dyDescent="0.3">
      <c r="A191" s="1">
        <v>43638</v>
      </c>
      <c r="B191" s="2">
        <v>0.45935185185185184</v>
      </c>
      <c r="C191" t="s">
        <v>39</v>
      </c>
      <c r="D191" t="s">
        <v>13</v>
      </c>
      <c r="E191">
        <v>50</v>
      </c>
      <c r="F191" t="s">
        <v>40</v>
      </c>
      <c r="G191" t="s">
        <v>276</v>
      </c>
      <c r="H191" t="s">
        <v>41</v>
      </c>
      <c r="I191">
        <v>300</v>
      </c>
      <c r="J191" t="s">
        <v>42</v>
      </c>
      <c r="K191" t="s">
        <v>276</v>
      </c>
      <c r="L191">
        <v>49.562416666666699</v>
      </c>
      <c r="M191">
        <v>-9.3609116666666701</v>
      </c>
      <c r="N191" t="s">
        <v>43</v>
      </c>
      <c r="O191" t="s">
        <v>61</v>
      </c>
      <c r="R191">
        <v>2</v>
      </c>
      <c r="V191">
        <v>2</v>
      </c>
      <c r="W191" t="s">
        <v>47</v>
      </c>
      <c r="X191" t="s">
        <v>64</v>
      </c>
      <c r="Y191" t="s">
        <v>65</v>
      </c>
      <c r="AA191" t="s">
        <v>50</v>
      </c>
    </row>
    <row r="192" spans="1:27" x14ac:dyDescent="0.3">
      <c r="A192" s="1">
        <v>43638</v>
      </c>
      <c r="B192" s="2">
        <v>0.4613888888888889</v>
      </c>
      <c r="C192" t="s">
        <v>39</v>
      </c>
      <c r="D192" t="s">
        <v>13</v>
      </c>
      <c r="E192">
        <v>50</v>
      </c>
      <c r="F192" t="s">
        <v>40</v>
      </c>
      <c r="G192" t="s">
        <v>276</v>
      </c>
      <c r="H192" t="s">
        <v>41</v>
      </c>
      <c r="I192">
        <v>300</v>
      </c>
      <c r="J192" t="s">
        <v>42</v>
      </c>
      <c r="K192" t="s">
        <v>276</v>
      </c>
      <c r="L192">
        <v>49.562398333333299</v>
      </c>
      <c r="M192">
        <v>-9.3730583333333293</v>
      </c>
      <c r="N192" t="s">
        <v>43</v>
      </c>
      <c r="O192" t="s">
        <v>61</v>
      </c>
      <c r="R192">
        <v>1</v>
      </c>
      <c r="V192">
        <v>1</v>
      </c>
      <c r="W192" t="s">
        <v>47</v>
      </c>
      <c r="X192" t="s">
        <v>64</v>
      </c>
      <c r="Y192" t="s">
        <v>89</v>
      </c>
      <c r="AA192" t="s">
        <v>57</v>
      </c>
    </row>
    <row r="193" spans="1:27" x14ac:dyDescent="0.3">
      <c r="A193" s="1">
        <v>43638</v>
      </c>
      <c r="B193" s="2">
        <v>0.4642013888888889</v>
      </c>
      <c r="C193" t="s">
        <v>39</v>
      </c>
      <c r="D193" t="s">
        <v>13</v>
      </c>
      <c r="E193">
        <v>50</v>
      </c>
      <c r="F193" t="s">
        <v>40</v>
      </c>
      <c r="G193" t="s">
        <v>276</v>
      </c>
      <c r="H193" t="s">
        <v>41</v>
      </c>
      <c r="I193">
        <v>300</v>
      </c>
      <c r="J193" t="s">
        <v>42</v>
      </c>
      <c r="K193" t="s">
        <v>276</v>
      </c>
      <c r="L193">
        <v>49.562346666666699</v>
      </c>
      <c r="M193">
        <v>-9.3898216666666698</v>
      </c>
      <c r="N193" t="s">
        <v>43</v>
      </c>
      <c r="O193" t="s">
        <v>61</v>
      </c>
      <c r="P193">
        <v>1</v>
      </c>
      <c r="V193">
        <v>1</v>
      </c>
      <c r="W193" t="s">
        <v>47</v>
      </c>
      <c r="X193" t="s">
        <v>53</v>
      </c>
      <c r="Y193" t="s">
        <v>49</v>
      </c>
      <c r="AA193" t="s">
        <v>57</v>
      </c>
    </row>
    <row r="194" spans="1:27" x14ac:dyDescent="0.3">
      <c r="A194" s="1">
        <v>43638</v>
      </c>
      <c r="B194" s="2">
        <v>0.46761574074074069</v>
      </c>
      <c r="C194" t="s">
        <v>39</v>
      </c>
      <c r="D194" t="s">
        <v>13</v>
      </c>
      <c r="E194">
        <v>50</v>
      </c>
      <c r="F194" t="s">
        <v>40</v>
      </c>
      <c r="G194" t="s">
        <v>276</v>
      </c>
      <c r="H194" t="s">
        <v>41</v>
      </c>
      <c r="I194">
        <v>300</v>
      </c>
      <c r="J194" t="s">
        <v>42</v>
      </c>
      <c r="K194" t="s">
        <v>276</v>
      </c>
      <c r="L194">
        <v>49.5623516666667</v>
      </c>
      <c r="M194">
        <v>-9.4095683333333309</v>
      </c>
      <c r="N194" t="s">
        <v>43</v>
      </c>
      <c r="O194" t="s">
        <v>61</v>
      </c>
      <c r="R194">
        <v>1</v>
      </c>
      <c r="V194">
        <v>1</v>
      </c>
      <c r="W194" t="s">
        <v>47</v>
      </c>
      <c r="X194" t="s">
        <v>64</v>
      </c>
      <c r="Y194" t="s">
        <v>89</v>
      </c>
      <c r="AA194" t="s">
        <v>57</v>
      </c>
    </row>
    <row r="195" spans="1:27" x14ac:dyDescent="0.3">
      <c r="A195" s="1">
        <v>43638</v>
      </c>
      <c r="B195" s="2">
        <v>0.47197916666666667</v>
      </c>
      <c r="C195" t="s">
        <v>39</v>
      </c>
      <c r="D195" t="s">
        <v>13</v>
      </c>
      <c r="E195">
        <v>50</v>
      </c>
      <c r="F195" t="s">
        <v>40</v>
      </c>
      <c r="G195" t="s">
        <v>276</v>
      </c>
      <c r="H195" t="s">
        <v>41</v>
      </c>
      <c r="I195">
        <v>300</v>
      </c>
      <c r="J195" t="s">
        <v>42</v>
      </c>
      <c r="K195" t="s">
        <v>276</v>
      </c>
      <c r="L195">
        <v>49.562453333333302</v>
      </c>
      <c r="M195">
        <v>-9.4354150000000008</v>
      </c>
      <c r="N195" t="s">
        <v>43</v>
      </c>
      <c r="O195" t="s">
        <v>61</v>
      </c>
      <c r="P195">
        <v>1</v>
      </c>
      <c r="V195">
        <v>1</v>
      </c>
      <c r="W195" t="s">
        <v>47</v>
      </c>
      <c r="X195" t="s">
        <v>74</v>
      </c>
      <c r="Y195" t="s">
        <v>49</v>
      </c>
      <c r="AA195" t="s">
        <v>57</v>
      </c>
    </row>
    <row r="196" spans="1:27" x14ac:dyDescent="0.3">
      <c r="A196" s="1">
        <v>43638</v>
      </c>
      <c r="B196" s="2">
        <v>0.47328703703703701</v>
      </c>
      <c r="C196" t="s">
        <v>39</v>
      </c>
      <c r="D196" t="s">
        <v>13</v>
      </c>
      <c r="E196">
        <v>50</v>
      </c>
      <c r="F196" t="s">
        <v>40</v>
      </c>
      <c r="G196" t="s">
        <v>276</v>
      </c>
      <c r="H196" t="s">
        <v>41</v>
      </c>
      <c r="I196">
        <v>300</v>
      </c>
      <c r="J196" t="s">
        <v>42</v>
      </c>
      <c r="K196" t="s">
        <v>276</v>
      </c>
      <c r="L196">
        <v>49.562483333333297</v>
      </c>
      <c r="M196">
        <v>-9.4432700000000001</v>
      </c>
      <c r="N196" t="s">
        <v>43</v>
      </c>
      <c r="O196" t="s">
        <v>61</v>
      </c>
      <c r="P196">
        <v>4</v>
      </c>
      <c r="R196">
        <v>2</v>
      </c>
      <c r="S196">
        <v>1</v>
      </c>
      <c r="V196">
        <v>7</v>
      </c>
      <c r="W196" t="s">
        <v>47</v>
      </c>
      <c r="X196" t="s">
        <v>74</v>
      </c>
      <c r="Y196" t="s">
        <v>49</v>
      </c>
      <c r="AA196" t="s">
        <v>50</v>
      </c>
    </row>
    <row r="197" spans="1:27" x14ac:dyDescent="0.3">
      <c r="A197" s="1">
        <v>43638</v>
      </c>
      <c r="B197" s="2">
        <v>0.473599537037037</v>
      </c>
      <c r="C197" t="s">
        <v>39</v>
      </c>
      <c r="D197" t="s">
        <v>13</v>
      </c>
      <c r="E197">
        <v>50</v>
      </c>
      <c r="F197" t="s">
        <v>40</v>
      </c>
      <c r="G197" t="s">
        <v>276</v>
      </c>
      <c r="H197" t="s">
        <v>41</v>
      </c>
      <c r="I197">
        <v>300</v>
      </c>
      <c r="J197" t="s">
        <v>42</v>
      </c>
      <c r="K197" t="s">
        <v>276</v>
      </c>
      <c r="L197">
        <v>49.562501666666698</v>
      </c>
      <c r="M197">
        <v>-9.4451183333333297</v>
      </c>
      <c r="N197" t="s">
        <v>43</v>
      </c>
      <c r="O197" t="s">
        <v>61</v>
      </c>
      <c r="P197">
        <v>2</v>
      </c>
      <c r="R197">
        <v>2</v>
      </c>
      <c r="V197">
        <v>4</v>
      </c>
      <c r="W197" t="s">
        <v>47</v>
      </c>
      <c r="X197" t="s">
        <v>74</v>
      </c>
      <c r="Y197" t="s">
        <v>49</v>
      </c>
      <c r="AA197" t="s">
        <v>50</v>
      </c>
    </row>
    <row r="198" spans="1:27" x14ac:dyDescent="0.3">
      <c r="A198" s="1">
        <v>43638</v>
      </c>
      <c r="B198" s="2">
        <v>0.4740625</v>
      </c>
      <c r="C198" t="s">
        <v>39</v>
      </c>
      <c r="D198" t="s">
        <v>13</v>
      </c>
      <c r="E198">
        <v>50</v>
      </c>
      <c r="F198" t="s">
        <v>40</v>
      </c>
      <c r="G198" t="s">
        <v>276</v>
      </c>
      <c r="H198" t="s">
        <v>41</v>
      </c>
      <c r="I198">
        <v>300</v>
      </c>
      <c r="J198" t="s">
        <v>42</v>
      </c>
      <c r="K198" t="s">
        <v>276</v>
      </c>
      <c r="L198">
        <v>49.562471666666703</v>
      </c>
      <c r="M198">
        <v>-9.4478650000000002</v>
      </c>
      <c r="N198" t="s">
        <v>129</v>
      </c>
      <c r="O198" t="s">
        <v>61</v>
      </c>
      <c r="R198">
        <v>2</v>
      </c>
      <c r="V198">
        <v>2</v>
      </c>
      <c r="W198" t="s">
        <v>47</v>
      </c>
      <c r="X198" t="s">
        <v>64</v>
      </c>
      <c r="Y198" t="s">
        <v>49</v>
      </c>
      <c r="AA198" t="s">
        <v>50</v>
      </c>
    </row>
    <row r="199" spans="1:27" x14ac:dyDescent="0.3">
      <c r="A199" s="1">
        <v>43638</v>
      </c>
      <c r="B199" s="2">
        <v>0.47584490740740737</v>
      </c>
      <c r="C199" t="s">
        <v>39</v>
      </c>
      <c r="D199" t="s">
        <v>13</v>
      </c>
      <c r="E199">
        <v>50</v>
      </c>
      <c r="F199" t="s">
        <v>40</v>
      </c>
      <c r="G199" t="s">
        <v>276</v>
      </c>
      <c r="H199" t="s">
        <v>41</v>
      </c>
      <c r="I199">
        <v>300</v>
      </c>
      <c r="J199" t="s">
        <v>42</v>
      </c>
      <c r="K199" t="s">
        <v>276</v>
      </c>
      <c r="L199">
        <v>49.562519999999999</v>
      </c>
      <c r="M199">
        <v>-9.4584366666666693</v>
      </c>
      <c r="N199" t="s">
        <v>129</v>
      </c>
      <c r="O199" t="s">
        <v>61</v>
      </c>
      <c r="R199">
        <v>1</v>
      </c>
      <c r="S199">
        <v>2</v>
      </c>
      <c r="V199">
        <v>3</v>
      </c>
      <c r="W199" t="s">
        <v>47</v>
      </c>
      <c r="X199" t="s">
        <v>74</v>
      </c>
      <c r="Y199" t="s">
        <v>49</v>
      </c>
      <c r="AA199" t="s">
        <v>57</v>
      </c>
    </row>
    <row r="200" spans="1:27" x14ac:dyDescent="0.3">
      <c r="A200" s="1">
        <v>43638</v>
      </c>
      <c r="B200" s="2">
        <v>0.47596064814814815</v>
      </c>
      <c r="C200" t="s">
        <v>39</v>
      </c>
      <c r="D200" t="s">
        <v>13</v>
      </c>
      <c r="E200">
        <v>50</v>
      </c>
      <c r="F200" t="s">
        <v>40</v>
      </c>
      <c r="G200" t="s">
        <v>276</v>
      </c>
      <c r="H200" t="s">
        <v>41</v>
      </c>
      <c r="I200">
        <v>300</v>
      </c>
      <c r="J200" t="s">
        <v>42</v>
      </c>
      <c r="K200" t="s">
        <v>276</v>
      </c>
      <c r="L200">
        <v>49.562528333333297</v>
      </c>
      <c r="M200">
        <v>-9.4591366666666694</v>
      </c>
      <c r="N200" t="s">
        <v>129</v>
      </c>
      <c r="O200" t="s">
        <v>61</v>
      </c>
      <c r="P200">
        <v>1</v>
      </c>
      <c r="V200">
        <v>1</v>
      </c>
      <c r="W200" t="s">
        <v>47</v>
      </c>
      <c r="X200" t="s">
        <v>74</v>
      </c>
      <c r="Y200" t="s">
        <v>49</v>
      </c>
      <c r="AA200" t="s">
        <v>57</v>
      </c>
    </row>
    <row r="201" spans="1:27" x14ac:dyDescent="0.3">
      <c r="A201" s="1">
        <v>43638</v>
      </c>
      <c r="B201" s="2">
        <v>0.4772569444444445</v>
      </c>
      <c r="C201" t="s">
        <v>39</v>
      </c>
      <c r="D201" t="s">
        <v>13</v>
      </c>
      <c r="E201">
        <v>50</v>
      </c>
      <c r="F201" t="s">
        <v>40</v>
      </c>
      <c r="G201" t="s">
        <v>276</v>
      </c>
      <c r="H201" t="s">
        <v>41</v>
      </c>
      <c r="I201">
        <v>300</v>
      </c>
      <c r="J201" t="s">
        <v>42</v>
      </c>
      <c r="K201" t="s">
        <v>276</v>
      </c>
      <c r="L201">
        <v>49.562526666666699</v>
      </c>
      <c r="M201">
        <v>-9.4668683333333306</v>
      </c>
      <c r="N201" t="s">
        <v>129</v>
      </c>
      <c r="O201" t="s">
        <v>61</v>
      </c>
      <c r="P201">
        <v>1</v>
      </c>
      <c r="V201">
        <v>1</v>
      </c>
      <c r="W201" t="s">
        <v>47</v>
      </c>
      <c r="X201" t="s">
        <v>74</v>
      </c>
      <c r="Y201" t="s">
        <v>49</v>
      </c>
      <c r="AA201" t="s">
        <v>57</v>
      </c>
    </row>
    <row r="202" spans="1:27" x14ac:dyDescent="0.3">
      <c r="A202" s="1">
        <v>43638</v>
      </c>
      <c r="B202" s="2">
        <v>0.49040509259259263</v>
      </c>
      <c r="C202" t="s">
        <v>39</v>
      </c>
      <c r="D202" t="s">
        <v>13</v>
      </c>
      <c r="E202">
        <v>50</v>
      </c>
      <c r="F202" t="s">
        <v>40</v>
      </c>
      <c r="G202" t="s">
        <v>276</v>
      </c>
      <c r="H202" t="s">
        <v>41</v>
      </c>
      <c r="I202">
        <v>300</v>
      </c>
      <c r="J202" t="s">
        <v>42</v>
      </c>
      <c r="K202" t="s">
        <v>276</v>
      </c>
      <c r="L202">
        <v>49.562955000000002</v>
      </c>
      <c r="M202">
        <v>-9.5456883333333309</v>
      </c>
      <c r="N202" t="s">
        <v>129</v>
      </c>
      <c r="O202" t="s">
        <v>61</v>
      </c>
      <c r="T202">
        <v>1</v>
      </c>
      <c r="V202">
        <v>1</v>
      </c>
      <c r="W202" t="s">
        <v>47</v>
      </c>
      <c r="X202" t="s">
        <v>64</v>
      </c>
      <c r="Y202" t="s">
        <v>49</v>
      </c>
      <c r="AA202" t="s">
        <v>50</v>
      </c>
    </row>
    <row r="203" spans="1:27" x14ac:dyDescent="0.3">
      <c r="A203" s="1">
        <v>43638</v>
      </c>
      <c r="B203" s="2">
        <v>0.49124999999999996</v>
      </c>
      <c r="C203" t="s">
        <v>39</v>
      </c>
      <c r="D203" t="s">
        <v>13</v>
      </c>
      <c r="E203">
        <v>50</v>
      </c>
      <c r="F203" t="s">
        <v>40</v>
      </c>
      <c r="G203" t="s">
        <v>276</v>
      </c>
      <c r="H203" t="s">
        <v>41</v>
      </c>
      <c r="I203">
        <v>300</v>
      </c>
      <c r="J203" t="s">
        <v>42</v>
      </c>
      <c r="K203" t="s">
        <v>276</v>
      </c>
      <c r="L203">
        <v>49.562955000000002</v>
      </c>
      <c r="M203">
        <v>-9.5506200000000003</v>
      </c>
      <c r="N203" t="s">
        <v>129</v>
      </c>
      <c r="O203" t="s">
        <v>61</v>
      </c>
      <c r="R203">
        <v>1</v>
      </c>
      <c r="V203">
        <v>1</v>
      </c>
      <c r="W203" t="s">
        <v>47</v>
      </c>
      <c r="X203" t="s">
        <v>74</v>
      </c>
      <c r="Y203" t="s">
        <v>49</v>
      </c>
      <c r="AA203" t="s">
        <v>50</v>
      </c>
    </row>
    <row r="204" spans="1:27" x14ac:dyDescent="0.3">
      <c r="A204" s="1">
        <v>43638</v>
      </c>
      <c r="B204" s="2">
        <v>0.49532407407407408</v>
      </c>
      <c r="C204" t="s">
        <v>39</v>
      </c>
      <c r="D204" t="s">
        <v>13</v>
      </c>
      <c r="E204">
        <v>50</v>
      </c>
      <c r="F204" t="s">
        <v>40</v>
      </c>
      <c r="G204" t="s">
        <v>276</v>
      </c>
      <c r="H204" t="s">
        <v>41</v>
      </c>
      <c r="I204">
        <v>300</v>
      </c>
      <c r="J204" t="s">
        <v>42</v>
      </c>
      <c r="K204" t="s">
        <v>276</v>
      </c>
      <c r="L204">
        <v>49.563318333333299</v>
      </c>
      <c r="M204">
        <v>-9.5747233333333295</v>
      </c>
      <c r="N204" t="s">
        <v>129</v>
      </c>
      <c r="O204" t="s">
        <v>61</v>
      </c>
      <c r="P204">
        <v>1</v>
      </c>
      <c r="V204">
        <v>1</v>
      </c>
      <c r="W204" t="s">
        <v>47</v>
      </c>
      <c r="X204" t="s">
        <v>64</v>
      </c>
      <c r="Y204" t="s">
        <v>49</v>
      </c>
      <c r="AA204" t="s">
        <v>50</v>
      </c>
    </row>
    <row r="205" spans="1:27" x14ac:dyDescent="0.3">
      <c r="A205" s="1">
        <v>43638</v>
      </c>
      <c r="B205" s="2">
        <v>0.49616898148148153</v>
      </c>
      <c r="C205" t="s">
        <v>39</v>
      </c>
      <c r="D205" t="s">
        <v>13</v>
      </c>
      <c r="E205">
        <v>50</v>
      </c>
      <c r="F205" t="s">
        <v>40</v>
      </c>
      <c r="G205" t="s">
        <v>276</v>
      </c>
      <c r="H205" t="s">
        <v>41</v>
      </c>
      <c r="I205">
        <v>300</v>
      </c>
      <c r="J205" t="s">
        <v>42</v>
      </c>
      <c r="K205" t="s">
        <v>276</v>
      </c>
      <c r="L205">
        <v>49.563499999999998</v>
      </c>
      <c r="M205">
        <v>-9.5797899999999991</v>
      </c>
      <c r="N205" t="s">
        <v>129</v>
      </c>
      <c r="O205" t="s">
        <v>61</v>
      </c>
      <c r="P205">
        <v>2</v>
      </c>
      <c r="R205">
        <v>1</v>
      </c>
      <c r="V205">
        <v>3</v>
      </c>
      <c r="W205" t="s">
        <v>47</v>
      </c>
      <c r="X205" t="s">
        <v>72</v>
      </c>
      <c r="Y205" t="s">
        <v>49</v>
      </c>
      <c r="AA205" t="s">
        <v>50</v>
      </c>
    </row>
    <row r="206" spans="1:27" x14ac:dyDescent="0.3">
      <c r="A206" s="1">
        <v>43638</v>
      </c>
      <c r="B206" s="2">
        <v>0.52468749999999997</v>
      </c>
      <c r="C206" t="s">
        <v>39</v>
      </c>
      <c r="D206" t="s">
        <v>13</v>
      </c>
      <c r="E206">
        <v>50</v>
      </c>
      <c r="F206" t="s">
        <v>40</v>
      </c>
      <c r="G206" t="s">
        <v>276</v>
      </c>
      <c r="H206" t="s">
        <v>41</v>
      </c>
      <c r="I206">
        <v>300</v>
      </c>
      <c r="J206" t="s">
        <v>42</v>
      </c>
      <c r="K206" t="s">
        <v>276</v>
      </c>
      <c r="L206">
        <v>49.563736666666699</v>
      </c>
      <c r="M206">
        <v>-9.7540983333333298</v>
      </c>
      <c r="N206" t="s">
        <v>43</v>
      </c>
      <c r="O206" t="s">
        <v>61</v>
      </c>
      <c r="P206">
        <v>1</v>
      </c>
      <c r="R206">
        <v>1</v>
      </c>
      <c r="V206">
        <v>2</v>
      </c>
      <c r="W206" t="s">
        <v>47</v>
      </c>
      <c r="X206" t="s">
        <v>72</v>
      </c>
      <c r="Y206" t="s">
        <v>49</v>
      </c>
      <c r="AA206" t="s">
        <v>50</v>
      </c>
    </row>
    <row r="207" spans="1:27" x14ac:dyDescent="0.3">
      <c r="A207" s="1">
        <v>43638</v>
      </c>
      <c r="B207" s="2">
        <v>0.53540509259259261</v>
      </c>
      <c r="C207" t="s">
        <v>39</v>
      </c>
      <c r="D207" t="s">
        <v>13</v>
      </c>
      <c r="E207">
        <v>50</v>
      </c>
      <c r="F207" t="s">
        <v>40</v>
      </c>
      <c r="G207" t="s">
        <v>276</v>
      </c>
      <c r="H207" t="s">
        <v>41</v>
      </c>
      <c r="I207">
        <v>300</v>
      </c>
      <c r="J207" t="s">
        <v>42</v>
      </c>
      <c r="K207" t="s">
        <v>276</v>
      </c>
      <c r="L207">
        <v>49.562510000000003</v>
      </c>
      <c r="M207">
        <v>-9.8190000000000008</v>
      </c>
      <c r="N207" t="s">
        <v>43</v>
      </c>
      <c r="O207" t="s">
        <v>61</v>
      </c>
      <c r="P207">
        <v>2</v>
      </c>
      <c r="R207">
        <v>3</v>
      </c>
      <c r="V207">
        <v>5</v>
      </c>
      <c r="W207" t="s">
        <v>47</v>
      </c>
      <c r="X207" t="s">
        <v>53</v>
      </c>
      <c r="Y207" t="s">
        <v>49</v>
      </c>
      <c r="AA207" t="s">
        <v>50</v>
      </c>
    </row>
    <row r="208" spans="1:27" x14ac:dyDescent="0.3">
      <c r="A208" s="1">
        <v>43638</v>
      </c>
      <c r="B208" s="2">
        <v>0.55069444444444449</v>
      </c>
      <c r="C208" t="s">
        <v>39</v>
      </c>
      <c r="D208" t="s">
        <v>13</v>
      </c>
      <c r="E208">
        <v>50</v>
      </c>
      <c r="F208" t="s">
        <v>40</v>
      </c>
      <c r="G208" t="s">
        <v>276</v>
      </c>
      <c r="H208" t="s">
        <v>41</v>
      </c>
      <c r="I208">
        <v>300</v>
      </c>
      <c r="J208" t="s">
        <v>42</v>
      </c>
      <c r="K208" t="s">
        <v>276</v>
      </c>
      <c r="L208">
        <v>49.562276666666698</v>
      </c>
      <c r="M208">
        <v>-9.9119299999999999</v>
      </c>
      <c r="N208" t="s">
        <v>43</v>
      </c>
      <c r="O208" t="s">
        <v>61</v>
      </c>
      <c r="P208">
        <v>1</v>
      </c>
      <c r="V208">
        <v>1</v>
      </c>
      <c r="W208" t="s">
        <v>47</v>
      </c>
      <c r="X208" t="s">
        <v>72</v>
      </c>
      <c r="Y208" t="s">
        <v>49</v>
      </c>
      <c r="AA208" t="s">
        <v>50</v>
      </c>
    </row>
    <row r="209" spans="1:27" x14ac:dyDescent="0.3">
      <c r="A209" s="1">
        <v>43638</v>
      </c>
      <c r="B209" s="2">
        <v>0.55376157407407411</v>
      </c>
      <c r="C209" t="s">
        <v>39</v>
      </c>
      <c r="D209" t="s">
        <v>13</v>
      </c>
      <c r="E209">
        <v>50</v>
      </c>
      <c r="F209" t="s">
        <v>40</v>
      </c>
      <c r="G209" t="s">
        <v>276</v>
      </c>
      <c r="H209" t="s">
        <v>41</v>
      </c>
      <c r="I209">
        <v>300</v>
      </c>
      <c r="J209" t="s">
        <v>42</v>
      </c>
      <c r="K209" t="s">
        <v>276</v>
      </c>
      <c r="L209">
        <v>49.562476666666697</v>
      </c>
      <c r="M209">
        <v>-9.9304816666666706</v>
      </c>
      <c r="N209" t="s">
        <v>43</v>
      </c>
      <c r="O209" t="s">
        <v>61</v>
      </c>
      <c r="R209">
        <v>1</v>
      </c>
      <c r="V209">
        <v>1</v>
      </c>
      <c r="W209" t="s">
        <v>47</v>
      </c>
      <c r="X209" t="s">
        <v>53</v>
      </c>
      <c r="Y209" t="s">
        <v>49</v>
      </c>
      <c r="AA209" t="s">
        <v>57</v>
      </c>
    </row>
    <row r="210" spans="1:27" x14ac:dyDescent="0.3">
      <c r="A210" s="1">
        <v>43638</v>
      </c>
      <c r="B210" s="2">
        <v>0.55738425925925927</v>
      </c>
      <c r="C210" t="s">
        <v>39</v>
      </c>
      <c r="D210" t="s">
        <v>13</v>
      </c>
      <c r="E210">
        <v>50</v>
      </c>
      <c r="F210" t="s">
        <v>40</v>
      </c>
      <c r="G210" t="s">
        <v>276</v>
      </c>
      <c r="H210" t="s">
        <v>41</v>
      </c>
      <c r="I210">
        <v>300</v>
      </c>
      <c r="J210" t="s">
        <v>42</v>
      </c>
      <c r="K210" t="s">
        <v>276</v>
      </c>
      <c r="L210">
        <v>49.562951666666699</v>
      </c>
      <c r="M210">
        <v>-9.9530466666666708</v>
      </c>
      <c r="N210" t="s">
        <v>43</v>
      </c>
      <c r="O210" t="s">
        <v>61</v>
      </c>
      <c r="P210">
        <v>1</v>
      </c>
      <c r="V210">
        <v>1</v>
      </c>
      <c r="W210" t="s">
        <v>47</v>
      </c>
      <c r="X210" t="s">
        <v>53</v>
      </c>
      <c r="Y210" t="s">
        <v>49</v>
      </c>
      <c r="AA210" t="s">
        <v>57</v>
      </c>
    </row>
    <row r="211" spans="1:27" x14ac:dyDescent="0.3">
      <c r="A211" s="1">
        <v>43638</v>
      </c>
      <c r="B211" s="2">
        <v>0.55754629629629626</v>
      </c>
      <c r="C211" t="s">
        <v>39</v>
      </c>
      <c r="D211" t="s">
        <v>13</v>
      </c>
      <c r="E211">
        <v>50</v>
      </c>
      <c r="F211" t="s">
        <v>40</v>
      </c>
      <c r="G211" t="s">
        <v>276</v>
      </c>
      <c r="H211" t="s">
        <v>41</v>
      </c>
      <c r="I211">
        <v>300</v>
      </c>
      <c r="J211" t="s">
        <v>42</v>
      </c>
      <c r="K211" t="s">
        <v>276</v>
      </c>
      <c r="L211">
        <v>49.562986666666703</v>
      </c>
      <c r="M211">
        <v>-9.9540783333333298</v>
      </c>
      <c r="N211" t="s">
        <v>129</v>
      </c>
      <c r="O211" t="s">
        <v>61</v>
      </c>
      <c r="P211">
        <v>1</v>
      </c>
      <c r="V211">
        <v>1</v>
      </c>
      <c r="W211" t="s">
        <v>47</v>
      </c>
      <c r="X211" t="s">
        <v>72</v>
      </c>
      <c r="Y211" t="s">
        <v>49</v>
      </c>
      <c r="AA211" t="s">
        <v>50</v>
      </c>
    </row>
    <row r="212" spans="1:27" x14ac:dyDescent="0.3">
      <c r="A212" s="1">
        <v>43638</v>
      </c>
      <c r="B212" s="2">
        <v>0.55924768518518519</v>
      </c>
      <c r="C212" t="s">
        <v>39</v>
      </c>
      <c r="D212" t="s">
        <v>13</v>
      </c>
      <c r="E212">
        <v>50</v>
      </c>
      <c r="F212" t="s">
        <v>40</v>
      </c>
      <c r="G212" t="s">
        <v>276</v>
      </c>
      <c r="H212" t="s">
        <v>41</v>
      </c>
      <c r="I212">
        <v>300</v>
      </c>
      <c r="J212" t="s">
        <v>42</v>
      </c>
      <c r="K212" t="s">
        <v>276</v>
      </c>
      <c r="L212">
        <v>49.563261666666698</v>
      </c>
      <c r="M212">
        <v>-9.9646383333333297</v>
      </c>
      <c r="N212" t="s">
        <v>129</v>
      </c>
      <c r="O212" t="s">
        <v>61</v>
      </c>
      <c r="S212">
        <v>1</v>
      </c>
      <c r="V212">
        <v>1</v>
      </c>
      <c r="W212" t="s">
        <v>47</v>
      </c>
      <c r="X212" t="s">
        <v>55</v>
      </c>
      <c r="Y212" t="s">
        <v>49</v>
      </c>
      <c r="AA212" t="s">
        <v>50</v>
      </c>
    </row>
    <row r="213" spans="1:27" x14ac:dyDescent="0.3">
      <c r="A213" s="1">
        <v>43638</v>
      </c>
      <c r="B213" s="2">
        <v>0.56370370370370371</v>
      </c>
      <c r="C213" t="s">
        <v>39</v>
      </c>
      <c r="D213" t="s">
        <v>13</v>
      </c>
      <c r="E213">
        <v>50</v>
      </c>
      <c r="F213" t="s">
        <v>40</v>
      </c>
      <c r="G213" t="s">
        <v>276</v>
      </c>
      <c r="H213" t="s">
        <v>41</v>
      </c>
      <c r="I213">
        <v>300</v>
      </c>
      <c r="J213" t="s">
        <v>42</v>
      </c>
      <c r="K213" t="s">
        <v>276</v>
      </c>
      <c r="L213">
        <v>49.564234999999996</v>
      </c>
      <c r="M213">
        <v>-9.9923116666666694</v>
      </c>
      <c r="N213" t="s">
        <v>129</v>
      </c>
      <c r="O213" t="s">
        <v>61</v>
      </c>
      <c r="P213">
        <v>1</v>
      </c>
      <c r="V213">
        <v>1</v>
      </c>
      <c r="W213" t="s">
        <v>47</v>
      </c>
      <c r="X213" t="s">
        <v>53</v>
      </c>
      <c r="Y213" t="s">
        <v>49</v>
      </c>
      <c r="AA213" t="s">
        <v>50</v>
      </c>
    </row>
    <row r="214" spans="1:27" x14ac:dyDescent="0.3">
      <c r="A214" s="1">
        <v>43638</v>
      </c>
      <c r="B214" s="2">
        <v>0.56682870370370375</v>
      </c>
      <c r="C214" t="s">
        <v>39</v>
      </c>
      <c r="D214" t="s">
        <v>13</v>
      </c>
      <c r="E214">
        <v>50</v>
      </c>
      <c r="F214" t="s">
        <v>40</v>
      </c>
      <c r="G214" t="s">
        <v>276</v>
      </c>
      <c r="H214" t="s">
        <v>41</v>
      </c>
      <c r="I214">
        <v>300</v>
      </c>
      <c r="J214" t="s">
        <v>42</v>
      </c>
      <c r="K214" t="s">
        <v>276</v>
      </c>
      <c r="L214">
        <v>49.564965000000001</v>
      </c>
      <c r="M214">
        <v>-10.011768333333301</v>
      </c>
      <c r="N214" t="s">
        <v>129</v>
      </c>
      <c r="O214" t="s">
        <v>61</v>
      </c>
      <c r="P214">
        <v>1</v>
      </c>
      <c r="R214">
        <v>1</v>
      </c>
      <c r="V214">
        <v>2</v>
      </c>
      <c r="W214" t="s">
        <v>47</v>
      </c>
      <c r="X214" t="s">
        <v>64</v>
      </c>
      <c r="Y214" t="s">
        <v>49</v>
      </c>
      <c r="AA214" t="s">
        <v>50</v>
      </c>
    </row>
    <row r="215" spans="1:27" x14ac:dyDescent="0.3">
      <c r="A215" s="1">
        <v>43638</v>
      </c>
      <c r="B215" s="2">
        <v>0.56968750000000001</v>
      </c>
      <c r="C215" t="s">
        <v>39</v>
      </c>
      <c r="D215" t="s">
        <v>13</v>
      </c>
      <c r="E215">
        <v>50</v>
      </c>
      <c r="F215" t="s">
        <v>40</v>
      </c>
      <c r="G215" t="s">
        <v>276</v>
      </c>
      <c r="H215" t="s">
        <v>41</v>
      </c>
      <c r="I215">
        <v>300</v>
      </c>
      <c r="J215" t="s">
        <v>42</v>
      </c>
      <c r="K215" t="s">
        <v>276</v>
      </c>
      <c r="L215">
        <v>49.564864999999998</v>
      </c>
      <c r="M215">
        <v>-10.0294066666667</v>
      </c>
      <c r="N215" t="s">
        <v>129</v>
      </c>
      <c r="O215" t="s">
        <v>61</v>
      </c>
      <c r="R215">
        <v>1</v>
      </c>
      <c r="V215">
        <v>1</v>
      </c>
      <c r="W215" t="s">
        <v>47</v>
      </c>
      <c r="X215" t="s">
        <v>53</v>
      </c>
      <c r="Y215" t="s">
        <v>49</v>
      </c>
      <c r="AA215" t="s">
        <v>57</v>
      </c>
    </row>
    <row r="216" spans="1:27" x14ac:dyDescent="0.3">
      <c r="A216" s="1">
        <v>43638</v>
      </c>
      <c r="B216" s="2">
        <v>0.58019675925925929</v>
      </c>
      <c r="C216" t="s">
        <v>39</v>
      </c>
      <c r="D216" t="s">
        <v>13</v>
      </c>
      <c r="E216">
        <v>50</v>
      </c>
      <c r="F216" t="s">
        <v>40</v>
      </c>
      <c r="G216" t="s">
        <v>276</v>
      </c>
      <c r="H216" t="s">
        <v>41</v>
      </c>
      <c r="I216">
        <v>300</v>
      </c>
      <c r="J216" t="s">
        <v>42</v>
      </c>
      <c r="K216" t="s">
        <v>276</v>
      </c>
      <c r="L216">
        <v>49.563854999999997</v>
      </c>
      <c r="M216">
        <v>-10.0931083333333</v>
      </c>
      <c r="N216" t="s">
        <v>129</v>
      </c>
      <c r="O216" t="s">
        <v>61</v>
      </c>
      <c r="S216">
        <v>1</v>
      </c>
      <c r="V216">
        <v>1</v>
      </c>
      <c r="W216" t="s">
        <v>47</v>
      </c>
      <c r="X216" t="s">
        <v>48</v>
      </c>
      <c r="Y216" t="s">
        <v>49</v>
      </c>
      <c r="AA216" t="s">
        <v>50</v>
      </c>
    </row>
    <row r="217" spans="1:27" x14ac:dyDescent="0.3">
      <c r="A217" s="1">
        <v>43638</v>
      </c>
      <c r="B217" s="2">
        <v>0.58180555555555558</v>
      </c>
      <c r="C217" t="s">
        <v>39</v>
      </c>
      <c r="D217" t="s">
        <v>13</v>
      </c>
      <c r="E217">
        <v>50</v>
      </c>
      <c r="F217" t="s">
        <v>40</v>
      </c>
      <c r="G217" t="s">
        <v>276</v>
      </c>
      <c r="H217" t="s">
        <v>41</v>
      </c>
      <c r="I217">
        <v>300</v>
      </c>
      <c r="J217" t="s">
        <v>42</v>
      </c>
      <c r="K217" t="s">
        <v>276</v>
      </c>
      <c r="L217">
        <v>49.563773333333302</v>
      </c>
      <c r="M217">
        <v>-10.1031283333333</v>
      </c>
      <c r="N217" t="s">
        <v>129</v>
      </c>
      <c r="O217" t="s">
        <v>61</v>
      </c>
      <c r="R217">
        <v>1</v>
      </c>
      <c r="V217">
        <v>1</v>
      </c>
      <c r="W217" t="s">
        <v>47</v>
      </c>
      <c r="X217" t="s">
        <v>64</v>
      </c>
      <c r="Y217" t="s">
        <v>49</v>
      </c>
      <c r="AA217" t="s">
        <v>50</v>
      </c>
    </row>
    <row r="218" spans="1:27" x14ac:dyDescent="0.3">
      <c r="A218" s="1">
        <v>43638</v>
      </c>
      <c r="B218" s="2">
        <v>0.59633101851851855</v>
      </c>
      <c r="C218" t="s">
        <v>39</v>
      </c>
      <c r="D218" t="s">
        <v>13</v>
      </c>
      <c r="E218">
        <v>50</v>
      </c>
      <c r="F218" t="s">
        <v>40</v>
      </c>
      <c r="G218" t="s">
        <v>276</v>
      </c>
      <c r="H218" t="s">
        <v>41</v>
      </c>
      <c r="I218">
        <v>300</v>
      </c>
      <c r="J218" t="s">
        <v>42</v>
      </c>
      <c r="K218" t="s">
        <v>276</v>
      </c>
      <c r="L218">
        <v>49.562288333333299</v>
      </c>
      <c r="M218">
        <v>-10.191131666666699</v>
      </c>
      <c r="N218" t="s">
        <v>129</v>
      </c>
      <c r="O218" t="s">
        <v>61</v>
      </c>
      <c r="R218">
        <v>1</v>
      </c>
      <c r="V218">
        <v>1</v>
      </c>
      <c r="W218" t="s">
        <v>47</v>
      </c>
      <c r="X218" t="s">
        <v>53</v>
      </c>
      <c r="Y218" t="s">
        <v>49</v>
      </c>
      <c r="AA218" t="s">
        <v>50</v>
      </c>
    </row>
    <row r="219" spans="1:27" x14ac:dyDescent="0.3">
      <c r="A219" s="1">
        <v>43638</v>
      </c>
      <c r="B219" s="2">
        <v>0.5993518518518518</v>
      </c>
      <c r="C219" t="s">
        <v>39</v>
      </c>
      <c r="D219" t="s">
        <v>13</v>
      </c>
      <c r="E219">
        <v>50</v>
      </c>
      <c r="F219" t="s">
        <v>40</v>
      </c>
      <c r="G219" t="s">
        <v>276</v>
      </c>
      <c r="H219" t="s">
        <v>41</v>
      </c>
      <c r="I219">
        <v>300</v>
      </c>
      <c r="J219" t="s">
        <v>42</v>
      </c>
      <c r="K219" t="s">
        <v>276</v>
      </c>
      <c r="L219">
        <v>49.561703333333298</v>
      </c>
      <c r="M219">
        <v>-10.2090416666667</v>
      </c>
      <c r="N219" t="s">
        <v>129</v>
      </c>
      <c r="O219" t="s">
        <v>61</v>
      </c>
      <c r="P219">
        <v>1</v>
      </c>
      <c r="V219">
        <v>1</v>
      </c>
      <c r="W219" t="s">
        <v>47</v>
      </c>
      <c r="X219" t="s">
        <v>53</v>
      </c>
      <c r="Y219" t="s">
        <v>49</v>
      </c>
      <c r="AA219" t="s">
        <v>50</v>
      </c>
    </row>
    <row r="220" spans="1:27" x14ac:dyDescent="0.3">
      <c r="A220" s="1">
        <v>43638</v>
      </c>
      <c r="B220" s="2">
        <v>0.60069444444444442</v>
      </c>
      <c r="C220" t="s">
        <v>39</v>
      </c>
      <c r="D220" t="s">
        <v>13</v>
      </c>
      <c r="E220">
        <v>50</v>
      </c>
      <c r="F220" t="s">
        <v>40</v>
      </c>
      <c r="G220" t="s">
        <v>276</v>
      </c>
      <c r="H220" t="s">
        <v>41</v>
      </c>
      <c r="I220">
        <v>300</v>
      </c>
      <c r="J220" t="s">
        <v>42</v>
      </c>
      <c r="K220" t="s">
        <v>276</v>
      </c>
      <c r="L220">
        <v>49.561729999999997</v>
      </c>
      <c r="M220">
        <v>-10.21715</v>
      </c>
      <c r="N220" t="s">
        <v>129</v>
      </c>
      <c r="O220" t="s">
        <v>61</v>
      </c>
      <c r="S220">
        <v>1</v>
      </c>
      <c r="V220">
        <v>1</v>
      </c>
      <c r="W220" t="s">
        <v>47</v>
      </c>
      <c r="X220" t="s">
        <v>55</v>
      </c>
      <c r="Y220" t="s">
        <v>49</v>
      </c>
      <c r="AA220" t="s">
        <v>50</v>
      </c>
    </row>
    <row r="221" spans="1:27" x14ac:dyDescent="0.3">
      <c r="A221" s="1">
        <v>43638</v>
      </c>
      <c r="B221" s="2">
        <v>0.60136574074074078</v>
      </c>
      <c r="C221" t="s">
        <v>39</v>
      </c>
      <c r="D221" t="s">
        <v>13</v>
      </c>
      <c r="E221">
        <v>50</v>
      </c>
      <c r="F221" t="s">
        <v>40</v>
      </c>
      <c r="G221" t="s">
        <v>276</v>
      </c>
      <c r="H221" t="s">
        <v>41</v>
      </c>
      <c r="I221">
        <v>300</v>
      </c>
      <c r="J221" t="s">
        <v>42</v>
      </c>
      <c r="K221" t="s">
        <v>276</v>
      </c>
      <c r="L221">
        <v>49.561731666666702</v>
      </c>
      <c r="M221">
        <v>-10.2211383333333</v>
      </c>
      <c r="N221" t="s">
        <v>129</v>
      </c>
      <c r="O221" t="s">
        <v>61</v>
      </c>
      <c r="P221">
        <v>1</v>
      </c>
      <c r="V221">
        <v>1</v>
      </c>
      <c r="W221" t="s">
        <v>47</v>
      </c>
      <c r="X221" t="s">
        <v>64</v>
      </c>
      <c r="Y221" t="s">
        <v>49</v>
      </c>
      <c r="AA221" t="s">
        <v>57</v>
      </c>
    </row>
    <row r="222" spans="1:27" x14ac:dyDescent="0.3">
      <c r="A222" s="1">
        <v>43638</v>
      </c>
      <c r="B222" s="2">
        <v>0.60266203703703702</v>
      </c>
      <c r="C222" t="s">
        <v>39</v>
      </c>
      <c r="D222" t="s">
        <v>13</v>
      </c>
      <c r="E222">
        <v>50</v>
      </c>
      <c r="F222" t="s">
        <v>40</v>
      </c>
      <c r="G222" t="s">
        <v>276</v>
      </c>
      <c r="H222" t="s">
        <v>41</v>
      </c>
      <c r="I222">
        <v>300</v>
      </c>
      <c r="J222" t="s">
        <v>42</v>
      </c>
      <c r="K222" t="s">
        <v>276</v>
      </c>
      <c r="L222">
        <v>49.561641666666702</v>
      </c>
      <c r="M222">
        <v>-10.229003333333299</v>
      </c>
      <c r="N222" t="s">
        <v>129</v>
      </c>
      <c r="O222" t="s">
        <v>61</v>
      </c>
      <c r="R222">
        <v>1</v>
      </c>
      <c r="V222">
        <v>1</v>
      </c>
      <c r="W222" t="s">
        <v>47</v>
      </c>
      <c r="X222" t="s">
        <v>53</v>
      </c>
      <c r="Y222" t="s">
        <v>49</v>
      </c>
      <c r="AA222" t="s">
        <v>50</v>
      </c>
    </row>
    <row r="223" spans="1:27" x14ac:dyDescent="0.3">
      <c r="A223" s="1">
        <v>43638</v>
      </c>
      <c r="B223" s="2">
        <v>0.60591435185185183</v>
      </c>
      <c r="C223" t="s">
        <v>39</v>
      </c>
      <c r="D223" t="s">
        <v>13</v>
      </c>
      <c r="E223">
        <v>50</v>
      </c>
      <c r="F223" t="s">
        <v>40</v>
      </c>
      <c r="G223" t="s">
        <v>276</v>
      </c>
      <c r="H223" t="s">
        <v>41</v>
      </c>
      <c r="I223">
        <v>300</v>
      </c>
      <c r="J223" t="s">
        <v>42</v>
      </c>
      <c r="K223" t="s">
        <v>276</v>
      </c>
      <c r="L223">
        <v>49.561631666666699</v>
      </c>
      <c r="M223">
        <v>-10.248609999999999</v>
      </c>
      <c r="N223" t="s">
        <v>129</v>
      </c>
      <c r="O223" t="s">
        <v>61</v>
      </c>
      <c r="S223">
        <v>1</v>
      </c>
      <c r="V223">
        <v>1</v>
      </c>
      <c r="W223" t="s">
        <v>47</v>
      </c>
      <c r="X223" t="s">
        <v>56</v>
      </c>
      <c r="Y223" t="s">
        <v>49</v>
      </c>
      <c r="AA223" t="s">
        <v>57</v>
      </c>
    </row>
    <row r="224" spans="1:27" x14ac:dyDescent="0.3">
      <c r="A224" s="1">
        <v>43638</v>
      </c>
      <c r="B224" s="2">
        <v>0.60974537037037035</v>
      </c>
      <c r="C224" t="s">
        <v>39</v>
      </c>
      <c r="D224" t="s">
        <v>13</v>
      </c>
      <c r="E224">
        <v>50</v>
      </c>
      <c r="F224" t="s">
        <v>40</v>
      </c>
      <c r="G224" t="s">
        <v>276</v>
      </c>
      <c r="H224" t="s">
        <v>41</v>
      </c>
      <c r="I224">
        <v>300</v>
      </c>
      <c r="J224" t="s">
        <v>42</v>
      </c>
      <c r="K224" t="s">
        <v>276</v>
      </c>
      <c r="L224">
        <v>49.561856666666699</v>
      </c>
      <c r="M224">
        <v>-10.271265</v>
      </c>
      <c r="N224" t="s">
        <v>129</v>
      </c>
      <c r="O224" t="s">
        <v>61</v>
      </c>
      <c r="S224">
        <v>1</v>
      </c>
      <c r="V224">
        <v>1</v>
      </c>
      <c r="W224" t="s">
        <v>47</v>
      </c>
      <c r="X224" t="s">
        <v>64</v>
      </c>
      <c r="Y224" t="s">
        <v>49</v>
      </c>
      <c r="AA224" t="s">
        <v>57</v>
      </c>
    </row>
    <row r="225" spans="1:27" x14ac:dyDescent="0.3">
      <c r="A225" s="1">
        <v>43638</v>
      </c>
      <c r="B225" s="2">
        <v>0.61111111111111105</v>
      </c>
      <c r="C225" t="s">
        <v>39</v>
      </c>
      <c r="D225" t="s">
        <v>13</v>
      </c>
      <c r="E225">
        <v>50</v>
      </c>
      <c r="F225" t="s">
        <v>40</v>
      </c>
      <c r="G225" t="s">
        <v>276</v>
      </c>
      <c r="H225" t="s">
        <v>41</v>
      </c>
      <c r="I225">
        <v>300</v>
      </c>
      <c r="J225" t="s">
        <v>42</v>
      </c>
      <c r="K225" t="s">
        <v>276</v>
      </c>
      <c r="L225">
        <v>49.561839999999997</v>
      </c>
      <c r="M225">
        <v>-10.279635000000001</v>
      </c>
      <c r="N225" t="s">
        <v>129</v>
      </c>
      <c r="O225" t="s">
        <v>61</v>
      </c>
      <c r="S225">
        <v>1</v>
      </c>
      <c r="V225">
        <v>1</v>
      </c>
      <c r="W225" t="s">
        <v>47</v>
      </c>
      <c r="X225" t="s">
        <v>64</v>
      </c>
      <c r="Y225" t="s">
        <v>49</v>
      </c>
      <c r="AA225" t="s">
        <v>50</v>
      </c>
    </row>
    <row r="226" spans="1:27" x14ac:dyDescent="0.3">
      <c r="A226" s="1">
        <v>43638</v>
      </c>
      <c r="B226" s="2">
        <v>0.61780092592592595</v>
      </c>
      <c r="C226" t="s">
        <v>39</v>
      </c>
      <c r="D226" t="s">
        <v>13</v>
      </c>
      <c r="E226">
        <v>50</v>
      </c>
      <c r="F226" t="s">
        <v>40</v>
      </c>
      <c r="G226" t="s">
        <v>276</v>
      </c>
      <c r="H226" t="s">
        <v>41</v>
      </c>
      <c r="I226">
        <v>300</v>
      </c>
      <c r="J226" t="s">
        <v>42</v>
      </c>
      <c r="K226" t="s">
        <v>276</v>
      </c>
      <c r="L226">
        <v>49.562325000000001</v>
      </c>
      <c r="M226">
        <v>-10.3199666666667</v>
      </c>
      <c r="N226" t="s">
        <v>129</v>
      </c>
      <c r="O226" t="s">
        <v>61</v>
      </c>
      <c r="P226">
        <v>2</v>
      </c>
      <c r="V226">
        <v>2</v>
      </c>
      <c r="W226" t="s">
        <v>47</v>
      </c>
      <c r="X226" t="s">
        <v>64</v>
      </c>
      <c r="Y226" t="s">
        <v>49</v>
      </c>
      <c r="AA226" t="s">
        <v>50</v>
      </c>
    </row>
    <row r="227" spans="1:27" x14ac:dyDescent="0.3">
      <c r="A227" s="1">
        <v>43638</v>
      </c>
      <c r="B227" s="2">
        <v>0.62384259259259256</v>
      </c>
      <c r="C227" t="s">
        <v>39</v>
      </c>
      <c r="D227" t="s">
        <v>13</v>
      </c>
      <c r="E227">
        <v>50</v>
      </c>
      <c r="F227" t="s">
        <v>40</v>
      </c>
      <c r="G227" t="s">
        <v>276</v>
      </c>
      <c r="H227" t="s">
        <v>41</v>
      </c>
      <c r="I227">
        <v>300</v>
      </c>
      <c r="J227" t="s">
        <v>42</v>
      </c>
      <c r="K227" t="s">
        <v>276</v>
      </c>
      <c r="L227">
        <v>49.562944999999999</v>
      </c>
      <c r="M227">
        <v>-10.35599</v>
      </c>
      <c r="N227" t="s">
        <v>129</v>
      </c>
      <c r="O227" t="s">
        <v>61</v>
      </c>
      <c r="R227">
        <v>1</v>
      </c>
      <c r="V227">
        <v>1</v>
      </c>
      <c r="W227" t="s">
        <v>47</v>
      </c>
      <c r="X227" t="s">
        <v>64</v>
      </c>
      <c r="Y227" t="s">
        <v>49</v>
      </c>
      <c r="AA227" t="s">
        <v>57</v>
      </c>
    </row>
    <row r="228" spans="1:27" x14ac:dyDescent="0.3">
      <c r="A228" s="1">
        <v>43638</v>
      </c>
      <c r="B228" s="2">
        <v>0.62596064814814811</v>
      </c>
      <c r="C228" t="s">
        <v>39</v>
      </c>
      <c r="D228" t="s">
        <v>13</v>
      </c>
      <c r="E228">
        <v>50</v>
      </c>
      <c r="F228" t="s">
        <v>40</v>
      </c>
      <c r="G228" t="s">
        <v>276</v>
      </c>
      <c r="H228" t="s">
        <v>41</v>
      </c>
      <c r="I228">
        <v>300</v>
      </c>
      <c r="J228" t="s">
        <v>42</v>
      </c>
      <c r="K228" t="s">
        <v>276</v>
      </c>
      <c r="L228">
        <v>49.563175000000001</v>
      </c>
      <c r="M228">
        <v>-10.3683933333333</v>
      </c>
      <c r="N228" t="s">
        <v>129</v>
      </c>
      <c r="O228" t="s">
        <v>61</v>
      </c>
      <c r="P228">
        <v>2</v>
      </c>
      <c r="V228">
        <v>2</v>
      </c>
      <c r="W228" t="s">
        <v>47</v>
      </c>
      <c r="X228" t="s">
        <v>64</v>
      </c>
      <c r="Y228" t="s">
        <v>49</v>
      </c>
      <c r="AA228" t="s">
        <v>50</v>
      </c>
    </row>
    <row r="229" spans="1:27" x14ac:dyDescent="0.3">
      <c r="A229" s="1">
        <v>43638</v>
      </c>
      <c r="B229" s="2">
        <v>0.62640046296296303</v>
      </c>
      <c r="C229" t="s">
        <v>39</v>
      </c>
      <c r="D229" t="s">
        <v>13</v>
      </c>
      <c r="E229">
        <v>50</v>
      </c>
      <c r="F229" t="s">
        <v>40</v>
      </c>
      <c r="G229" t="s">
        <v>276</v>
      </c>
      <c r="H229" t="s">
        <v>41</v>
      </c>
      <c r="I229">
        <v>300</v>
      </c>
      <c r="J229" t="s">
        <v>42</v>
      </c>
      <c r="K229" t="s">
        <v>276</v>
      </c>
      <c r="L229">
        <v>49.563226666666701</v>
      </c>
      <c r="M229">
        <v>-10.3709233333333</v>
      </c>
      <c r="N229" t="s">
        <v>129</v>
      </c>
      <c r="O229" t="s">
        <v>61</v>
      </c>
      <c r="P229">
        <v>2</v>
      </c>
      <c r="R229">
        <v>1</v>
      </c>
      <c r="V229">
        <v>3</v>
      </c>
      <c r="W229" t="s">
        <v>47</v>
      </c>
      <c r="X229" t="s">
        <v>72</v>
      </c>
      <c r="Y229" t="s">
        <v>49</v>
      </c>
      <c r="AA229" t="s">
        <v>50</v>
      </c>
    </row>
    <row r="230" spans="1:27" x14ac:dyDescent="0.3">
      <c r="A230" s="1">
        <v>43638</v>
      </c>
      <c r="B230" s="2">
        <v>0.64269675925925929</v>
      </c>
      <c r="C230" t="s">
        <v>39</v>
      </c>
      <c r="D230" t="s">
        <v>13</v>
      </c>
      <c r="E230">
        <v>50</v>
      </c>
      <c r="F230" t="s">
        <v>40</v>
      </c>
      <c r="G230" t="s">
        <v>276</v>
      </c>
      <c r="H230" t="s">
        <v>41</v>
      </c>
      <c r="I230">
        <v>300</v>
      </c>
      <c r="J230" t="s">
        <v>42</v>
      </c>
      <c r="K230" t="s">
        <v>276</v>
      </c>
      <c r="L230">
        <v>49.563355000000001</v>
      </c>
      <c r="M230">
        <v>-10.465005</v>
      </c>
      <c r="N230" t="s">
        <v>129</v>
      </c>
      <c r="O230" t="s">
        <v>61</v>
      </c>
      <c r="P230">
        <v>1</v>
      </c>
      <c r="V230">
        <v>1</v>
      </c>
      <c r="W230" t="s">
        <v>47</v>
      </c>
      <c r="X230" t="s">
        <v>64</v>
      </c>
      <c r="Y230" t="s">
        <v>49</v>
      </c>
      <c r="AA230" t="s">
        <v>50</v>
      </c>
    </row>
    <row r="231" spans="1:27" x14ac:dyDescent="0.3">
      <c r="A231" s="1">
        <v>43638</v>
      </c>
      <c r="B231" s="2">
        <v>0.64824074074074078</v>
      </c>
      <c r="C231" t="s">
        <v>39</v>
      </c>
      <c r="D231" t="s">
        <v>13</v>
      </c>
      <c r="E231">
        <v>50</v>
      </c>
      <c r="F231" t="s">
        <v>40</v>
      </c>
      <c r="G231" t="s">
        <v>276</v>
      </c>
      <c r="H231" t="s">
        <v>41</v>
      </c>
      <c r="I231">
        <v>300</v>
      </c>
      <c r="J231" t="s">
        <v>42</v>
      </c>
      <c r="K231" t="s">
        <v>276</v>
      </c>
      <c r="L231">
        <v>49.562473333333301</v>
      </c>
      <c r="M231">
        <v>-10.4968016666667</v>
      </c>
      <c r="N231" t="s">
        <v>129</v>
      </c>
      <c r="O231" t="s">
        <v>61</v>
      </c>
      <c r="R231">
        <v>2</v>
      </c>
      <c r="V231">
        <v>2</v>
      </c>
      <c r="W231" t="s">
        <v>47</v>
      </c>
      <c r="X231" t="s">
        <v>64</v>
      </c>
      <c r="Y231" t="s">
        <v>49</v>
      </c>
      <c r="AA231" t="s">
        <v>50</v>
      </c>
    </row>
    <row r="232" spans="1:27" x14ac:dyDescent="0.3">
      <c r="A232" s="1">
        <v>43638</v>
      </c>
      <c r="B232" s="2">
        <v>0.43866898148148148</v>
      </c>
      <c r="C232" t="s">
        <v>39</v>
      </c>
      <c r="D232" t="s">
        <v>13</v>
      </c>
      <c r="E232">
        <v>50</v>
      </c>
      <c r="F232" t="s">
        <v>40</v>
      </c>
      <c r="G232" t="s">
        <v>276</v>
      </c>
      <c r="H232" t="s">
        <v>41</v>
      </c>
      <c r="I232">
        <v>300</v>
      </c>
      <c r="J232" t="s">
        <v>42</v>
      </c>
      <c r="K232" t="s">
        <v>276</v>
      </c>
      <c r="L232">
        <v>49.563744999999997</v>
      </c>
      <c r="M232">
        <v>-9.23579333333333</v>
      </c>
      <c r="N232" t="s">
        <v>129</v>
      </c>
      <c r="O232" t="s">
        <v>61</v>
      </c>
      <c r="Q232">
        <v>1</v>
      </c>
      <c r="V232">
        <v>1</v>
      </c>
      <c r="W232" t="s">
        <v>47</v>
      </c>
      <c r="X232" t="s">
        <v>55</v>
      </c>
      <c r="Y232" t="s">
        <v>49</v>
      </c>
      <c r="AA232" t="s">
        <v>57</v>
      </c>
    </row>
    <row r="233" spans="1:27" x14ac:dyDescent="0.3">
      <c r="A233" s="1">
        <v>43638</v>
      </c>
      <c r="B233" s="2">
        <v>0.72390046296296295</v>
      </c>
      <c r="C233" t="s">
        <v>39</v>
      </c>
      <c r="D233" t="s">
        <v>13</v>
      </c>
      <c r="E233">
        <v>51</v>
      </c>
      <c r="F233" t="s">
        <v>40</v>
      </c>
      <c r="G233" t="s">
        <v>276</v>
      </c>
      <c r="H233" t="s">
        <v>41</v>
      </c>
      <c r="I233">
        <v>300</v>
      </c>
      <c r="J233" t="s">
        <v>42</v>
      </c>
      <c r="K233" t="s">
        <v>276</v>
      </c>
      <c r="L233">
        <v>49.562784999999998</v>
      </c>
      <c r="M233">
        <v>-10.8128383333333</v>
      </c>
      <c r="N233" t="s">
        <v>43</v>
      </c>
      <c r="O233" t="s">
        <v>61</v>
      </c>
      <c r="P233">
        <v>1</v>
      </c>
      <c r="R233">
        <v>2</v>
      </c>
      <c r="V233">
        <v>3</v>
      </c>
      <c r="W233" t="s">
        <v>47</v>
      </c>
      <c r="X233" t="s">
        <v>64</v>
      </c>
      <c r="Y233" t="s">
        <v>89</v>
      </c>
      <c r="AA233" t="s">
        <v>50</v>
      </c>
    </row>
    <row r="234" spans="1:27" x14ac:dyDescent="0.3">
      <c r="A234" s="1">
        <v>43638</v>
      </c>
      <c r="B234" s="2">
        <v>0.72773148148148159</v>
      </c>
      <c r="C234" t="s">
        <v>39</v>
      </c>
      <c r="D234" t="s">
        <v>13</v>
      </c>
      <c r="E234">
        <v>51</v>
      </c>
      <c r="F234" t="s">
        <v>40</v>
      </c>
      <c r="G234" t="s">
        <v>276</v>
      </c>
      <c r="H234" t="s">
        <v>41</v>
      </c>
      <c r="I234">
        <v>300</v>
      </c>
      <c r="J234" t="s">
        <v>42</v>
      </c>
      <c r="K234" t="s">
        <v>276</v>
      </c>
      <c r="L234">
        <v>49.562811666666697</v>
      </c>
      <c r="M234">
        <v>-10.8343783333333</v>
      </c>
      <c r="N234" t="s">
        <v>43</v>
      </c>
      <c r="O234" t="s">
        <v>61</v>
      </c>
      <c r="P234">
        <v>1</v>
      </c>
      <c r="V234">
        <v>1</v>
      </c>
      <c r="W234" t="s">
        <v>47</v>
      </c>
      <c r="X234" t="s">
        <v>72</v>
      </c>
      <c r="Y234" t="s">
        <v>49</v>
      </c>
      <c r="AA234" t="s">
        <v>57</v>
      </c>
    </row>
    <row r="235" spans="1:27" x14ac:dyDescent="0.3">
      <c r="A235" s="1">
        <v>43638</v>
      </c>
      <c r="B235" s="2">
        <v>0.73199074074074078</v>
      </c>
      <c r="C235" t="s">
        <v>39</v>
      </c>
      <c r="D235" t="s">
        <v>13</v>
      </c>
      <c r="E235">
        <v>51</v>
      </c>
      <c r="F235" t="s">
        <v>40</v>
      </c>
      <c r="G235" t="s">
        <v>276</v>
      </c>
      <c r="H235" t="s">
        <v>41</v>
      </c>
      <c r="I235">
        <v>300</v>
      </c>
      <c r="J235" t="s">
        <v>42</v>
      </c>
      <c r="K235" t="s">
        <v>276</v>
      </c>
      <c r="L235">
        <v>49.562843333333298</v>
      </c>
      <c r="M235">
        <v>-10.858535</v>
      </c>
      <c r="N235" t="s">
        <v>43</v>
      </c>
      <c r="O235" t="s">
        <v>61</v>
      </c>
      <c r="R235">
        <v>1</v>
      </c>
      <c r="V235">
        <v>1</v>
      </c>
      <c r="W235" t="s">
        <v>47</v>
      </c>
      <c r="X235" t="s">
        <v>56</v>
      </c>
      <c r="Y235" t="s">
        <v>49</v>
      </c>
      <c r="AA235" t="s">
        <v>57</v>
      </c>
    </row>
    <row r="236" spans="1:27" x14ac:dyDescent="0.3">
      <c r="A236" s="1">
        <v>43638</v>
      </c>
      <c r="B236" s="2">
        <v>0.73621527777777773</v>
      </c>
      <c r="C236" t="s">
        <v>39</v>
      </c>
      <c r="D236" t="s">
        <v>13</v>
      </c>
      <c r="E236">
        <v>51</v>
      </c>
      <c r="F236" t="s">
        <v>40</v>
      </c>
      <c r="G236" t="s">
        <v>276</v>
      </c>
      <c r="H236" t="s">
        <v>41</v>
      </c>
      <c r="I236">
        <v>300</v>
      </c>
      <c r="J236" t="s">
        <v>42</v>
      </c>
      <c r="K236" t="s">
        <v>276</v>
      </c>
      <c r="L236">
        <v>49.562836666666698</v>
      </c>
      <c r="M236">
        <v>-10.883703333333299</v>
      </c>
      <c r="N236" t="s">
        <v>43</v>
      </c>
      <c r="O236" t="s">
        <v>61</v>
      </c>
      <c r="P236">
        <v>1</v>
      </c>
      <c r="V236">
        <v>1</v>
      </c>
      <c r="W236" t="s">
        <v>47</v>
      </c>
      <c r="X236" t="s">
        <v>72</v>
      </c>
      <c r="Y236" t="s">
        <v>49</v>
      </c>
      <c r="AA236" t="s">
        <v>50</v>
      </c>
    </row>
    <row r="237" spans="1:27" x14ac:dyDescent="0.3">
      <c r="A237" s="1">
        <v>43638</v>
      </c>
      <c r="B237" s="2">
        <v>0.73653935185185182</v>
      </c>
      <c r="C237" t="s">
        <v>39</v>
      </c>
      <c r="D237" t="s">
        <v>13</v>
      </c>
      <c r="E237">
        <v>51</v>
      </c>
      <c r="F237" t="s">
        <v>40</v>
      </c>
      <c r="G237" t="s">
        <v>276</v>
      </c>
      <c r="H237" t="s">
        <v>41</v>
      </c>
      <c r="I237">
        <v>300</v>
      </c>
      <c r="J237" t="s">
        <v>42</v>
      </c>
      <c r="K237" t="s">
        <v>276</v>
      </c>
      <c r="L237">
        <v>49.562854999999999</v>
      </c>
      <c r="M237">
        <v>-10.8856</v>
      </c>
      <c r="N237" t="s">
        <v>43</v>
      </c>
      <c r="O237" t="s">
        <v>61</v>
      </c>
      <c r="P237">
        <v>1</v>
      </c>
      <c r="V237">
        <v>1</v>
      </c>
      <c r="W237" t="s">
        <v>47</v>
      </c>
      <c r="X237" t="s">
        <v>72</v>
      </c>
      <c r="Y237" t="s">
        <v>49</v>
      </c>
      <c r="AA237" t="s">
        <v>50</v>
      </c>
    </row>
    <row r="238" spans="1:27" x14ac:dyDescent="0.3">
      <c r="A238" s="1">
        <v>43638</v>
      </c>
      <c r="B238" s="2">
        <v>0.73961805555555549</v>
      </c>
      <c r="C238" t="s">
        <v>39</v>
      </c>
      <c r="D238" t="s">
        <v>13</v>
      </c>
      <c r="E238">
        <v>51</v>
      </c>
      <c r="F238" t="s">
        <v>40</v>
      </c>
      <c r="G238" t="s">
        <v>276</v>
      </c>
      <c r="H238" t="s">
        <v>41</v>
      </c>
      <c r="I238">
        <v>300</v>
      </c>
      <c r="J238" t="s">
        <v>42</v>
      </c>
      <c r="K238" t="s">
        <v>276</v>
      </c>
      <c r="L238">
        <v>49.562809999999999</v>
      </c>
      <c r="M238">
        <v>-10.90358</v>
      </c>
      <c r="N238" t="s">
        <v>43</v>
      </c>
      <c r="O238" t="s">
        <v>61</v>
      </c>
      <c r="P238">
        <v>1</v>
      </c>
      <c r="V238">
        <v>1</v>
      </c>
      <c r="W238" t="s">
        <v>47</v>
      </c>
      <c r="X238" t="s">
        <v>74</v>
      </c>
      <c r="Y238" t="s">
        <v>49</v>
      </c>
      <c r="AA238" t="s">
        <v>50</v>
      </c>
    </row>
    <row r="239" spans="1:27" x14ac:dyDescent="0.3">
      <c r="A239" s="1">
        <v>43638</v>
      </c>
      <c r="B239" s="2">
        <v>0.74473379629629621</v>
      </c>
      <c r="C239" t="s">
        <v>39</v>
      </c>
      <c r="D239" t="s">
        <v>13</v>
      </c>
      <c r="E239">
        <v>51</v>
      </c>
      <c r="F239" t="s">
        <v>40</v>
      </c>
      <c r="G239" t="s">
        <v>276</v>
      </c>
      <c r="H239" t="s">
        <v>41</v>
      </c>
      <c r="I239">
        <v>300</v>
      </c>
      <c r="J239" t="s">
        <v>42</v>
      </c>
      <c r="K239" t="s">
        <v>276</v>
      </c>
      <c r="L239">
        <v>49.562764999999999</v>
      </c>
      <c r="M239">
        <v>-10.933678333333299</v>
      </c>
      <c r="N239" t="s">
        <v>43</v>
      </c>
      <c r="O239" t="s">
        <v>61</v>
      </c>
      <c r="P239">
        <v>1</v>
      </c>
      <c r="V239">
        <v>1</v>
      </c>
      <c r="W239" t="s">
        <v>47</v>
      </c>
      <c r="X239" t="s">
        <v>53</v>
      </c>
      <c r="Y239" t="s">
        <v>49</v>
      </c>
      <c r="AA239" t="s">
        <v>50</v>
      </c>
    </row>
    <row r="240" spans="1:27" x14ac:dyDescent="0.3">
      <c r="A240" s="1">
        <v>43638</v>
      </c>
      <c r="B240" s="2">
        <v>0.74717592592592597</v>
      </c>
      <c r="C240" t="s">
        <v>39</v>
      </c>
      <c r="D240" t="s">
        <v>13</v>
      </c>
      <c r="E240">
        <v>51</v>
      </c>
      <c r="F240" t="s">
        <v>40</v>
      </c>
      <c r="G240" t="s">
        <v>276</v>
      </c>
      <c r="H240" t="s">
        <v>41</v>
      </c>
      <c r="I240">
        <v>300</v>
      </c>
      <c r="J240" t="s">
        <v>42</v>
      </c>
      <c r="K240" t="s">
        <v>276</v>
      </c>
      <c r="L240">
        <v>49.562841666666699</v>
      </c>
      <c r="M240">
        <v>-10.9480083333333</v>
      </c>
      <c r="N240" t="s">
        <v>43</v>
      </c>
      <c r="O240" t="s">
        <v>61</v>
      </c>
      <c r="P240">
        <v>1</v>
      </c>
      <c r="V240">
        <v>1</v>
      </c>
      <c r="W240" t="s">
        <v>47</v>
      </c>
      <c r="X240" t="s">
        <v>56</v>
      </c>
      <c r="Y240" t="s">
        <v>49</v>
      </c>
      <c r="AA240" t="s">
        <v>50</v>
      </c>
    </row>
    <row r="241" spans="1:27" x14ac:dyDescent="0.3">
      <c r="A241" s="1">
        <v>43638</v>
      </c>
      <c r="B241" s="2">
        <v>0.41958333333333336</v>
      </c>
      <c r="C241" t="s">
        <v>39</v>
      </c>
      <c r="D241" t="s">
        <v>13</v>
      </c>
      <c r="E241">
        <v>50</v>
      </c>
      <c r="F241" t="s">
        <v>40</v>
      </c>
      <c r="G241" t="s">
        <v>276</v>
      </c>
      <c r="H241" t="s">
        <v>41</v>
      </c>
      <c r="I241">
        <v>300</v>
      </c>
      <c r="J241" t="s">
        <v>42</v>
      </c>
      <c r="K241" t="s">
        <v>276</v>
      </c>
      <c r="L241">
        <v>49.562063333333299</v>
      </c>
      <c r="M241">
        <v>-9.1183916666666693</v>
      </c>
      <c r="N241" t="s">
        <v>43</v>
      </c>
      <c r="O241" t="s">
        <v>61</v>
      </c>
      <c r="P241">
        <v>1</v>
      </c>
      <c r="V241">
        <v>1</v>
      </c>
      <c r="W241" t="s">
        <v>47</v>
      </c>
      <c r="X241" t="s">
        <v>53</v>
      </c>
      <c r="Y241" t="s">
        <v>49</v>
      </c>
      <c r="AA241" t="s">
        <v>50</v>
      </c>
    </row>
    <row r="242" spans="1:27" x14ac:dyDescent="0.3">
      <c r="A242" s="1">
        <v>43638</v>
      </c>
      <c r="B242" s="2">
        <v>0.42078703703703701</v>
      </c>
      <c r="C242" t="s">
        <v>39</v>
      </c>
      <c r="D242" t="s">
        <v>13</v>
      </c>
      <c r="E242">
        <v>50</v>
      </c>
      <c r="F242" t="s">
        <v>40</v>
      </c>
      <c r="G242" t="s">
        <v>276</v>
      </c>
      <c r="H242" t="s">
        <v>41</v>
      </c>
      <c r="I242">
        <v>300</v>
      </c>
      <c r="J242" t="s">
        <v>42</v>
      </c>
      <c r="K242" t="s">
        <v>276</v>
      </c>
      <c r="L242">
        <v>49.562141666666697</v>
      </c>
      <c r="M242">
        <v>-9.1257549999999998</v>
      </c>
      <c r="N242" t="s">
        <v>43</v>
      </c>
      <c r="O242" t="s">
        <v>61</v>
      </c>
      <c r="R242">
        <v>1</v>
      </c>
      <c r="V242">
        <v>1</v>
      </c>
      <c r="W242" t="s">
        <v>47</v>
      </c>
      <c r="X242" t="s">
        <v>74</v>
      </c>
      <c r="Y242" t="s">
        <v>49</v>
      </c>
      <c r="AA242" t="s">
        <v>50</v>
      </c>
    </row>
    <row r="243" spans="1:27" x14ac:dyDescent="0.3">
      <c r="A243" s="1">
        <v>43638</v>
      </c>
      <c r="B243" s="2">
        <v>0.42129629629629628</v>
      </c>
      <c r="C243" t="s">
        <v>39</v>
      </c>
      <c r="D243" t="s">
        <v>13</v>
      </c>
      <c r="E243">
        <v>50</v>
      </c>
      <c r="F243" t="s">
        <v>40</v>
      </c>
      <c r="G243" t="s">
        <v>276</v>
      </c>
      <c r="H243" t="s">
        <v>41</v>
      </c>
      <c r="I243">
        <v>300</v>
      </c>
      <c r="J243" t="s">
        <v>42</v>
      </c>
      <c r="K243" t="s">
        <v>276</v>
      </c>
      <c r="L243">
        <v>49.562213333333297</v>
      </c>
      <c r="M243">
        <v>-9.1289049999999996</v>
      </c>
      <c r="N243" t="s">
        <v>43</v>
      </c>
      <c r="O243" t="s">
        <v>61</v>
      </c>
      <c r="R243">
        <v>1</v>
      </c>
      <c r="V243">
        <v>1</v>
      </c>
      <c r="W243" t="s">
        <v>47</v>
      </c>
      <c r="X243" t="s">
        <v>74</v>
      </c>
      <c r="Y243" t="s">
        <v>49</v>
      </c>
      <c r="AA243" t="s">
        <v>50</v>
      </c>
    </row>
    <row r="244" spans="1:27" x14ac:dyDescent="0.3">
      <c r="A244" s="1">
        <v>43638</v>
      </c>
      <c r="B244" s="2">
        <v>0.43319444444444444</v>
      </c>
      <c r="C244" t="s">
        <v>39</v>
      </c>
      <c r="D244" t="s">
        <v>13</v>
      </c>
      <c r="E244">
        <v>50</v>
      </c>
      <c r="F244" t="s">
        <v>40</v>
      </c>
      <c r="G244" t="s">
        <v>276</v>
      </c>
      <c r="H244" t="s">
        <v>41</v>
      </c>
      <c r="I244">
        <v>300</v>
      </c>
      <c r="J244" t="s">
        <v>42</v>
      </c>
      <c r="K244" t="s">
        <v>276</v>
      </c>
      <c r="L244">
        <v>49.563681666666703</v>
      </c>
      <c r="M244">
        <v>-9.20177333333333</v>
      </c>
      <c r="N244" t="s">
        <v>43</v>
      </c>
      <c r="O244" t="s">
        <v>61</v>
      </c>
      <c r="P244">
        <v>1</v>
      </c>
      <c r="V244">
        <v>1</v>
      </c>
      <c r="W244" t="s">
        <v>47</v>
      </c>
      <c r="X244" t="s">
        <v>64</v>
      </c>
      <c r="Y244" t="s">
        <v>65</v>
      </c>
      <c r="AA244" t="s">
        <v>50</v>
      </c>
    </row>
    <row r="245" spans="1:27" x14ac:dyDescent="0.3">
      <c r="A245" s="1">
        <v>43638</v>
      </c>
      <c r="B245" s="2">
        <v>0.43479166666666669</v>
      </c>
      <c r="C245" t="s">
        <v>39</v>
      </c>
      <c r="D245" t="s">
        <v>13</v>
      </c>
      <c r="E245">
        <v>50</v>
      </c>
      <c r="F245" t="s">
        <v>40</v>
      </c>
      <c r="G245" t="s">
        <v>276</v>
      </c>
      <c r="H245" t="s">
        <v>41</v>
      </c>
      <c r="I245">
        <v>300</v>
      </c>
      <c r="J245" t="s">
        <v>42</v>
      </c>
      <c r="K245" t="s">
        <v>276</v>
      </c>
      <c r="L245">
        <v>49.563704999999999</v>
      </c>
      <c r="M245">
        <v>-9.2117983333333306</v>
      </c>
      <c r="N245" t="s">
        <v>43</v>
      </c>
      <c r="O245" t="s">
        <v>61</v>
      </c>
      <c r="S245">
        <v>1</v>
      </c>
      <c r="V245">
        <v>1</v>
      </c>
      <c r="W245" t="s">
        <v>47</v>
      </c>
      <c r="X245" t="s">
        <v>53</v>
      </c>
      <c r="Y245" t="s">
        <v>49</v>
      </c>
      <c r="AA245" t="s">
        <v>50</v>
      </c>
    </row>
    <row r="246" spans="1:27" x14ac:dyDescent="0.3">
      <c r="A246" s="1">
        <v>43638</v>
      </c>
      <c r="B246" s="2">
        <v>0.4357638888888889</v>
      </c>
      <c r="C246" t="s">
        <v>39</v>
      </c>
      <c r="D246" t="s">
        <v>13</v>
      </c>
      <c r="E246">
        <v>50</v>
      </c>
      <c r="F246" t="s">
        <v>40</v>
      </c>
      <c r="G246" t="s">
        <v>276</v>
      </c>
      <c r="H246" t="s">
        <v>41</v>
      </c>
      <c r="I246">
        <v>300</v>
      </c>
      <c r="J246" t="s">
        <v>42</v>
      </c>
      <c r="K246" t="s">
        <v>276</v>
      </c>
      <c r="L246">
        <v>49.563708333333302</v>
      </c>
      <c r="M246">
        <v>-9.2176749999999998</v>
      </c>
      <c r="N246" t="s">
        <v>43</v>
      </c>
      <c r="O246" t="s">
        <v>61</v>
      </c>
      <c r="P246">
        <v>2</v>
      </c>
      <c r="V246">
        <v>2</v>
      </c>
      <c r="W246" t="s">
        <v>47</v>
      </c>
      <c r="X246" t="s">
        <v>53</v>
      </c>
      <c r="Y246" t="s">
        <v>49</v>
      </c>
      <c r="AA246" t="s">
        <v>57</v>
      </c>
    </row>
    <row r="247" spans="1:27" x14ac:dyDescent="0.3">
      <c r="A247" s="1">
        <v>43638</v>
      </c>
      <c r="B247" s="2">
        <v>0.43648148148148147</v>
      </c>
      <c r="C247" t="s">
        <v>39</v>
      </c>
      <c r="D247" t="s">
        <v>13</v>
      </c>
      <c r="E247">
        <v>50</v>
      </c>
      <c r="F247" t="s">
        <v>40</v>
      </c>
      <c r="G247" t="s">
        <v>276</v>
      </c>
      <c r="H247" t="s">
        <v>41</v>
      </c>
      <c r="I247">
        <v>300</v>
      </c>
      <c r="J247" t="s">
        <v>42</v>
      </c>
      <c r="K247" t="s">
        <v>276</v>
      </c>
      <c r="L247">
        <v>49.563728333333302</v>
      </c>
      <c r="M247">
        <v>-9.2220833333333303</v>
      </c>
      <c r="N247" t="s">
        <v>129</v>
      </c>
      <c r="O247" t="s">
        <v>61</v>
      </c>
      <c r="P247">
        <v>1</v>
      </c>
      <c r="V247">
        <v>1</v>
      </c>
      <c r="W247" t="s">
        <v>47</v>
      </c>
      <c r="X247" t="s">
        <v>74</v>
      </c>
      <c r="Y247" t="s">
        <v>49</v>
      </c>
      <c r="AA247" t="s">
        <v>57</v>
      </c>
    </row>
    <row r="248" spans="1:27" x14ac:dyDescent="0.3">
      <c r="A248" s="1">
        <v>43639</v>
      </c>
      <c r="B248" s="2">
        <v>0.60452546296296295</v>
      </c>
      <c r="C248" t="s">
        <v>39</v>
      </c>
      <c r="D248" t="s">
        <v>13</v>
      </c>
      <c r="E248">
        <v>56</v>
      </c>
      <c r="F248" t="s">
        <v>95</v>
      </c>
      <c r="G248" t="s">
        <v>276</v>
      </c>
      <c r="H248" t="s">
        <v>41</v>
      </c>
      <c r="K248" t="s">
        <v>276</v>
      </c>
      <c r="L248">
        <v>49.811540000000001</v>
      </c>
      <c r="M248">
        <v>-8.3515166666666705</v>
      </c>
      <c r="N248" t="s">
        <v>43</v>
      </c>
      <c r="O248" t="s">
        <v>61</v>
      </c>
      <c r="P248">
        <v>1</v>
      </c>
      <c r="V248">
        <v>1</v>
      </c>
      <c r="W248" t="s">
        <v>107</v>
      </c>
      <c r="X248" t="s">
        <v>64</v>
      </c>
      <c r="Y248" t="s">
        <v>266</v>
      </c>
      <c r="AA248" t="s">
        <v>50</v>
      </c>
    </row>
    <row r="249" spans="1:27" x14ac:dyDescent="0.3">
      <c r="A249" s="1">
        <v>43639</v>
      </c>
      <c r="B249" s="2">
        <v>0.58976851851851853</v>
      </c>
      <c r="C249" t="s">
        <v>39</v>
      </c>
      <c r="D249" t="s">
        <v>13</v>
      </c>
      <c r="E249">
        <v>56</v>
      </c>
      <c r="F249" t="s">
        <v>95</v>
      </c>
      <c r="G249" t="s">
        <v>276</v>
      </c>
      <c r="H249" t="s">
        <v>41</v>
      </c>
      <c r="K249" t="s">
        <v>276</v>
      </c>
      <c r="L249">
        <v>49.818105000000003</v>
      </c>
      <c r="M249">
        <v>-8.3181566666666704</v>
      </c>
      <c r="N249" t="s">
        <v>43</v>
      </c>
      <c r="O249" t="s">
        <v>61</v>
      </c>
      <c r="R249">
        <v>2</v>
      </c>
      <c r="V249">
        <v>2</v>
      </c>
      <c r="W249" t="s">
        <v>47</v>
      </c>
      <c r="X249" t="s">
        <v>64</v>
      </c>
      <c r="Y249" t="s">
        <v>65</v>
      </c>
      <c r="AA249" t="s">
        <v>50</v>
      </c>
    </row>
    <row r="250" spans="1:27" x14ac:dyDescent="0.3">
      <c r="A250" s="1">
        <v>43639</v>
      </c>
      <c r="B250" s="2">
        <v>0.60010416666666666</v>
      </c>
      <c r="C250" t="s">
        <v>39</v>
      </c>
      <c r="D250" t="s">
        <v>13</v>
      </c>
      <c r="E250">
        <v>56</v>
      </c>
      <c r="F250" t="s">
        <v>95</v>
      </c>
      <c r="G250" t="s">
        <v>276</v>
      </c>
      <c r="H250" t="s">
        <v>41</v>
      </c>
      <c r="K250" t="s">
        <v>276</v>
      </c>
      <c r="L250">
        <v>49.811431666666699</v>
      </c>
      <c r="M250">
        <v>-8.3407699999999991</v>
      </c>
      <c r="N250" t="s">
        <v>43</v>
      </c>
      <c r="O250" t="s">
        <v>61</v>
      </c>
      <c r="P250">
        <v>2</v>
      </c>
      <c r="V250">
        <v>2</v>
      </c>
      <c r="W250" t="s">
        <v>47</v>
      </c>
      <c r="X250" t="s">
        <v>55</v>
      </c>
      <c r="Y250" t="s">
        <v>49</v>
      </c>
      <c r="AA250" t="s">
        <v>50</v>
      </c>
    </row>
    <row r="251" spans="1:27" x14ac:dyDescent="0.3">
      <c r="A251" s="1">
        <v>43639</v>
      </c>
      <c r="B251" s="2">
        <v>0.7249768518518519</v>
      </c>
      <c r="C251" t="s">
        <v>39</v>
      </c>
      <c r="D251" t="s">
        <v>13</v>
      </c>
      <c r="E251">
        <v>57</v>
      </c>
      <c r="F251" t="s">
        <v>40</v>
      </c>
      <c r="G251" t="s">
        <v>276</v>
      </c>
      <c r="H251" t="s">
        <v>131</v>
      </c>
      <c r="I251">
        <v>300</v>
      </c>
      <c r="J251" t="s">
        <v>42</v>
      </c>
      <c r="K251" t="s">
        <v>276</v>
      </c>
      <c r="L251">
        <v>49.813271666666701</v>
      </c>
      <c r="M251">
        <v>-7.93241</v>
      </c>
      <c r="N251" t="s">
        <v>43</v>
      </c>
      <c r="O251" t="s">
        <v>61</v>
      </c>
      <c r="R251">
        <v>1</v>
      </c>
      <c r="V251">
        <v>1</v>
      </c>
      <c r="W251" t="s">
        <v>47</v>
      </c>
      <c r="X251" t="s">
        <v>64</v>
      </c>
      <c r="Y251" t="s">
        <v>89</v>
      </c>
      <c r="AA251" t="s">
        <v>50</v>
      </c>
    </row>
    <row r="252" spans="1:27" x14ac:dyDescent="0.3">
      <c r="A252" s="1">
        <v>43639</v>
      </c>
      <c r="B252" s="2">
        <v>0.729375</v>
      </c>
      <c r="C252" t="s">
        <v>39</v>
      </c>
      <c r="D252" t="s">
        <v>13</v>
      </c>
      <c r="E252">
        <v>57</v>
      </c>
      <c r="F252" t="s">
        <v>40</v>
      </c>
      <c r="G252" t="s">
        <v>276</v>
      </c>
      <c r="H252" t="s">
        <v>131</v>
      </c>
      <c r="I252">
        <v>300</v>
      </c>
      <c r="J252" t="s">
        <v>42</v>
      </c>
      <c r="K252" t="s">
        <v>276</v>
      </c>
      <c r="L252">
        <v>49.8131183333333</v>
      </c>
      <c r="M252">
        <v>-7.90621666666667</v>
      </c>
      <c r="N252" t="s">
        <v>43</v>
      </c>
      <c r="O252" t="s">
        <v>61</v>
      </c>
      <c r="P252">
        <v>3</v>
      </c>
      <c r="V252">
        <v>3</v>
      </c>
      <c r="W252" t="s">
        <v>47</v>
      </c>
      <c r="X252" t="s">
        <v>64</v>
      </c>
      <c r="Y252" t="s">
        <v>97</v>
      </c>
      <c r="AA252" t="s">
        <v>50</v>
      </c>
    </row>
    <row r="253" spans="1:27" x14ac:dyDescent="0.3">
      <c r="A253" s="1">
        <v>43639</v>
      </c>
      <c r="B253" s="2">
        <v>0.46638888888888891</v>
      </c>
      <c r="C253" t="s">
        <v>39</v>
      </c>
      <c r="D253" t="s">
        <v>13</v>
      </c>
      <c r="E253">
        <v>55</v>
      </c>
      <c r="F253" t="s">
        <v>40</v>
      </c>
      <c r="G253" t="s">
        <v>276</v>
      </c>
      <c r="H253" t="s">
        <v>41</v>
      </c>
      <c r="I253">
        <v>300</v>
      </c>
      <c r="J253" t="s">
        <v>42</v>
      </c>
      <c r="K253" t="s">
        <v>276</v>
      </c>
      <c r="L253">
        <v>49.813049999999997</v>
      </c>
      <c r="M253">
        <v>-8.6036616666666692</v>
      </c>
      <c r="N253" t="s">
        <v>43</v>
      </c>
      <c r="O253" t="s">
        <v>61</v>
      </c>
      <c r="P253">
        <v>1</v>
      </c>
      <c r="V253">
        <v>1</v>
      </c>
      <c r="W253" t="s">
        <v>47</v>
      </c>
      <c r="X253" t="s">
        <v>48</v>
      </c>
      <c r="Y253" t="s">
        <v>49</v>
      </c>
      <c r="AA253" t="s">
        <v>50</v>
      </c>
    </row>
    <row r="254" spans="1:27" x14ac:dyDescent="0.3">
      <c r="A254" s="1">
        <v>43639</v>
      </c>
      <c r="B254" s="2">
        <v>0.46685185185185185</v>
      </c>
      <c r="C254" t="s">
        <v>39</v>
      </c>
      <c r="D254" t="s">
        <v>13</v>
      </c>
      <c r="E254">
        <v>55</v>
      </c>
      <c r="F254" t="s">
        <v>40</v>
      </c>
      <c r="G254" t="s">
        <v>276</v>
      </c>
      <c r="H254" t="s">
        <v>41</v>
      </c>
      <c r="I254">
        <v>300</v>
      </c>
      <c r="J254" t="s">
        <v>42</v>
      </c>
      <c r="K254" t="s">
        <v>276</v>
      </c>
      <c r="L254">
        <v>49.813071666666701</v>
      </c>
      <c r="M254">
        <v>-8.6008366666666696</v>
      </c>
      <c r="N254" t="s">
        <v>43</v>
      </c>
      <c r="O254" t="s">
        <v>61</v>
      </c>
      <c r="S254">
        <v>1</v>
      </c>
      <c r="V254">
        <v>1</v>
      </c>
      <c r="W254" t="s">
        <v>47</v>
      </c>
      <c r="X254" t="s">
        <v>64</v>
      </c>
      <c r="Y254" t="s">
        <v>49</v>
      </c>
      <c r="AA254" t="s">
        <v>50</v>
      </c>
    </row>
    <row r="255" spans="1:27" x14ac:dyDescent="0.3">
      <c r="A255" s="1">
        <v>43639</v>
      </c>
      <c r="B255" s="2">
        <v>0.4702662037037037</v>
      </c>
      <c r="C255" t="s">
        <v>39</v>
      </c>
      <c r="D255" t="s">
        <v>13</v>
      </c>
      <c r="E255">
        <v>55</v>
      </c>
      <c r="F255" t="s">
        <v>40</v>
      </c>
      <c r="G255" t="s">
        <v>276</v>
      </c>
      <c r="H255" t="s">
        <v>41</v>
      </c>
      <c r="I255">
        <v>300</v>
      </c>
      <c r="J255" t="s">
        <v>42</v>
      </c>
      <c r="K255" t="s">
        <v>276</v>
      </c>
      <c r="L255">
        <v>49.813045000000002</v>
      </c>
      <c r="M255">
        <v>-8.5811416666666709</v>
      </c>
      <c r="N255" t="s">
        <v>43</v>
      </c>
      <c r="O255" t="s">
        <v>61</v>
      </c>
      <c r="R255">
        <v>1</v>
      </c>
      <c r="V255">
        <v>1</v>
      </c>
      <c r="W255" t="s">
        <v>47</v>
      </c>
      <c r="X255" t="s">
        <v>64</v>
      </c>
      <c r="Y255" t="s">
        <v>65</v>
      </c>
      <c r="AA255" t="s">
        <v>50</v>
      </c>
    </row>
    <row r="256" spans="1:27" x14ac:dyDescent="0.3">
      <c r="A256" s="1">
        <v>43639</v>
      </c>
      <c r="B256" s="2">
        <v>0.47568287037037038</v>
      </c>
      <c r="C256" t="s">
        <v>39</v>
      </c>
      <c r="D256" t="s">
        <v>13</v>
      </c>
      <c r="E256">
        <v>55</v>
      </c>
      <c r="F256" t="s">
        <v>40</v>
      </c>
      <c r="G256" t="s">
        <v>276</v>
      </c>
      <c r="H256" t="s">
        <v>41</v>
      </c>
      <c r="I256">
        <v>300</v>
      </c>
      <c r="J256" t="s">
        <v>42</v>
      </c>
      <c r="K256" t="s">
        <v>276</v>
      </c>
      <c r="L256">
        <v>49.813036666666697</v>
      </c>
      <c r="M256">
        <v>-8.5496300000000005</v>
      </c>
      <c r="N256" t="s">
        <v>43</v>
      </c>
      <c r="O256" t="s">
        <v>61</v>
      </c>
      <c r="T256">
        <v>1</v>
      </c>
      <c r="V256">
        <v>1</v>
      </c>
      <c r="W256" t="s">
        <v>47</v>
      </c>
      <c r="X256" t="s">
        <v>64</v>
      </c>
      <c r="Y256" t="s">
        <v>65</v>
      </c>
      <c r="Z256" t="s">
        <v>132</v>
      </c>
      <c r="AA256" t="s">
        <v>50</v>
      </c>
    </row>
    <row r="257" spans="1:27" x14ac:dyDescent="0.3">
      <c r="A257" s="1">
        <v>43639</v>
      </c>
      <c r="B257" s="2">
        <v>0.47908564814814819</v>
      </c>
      <c r="C257" t="s">
        <v>39</v>
      </c>
      <c r="D257" t="s">
        <v>13</v>
      </c>
      <c r="E257">
        <v>55</v>
      </c>
      <c r="F257" t="s">
        <v>40</v>
      </c>
      <c r="G257" t="s">
        <v>276</v>
      </c>
      <c r="H257" t="s">
        <v>41</v>
      </c>
      <c r="I257">
        <v>300</v>
      </c>
      <c r="J257" t="s">
        <v>42</v>
      </c>
      <c r="K257" t="s">
        <v>276</v>
      </c>
      <c r="L257">
        <v>49.813076666666703</v>
      </c>
      <c r="M257">
        <v>-8.5296350000000007</v>
      </c>
      <c r="N257" t="s">
        <v>43</v>
      </c>
      <c r="O257" t="s">
        <v>61</v>
      </c>
      <c r="R257">
        <v>1</v>
      </c>
      <c r="V257">
        <v>1</v>
      </c>
      <c r="W257" t="s">
        <v>47</v>
      </c>
      <c r="X257" t="s">
        <v>64</v>
      </c>
      <c r="Y257" t="s">
        <v>65</v>
      </c>
      <c r="AA257" t="s">
        <v>50</v>
      </c>
    </row>
    <row r="258" spans="1:27" x14ac:dyDescent="0.3">
      <c r="A258" s="1">
        <v>43639</v>
      </c>
      <c r="B258" s="2">
        <v>0.48253472222222221</v>
      </c>
      <c r="C258" t="s">
        <v>39</v>
      </c>
      <c r="D258" t="s">
        <v>13</v>
      </c>
      <c r="E258">
        <v>55</v>
      </c>
      <c r="F258" t="s">
        <v>40</v>
      </c>
      <c r="G258" t="s">
        <v>276</v>
      </c>
      <c r="H258" t="s">
        <v>41</v>
      </c>
      <c r="I258">
        <v>300</v>
      </c>
      <c r="J258" t="s">
        <v>42</v>
      </c>
      <c r="K258" t="s">
        <v>276</v>
      </c>
      <c r="L258">
        <v>49.813079999999999</v>
      </c>
      <c r="M258">
        <v>-8.5093200000000007</v>
      </c>
      <c r="N258" t="s">
        <v>43</v>
      </c>
      <c r="O258" t="s">
        <v>61</v>
      </c>
      <c r="P258">
        <v>1</v>
      </c>
      <c r="R258">
        <v>1</v>
      </c>
      <c r="V258">
        <v>2</v>
      </c>
      <c r="W258" t="s">
        <v>47</v>
      </c>
      <c r="X258" t="s">
        <v>56</v>
      </c>
      <c r="Y258" t="s">
        <v>49</v>
      </c>
      <c r="AA258" t="s">
        <v>57</v>
      </c>
    </row>
    <row r="259" spans="1:27" x14ac:dyDescent="0.3">
      <c r="A259" s="1">
        <v>43639</v>
      </c>
      <c r="B259" s="2">
        <v>0.5039583333333334</v>
      </c>
      <c r="C259" t="s">
        <v>39</v>
      </c>
      <c r="D259" t="s">
        <v>13</v>
      </c>
      <c r="E259">
        <v>55</v>
      </c>
      <c r="F259" t="s">
        <v>40</v>
      </c>
      <c r="G259" t="s">
        <v>276</v>
      </c>
      <c r="H259" t="s">
        <v>41</v>
      </c>
      <c r="I259">
        <v>300</v>
      </c>
      <c r="J259" t="s">
        <v>42</v>
      </c>
      <c r="K259" t="s">
        <v>276</v>
      </c>
      <c r="L259">
        <v>49.813094999999997</v>
      </c>
      <c r="M259">
        <v>-8.3880783333333309</v>
      </c>
      <c r="N259" t="s">
        <v>43</v>
      </c>
      <c r="O259" t="s">
        <v>61</v>
      </c>
      <c r="R259">
        <v>1</v>
      </c>
      <c r="V259">
        <v>1</v>
      </c>
      <c r="W259" t="s">
        <v>47</v>
      </c>
      <c r="X259" t="s">
        <v>56</v>
      </c>
      <c r="Y259" t="s">
        <v>49</v>
      </c>
      <c r="AA259" t="s">
        <v>57</v>
      </c>
    </row>
    <row r="260" spans="1:27" x14ac:dyDescent="0.3">
      <c r="A260" s="1">
        <v>43639</v>
      </c>
      <c r="B260" s="2">
        <v>0.5098611111111111</v>
      </c>
      <c r="C260" t="s">
        <v>39</v>
      </c>
      <c r="D260" t="s">
        <v>13</v>
      </c>
      <c r="E260">
        <v>55</v>
      </c>
      <c r="F260" t="s">
        <v>40</v>
      </c>
      <c r="G260" t="s">
        <v>276</v>
      </c>
      <c r="H260" t="s">
        <v>41</v>
      </c>
      <c r="I260">
        <v>300</v>
      </c>
      <c r="J260" t="s">
        <v>42</v>
      </c>
      <c r="K260" t="s">
        <v>276</v>
      </c>
      <c r="L260">
        <v>49.813091666666701</v>
      </c>
      <c r="M260">
        <v>-8.3553599999999992</v>
      </c>
      <c r="N260" t="s">
        <v>43</v>
      </c>
      <c r="O260" t="s">
        <v>61</v>
      </c>
      <c r="P260">
        <v>1</v>
      </c>
      <c r="V260">
        <v>1</v>
      </c>
      <c r="W260" t="s">
        <v>47</v>
      </c>
      <c r="X260" t="s">
        <v>71</v>
      </c>
      <c r="Y260" t="s">
        <v>49</v>
      </c>
      <c r="AA260" t="s">
        <v>57</v>
      </c>
    </row>
    <row r="261" spans="1:27" x14ac:dyDescent="0.3">
      <c r="A261" s="1">
        <v>43640</v>
      </c>
      <c r="B261" s="2">
        <v>0.54399305555555555</v>
      </c>
      <c r="C261" t="s">
        <v>39</v>
      </c>
      <c r="D261" t="s">
        <v>13</v>
      </c>
      <c r="E261">
        <v>556</v>
      </c>
      <c r="F261" t="s">
        <v>95</v>
      </c>
      <c r="G261" t="s">
        <v>276</v>
      </c>
      <c r="H261" t="s">
        <v>41</v>
      </c>
      <c r="K261" t="s">
        <v>276</v>
      </c>
      <c r="L261">
        <v>50.068260000000002</v>
      </c>
      <c r="M261">
        <v>-10.036436666666701</v>
      </c>
      <c r="N261" t="s">
        <v>43</v>
      </c>
      <c r="O261" t="s">
        <v>61</v>
      </c>
      <c r="R261">
        <v>1</v>
      </c>
      <c r="V261">
        <v>1</v>
      </c>
      <c r="W261">
        <v>0</v>
      </c>
      <c r="X261" t="s">
        <v>64</v>
      </c>
      <c r="Y261" t="s">
        <v>106</v>
      </c>
      <c r="AA261" t="s">
        <v>50</v>
      </c>
    </row>
    <row r="262" spans="1:27" x14ac:dyDescent="0.3">
      <c r="A262" s="1">
        <v>43640</v>
      </c>
      <c r="B262" s="2">
        <v>0.39337962962962963</v>
      </c>
      <c r="C262" t="s">
        <v>39</v>
      </c>
      <c r="D262" t="s">
        <v>13</v>
      </c>
      <c r="E262">
        <v>555</v>
      </c>
      <c r="F262" t="s">
        <v>40</v>
      </c>
      <c r="G262" t="s">
        <v>276</v>
      </c>
      <c r="H262" t="s">
        <v>41</v>
      </c>
      <c r="I262">
        <v>300</v>
      </c>
      <c r="J262" t="s">
        <v>42</v>
      </c>
      <c r="K262" t="s">
        <v>276</v>
      </c>
      <c r="L262">
        <v>50.062896666666703</v>
      </c>
      <c r="M262">
        <v>-9.3764383333333292</v>
      </c>
      <c r="N262" t="s">
        <v>43</v>
      </c>
      <c r="O262" t="s">
        <v>61</v>
      </c>
      <c r="P262">
        <v>1</v>
      </c>
      <c r="V262">
        <v>1</v>
      </c>
      <c r="W262" t="s">
        <v>76</v>
      </c>
      <c r="X262" t="s">
        <v>64</v>
      </c>
      <c r="Y262" t="s">
        <v>266</v>
      </c>
      <c r="AA262" t="s">
        <v>57</v>
      </c>
    </row>
    <row r="263" spans="1:27" x14ac:dyDescent="0.3">
      <c r="A263" s="1">
        <v>43640</v>
      </c>
      <c r="B263" s="2">
        <v>0.83377314814814818</v>
      </c>
      <c r="C263" t="s">
        <v>39</v>
      </c>
      <c r="D263" t="s">
        <v>13</v>
      </c>
      <c r="E263">
        <v>602</v>
      </c>
      <c r="F263" t="s">
        <v>40</v>
      </c>
      <c r="G263" t="s">
        <v>276</v>
      </c>
      <c r="H263" t="s">
        <v>41</v>
      </c>
      <c r="I263">
        <v>300</v>
      </c>
      <c r="J263" t="s">
        <v>42</v>
      </c>
      <c r="K263" t="s">
        <v>276</v>
      </c>
      <c r="L263">
        <v>50.063034999999999</v>
      </c>
      <c r="M263">
        <v>-11.0277316666667</v>
      </c>
      <c r="N263" t="s">
        <v>43</v>
      </c>
      <c r="O263" t="s">
        <v>61</v>
      </c>
      <c r="P263">
        <v>1</v>
      </c>
      <c r="R263">
        <v>1</v>
      </c>
      <c r="V263">
        <v>2</v>
      </c>
      <c r="W263" t="s">
        <v>81</v>
      </c>
      <c r="X263" t="s">
        <v>64</v>
      </c>
      <c r="Y263" t="s">
        <v>266</v>
      </c>
      <c r="AA263" t="s">
        <v>57</v>
      </c>
    </row>
    <row r="264" spans="1:27" x14ac:dyDescent="0.3">
      <c r="A264" s="1">
        <v>43640</v>
      </c>
      <c r="B264" s="2">
        <v>0.47188657407407408</v>
      </c>
      <c r="C264" t="s">
        <v>39</v>
      </c>
      <c r="D264" t="s">
        <v>13</v>
      </c>
      <c r="E264">
        <v>555</v>
      </c>
      <c r="F264" t="s">
        <v>40</v>
      </c>
      <c r="G264" t="s">
        <v>276</v>
      </c>
      <c r="H264" t="s">
        <v>41</v>
      </c>
      <c r="I264">
        <v>300</v>
      </c>
      <c r="J264" t="s">
        <v>42</v>
      </c>
      <c r="K264" t="s">
        <v>276</v>
      </c>
      <c r="L264">
        <v>50.062896666666703</v>
      </c>
      <c r="M264">
        <v>-9.8634316666666706</v>
      </c>
      <c r="N264" t="s">
        <v>43</v>
      </c>
      <c r="O264" t="s">
        <v>61</v>
      </c>
      <c r="P264">
        <v>1</v>
      </c>
      <c r="V264">
        <v>1</v>
      </c>
      <c r="W264" t="s">
        <v>81</v>
      </c>
      <c r="X264" t="s">
        <v>64</v>
      </c>
      <c r="Y264" t="s">
        <v>266</v>
      </c>
      <c r="AA264" t="s">
        <v>57</v>
      </c>
    </row>
    <row r="265" spans="1:27" x14ac:dyDescent="0.3">
      <c r="A265" s="1">
        <v>43640</v>
      </c>
      <c r="B265" s="2">
        <v>0.66344907407407405</v>
      </c>
      <c r="C265" t="s">
        <v>39</v>
      </c>
      <c r="D265" t="s">
        <v>13</v>
      </c>
      <c r="E265">
        <v>59</v>
      </c>
      <c r="F265" t="s">
        <v>95</v>
      </c>
      <c r="G265" t="s">
        <v>276</v>
      </c>
      <c r="H265" t="s">
        <v>41</v>
      </c>
      <c r="I265">
        <v>300</v>
      </c>
      <c r="J265" t="s">
        <v>42</v>
      </c>
      <c r="K265" t="s">
        <v>276</v>
      </c>
      <c r="L265">
        <v>50.061898333333303</v>
      </c>
      <c r="M265">
        <v>-10.60703</v>
      </c>
      <c r="N265" t="s">
        <v>43</v>
      </c>
      <c r="O265" t="s">
        <v>61</v>
      </c>
      <c r="P265">
        <v>2</v>
      </c>
      <c r="R265">
        <v>2</v>
      </c>
      <c r="V265">
        <v>4</v>
      </c>
      <c r="W265" t="s">
        <v>81</v>
      </c>
      <c r="X265" t="s">
        <v>64</v>
      </c>
      <c r="Y265" t="s">
        <v>266</v>
      </c>
      <c r="AA265" t="s">
        <v>50</v>
      </c>
    </row>
    <row r="266" spans="1:27" x14ac:dyDescent="0.3">
      <c r="A266" s="1">
        <v>43640</v>
      </c>
      <c r="B266" s="2">
        <v>0.47170138888888885</v>
      </c>
      <c r="C266" t="s">
        <v>39</v>
      </c>
      <c r="D266" t="s">
        <v>13</v>
      </c>
      <c r="E266">
        <v>555</v>
      </c>
      <c r="F266" t="s">
        <v>40</v>
      </c>
      <c r="G266" t="s">
        <v>276</v>
      </c>
      <c r="H266" t="s">
        <v>41</v>
      </c>
      <c r="I266">
        <v>300</v>
      </c>
      <c r="J266" t="s">
        <v>42</v>
      </c>
      <c r="K266" t="s">
        <v>276</v>
      </c>
      <c r="L266">
        <v>50.062899999999999</v>
      </c>
      <c r="M266">
        <v>-9.8622833333333304</v>
      </c>
      <c r="N266" t="s">
        <v>43</v>
      </c>
      <c r="O266" t="s">
        <v>61</v>
      </c>
      <c r="P266">
        <v>2</v>
      </c>
      <c r="V266">
        <v>2</v>
      </c>
      <c r="W266" t="s">
        <v>107</v>
      </c>
      <c r="X266" t="s">
        <v>64</v>
      </c>
      <c r="Y266" t="s">
        <v>266</v>
      </c>
      <c r="AA266" t="s">
        <v>57</v>
      </c>
    </row>
    <row r="267" spans="1:27" x14ac:dyDescent="0.3">
      <c r="A267" s="1">
        <v>43640</v>
      </c>
      <c r="B267" s="2">
        <v>0.66266203703703697</v>
      </c>
      <c r="C267" t="s">
        <v>39</v>
      </c>
      <c r="D267" t="s">
        <v>13</v>
      </c>
      <c r="E267">
        <v>59</v>
      </c>
      <c r="F267" t="s">
        <v>95</v>
      </c>
      <c r="G267" t="s">
        <v>276</v>
      </c>
      <c r="H267" t="s">
        <v>41</v>
      </c>
      <c r="I267">
        <v>300</v>
      </c>
      <c r="J267" t="s">
        <v>42</v>
      </c>
      <c r="K267" t="s">
        <v>276</v>
      </c>
      <c r="L267">
        <v>50.061916666666697</v>
      </c>
      <c r="M267">
        <v>-10.606999999999999</v>
      </c>
      <c r="N267" t="s">
        <v>43</v>
      </c>
      <c r="O267" t="s">
        <v>61</v>
      </c>
      <c r="P267">
        <v>2</v>
      </c>
      <c r="S267">
        <v>1</v>
      </c>
      <c r="V267">
        <v>3</v>
      </c>
      <c r="W267" t="s">
        <v>107</v>
      </c>
      <c r="X267" t="s">
        <v>64</v>
      </c>
      <c r="Y267" t="s">
        <v>266</v>
      </c>
      <c r="AA267" t="s">
        <v>50</v>
      </c>
    </row>
    <row r="268" spans="1:27" x14ac:dyDescent="0.3">
      <c r="A268" s="1">
        <v>43640</v>
      </c>
      <c r="B268" s="2">
        <v>0.664525462962963</v>
      </c>
      <c r="C268" t="s">
        <v>39</v>
      </c>
      <c r="D268" t="s">
        <v>13</v>
      </c>
      <c r="E268">
        <v>59</v>
      </c>
      <c r="F268" t="s">
        <v>95</v>
      </c>
      <c r="G268" t="s">
        <v>276</v>
      </c>
      <c r="H268" t="s">
        <v>41</v>
      </c>
      <c r="I268">
        <v>300</v>
      </c>
      <c r="J268" t="s">
        <v>42</v>
      </c>
      <c r="K268" t="s">
        <v>276</v>
      </c>
      <c r="L268">
        <v>50.061893333333302</v>
      </c>
      <c r="M268">
        <v>-10.607015000000001</v>
      </c>
      <c r="N268" t="s">
        <v>43</v>
      </c>
      <c r="O268" t="s">
        <v>61</v>
      </c>
      <c r="P268">
        <v>3</v>
      </c>
      <c r="R268">
        <v>2</v>
      </c>
      <c r="T268">
        <v>2</v>
      </c>
      <c r="V268">
        <v>7</v>
      </c>
      <c r="W268" t="s">
        <v>107</v>
      </c>
      <c r="X268" t="s">
        <v>64</v>
      </c>
      <c r="Y268" t="s">
        <v>266</v>
      </c>
      <c r="AA268" t="s">
        <v>50</v>
      </c>
    </row>
    <row r="269" spans="1:27" x14ac:dyDescent="0.3">
      <c r="A269" s="1">
        <v>43640</v>
      </c>
      <c r="B269" s="2">
        <v>0.66775462962962961</v>
      </c>
      <c r="C269" t="s">
        <v>39</v>
      </c>
      <c r="D269" t="s">
        <v>13</v>
      </c>
      <c r="E269">
        <v>59</v>
      </c>
      <c r="F269" t="s">
        <v>95</v>
      </c>
      <c r="G269" t="s">
        <v>276</v>
      </c>
      <c r="H269" t="s">
        <v>41</v>
      </c>
      <c r="I269">
        <v>300</v>
      </c>
      <c r="J269" t="s">
        <v>42</v>
      </c>
      <c r="K269" t="s">
        <v>276</v>
      </c>
      <c r="L269">
        <v>50.061891666666703</v>
      </c>
      <c r="M269">
        <v>-10.6069283333333</v>
      </c>
      <c r="N269" t="s">
        <v>43</v>
      </c>
      <c r="O269" t="s">
        <v>61</v>
      </c>
      <c r="R269">
        <v>5</v>
      </c>
      <c r="V269">
        <v>5</v>
      </c>
      <c r="W269" t="s">
        <v>107</v>
      </c>
      <c r="X269" t="s">
        <v>64</v>
      </c>
      <c r="Y269" t="s">
        <v>266</v>
      </c>
      <c r="AA269" t="s">
        <v>50</v>
      </c>
    </row>
    <row r="270" spans="1:27" x14ac:dyDescent="0.3">
      <c r="A270" s="1">
        <v>43640</v>
      </c>
      <c r="B270" s="2">
        <v>0.53059027777777779</v>
      </c>
      <c r="C270" t="s">
        <v>39</v>
      </c>
      <c r="D270" t="s">
        <v>13</v>
      </c>
      <c r="E270">
        <v>556</v>
      </c>
      <c r="F270" t="s">
        <v>95</v>
      </c>
      <c r="G270" t="s">
        <v>276</v>
      </c>
      <c r="H270" t="s">
        <v>41</v>
      </c>
      <c r="K270" t="s">
        <v>276</v>
      </c>
      <c r="L270">
        <v>50.064248333333303</v>
      </c>
      <c r="M270">
        <v>-10.0594466666667</v>
      </c>
      <c r="N270" t="s">
        <v>43</v>
      </c>
      <c r="O270" t="s">
        <v>61</v>
      </c>
      <c r="P270">
        <v>5</v>
      </c>
      <c r="V270">
        <v>5</v>
      </c>
      <c r="W270" t="s">
        <v>107</v>
      </c>
      <c r="X270" t="s">
        <v>64</v>
      </c>
      <c r="Y270" t="s">
        <v>266</v>
      </c>
      <c r="AA270" t="s">
        <v>50</v>
      </c>
    </row>
    <row r="271" spans="1:27" x14ac:dyDescent="0.3">
      <c r="A271" s="1">
        <v>43640</v>
      </c>
      <c r="B271" s="2">
        <v>0.48622685185185183</v>
      </c>
      <c r="C271" t="s">
        <v>39</v>
      </c>
      <c r="D271" t="s">
        <v>13</v>
      </c>
      <c r="E271">
        <v>555</v>
      </c>
      <c r="F271" t="s">
        <v>40</v>
      </c>
      <c r="G271" t="s">
        <v>276</v>
      </c>
      <c r="H271" t="s">
        <v>41</v>
      </c>
      <c r="I271">
        <v>300</v>
      </c>
      <c r="J271" t="s">
        <v>42</v>
      </c>
      <c r="K271" t="s">
        <v>276</v>
      </c>
      <c r="L271">
        <v>50.062888333333298</v>
      </c>
      <c r="M271">
        <v>-9.9532416666666705</v>
      </c>
      <c r="N271" t="s">
        <v>43</v>
      </c>
      <c r="O271" t="s">
        <v>61</v>
      </c>
      <c r="P271">
        <v>1</v>
      </c>
      <c r="V271">
        <v>1</v>
      </c>
      <c r="W271" t="s">
        <v>83</v>
      </c>
      <c r="X271" t="s">
        <v>64</v>
      </c>
      <c r="Y271" t="s">
        <v>266</v>
      </c>
      <c r="AA271" t="s">
        <v>50</v>
      </c>
    </row>
    <row r="272" spans="1:27" x14ac:dyDescent="0.3">
      <c r="A272" s="1">
        <v>43640</v>
      </c>
      <c r="B272" s="2">
        <v>0.64462962962962966</v>
      </c>
      <c r="C272" t="s">
        <v>39</v>
      </c>
      <c r="D272" t="s">
        <v>13</v>
      </c>
      <c r="E272">
        <v>557</v>
      </c>
      <c r="F272" t="s">
        <v>40</v>
      </c>
      <c r="G272" t="s">
        <v>276</v>
      </c>
      <c r="H272" t="s">
        <v>41</v>
      </c>
      <c r="I272">
        <v>300</v>
      </c>
      <c r="J272" t="s">
        <v>42</v>
      </c>
      <c r="K272" t="s">
        <v>276</v>
      </c>
      <c r="L272">
        <v>50.063090000000003</v>
      </c>
      <c r="M272">
        <v>-10.560090000000001</v>
      </c>
      <c r="N272" t="s">
        <v>43</v>
      </c>
      <c r="O272" t="s">
        <v>61</v>
      </c>
      <c r="P272">
        <v>19</v>
      </c>
      <c r="V272">
        <v>19</v>
      </c>
      <c r="W272" t="s">
        <v>83</v>
      </c>
      <c r="X272" t="s">
        <v>64</v>
      </c>
      <c r="Y272" t="s">
        <v>266</v>
      </c>
      <c r="AA272" t="s">
        <v>50</v>
      </c>
    </row>
    <row r="273" spans="1:27" x14ac:dyDescent="0.3">
      <c r="A273" s="1">
        <v>43640</v>
      </c>
      <c r="B273" s="2">
        <v>0.65032407407407411</v>
      </c>
      <c r="C273" t="s">
        <v>39</v>
      </c>
      <c r="D273" t="s">
        <v>13</v>
      </c>
      <c r="E273">
        <v>557</v>
      </c>
      <c r="F273" t="s">
        <v>40</v>
      </c>
      <c r="G273" t="s">
        <v>276</v>
      </c>
      <c r="H273" t="s">
        <v>41</v>
      </c>
      <c r="I273">
        <v>300</v>
      </c>
      <c r="J273" t="s">
        <v>42</v>
      </c>
      <c r="K273" t="s">
        <v>276</v>
      </c>
      <c r="L273">
        <v>50.063083333333303</v>
      </c>
      <c r="M273">
        <v>-10.5958683333333</v>
      </c>
      <c r="N273" t="s">
        <v>43</v>
      </c>
      <c r="O273" t="s">
        <v>61</v>
      </c>
      <c r="P273">
        <v>4</v>
      </c>
      <c r="V273">
        <v>4</v>
      </c>
      <c r="W273" t="s">
        <v>83</v>
      </c>
      <c r="X273" t="s">
        <v>64</v>
      </c>
      <c r="Y273" t="s">
        <v>266</v>
      </c>
      <c r="AA273" t="s">
        <v>50</v>
      </c>
    </row>
    <row r="274" spans="1:27" x14ac:dyDescent="0.3">
      <c r="A274" s="1">
        <v>43640</v>
      </c>
      <c r="B274" s="2">
        <v>0.71431712962962957</v>
      </c>
      <c r="C274" t="s">
        <v>39</v>
      </c>
      <c r="D274" t="s">
        <v>13</v>
      </c>
      <c r="E274">
        <v>601</v>
      </c>
      <c r="F274" t="s">
        <v>95</v>
      </c>
      <c r="G274" t="s">
        <v>276</v>
      </c>
      <c r="H274" t="s">
        <v>41</v>
      </c>
      <c r="K274" t="s">
        <v>276</v>
      </c>
      <c r="L274">
        <v>50.063383333333299</v>
      </c>
      <c r="M274">
        <v>-10.653463333333301</v>
      </c>
      <c r="N274" t="s">
        <v>43</v>
      </c>
      <c r="O274" t="s">
        <v>61</v>
      </c>
      <c r="P274">
        <v>7</v>
      </c>
      <c r="R274">
        <v>8</v>
      </c>
      <c r="V274">
        <v>15</v>
      </c>
      <c r="W274" t="s">
        <v>47</v>
      </c>
      <c r="X274" t="s">
        <v>64</v>
      </c>
      <c r="Y274" t="s">
        <v>97</v>
      </c>
      <c r="AA274" t="s">
        <v>50</v>
      </c>
    </row>
    <row r="275" spans="1:27" x14ac:dyDescent="0.3">
      <c r="A275" s="1">
        <v>43640</v>
      </c>
      <c r="B275" s="2">
        <v>0.71546296296296286</v>
      </c>
      <c r="C275" t="s">
        <v>39</v>
      </c>
      <c r="D275" t="s">
        <v>13</v>
      </c>
      <c r="E275">
        <v>601</v>
      </c>
      <c r="F275" t="s">
        <v>95</v>
      </c>
      <c r="G275" t="s">
        <v>276</v>
      </c>
      <c r="H275" t="s">
        <v>41</v>
      </c>
      <c r="K275" t="s">
        <v>276</v>
      </c>
      <c r="L275">
        <v>50.063330000000001</v>
      </c>
      <c r="M275">
        <v>-10.650069999999999</v>
      </c>
      <c r="N275" t="s">
        <v>43</v>
      </c>
      <c r="O275" t="s">
        <v>61</v>
      </c>
      <c r="P275">
        <v>4</v>
      </c>
      <c r="V275">
        <v>4</v>
      </c>
      <c r="W275" t="s">
        <v>47</v>
      </c>
      <c r="X275" t="s">
        <v>64</v>
      </c>
      <c r="Y275" t="s">
        <v>89</v>
      </c>
      <c r="AA275" t="s">
        <v>50</v>
      </c>
    </row>
    <row r="276" spans="1:27" x14ac:dyDescent="0.3">
      <c r="A276" s="1">
        <v>43640</v>
      </c>
      <c r="B276" s="2">
        <v>0.71576388888888898</v>
      </c>
      <c r="C276" t="s">
        <v>39</v>
      </c>
      <c r="D276" t="s">
        <v>13</v>
      </c>
      <c r="E276">
        <v>601</v>
      </c>
      <c r="F276" t="s">
        <v>95</v>
      </c>
      <c r="G276" t="s">
        <v>276</v>
      </c>
      <c r="H276" t="s">
        <v>41</v>
      </c>
      <c r="K276" t="s">
        <v>276</v>
      </c>
      <c r="L276">
        <v>50.063321666666702</v>
      </c>
      <c r="M276">
        <v>-10.6494383333333</v>
      </c>
      <c r="N276" t="s">
        <v>43</v>
      </c>
      <c r="O276" t="s">
        <v>61</v>
      </c>
      <c r="R276">
        <v>2</v>
      </c>
      <c r="V276">
        <v>2</v>
      </c>
      <c r="W276" t="s">
        <v>47</v>
      </c>
      <c r="X276" t="s">
        <v>64</v>
      </c>
      <c r="Y276" t="s">
        <v>89</v>
      </c>
      <c r="AA276" t="s">
        <v>50</v>
      </c>
    </row>
    <row r="277" spans="1:27" x14ac:dyDescent="0.3">
      <c r="A277" s="1">
        <v>43640</v>
      </c>
      <c r="B277" s="2">
        <v>0.71719907407407402</v>
      </c>
      <c r="C277" t="s">
        <v>39</v>
      </c>
      <c r="D277" t="s">
        <v>13</v>
      </c>
      <c r="E277">
        <v>601</v>
      </c>
      <c r="F277" t="s">
        <v>95</v>
      </c>
      <c r="G277" t="s">
        <v>276</v>
      </c>
      <c r="H277" t="s">
        <v>41</v>
      </c>
      <c r="K277" t="s">
        <v>276</v>
      </c>
      <c r="L277">
        <v>50.063308333333303</v>
      </c>
      <c r="M277">
        <v>-10.6463816666667</v>
      </c>
      <c r="N277" t="s">
        <v>43</v>
      </c>
      <c r="O277" t="s">
        <v>61</v>
      </c>
      <c r="P277">
        <v>6</v>
      </c>
      <c r="R277">
        <v>3</v>
      </c>
      <c r="V277">
        <v>9</v>
      </c>
      <c r="W277" t="s">
        <v>47</v>
      </c>
      <c r="X277" t="s">
        <v>64</v>
      </c>
      <c r="Y277" t="s">
        <v>106</v>
      </c>
      <c r="AA277" t="s">
        <v>50</v>
      </c>
    </row>
    <row r="278" spans="1:27" x14ac:dyDescent="0.3">
      <c r="A278" s="1">
        <v>43640</v>
      </c>
      <c r="B278" s="2">
        <v>0.72325231481481478</v>
      </c>
      <c r="C278" t="s">
        <v>39</v>
      </c>
      <c r="D278" t="s">
        <v>13</v>
      </c>
      <c r="E278">
        <v>601</v>
      </c>
      <c r="F278" t="s">
        <v>95</v>
      </c>
      <c r="G278" t="s">
        <v>276</v>
      </c>
      <c r="H278" t="s">
        <v>41</v>
      </c>
      <c r="K278" t="s">
        <v>276</v>
      </c>
      <c r="L278">
        <v>50.063229999999997</v>
      </c>
      <c r="M278">
        <v>-10.6306166666667</v>
      </c>
      <c r="N278" t="s">
        <v>43</v>
      </c>
      <c r="O278" t="s">
        <v>61</v>
      </c>
      <c r="P278">
        <v>14</v>
      </c>
      <c r="V278">
        <v>14</v>
      </c>
      <c r="W278" t="s">
        <v>47</v>
      </c>
      <c r="X278" t="s">
        <v>64</v>
      </c>
      <c r="Y278" t="s">
        <v>58</v>
      </c>
      <c r="Z278" t="s">
        <v>111</v>
      </c>
      <c r="AA278" t="s">
        <v>50</v>
      </c>
    </row>
    <row r="279" spans="1:27" x14ac:dyDescent="0.3">
      <c r="A279" s="1">
        <v>43640</v>
      </c>
      <c r="B279" s="2">
        <v>0.81170138888888888</v>
      </c>
      <c r="C279" t="s">
        <v>39</v>
      </c>
      <c r="D279" t="s">
        <v>13</v>
      </c>
      <c r="E279">
        <v>602</v>
      </c>
      <c r="F279" t="s">
        <v>40</v>
      </c>
      <c r="G279" t="s">
        <v>276</v>
      </c>
      <c r="H279" t="s">
        <v>41</v>
      </c>
      <c r="I279">
        <v>300</v>
      </c>
      <c r="J279" t="s">
        <v>42</v>
      </c>
      <c r="K279" t="s">
        <v>276</v>
      </c>
      <c r="L279">
        <v>50.063083333333303</v>
      </c>
      <c r="M279">
        <v>-10.8900016666667</v>
      </c>
      <c r="N279" t="s">
        <v>43</v>
      </c>
      <c r="O279" t="s">
        <v>61</v>
      </c>
      <c r="R279">
        <v>1</v>
      </c>
      <c r="V279">
        <v>1</v>
      </c>
      <c r="W279" t="s">
        <v>47</v>
      </c>
      <c r="X279" t="s">
        <v>72</v>
      </c>
      <c r="Y279" t="s">
        <v>49</v>
      </c>
      <c r="AA279" t="s">
        <v>57</v>
      </c>
    </row>
    <row r="280" spans="1:27" x14ac:dyDescent="0.3">
      <c r="A280" s="1">
        <v>43640</v>
      </c>
      <c r="B280" s="2">
        <v>0.8215972222222222</v>
      </c>
      <c r="C280" t="s">
        <v>39</v>
      </c>
      <c r="D280" t="s">
        <v>13</v>
      </c>
      <c r="E280">
        <v>602</v>
      </c>
      <c r="F280" t="s">
        <v>40</v>
      </c>
      <c r="G280" t="s">
        <v>276</v>
      </c>
      <c r="H280" t="s">
        <v>41</v>
      </c>
      <c r="I280">
        <v>300</v>
      </c>
      <c r="J280" t="s">
        <v>42</v>
      </c>
      <c r="K280" t="s">
        <v>276</v>
      </c>
      <c r="L280">
        <v>50.063074999999998</v>
      </c>
      <c r="M280">
        <v>-10.951305</v>
      </c>
      <c r="N280" t="s">
        <v>43</v>
      </c>
      <c r="O280" t="s">
        <v>61</v>
      </c>
      <c r="R280">
        <v>1</v>
      </c>
      <c r="V280">
        <v>1</v>
      </c>
      <c r="W280" t="s">
        <v>47</v>
      </c>
      <c r="X280" t="s">
        <v>55</v>
      </c>
      <c r="Y280" t="s">
        <v>49</v>
      </c>
      <c r="AA280" t="s">
        <v>57</v>
      </c>
    </row>
    <row r="281" spans="1:27" x14ac:dyDescent="0.3">
      <c r="A281" s="1">
        <v>43640</v>
      </c>
      <c r="B281" s="2">
        <v>0.82540509259259265</v>
      </c>
      <c r="C281" t="s">
        <v>39</v>
      </c>
      <c r="D281" t="s">
        <v>13</v>
      </c>
      <c r="E281">
        <v>602</v>
      </c>
      <c r="F281" t="s">
        <v>40</v>
      </c>
      <c r="G281" t="s">
        <v>276</v>
      </c>
      <c r="H281" t="s">
        <v>41</v>
      </c>
      <c r="I281">
        <v>300</v>
      </c>
      <c r="J281" t="s">
        <v>42</v>
      </c>
      <c r="K281" t="s">
        <v>276</v>
      </c>
      <c r="L281">
        <v>50.063138333333299</v>
      </c>
      <c r="M281">
        <v>-10.974830000000001</v>
      </c>
      <c r="N281" t="s">
        <v>43</v>
      </c>
      <c r="O281" t="s">
        <v>61</v>
      </c>
      <c r="P281">
        <v>1</v>
      </c>
      <c r="R281">
        <v>1</v>
      </c>
      <c r="V281">
        <v>2</v>
      </c>
      <c r="W281" t="s">
        <v>47</v>
      </c>
      <c r="X281" t="s">
        <v>53</v>
      </c>
      <c r="Y281" t="s">
        <v>49</v>
      </c>
      <c r="AA281" t="s">
        <v>50</v>
      </c>
    </row>
    <row r="282" spans="1:27" x14ac:dyDescent="0.3">
      <c r="A282" s="1">
        <v>43640</v>
      </c>
      <c r="B282" s="2">
        <v>0.82608796296296294</v>
      </c>
      <c r="C282" t="s">
        <v>39</v>
      </c>
      <c r="D282" t="s">
        <v>13</v>
      </c>
      <c r="E282">
        <v>602</v>
      </c>
      <c r="F282" t="s">
        <v>40</v>
      </c>
      <c r="G282" t="s">
        <v>276</v>
      </c>
      <c r="H282" t="s">
        <v>41</v>
      </c>
      <c r="I282">
        <v>300</v>
      </c>
      <c r="J282" t="s">
        <v>42</v>
      </c>
      <c r="K282" t="s">
        <v>276</v>
      </c>
      <c r="L282">
        <v>50.063068333333298</v>
      </c>
      <c r="M282">
        <v>-10.979041666666699</v>
      </c>
      <c r="N282" t="s">
        <v>43</v>
      </c>
      <c r="O282" t="s">
        <v>61</v>
      </c>
      <c r="R282">
        <v>1</v>
      </c>
      <c r="V282">
        <v>1</v>
      </c>
      <c r="W282" t="s">
        <v>47</v>
      </c>
      <c r="X282" t="s">
        <v>53</v>
      </c>
      <c r="Y282" t="s">
        <v>49</v>
      </c>
      <c r="AA282" t="s">
        <v>57</v>
      </c>
    </row>
    <row r="283" spans="1:27" x14ac:dyDescent="0.3">
      <c r="A283" s="1">
        <v>43640</v>
      </c>
      <c r="B283" s="2">
        <v>0.82709490740740732</v>
      </c>
      <c r="C283" t="s">
        <v>39</v>
      </c>
      <c r="D283" t="s">
        <v>13</v>
      </c>
      <c r="E283">
        <v>602</v>
      </c>
      <c r="F283" t="s">
        <v>40</v>
      </c>
      <c r="G283" t="s">
        <v>276</v>
      </c>
      <c r="H283" t="s">
        <v>41</v>
      </c>
      <c r="I283">
        <v>300</v>
      </c>
      <c r="J283" t="s">
        <v>42</v>
      </c>
      <c r="K283" t="s">
        <v>276</v>
      </c>
      <c r="L283">
        <v>50.063074999999998</v>
      </c>
      <c r="M283">
        <v>-10.985325</v>
      </c>
      <c r="N283" t="s">
        <v>43</v>
      </c>
      <c r="O283" t="s">
        <v>61</v>
      </c>
      <c r="U283">
        <v>1</v>
      </c>
      <c r="V283">
        <v>1</v>
      </c>
      <c r="W283" t="s">
        <v>47</v>
      </c>
      <c r="X283" t="s">
        <v>53</v>
      </c>
      <c r="Y283" t="s">
        <v>49</v>
      </c>
      <c r="AA283" t="s">
        <v>50</v>
      </c>
    </row>
    <row r="284" spans="1:27" x14ac:dyDescent="0.3">
      <c r="A284" s="1">
        <v>43640</v>
      </c>
      <c r="B284" s="2">
        <v>0.84277777777777774</v>
      </c>
      <c r="C284" t="s">
        <v>39</v>
      </c>
      <c r="D284" t="s">
        <v>13</v>
      </c>
      <c r="E284">
        <v>602</v>
      </c>
      <c r="F284" t="s">
        <v>40</v>
      </c>
      <c r="G284" t="s">
        <v>276</v>
      </c>
      <c r="H284" t="s">
        <v>41</v>
      </c>
      <c r="I284">
        <v>300</v>
      </c>
      <c r="J284" t="s">
        <v>42</v>
      </c>
      <c r="K284" t="s">
        <v>276</v>
      </c>
      <c r="L284">
        <v>50.063076666666703</v>
      </c>
      <c r="M284">
        <v>-11.084436666666701</v>
      </c>
      <c r="N284" t="s">
        <v>43</v>
      </c>
      <c r="O284" t="s">
        <v>61</v>
      </c>
      <c r="R284">
        <v>2</v>
      </c>
      <c r="V284">
        <v>2</v>
      </c>
      <c r="W284" t="s">
        <v>47</v>
      </c>
      <c r="X284" t="s">
        <v>64</v>
      </c>
      <c r="Y284" t="s">
        <v>89</v>
      </c>
      <c r="AA284" t="s">
        <v>50</v>
      </c>
    </row>
    <row r="285" spans="1:27" x14ac:dyDescent="0.3">
      <c r="A285" s="1">
        <v>43640</v>
      </c>
      <c r="B285" s="2">
        <v>0.84340277777777783</v>
      </c>
      <c r="C285" t="s">
        <v>39</v>
      </c>
      <c r="D285" t="s">
        <v>13</v>
      </c>
      <c r="E285">
        <v>602</v>
      </c>
      <c r="F285" t="s">
        <v>40</v>
      </c>
      <c r="G285" t="s">
        <v>276</v>
      </c>
      <c r="H285" t="s">
        <v>41</v>
      </c>
      <c r="I285">
        <v>300</v>
      </c>
      <c r="J285" t="s">
        <v>42</v>
      </c>
      <c r="K285" t="s">
        <v>276</v>
      </c>
      <c r="L285">
        <v>50.063036666666697</v>
      </c>
      <c r="M285">
        <v>-11.0883866666667</v>
      </c>
      <c r="N285" t="s">
        <v>43</v>
      </c>
      <c r="O285" t="s">
        <v>61</v>
      </c>
      <c r="P285">
        <v>2</v>
      </c>
      <c r="V285">
        <v>2</v>
      </c>
      <c r="W285" t="s">
        <v>47</v>
      </c>
      <c r="X285" t="s">
        <v>55</v>
      </c>
      <c r="Y285" t="s">
        <v>49</v>
      </c>
      <c r="AA285" t="s">
        <v>57</v>
      </c>
    </row>
    <row r="286" spans="1:27" x14ac:dyDescent="0.3">
      <c r="A286" s="1">
        <v>43640</v>
      </c>
      <c r="B286" s="2">
        <v>0.38846064814814812</v>
      </c>
      <c r="C286" t="s">
        <v>39</v>
      </c>
      <c r="D286" t="s">
        <v>13</v>
      </c>
      <c r="E286">
        <v>555</v>
      </c>
      <c r="F286" t="s">
        <v>40</v>
      </c>
      <c r="G286" t="s">
        <v>276</v>
      </c>
      <c r="H286" t="s">
        <v>41</v>
      </c>
      <c r="I286">
        <v>300</v>
      </c>
      <c r="J286" t="s">
        <v>42</v>
      </c>
      <c r="K286" t="s">
        <v>276</v>
      </c>
      <c r="L286">
        <v>50.062891666666701</v>
      </c>
      <c r="M286">
        <v>-9.3461016666666694</v>
      </c>
      <c r="N286" t="s">
        <v>43</v>
      </c>
      <c r="O286" t="s">
        <v>61</v>
      </c>
      <c r="P286">
        <v>1</v>
      </c>
      <c r="V286">
        <v>1</v>
      </c>
      <c r="W286" t="s">
        <v>47</v>
      </c>
      <c r="X286" t="s">
        <v>56</v>
      </c>
      <c r="Y286" t="s">
        <v>49</v>
      </c>
      <c r="AA286" t="s">
        <v>50</v>
      </c>
    </row>
    <row r="287" spans="1:27" x14ac:dyDescent="0.3">
      <c r="A287" s="1">
        <v>43640</v>
      </c>
      <c r="B287" s="2">
        <v>0.39684027777777775</v>
      </c>
      <c r="C287" t="s">
        <v>39</v>
      </c>
      <c r="D287" t="s">
        <v>13</v>
      </c>
      <c r="E287">
        <v>555</v>
      </c>
      <c r="F287" t="s">
        <v>40</v>
      </c>
      <c r="G287" t="s">
        <v>276</v>
      </c>
      <c r="H287" t="s">
        <v>41</v>
      </c>
      <c r="I287">
        <v>300</v>
      </c>
      <c r="J287" t="s">
        <v>42</v>
      </c>
      <c r="K287" t="s">
        <v>276</v>
      </c>
      <c r="L287">
        <v>50.062896666666703</v>
      </c>
      <c r="M287">
        <v>-9.3978199999999994</v>
      </c>
      <c r="N287" t="s">
        <v>43</v>
      </c>
      <c r="O287" t="s">
        <v>61</v>
      </c>
      <c r="P287">
        <v>1</v>
      </c>
      <c r="V287">
        <v>1</v>
      </c>
      <c r="W287" t="s">
        <v>47</v>
      </c>
      <c r="X287" t="s">
        <v>56</v>
      </c>
      <c r="Y287" t="s">
        <v>49</v>
      </c>
      <c r="AA287" t="s">
        <v>50</v>
      </c>
    </row>
    <row r="288" spans="1:27" x14ac:dyDescent="0.3">
      <c r="A288" s="1">
        <v>43640</v>
      </c>
      <c r="B288" s="2">
        <v>0.40085648148148145</v>
      </c>
      <c r="C288" t="s">
        <v>39</v>
      </c>
      <c r="D288" t="s">
        <v>13</v>
      </c>
      <c r="E288">
        <v>555</v>
      </c>
      <c r="F288" t="s">
        <v>40</v>
      </c>
      <c r="G288" t="s">
        <v>276</v>
      </c>
      <c r="H288" t="s">
        <v>41</v>
      </c>
      <c r="I288">
        <v>300</v>
      </c>
      <c r="J288" t="s">
        <v>42</v>
      </c>
      <c r="K288" t="s">
        <v>276</v>
      </c>
      <c r="L288">
        <v>50.062863333333297</v>
      </c>
      <c r="M288">
        <v>-9.4222599999999996</v>
      </c>
      <c r="N288" t="s">
        <v>43</v>
      </c>
      <c r="O288" t="s">
        <v>61</v>
      </c>
      <c r="P288">
        <v>1</v>
      </c>
      <c r="V288">
        <v>1</v>
      </c>
      <c r="W288" t="s">
        <v>47</v>
      </c>
      <c r="X288" t="s">
        <v>56</v>
      </c>
      <c r="Y288" t="s">
        <v>49</v>
      </c>
      <c r="AA288" t="s">
        <v>50</v>
      </c>
    </row>
    <row r="289" spans="1:27" x14ac:dyDescent="0.3">
      <c r="A289" s="1">
        <v>43640</v>
      </c>
      <c r="B289" s="2">
        <v>0.43890046296296298</v>
      </c>
      <c r="C289" t="s">
        <v>39</v>
      </c>
      <c r="D289" t="s">
        <v>13</v>
      </c>
      <c r="E289">
        <v>555</v>
      </c>
      <c r="F289" t="s">
        <v>40</v>
      </c>
      <c r="G289" t="s">
        <v>276</v>
      </c>
      <c r="H289" t="s">
        <v>41</v>
      </c>
      <c r="I289">
        <v>300</v>
      </c>
      <c r="J289" t="s">
        <v>42</v>
      </c>
      <c r="K289" t="s">
        <v>276</v>
      </c>
      <c r="L289">
        <v>50.062890000000003</v>
      </c>
      <c r="M289">
        <v>-9.6546133333333302</v>
      </c>
      <c r="N289" t="s">
        <v>43</v>
      </c>
      <c r="O289" t="s">
        <v>61</v>
      </c>
      <c r="R289">
        <v>1</v>
      </c>
      <c r="V289">
        <v>1</v>
      </c>
      <c r="W289" t="s">
        <v>47</v>
      </c>
      <c r="X289" t="s">
        <v>64</v>
      </c>
      <c r="Y289" t="s">
        <v>89</v>
      </c>
      <c r="AA289" t="s">
        <v>57</v>
      </c>
    </row>
    <row r="290" spans="1:27" x14ac:dyDescent="0.3">
      <c r="A290" s="1">
        <v>43640</v>
      </c>
      <c r="B290" s="2">
        <v>0.44611111111111112</v>
      </c>
      <c r="C290" t="s">
        <v>39</v>
      </c>
      <c r="D290" t="s">
        <v>13</v>
      </c>
      <c r="E290">
        <v>555</v>
      </c>
      <c r="F290" t="s">
        <v>40</v>
      </c>
      <c r="G290" t="s">
        <v>276</v>
      </c>
      <c r="H290" t="s">
        <v>41</v>
      </c>
      <c r="I290">
        <v>300</v>
      </c>
      <c r="J290" t="s">
        <v>42</v>
      </c>
      <c r="K290" t="s">
        <v>276</v>
      </c>
      <c r="L290">
        <v>50.062871666666702</v>
      </c>
      <c r="M290">
        <v>-9.7007100000000008</v>
      </c>
      <c r="N290" t="s">
        <v>43</v>
      </c>
      <c r="O290" t="s">
        <v>61</v>
      </c>
      <c r="P290">
        <v>1</v>
      </c>
      <c r="V290">
        <v>1</v>
      </c>
      <c r="W290" t="s">
        <v>47</v>
      </c>
      <c r="X290" t="s">
        <v>56</v>
      </c>
      <c r="Y290" t="s">
        <v>49</v>
      </c>
      <c r="AA290" t="s">
        <v>57</v>
      </c>
    </row>
    <row r="291" spans="1:27" x14ac:dyDescent="0.3">
      <c r="A291" s="1">
        <v>43640</v>
      </c>
      <c r="B291" s="2">
        <v>0.44677083333333334</v>
      </c>
      <c r="C291" t="s">
        <v>39</v>
      </c>
      <c r="D291" t="s">
        <v>13</v>
      </c>
      <c r="E291">
        <v>555</v>
      </c>
      <c r="F291" t="s">
        <v>40</v>
      </c>
      <c r="G291" t="s">
        <v>276</v>
      </c>
      <c r="H291" t="s">
        <v>41</v>
      </c>
      <c r="I291">
        <v>300</v>
      </c>
      <c r="J291" t="s">
        <v>42</v>
      </c>
      <c r="K291" t="s">
        <v>276</v>
      </c>
      <c r="L291">
        <v>50.062910000000002</v>
      </c>
      <c r="M291">
        <v>-9.704955</v>
      </c>
      <c r="N291" t="s">
        <v>43</v>
      </c>
      <c r="O291" t="s">
        <v>61</v>
      </c>
      <c r="R291">
        <v>1</v>
      </c>
      <c r="V291">
        <v>1</v>
      </c>
      <c r="W291" t="s">
        <v>47</v>
      </c>
      <c r="X291" t="s">
        <v>56</v>
      </c>
      <c r="Y291" t="s">
        <v>49</v>
      </c>
      <c r="AA291" t="s">
        <v>57</v>
      </c>
    </row>
    <row r="292" spans="1:27" x14ac:dyDescent="0.3">
      <c r="A292" s="1">
        <v>43640</v>
      </c>
      <c r="B292" s="2">
        <v>0.45829861111111114</v>
      </c>
      <c r="C292" t="s">
        <v>39</v>
      </c>
      <c r="D292" t="s">
        <v>13</v>
      </c>
      <c r="E292">
        <v>555</v>
      </c>
      <c r="F292" t="s">
        <v>40</v>
      </c>
      <c r="G292" t="s">
        <v>276</v>
      </c>
      <c r="H292" t="s">
        <v>41</v>
      </c>
      <c r="I292">
        <v>300</v>
      </c>
      <c r="J292" t="s">
        <v>42</v>
      </c>
      <c r="K292" t="s">
        <v>276</v>
      </c>
      <c r="L292">
        <v>50.062833333333302</v>
      </c>
      <c r="M292">
        <v>-9.7783383333333305</v>
      </c>
      <c r="N292" t="s">
        <v>43</v>
      </c>
      <c r="O292" t="s">
        <v>61</v>
      </c>
      <c r="P292">
        <v>1</v>
      </c>
      <c r="V292">
        <v>1</v>
      </c>
      <c r="W292" t="s">
        <v>47</v>
      </c>
      <c r="X292" t="s">
        <v>72</v>
      </c>
      <c r="Y292" t="s">
        <v>49</v>
      </c>
      <c r="AA292" t="s">
        <v>50</v>
      </c>
    </row>
    <row r="293" spans="1:27" x14ac:dyDescent="0.3">
      <c r="A293" s="1">
        <v>43640</v>
      </c>
      <c r="B293" s="2">
        <v>0.46697916666666667</v>
      </c>
      <c r="C293" t="s">
        <v>39</v>
      </c>
      <c r="D293" t="s">
        <v>13</v>
      </c>
      <c r="E293">
        <v>555</v>
      </c>
      <c r="F293" t="s">
        <v>40</v>
      </c>
      <c r="G293" t="s">
        <v>276</v>
      </c>
      <c r="H293" t="s">
        <v>41</v>
      </c>
      <c r="I293">
        <v>300</v>
      </c>
      <c r="J293" t="s">
        <v>42</v>
      </c>
      <c r="K293" t="s">
        <v>276</v>
      </c>
      <c r="L293">
        <v>50.062883333333303</v>
      </c>
      <c r="M293">
        <v>-9.8329050000000002</v>
      </c>
      <c r="N293" t="s">
        <v>43</v>
      </c>
      <c r="O293" t="s">
        <v>61</v>
      </c>
      <c r="P293">
        <v>1</v>
      </c>
      <c r="V293">
        <v>1</v>
      </c>
      <c r="W293" t="s">
        <v>47</v>
      </c>
      <c r="X293" t="s">
        <v>53</v>
      </c>
      <c r="Y293" t="s">
        <v>49</v>
      </c>
      <c r="AA293" t="s">
        <v>57</v>
      </c>
    </row>
    <row r="294" spans="1:27" x14ac:dyDescent="0.3">
      <c r="A294" s="1">
        <v>43640</v>
      </c>
      <c r="B294" s="2">
        <v>0.4692013888888889</v>
      </c>
      <c r="C294" t="s">
        <v>39</v>
      </c>
      <c r="D294" t="s">
        <v>13</v>
      </c>
      <c r="E294">
        <v>555</v>
      </c>
      <c r="F294" t="s">
        <v>40</v>
      </c>
      <c r="G294" t="s">
        <v>276</v>
      </c>
      <c r="H294" t="s">
        <v>41</v>
      </c>
      <c r="I294">
        <v>300</v>
      </c>
      <c r="J294" t="s">
        <v>42</v>
      </c>
      <c r="K294" t="s">
        <v>276</v>
      </c>
      <c r="L294">
        <v>50.062854999999999</v>
      </c>
      <c r="M294">
        <v>-9.8466383333333294</v>
      </c>
      <c r="N294" t="s">
        <v>43</v>
      </c>
      <c r="O294" t="s">
        <v>61</v>
      </c>
      <c r="P294">
        <v>3</v>
      </c>
      <c r="V294">
        <v>3</v>
      </c>
      <c r="W294" t="s">
        <v>47</v>
      </c>
      <c r="X294" t="s">
        <v>64</v>
      </c>
      <c r="Y294" t="s">
        <v>94</v>
      </c>
      <c r="AA294" t="s">
        <v>50</v>
      </c>
    </row>
    <row r="295" spans="1:27" x14ac:dyDescent="0.3">
      <c r="A295" s="1">
        <v>43640</v>
      </c>
      <c r="B295" s="2">
        <v>0.4767939814814815</v>
      </c>
      <c r="C295" t="s">
        <v>39</v>
      </c>
      <c r="D295" t="s">
        <v>13</v>
      </c>
      <c r="E295">
        <v>555</v>
      </c>
      <c r="F295" t="s">
        <v>40</v>
      </c>
      <c r="G295" t="s">
        <v>276</v>
      </c>
      <c r="H295" t="s">
        <v>41</v>
      </c>
      <c r="I295">
        <v>300</v>
      </c>
      <c r="J295" t="s">
        <v>42</v>
      </c>
      <c r="K295" t="s">
        <v>276</v>
      </c>
      <c r="L295">
        <v>50.062868333333299</v>
      </c>
      <c r="M295">
        <v>-9.89387333333333</v>
      </c>
      <c r="N295" t="s">
        <v>43</v>
      </c>
      <c r="O295" t="s">
        <v>61</v>
      </c>
      <c r="P295">
        <v>2</v>
      </c>
      <c r="V295">
        <v>2</v>
      </c>
      <c r="W295" t="s">
        <v>47</v>
      </c>
      <c r="X295" t="s">
        <v>55</v>
      </c>
      <c r="Y295" t="s">
        <v>49</v>
      </c>
      <c r="AA295" t="s">
        <v>50</v>
      </c>
    </row>
    <row r="296" spans="1:27" x14ac:dyDescent="0.3">
      <c r="A296" s="1">
        <v>43640</v>
      </c>
      <c r="B296" s="2">
        <v>0.48053240740740738</v>
      </c>
      <c r="C296" t="s">
        <v>39</v>
      </c>
      <c r="D296" t="s">
        <v>13</v>
      </c>
      <c r="E296">
        <v>555</v>
      </c>
      <c r="F296" t="s">
        <v>40</v>
      </c>
      <c r="G296" t="s">
        <v>276</v>
      </c>
      <c r="H296" t="s">
        <v>41</v>
      </c>
      <c r="I296">
        <v>300</v>
      </c>
      <c r="J296" t="s">
        <v>42</v>
      </c>
      <c r="K296" t="s">
        <v>276</v>
      </c>
      <c r="L296">
        <v>50.062906666666699</v>
      </c>
      <c r="M296">
        <v>-9.9172833333333301</v>
      </c>
      <c r="N296" t="s">
        <v>43</v>
      </c>
      <c r="O296" t="s">
        <v>61</v>
      </c>
      <c r="P296">
        <v>3</v>
      </c>
      <c r="V296">
        <v>3</v>
      </c>
      <c r="W296" t="s">
        <v>47</v>
      </c>
      <c r="X296" t="s">
        <v>74</v>
      </c>
      <c r="Y296" t="s">
        <v>49</v>
      </c>
      <c r="AA296" t="s">
        <v>50</v>
      </c>
    </row>
    <row r="297" spans="1:27" x14ac:dyDescent="0.3">
      <c r="A297" s="1">
        <v>43640</v>
      </c>
      <c r="B297" s="2">
        <v>0.48268518518518522</v>
      </c>
      <c r="C297" t="s">
        <v>39</v>
      </c>
      <c r="D297" t="s">
        <v>13</v>
      </c>
      <c r="E297">
        <v>555</v>
      </c>
      <c r="F297" t="s">
        <v>40</v>
      </c>
      <c r="G297" t="s">
        <v>276</v>
      </c>
      <c r="H297" t="s">
        <v>41</v>
      </c>
      <c r="I297">
        <v>300</v>
      </c>
      <c r="J297" t="s">
        <v>42</v>
      </c>
      <c r="K297" t="s">
        <v>276</v>
      </c>
      <c r="L297">
        <v>50.062905000000001</v>
      </c>
      <c r="M297">
        <v>-9.9308916666666693</v>
      </c>
      <c r="N297" t="s">
        <v>43</v>
      </c>
      <c r="O297" t="s">
        <v>61</v>
      </c>
      <c r="Q297">
        <v>1</v>
      </c>
      <c r="V297">
        <v>1</v>
      </c>
      <c r="W297" t="s">
        <v>47</v>
      </c>
      <c r="X297" t="s">
        <v>56</v>
      </c>
      <c r="Y297" t="s">
        <v>49</v>
      </c>
      <c r="AA297" t="s">
        <v>50</v>
      </c>
    </row>
    <row r="298" spans="1:27" x14ac:dyDescent="0.3">
      <c r="A298" s="1">
        <v>43640</v>
      </c>
      <c r="B298" s="2">
        <v>0.48978009259259259</v>
      </c>
      <c r="C298" t="s">
        <v>39</v>
      </c>
      <c r="D298" t="s">
        <v>13</v>
      </c>
      <c r="E298">
        <v>555</v>
      </c>
      <c r="F298" t="s">
        <v>40</v>
      </c>
      <c r="G298" t="s">
        <v>276</v>
      </c>
      <c r="H298" t="s">
        <v>41</v>
      </c>
      <c r="I298">
        <v>300</v>
      </c>
      <c r="J298" t="s">
        <v>42</v>
      </c>
      <c r="K298" t="s">
        <v>276</v>
      </c>
      <c r="L298">
        <v>50.062890000000003</v>
      </c>
      <c r="M298">
        <v>-9.9757566666666708</v>
      </c>
      <c r="N298" t="s">
        <v>43</v>
      </c>
      <c r="O298" t="s">
        <v>61</v>
      </c>
      <c r="P298">
        <v>3</v>
      </c>
      <c r="V298">
        <v>3</v>
      </c>
      <c r="W298" t="s">
        <v>47</v>
      </c>
      <c r="X298" t="s">
        <v>55</v>
      </c>
      <c r="Y298" t="s">
        <v>49</v>
      </c>
      <c r="AA298" t="s">
        <v>57</v>
      </c>
    </row>
    <row r="299" spans="1:27" x14ac:dyDescent="0.3">
      <c r="A299" s="1">
        <v>43640</v>
      </c>
      <c r="B299" s="2">
        <v>0.49342592592592593</v>
      </c>
      <c r="C299" t="s">
        <v>39</v>
      </c>
      <c r="D299" t="s">
        <v>13</v>
      </c>
      <c r="E299">
        <v>555</v>
      </c>
      <c r="F299" t="s">
        <v>40</v>
      </c>
      <c r="G299" t="s">
        <v>276</v>
      </c>
      <c r="H299" t="s">
        <v>41</v>
      </c>
      <c r="I299">
        <v>300</v>
      </c>
      <c r="J299" t="s">
        <v>42</v>
      </c>
      <c r="K299" t="s">
        <v>276</v>
      </c>
      <c r="L299">
        <v>50.062886666666699</v>
      </c>
      <c r="M299">
        <v>-9.9990699999999997</v>
      </c>
      <c r="N299" t="s">
        <v>43</v>
      </c>
      <c r="O299" t="s">
        <v>61</v>
      </c>
      <c r="P299">
        <v>1</v>
      </c>
      <c r="V299">
        <v>1</v>
      </c>
      <c r="W299" t="s">
        <v>47</v>
      </c>
      <c r="X299" t="s">
        <v>74</v>
      </c>
      <c r="Y299" t="s">
        <v>49</v>
      </c>
      <c r="AA299" t="s">
        <v>50</v>
      </c>
    </row>
    <row r="300" spans="1:27" x14ac:dyDescent="0.3">
      <c r="A300" s="1">
        <v>43640</v>
      </c>
      <c r="B300" s="2">
        <v>0.49706018518518519</v>
      </c>
      <c r="C300" t="s">
        <v>39</v>
      </c>
      <c r="D300" t="s">
        <v>13</v>
      </c>
      <c r="E300">
        <v>555</v>
      </c>
      <c r="F300" t="s">
        <v>40</v>
      </c>
      <c r="G300" t="s">
        <v>276</v>
      </c>
      <c r="H300" t="s">
        <v>41</v>
      </c>
      <c r="I300">
        <v>300</v>
      </c>
      <c r="J300" t="s">
        <v>42</v>
      </c>
      <c r="K300" t="s">
        <v>276</v>
      </c>
      <c r="L300">
        <v>50.062896666666703</v>
      </c>
      <c r="M300">
        <v>-10.0225116666667</v>
      </c>
      <c r="N300" t="s">
        <v>43</v>
      </c>
      <c r="O300" t="s">
        <v>61</v>
      </c>
      <c r="P300">
        <v>1</v>
      </c>
      <c r="V300">
        <v>1</v>
      </c>
      <c r="W300" t="s">
        <v>47</v>
      </c>
      <c r="X300" t="s">
        <v>53</v>
      </c>
      <c r="Y300" t="s">
        <v>49</v>
      </c>
      <c r="AA300" t="s">
        <v>50</v>
      </c>
    </row>
    <row r="301" spans="1:27" x14ac:dyDescent="0.3">
      <c r="A301" s="1">
        <v>43640</v>
      </c>
      <c r="B301" s="2">
        <v>0.59395833333333337</v>
      </c>
      <c r="C301" t="s">
        <v>39</v>
      </c>
      <c r="D301" t="s">
        <v>13</v>
      </c>
      <c r="E301">
        <v>557</v>
      </c>
      <c r="F301" t="s">
        <v>40</v>
      </c>
      <c r="G301" t="s">
        <v>276</v>
      </c>
      <c r="H301" t="s">
        <v>41</v>
      </c>
      <c r="I301">
        <v>300</v>
      </c>
      <c r="J301" t="s">
        <v>42</v>
      </c>
      <c r="K301" t="s">
        <v>276</v>
      </c>
      <c r="L301">
        <v>50.063096666666702</v>
      </c>
      <c r="M301">
        <v>-10.2395833333333</v>
      </c>
      <c r="N301" t="s">
        <v>43</v>
      </c>
      <c r="O301" t="s">
        <v>61</v>
      </c>
      <c r="P301">
        <v>2</v>
      </c>
      <c r="V301">
        <v>2</v>
      </c>
      <c r="W301" t="s">
        <v>47</v>
      </c>
      <c r="X301" t="s">
        <v>74</v>
      </c>
      <c r="Y301" t="s">
        <v>49</v>
      </c>
      <c r="AA301" t="s">
        <v>50</v>
      </c>
    </row>
    <row r="302" spans="1:27" x14ac:dyDescent="0.3">
      <c r="A302" s="1">
        <v>43640</v>
      </c>
      <c r="B302" s="2">
        <v>0.59502314814814816</v>
      </c>
      <c r="C302" t="s">
        <v>39</v>
      </c>
      <c r="D302" t="s">
        <v>13</v>
      </c>
      <c r="E302">
        <v>557</v>
      </c>
      <c r="F302" t="s">
        <v>40</v>
      </c>
      <c r="G302" t="s">
        <v>276</v>
      </c>
      <c r="H302" t="s">
        <v>41</v>
      </c>
      <c r="I302">
        <v>300</v>
      </c>
      <c r="J302" t="s">
        <v>42</v>
      </c>
      <c r="K302" t="s">
        <v>276</v>
      </c>
      <c r="L302">
        <v>50.063078333333301</v>
      </c>
      <c r="M302">
        <v>-10.246525</v>
      </c>
      <c r="N302" t="s">
        <v>43</v>
      </c>
      <c r="O302" t="s">
        <v>61</v>
      </c>
      <c r="P302">
        <v>1</v>
      </c>
      <c r="V302">
        <v>1</v>
      </c>
      <c r="W302" t="s">
        <v>47</v>
      </c>
      <c r="X302" t="s">
        <v>53</v>
      </c>
      <c r="Y302" t="s">
        <v>49</v>
      </c>
      <c r="AA302" t="s">
        <v>50</v>
      </c>
    </row>
    <row r="303" spans="1:27" x14ac:dyDescent="0.3">
      <c r="A303" s="1">
        <v>43640</v>
      </c>
      <c r="B303" s="2">
        <v>0.59630787037037036</v>
      </c>
      <c r="C303" t="s">
        <v>39</v>
      </c>
      <c r="D303" t="s">
        <v>13</v>
      </c>
      <c r="E303">
        <v>557</v>
      </c>
      <c r="F303" t="s">
        <v>40</v>
      </c>
      <c r="G303" t="s">
        <v>276</v>
      </c>
      <c r="H303" t="s">
        <v>41</v>
      </c>
      <c r="I303">
        <v>300</v>
      </c>
      <c r="J303" t="s">
        <v>42</v>
      </c>
      <c r="K303" t="s">
        <v>276</v>
      </c>
      <c r="L303">
        <v>50.063083333333303</v>
      </c>
      <c r="M303">
        <v>-10.254761666666701</v>
      </c>
      <c r="N303" t="s">
        <v>43</v>
      </c>
      <c r="O303" t="s">
        <v>61</v>
      </c>
      <c r="P303">
        <v>1</v>
      </c>
      <c r="V303">
        <v>1</v>
      </c>
      <c r="W303" t="s">
        <v>47</v>
      </c>
      <c r="X303" t="s">
        <v>53</v>
      </c>
      <c r="Y303" t="s">
        <v>49</v>
      </c>
      <c r="AA303" t="s">
        <v>50</v>
      </c>
    </row>
    <row r="304" spans="1:27" x14ac:dyDescent="0.3">
      <c r="A304" s="1">
        <v>43640</v>
      </c>
      <c r="B304" s="2">
        <v>0.60810185185185184</v>
      </c>
      <c r="C304" t="s">
        <v>39</v>
      </c>
      <c r="D304" t="s">
        <v>13</v>
      </c>
      <c r="E304">
        <v>557</v>
      </c>
      <c r="F304" t="s">
        <v>40</v>
      </c>
      <c r="G304" t="s">
        <v>276</v>
      </c>
      <c r="H304" t="s">
        <v>41</v>
      </c>
      <c r="I304">
        <v>300</v>
      </c>
      <c r="J304" t="s">
        <v>42</v>
      </c>
      <c r="K304" t="s">
        <v>276</v>
      </c>
      <c r="L304">
        <v>50.063063333333297</v>
      </c>
      <c r="M304">
        <v>-10.32978</v>
      </c>
      <c r="N304" t="s">
        <v>43</v>
      </c>
      <c r="O304" t="s">
        <v>61</v>
      </c>
      <c r="P304">
        <v>1</v>
      </c>
      <c r="V304">
        <v>1</v>
      </c>
      <c r="W304" t="s">
        <v>47</v>
      </c>
      <c r="X304" t="s">
        <v>71</v>
      </c>
      <c r="Y304" t="s">
        <v>49</v>
      </c>
      <c r="AA304" t="s">
        <v>50</v>
      </c>
    </row>
    <row r="305" spans="1:27" x14ac:dyDescent="0.3">
      <c r="A305" s="1">
        <v>43640</v>
      </c>
      <c r="B305" s="2">
        <v>0.62231481481481488</v>
      </c>
      <c r="C305" t="s">
        <v>39</v>
      </c>
      <c r="D305" t="s">
        <v>13</v>
      </c>
      <c r="E305">
        <v>557</v>
      </c>
      <c r="F305" t="s">
        <v>40</v>
      </c>
      <c r="G305" t="s">
        <v>276</v>
      </c>
      <c r="H305" t="s">
        <v>41</v>
      </c>
      <c r="I305">
        <v>300</v>
      </c>
      <c r="J305" t="s">
        <v>42</v>
      </c>
      <c r="K305" t="s">
        <v>276</v>
      </c>
      <c r="L305">
        <v>50.063083333333303</v>
      </c>
      <c r="M305">
        <v>-10.4203833333333</v>
      </c>
      <c r="N305" t="s">
        <v>43</v>
      </c>
      <c r="O305" t="s">
        <v>61</v>
      </c>
      <c r="P305">
        <v>1</v>
      </c>
      <c r="V305">
        <v>1</v>
      </c>
      <c r="W305" t="s">
        <v>47</v>
      </c>
      <c r="X305" t="s">
        <v>56</v>
      </c>
      <c r="Y305" t="s">
        <v>49</v>
      </c>
      <c r="AA305" t="s">
        <v>50</v>
      </c>
    </row>
    <row r="306" spans="1:27" x14ac:dyDescent="0.3">
      <c r="A306" s="1">
        <v>43640</v>
      </c>
      <c r="B306" s="2">
        <v>0.62605324074074076</v>
      </c>
      <c r="C306" t="s">
        <v>39</v>
      </c>
      <c r="D306" t="s">
        <v>13</v>
      </c>
      <c r="E306">
        <v>557</v>
      </c>
      <c r="F306" t="s">
        <v>40</v>
      </c>
      <c r="G306" t="s">
        <v>276</v>
      </c>
      <c r="H306" t="s">
        <v>41</v>
      </c>
      <c r="I306">
        <v>300</v>
      </c>
      <c r="J306" t="s">
        <v>42</v>
      </c>
      <c r="K306" t="s">
        <v>276</v>
      </c>
      <c r="L306">
        <v>50.0630733333333</v>
      </c>
      <c r="M306">
        <v>-10.4440166666667</v>
      </c>
      <c r="N306" t="s">
        <v>43</v>
      </c>
      <c r="O306" t="s">
        <v>61</v>
      </c>
      <c r="P306">
        <v>2</v>
      </c>
      <c r="V306">
        <v>2</v>
      </c>
      <c r="W306" t="s">
        <v>47</v>
      </c>
      <c r="X306" t="s">
        <v>56</v>
      </c>
      <c r="Y306" t="s">
        <v>49</v>
      </c>
      <c r="AA306" t="s">
        <v>50</v>
      </c>
    </row>
    <row r="307" spans="1:27" x14ac:dyDescent="0.3">
      <c r="A307" s="1">
        <v>43640</v>
      </c>
      <c r="B307" s="2">
        <v>0.62765046296296301</v>
      </c>
      <c r="C307" t="s">
        <v>39</v>
      </c>
      <c r="D307" t="s">
        <v>13</v>
      </c>
      <c r="E307">
        <v>557</v>
      </c>
      <c r="F307" t="s">
        <v>40</v>
      </c>
      <c r="G307" t="s">
        <v>276</v>
      </c>
      <c r="H307" t="s">
        <v>41</v>
      </c>
      <c r="I307">
        <v>300</v>
      </c>
      <c r="J307" t="s">
        <v>42</v>
      </c>
      <c r="K307" t="s">
        <v>276</v>
      </c>
      <c r="L307">
        <v>50.063061666666698</v>
      </c>
      <c r="M307">
        <v>-10.453975</v>
      </c>
      <c r="N307" t="s">
        <v>43</v>
      </c>
      <c r="O307" t="s">
        <v>61</v>
      </c>
      <c r="P307">
        <v>1</v>
      </c>
      <c r="V307">
        <v>1</v>
      </c>
      <c r="W307" t="s">
        <v>47</v>
      </c>
      <c r="X307" t="s">
        <v>72</v>
      </c>
      <c r="Y307" t="s">
        <v>49</v>
      </c>
      <c r="AA307" t="s">
        <v>57</v>
      </c>
    </row>
    <row r="308" spans="1:27" x14ac:dyDescent="0.3">
      <c r="A308" s="1">
        <v>43640</v>
      </c>
      <c r="B308" s="2">
        <v>0.62780092592592596</v>
      </c>
      <c r="C308" t="s">
        <v>39</v>
      </c>
      <c r="D308" t="s">
        <v>13</v>
      </c>
      <c r="E308">
        <v>557</v>
      </c>
      <c r="F308" t="s">
        <v>40</v>
      </c>
      <c r="G308" t="s">
        <v>276</v>
      </c>
      <c r="H308" t="s">
        <v>41</v>
      </c>
      <c r="I308">
        <v>300</v>
      </c>
      <c r="J308" t="s">
        <v>42</v>
      </c>
      <c r="K308" t="s">
        <v>276</v>
      </c>
      <c r="L308">
        <v>50.063096666666702</v>
      </c>
      <c r="M308">
        <v>-10.4549116666667</v>
      </c>
      <c r="N308" t="s">
        <v>43</v>
      </c>
      <c r="O308" t="s">
        <v>61</v>
      </c>
      <c r="P308">
        <v>1</v>
      </c>
      <c r="V308">
        <v>1</v>
      </c>
      <c r="W308" t="s">
        <v>47</v>
      </c>
      <c r="X308" t="s">
        <v>72</v>
      </c>
      <c r="Y308" t="s">
        <v>49</v>
      </c>
      <c r="AA308" t="s">
        <v>50</v>
      </c>
    </row>
    <row r="309" spans="1:27" x14ac:dyDescent="0.3">
      <c r="A309" s="1">
        <v>43640</v>
      </c>
      <c r="B309" s="2">
        <v>0.63069444444444445</v>
      </c>
      <c r="C309" t="s">
        <v>39</v>
      </c>
      <c r="D309" t="s">
        <v>13</v>
      </c>
      <c r="E309">
        <v>557</v>
      </c>
      <c r="F309" t="s">
        <v>40</v>
      </c>
      <c r="G309" t="s">
        <v>276</v>
      </c>
      <c r="H309" t="s">
        <v>41</v>
      </c>
      <c r="I309">
        <v>300</v>
      </c>
      <c r="J309" t="s">
        <v>42</v>
      </c>
      <c r="K309" t="s">
        <v>276</v>
      </c>
      <c r="L309">
        <v>50.063079999999999</v>
      </c>
      <c r="M309">
        <v>-10.472773333333301</v>
      </c>
      <c r="N309" t="s">
        <v>43</v>
      </c>
      <c r="O309" t="s">
        <v>61</v>
      </c>
      <c r="P309">
        <v>1</v>
      </c>
      <c r="V309">
        <v>1</v>
      </c>
      <c r="W309" t="s">
        <v>47</v>
      </c>
      <c r="X309" t="s">
        <v>72</v>
      </c>
      <c r="Y309" t="s">
        <v>49</v>
      </c>
      <c r="AA309" t="s">
        <v>50</v>
      </c>
    </row>
    <row r="310" spans="1:27" x14ac:dyDescent="0.3">
      <c r="A310" s="1">
        <v>43640</v>
      </c>
      <c r="B310" s="2">
        <v>0.63321759259259258</v>
      </c>
      <c r="C310" t="s">
        <v>39</v>
      </c>
      <c r="D310" t="s">
        <v>13</v>
      </c>
      <c r="E310">
        <v>557</v>
      </c>
      <c r="F310" t="s">
        <v>40</v>
      </c>
      <c r="G310" t="s">
        <v>276</v>
      </c>
      <c r="H310" t="s">
        <v>41</v>
      </c>
      <c r="I310">
        <v>300</v>
      </c>
      <c r="J310" t="s">
        <v>42</v>
      </c>
      <c r="K310" t="s">
        <v>276</v>
      </c>
      <c r="L310">
        <v>50.063068333333298</v>
      </c>
      <c r="M310">
        <v>-10.488751666666699</v>
      </c>
      <c r="N310" t="s">
        <v>43</v>
      </c>
      <c r="O310" t="s">
        <v>61</v>
      </c>
      <c r="P310">
        <v>1</v>
      </c>
      <c r="V310">
        <v>1</v>
      </c>
      <c r="W310" t="s">
        <v>47</v>
      </c>
      <c r="X310" t="s">
        <v>72</v>
      </c>
      <c r="Y310" t="s">
        <v>49</v>
      </c>
      <c r="AA310" t="s">
        <v>50</v>
      </c>
    </row>
    <row r="311" spans="1:27" x14ac:dyDescent="0.3">
      <c r="A311" s="1">
        <v>43640</v>
      </c>
      <c r="B311" s="2">
        <v>0.63611111111111118</v>
      </c>
      <c r="C311" t="s">
        <v>39</v>
      </c>
      <c r="D311" t="s">
        <v>13</v>
      </c>
      <c r="E311">
        <v>557</v>
      </c>
      <c r="F311" t="s">
        <v>40</v>
      </c>
      <c r="G311" t="s">
        <v>276</v>
      </c>
      <c r="H311" t="s">
        <v>41</v>
      </c>
      <c r="I311">
        <v>300</v>
      </c>
      <c r="J311" t="s">
        <v>42</v>
      </c>
      <c r="K311" t="s">
        <v>276</v>
      </c>
      <c r="L311">
        <v>50.063085000000001</v>
      </c>
      <c r="M311">
        <v>-10.5069083333333</v>
      </c>
      <c r="N311" t="s">
        <v>43</v>
      </c>
      <c r="O311" t="s">
        <v>61</v>
      </c>
      <c r="P311">
        <v>1</v>
      </c>
      <c r="V311">
        <v>1</v>
      </c>
      <c r="W311" t="s">
        <v>47</v>
      </c>
      <c r="X311" t="s">
        <v>72</v>
      </c>
      <c r="Y311" t="s">
        <v>49</v>
      </c>
      <c r="AA311" t="s">
        <v>57</v>
      </c>
    </row>
    <row r="312" spans="1:27" x14ac:dyDescent="0.3">
      <c r="A312" s="1">
        <v>43640</v>
      </c>
      <c r="B312" s="2">
        <v>0.6363078703703704</v>
      </c>
      <c r="C312" t="s">
        <v>39</v>
      </c>
      <c r="D312" t="s">
        <v>13</v>
      </c>
      <c r="E312">
        <v>557</v>
      </c>
      <c r="F312" t="s">
        <v>40</v>
      </c>
      <c r="G312" t="s">
        <v>276</v>
      </c>
      <c r="H312" t="s">
        <v>41</v>
      </c>
      <c r="I312">
        <v>300</v>
      </c>
      <c r="J312" t="s">
        <v>42</v>
      </c>
      <c r="K312" t="s">
        <v>276</v>
      </c>
      <c r="L312">
        <v>50.063083333333303</v>
      </c>
      <c r="M312">
        <v>-10.508096666666701</v>
      </c>
      <c r="N312" t="s">
        <v>43</v>
      </c>
      <c r="O312" t="s">
        <v>61</v>
      </c>
      <c r="P312">
        <v>1</v>
      </c>
      <c r="V312">
        <v>1</v>
      </c>
      <c r="W312" t="s">
        <v>47</v>
      </c>
      <c r="X312" t="s">
        <v>55</v>
      </c>
      <c r="Y312" t="s">
        <v>49</v>
      </c>
      <c r="AA312" t="s">
        <v>50</v>
      </c>
    </row>
    <row r="313" spans="1:27" x14ac:dyDescent="0.3">
      <c r="A313" s="1">
        <v>43640</v>
      </c>
      <c r="B313" s="2">
        <v>0.63978009259259261</v>
      </c>
      <c r="C313" t="s">
        <v>39</v>
      </c>
      <c r="D313" t="s">
        <v>13</v>
      </c>
      <c r="E313">
        <v>557</v>
      </c>
      <c r="F313" t="s">
        <v>40</v>
      </c>
      <c r="G313" t="s">
        <v>276</v>
      </c>
      <c r="H313" t="s">
        <v>41</v>
      </c>
      <c r="I313">
        <v>300</v>
      </c>
      <c r="J313" t="s">
        <v>42</v>
      </c>
      <c r="K313" t="s">
        <v>276</v>
      </c>
      <c r="L313">
        <v>50.063026666666701</v>
      </c>
      <c r="M313">
        <v>-10.529685000000001</v>
      </c>
      <c r="N313" t="s">
        <v>43</v>
      </c>
      <c r="O313" t="s">
        <v>61</v>
      </c>
      <c r="P313">
        <v>2</v>
      </c>
      <c r="V313">
        <v>2</v>
      </c>
      <c r="W313" t="s">
        <v>47</v>
      </c>
      <c r="X313" t="s">
        <v>72</v>
      </c>
      <c r="Y313" t="s">
        <v>49</v>
      </c>
      <c r="AA313" t="s">
        <v>57</v>
      </c>
    </row>
    <row r="314" spans="1:27" x14ac:dyDescent="0.3">
      <c r="A314" s="1">
        <v>43640</v>
      </c>
      <c r="B314" s="2">
        <v>0.64295138888888892</v>
      </c>
      <c r="C314" t="s">
        <v>39</v>
      </c>
      <c r="D314" t="s">
        <v>13</v>
      </c>
      <c r="E314">
        <v>557</v>
      </c>
      <c r="F314" t="s">
        <v>40</v>
      </c>
      <c r="G314" t="s">
        <v>276</v>
      </c>
      <c r="H314" t="s">
        <v>41</v>
      </c>
      <c r="I314">
        <v>300</v>
      </c>
      <c r="J314" t="s">
        <v>42</v>
      </c>
      <c r="K314" t="s">
        <v>276</v>
      </c>
      <c r="L314">
        <v>50.063116666666701</v>
      </c>
      <c r="M314">
        <v>-10.54954</v>
      </c>
      <c r="N314" t="s">
        <v>43</v>
      </c>
      <c r="O314" t="s">
        <v>61</v>
      </c>
      <c r="R314">
        <v>1</v>
      </c>
      <c r="T314">
        <v>1</v>
      </c>
      <c r="V314">
        <v>2</v>
      </c>
      <c r="W314" t="s">
        <v>47</v>
      </c>
      <c r="X314" t="s">
        <v>64</v>
      </c>
      <c r="Y314" t="s">
        <v>65</v>
      </c>
      <c r="AA314" t="s">
        <v>50</v>
      </c>
    </row>
    <row r="315" spans="1:27" x14ac:dyDescent="0.3">
      <c r="A315" s="1">
        <v>43640</v>
      </c>
      <c r="B315" s="2">
        <v>0.64311342592592591</v>
      </c>
      <c r="C315" t="s">
        <v>39</v>
      </c>
      <c r="D315" t="s">
        <v>13</v>
      </c>
      <c r="E315">
        <v>557</v>
      </c>
      <c r="F315" t="s">
        <v>40</v>
      </c>
      <c r="G315" t="s">
        <v>276</v>
      </c>
      <c r="H315" t="s">
        <v>41</v>
      </c>
      <c r="I315">
        <v>300</v>
      </c>
      <c r="J315" t="s">
        <v>42</v>
      </c>
      <c r="K315" t="s">
        <v>276</v>
      </c>
      <c r="L315">
        <v>50.0631183333333</v>
      </c>
      <c r="M315">
        <v>-10.550560000000001</v>
      </c>
      <c r="N315" t="s">
        <v>43</v>
      </c>
      <c r="O315" t="s">
        <v>61</v>
      </c>
      <c r="P315">
        <v>2</v>
      </c>
      <c r="V315">
        <v>2</v>
      </c>
      <c r="W315" t="s">
        <v>47</v>
      </c>
      <c r="X315" t="s">
        <v>72</v>
      </c>
      <c r="Y315" t="s">
        <v>49</v>
      </c>
      <c r="AA315" t="s">
        <v>57</v>
      </c>
    </row>
    <row r="316" spans="1:27" x14ac:dyDescent="0.3">
      <c r="A316" s="1">
        <v>43640</v>
      </c>
      <c r="B316" s="2">
        <v>0.64628472222222222</v>
      </c>
      <c r="C316" t="s">
        <v>39</v>
      </c>
      <c r="D316" t="s">
        <v>13</v>
      </c>
      <c r="E316">
        <v>557</v>
      </c>
      <c r="F316" t="s">
        <v>40</v>
      </c>
      <c r="G316" t="s">
        <v>276</v>
      </c>
      <c r="H316" t="s">
        <v>41</v>
      </c>
      <c r="I316">
        <v>300</v>
      </c>
      <c r="J316" t="s">
        <v>42</v>
      </c>
      <c r="K316" t="s">
        <v>276</v>
      </c>
      <c r="L316">
        <v>50.063124999999999</v>
      </c>
      <c r="M316">
        <v>-10.5704366666667</v>
      </c>
      <c r="N316" t="s">
        <v>43</v>
      </c>
      <c r="O316" t="s">
        <v>61</v>
      </c>
      <c r="P316">
        <v>9</v>
      </c>
      <c r="V316">
        <v>9</v>
      </c>
      <c r="W316" t="s">
        <v>47</v>
      </c>
      <c r="X316" t="s">
        <v>64</v>
      </c>
      <c r="Y316" t="s">
        <v>49</v>
      </c>
      <c r="Z316" t="s">
        <v>111</v>
      </c>
      <c r="AA316" t="s">
        <v>50</v>
      </c>
    </row>
    <row r="317" spans="1:27" x14ac:dyDescent="0.3">
      <c r="A317" s="1">
        <v>43640</v>
      </c>
      <c r="B317" s="2">
        <v>0.64961805555555563</v>
      </c>
      <c r="C317" t="s">
        <v>39</v>
      </c>
      <c r="D317" t="s">
        <v>13</v>
      </c>
      <c r="E317">
        <v>557</v>
      </c>
      <c r="F317" t="s">
        <v>40</v>
      </c>
      <c r="G317" t="s">
        <v>276</v>
      </c>
      <c r="H317" t="s">
        <v>41</v>
      </c>
      <c r="I317">
        <v>300</v>
      </c>
      <c r="J317" t="s">
        <v>42</v>
      </c>
      <c r="K317" t="s">
        <v>276</v>
      </c>
      <c r="L317">
        <v>50.063086666666699</v>
      </c>
      <c r="M317">
        <v>-10.591521666666701</v>
      </c>
      <c r="N317" t="s">
        <v>43</v>
      </c>
      <c r="O317" t="s">
        <v>61</v>
      </c>
      <c r="P317">
        <v>1</v>
      </c>
      <c r="V317">
        <v>1</v>
      </c>
      <c r="W317" t="s">
        <v>47</v>
      </c>
      <c r="X317" t="s">
        <v>53</v>
      </c>
      <c r="Y317" t="s">
        <v>49</v>
      </c>
      <c r="AA317" t="s">
        <v>50</v>
      </c>
    </row>
    <row r="318" spans="1:27" x14ac:dyDescent="0.3">
      <c r="A318" s="1">
        <v>43640</v>
      </c>
      <c r="B318" s="2">
        <v>0.64979166666666666</v>
      </c>
      <c r="C318" t="s">
        <v>39</v>
      </c>
      <c r="D318" t="s">
        <v>13</v>
      </c>
      <c r="E318">
        <v>557</v>
      </c>
      <c r="F318" t="s">
        <v>40</v>
      </c>
      <c r="G318" t="s">
        <v>276</v>
      </c>
      <c r="H318" t="s">
        <v>41</v>
      </c>
      <c r="I318">
        <v>300</v>
      </c>
      <c r="J318" t="s">
        <v>42</v>
      </c>
      <c r="K318" t="s">
        <v>276</v>
      </c>
      <c r="L318">
        <v>50.063086666666699</v>
      </c>
      <c r="M318">
        <v>-10.592615</v>
      </c>
      <c r="N318" t="s">
        <v>43</v>
      </c>
      <c r="O318" t="s">
        <v>61</v>
      </c>
      <c r="P318">
        <v>12</v>
      </c>
      <c r="V318">
        <v>12</v>
      </c>
      <c r="W318" t="s">
        <v>47</v>
      </c>
      <c r="X318" t="s">
        <v>64</v>
      </c>
      <c r="Y318" t="s">
        <v>49</v>
      </c>
      <c r="AA318" t="s">
        <v>50</v>
      </c>
    </row>
    <row r="319" spans="1:27" x14ac:dyDescent="0.3">
      <c r="A319" s="1">
        <v>43640</v>
      </c>
      <c r="B319" s="2">
        <v>0.6514699074074074</v>
      </c>
      <c r="C319" t="s">
        <v>39</v>
      </c>
      <c r="D319" t="s">
        <v>13</v>
      </c>
      <c r="E319">
        <v>557</v>
      </c>
      <c r="F319" t="s">
        <v>40</v>
      </c>
      <c r="G319" t="s">
        <v>276</v>
      </c>
      <c r="H319" t="s">
        <v>41</v>
      </c>
      <c r="I319">
        <v>300</v>
      </c>
      <c r="J319" t="s">
        <v>42</v>
      </c>
      <c r="K319" t="s">
        <v>276</v>
      </c>
      <c r="L319">
        <v>50.063090000000003</v>
      </c>
      <c r="M319">
        <v>-10.602895</v>
      </c>
      <c r="N319" t="s">
        <v>43</v>
      </c>
      <c r="O319" t="s">
        <v>61</v>
      </c>
      <c r="P319">
        <v>2</v>
      </c>
      <c r="V319">
        <v>2</v>
      </c>
      <c r="W319" t="s">
        <v>47</v>
      </c>
      <c r="X319" t="s">
        <v>72</v>
      </c>
      <c r="Y319" t="s">
        <v>49</v>
      </c>
      <c r="AA319" t="s">
        <v>50</v>
      </c>
    </row>
    <row r="320" spans="1:27" x14ac:dyDescent="0.3">
      <c r="A320" s="1">
        <v>43640</v>
      </c>
      <c r="B320" s="2">
        <v>0.65230324074074075</v>
      </c>
      <c r="C320" t="s">
        <v>39</v>
      </c>
      <c r="D320" t="s">
        <v>13</v>
      </c>
      <c r="E320">
        <v>557</v>
      </c>
      <c r="F320" t="s">
        <v>40</v>
      </c>
      <c r="G320" t="s">
        <v>276</v>
      </c>
      <c r="H320" t="s">
        <v>41</v>
      </c>
      <c r="I320">
        <v>300</v>
      </c>
      <c r="J320" t="s">
        <v>42</v>
      </c>
      <c r="K320" t="s">
        <v>276</v>
      </c>
      <c r="L320">
        <v>50.06297</v>
      </c>
      <c r="M320">
        <v>-10.605921666666701</v>
      </c>
      <c r="N320" t="s">
        <v>43</v>
      </c>
      <c r="O320" t="s">
        <v>61</v>
      </c>
      <c r="P320">
        <v>5</v>
      </c>
      <c r="T320">
        <v>1</v>
      </c>
      <c r="V320">
        <v>6</v>
      </c>
      <c r="W320" t="s">
        <v>47</v>
      </c>
      <c r="X320" t="s">
        <v>53</v>
      </c>
      <c r="Y320" t="s">
        <v>49</v>
      </c>
      <c r="AA320" t="s">
        <v>50</v>
      </c>
    </row>
    <row r="321" spans="1:27" x14ac:dyDescent="0.3">
      <c r="A321" s="1">
        <v>43640</v>
      </c>
      <c r="B321" s="2">
        <v>0.6613310185185185</v>
      </c>
      <c r="C321" t="s">
        <v>39</v>
      </c>
      <c r="D321" t="s">
        <v>13</v>
      </c>
      <c r="E321">
        <v>59</v>
      </c>
      <c r="F321" t="s">
        <v>95</v>
      </c>
      <c r="G321" t="s">
        <v>276</v>
      </c>
      <c r="H321" t="s">
        <v>41</v>
      </c>
      <c r="I321">
        <v>300</v>
      </c>
      <c r="J321" t="s">
        <v>42</v>
      </c>
      <c r="K321" t="s">
        <v>276</v>
      </c>
      <c r="L321">
        <v>50.061903333333298</v>
      </c>
      <c r="M321">
        <v>-10.60704</v>
      </c>
      <c r="N321" t="s">
        <v>43</v>
      </c>
      <c r="O321" t="s">
        <v>61</v>
      </c>
      <c r="P321">
        <v>2</v>
      </c>
      <c r="V321">
        <v>2</v>
      </c>
      <c r="W321" t="s">
        <v>47</v>
      </c>
      <c r="X321" t="s">
        <v>64</v>
      </c>
      <c r="Y321" t="s">
        <v>49</v>
      </c>
      <c r="AA321" t="s">
        <v>50</v>
      </c>
    </row>
    <row r="322" spans="1:27" x14ac:dyDescent="0.3">
      <c r="A322" s="1">
        <v>43640</v>
      </c>
      <c r="B322" s="2">
        <v>0.66391203703703705</v>
      </c>
      <c r="C322" t="s">
        <v>39</v>
      </c>
      <c r="D322" t="s">
        <v>13</v>
      </c>
      <c r="E322">
        <v>59</v>
      </c>
      <c r="F322" t="s">
        <v>95</v>
      </c>
      <c r="G322" t="s">
        <v>276</v>
      </c>
      <c r="H322" t="s">
        <v>41</v>
      </c>
      <c r="I322">
        <v>300</v>
      </c>
      <c r="J322" t="s">
        <v>42</v>
      </c>
      <c r="K322" t="s">
        <v>276</v>
      </c>
      <c r="L322">
        <v>50.061929999999997</v>
      </c>
      <c r="M322">
        <v>-10.6070116666667</v>
      </c>
      <c r="N322" t="s">
        <v>43</v>
      </c>
      <c r="O322" t="s">
        <v>61</v>
      </c>
      <c r="P322">
        <v>3</v>
      </c>
      <c r="V322">
        <v>3</v>
      </c>
      <c r="W322" t="s">
        <v>47</v>
      </c>
      <c r="X322" t="s">
        <v>64</v>
      </c>
      <c r="Y322" t="s">
        <v>49</v>
      </c>
      <c r="AA322" t="s">
        <v>50</v>
      </c>
    </row>
    <row r="323" spans="1:27" x14ac:dyDescent="0.3">
      <c r="A323" s="1">
        <v>43640</v>
      </c>
      <c r="B323" s="2">
        <v>0.69674768518518526</v>
      </c>
      <c r="C323" t="s">
        <v>39</v>
      </c>
      <c r="D323" t="s">
        <v>13</v>
      </c>
      <c r="E323">
        <v>60</v>
      </c>
      <c r="F323" t="s">
        <v>40</v>
      </c>
      <c r="G323" t="s">
        <v>276</v>
      </c>
      <c r="H323" t="s">
        <v>41</v>
      </c>
      <c r="I323">
        <v>300</v>
      </c>
      <c r="J323" t="s">
        <v>42</v>
      </c>
      <c r="K323" t="s">
        <v>276</v>
      </c>
      <c r="L323">
        <v>50.062628333333301</v>
      </c>
      <c r="M323">
        <v>-10.6666716666667</v>
      </c>
      <c r="N323" t="s">
        <v>43</v>
      </c>
      <c r="O323" t="s">
        <v>61</v>
      </c>
      <c r="V323">
        <v>0</v>
      </c>
      <c r="W323" t="s">
        <v>47</v>
      </c>
      <c r="X323" t="s">
        <v>82</v>
      </c>
      <c r="Y323" t="s">
        <v>49</v>
      </c>
      <c r="AA323" t="s">
        <v>57</v>
      </c>
    </row>
    <row r="324" spans="1:27" x14ac:dyDescent="0.3">
      <c r="A324" s="1">
        <v>43640</v>
      </c>
      <c r="B324" s="2">
        <v>0.57313657407407403</v>
      </c>
      <c r="C324" t="s">
        <v>39</v>
      </c>
      <c r="D324" t="s">
        <v>13</v>
      </c>
      <c r="E324">
        <v>556</v>
      </c>
      <c r="F324" t="s">
        <v>95</v>
      </c>
      <c r="G324" t="s">
        <v>276</v>
      </c>
      <c r="H324" t="s">
        <v>41</v>
      </c>
      <c r="K324" t="s">
        <v>276</v>
      </c>
      <c r="L324">
        <v>50.063648333333298</v>
      </c>
      <c r="M324">
        <v>-10.108048333333301</v>
      </c>
      <c r="N324" t="s">
        <v>43</v>
      </c>
      <c r="O324" t="s">
        <v>61</v>
      </c>
      <c r="P324">
        <v>40</v>
      </c>
      <c r="R324">
        <v>13</v>
      </c>
      <c r="V324">
        <v>53</v>
      </c>
      <c r="W324" t="s">
        <v>47</v>
      </c>
      <c r="X324" t="s">
        <v>64</v>
      </c>
      <c r="Y324" t="s">
        <v>89</v>
      </c>
      <c r="AA324" t="s">
        <v>50</v>
      </c>
    </row>
    <row r="325" spans="1:27" x14ac:dyDescent="0.3">
      <c r="A325" s="1">
        <v>43641</v>
      </c>
      <c r="B325" s="2">
        <v>0.67956018518518524</v>
      </c>
      <c r="C325" t="s">
        <v>39</v>
      </c>
      <c r="D325" t="s">
        <v>13</v>
      </c>
      <c r="E325">
        <v>63</v>
      </c>
      <c r="F325" t="s">
        <v>40</v>
      </c>
      <c r="G325" t="s">
        <v>276</v>
      </c>
      <c r="H325" t="s">
        <v>41</v>
      </c>
      <c r="I325">
        <v>300</v>
      </c>
      <c r="J325" t="s">
        <v>42</v>
      </c>
      <c r="K325" t="s">
        <v>276</v>
      </c>
      <c r="L325">
        <v>50.310576666666698</v>
      </c>
      <c r="M325">
        <v>-8.4268916666666698</v>
      </c>
      <c r="N325" t="s">
        <v>43</v>
      </c>
      <c r="O325" t="s">
        <v>61</v>
      </c>
      <c r="P325">
        <v>1</v>
      </c>
      <c r="R325">
        <v>1</v>
      </c>
      <c r="V325">
        <v>2</v>
      </c>
      <c r="W325" t="s">
        <v>81</v>
      </c>
      <c r="X325" t="s">
        <v>64</v>
      </c>
      <c r="Y325" t="s">
        <v>266</v>
      </c>
      <c r="AA325" t="s">
        <v>57</v>
      </c>
    </row>
    <row r="326" spans="1:27" x14ac:dyDescent="0.3">
      <c r="A326" s="1">
        <v>43641</v>
      </c>
      <c r="B326" s="2">
        <v>0.57383101851851859</v>
      </c>
      <c r="C326" t="s">
        <v>39</v>
      </c>
      <c r="D326" t="s">
        <v>13</v>
      </c>
      <c r="E326">
        <v>62</v>
      </c>
      <c r="F326" t="s">
        <v>40</v>
      </c>
      <c r="G326" t="s">
        <v>276</v>
      </c>
      <c r="H326" t="s">
        <v>41</v>
      </c>
      <c r="I326">
        <v>300</v>
      </c>
      <c r="J326" t="s">
        <v>42</v>
      </c>
      <c r="K326" t="s">
        <v>276</v>
      </c>
      <c r="L326">
        <v>50.3116116666667</v>
      </c>
      <c r="M326">
        <v>-9.0256766666666692</v>
      </c>
      <c r="N326" t="s">
        <v>43</v>
      </c>
      <c r="O326" t="s">
        <v>61</v>
      </c>
      <c r="S326">
        <v>1</v>
      </c>
      <c r="V326">
        <v>1</v>
      </c>
      <c r="W326" t="s">
        <v>83</v>
      </c>
      <c r="X326" t="s">
        <v>64</v>
      </c>
      <c r="Y326" t="s">
        <v>266</v>
      </c>
      <c r="AA326" t="s">
        <v>50</v>
      </c>
    </row>
    <row r="327" spans="1:27" x14ac:dyDescent="0.3">
      <c r="A327" s="1">
        <v>43641</v>
      </c>
      <c r="B327" s="2">
        <v>0.38973379629629629</v>
      </c>
      <c r="C327" t="s">
        <v>39</v>
      </c>
      <c r="D327" t="s">
        <v>13</v>
      </c>
      <c r="E327">
        <v>600</v>
      </c>
      <c r="F327" t="s">
        <v>95</v>
      </c>
      <c r="G327" t="s">
        <v>276</v>
      </c>
      <c r="H327" t="s">
        <v>41</v>
      </c>
      <c r="J327" t="s">
        <v>135</v>
      </c>
      <c r="K327" t="s">
        <v>276</v>
      </c>
      <c r="L327">
        <v>50.311598333333301</v>
      </c>
      <c r="M327">
        <v>-9.5162750000000003</v>
      </c>
      <c r="N327" t="s">
        <v>43</v>
      </c>
      <c r="O327" t="s">
        <v>61</v>
      </c>
      <c r="P327">
        <v>1</v>
      </c>
      <c r="V327">
        <v>1</v>
      </c>
      <c r="W327" t="s">
        <v>47</v>
      </c>
      <c r="X327" t="s">
        <v>64</v>
      </c>
      <c r="AA327" t="s">
        <v>50</v>
      </c>
    </row>
    <row r="328" spans="1:27" x14ac:dyDescent="0.3">
      <c r="A328" s="1">
        <v>43641</v>
      </c>
      <c r="B328" s="2">
        <v>0.39226851851851857</v>
      </c>
      <c r="C328" t="s">
        <v>39</v>
      </c>
      <c r="D328" t="s">
        <v>13</v>
      </c>
      <c r="E328">
        <v>600</v>
      </c>
      <c r="F328" t="s">
        <v>95</v>
      </c>
      <c r="G328" t="s">
        <v>276</v>
      </c>
      <c r="H328" t="s">
        <v>41</v>
      </c>
      <c r="J328" t="s">
        <v>135</v>
      </c>
      <c r="K328" t="s">
        <v>276</v>
      </c>
      <c r="L328">
        <v>50.312336666666702</v>
      </c>
      <c r="M328">
        <v>-9.5137666666666707</v>
      </c>
      <c r="N328" t="s">
        <v>43</v>
      </c>
      <c r="O328" t="s">
        <v>61</v>
      </c>
      <c r="P328">
        <v>1</v>
      </c>
      <c r="R328">
        <v>1</v>
      </c>
      <c r="V328">
        <v>2</v>
      </c>
      <c r="W328" t="s">
        <v>47</v>
      </c>
      <c r="X328" t="s">
        <v>64</v>
      </c>
      <c r="Y328" t="s">
        <v>65</v>
      </c>
      <c r="AA328" t="s">
        <v>50</v>
      </c>
    </row>
    <row r="329" spans="1:27" x14ac:dyDescent="0.3">
      <c r="A329" s="1">
        <v>43641</v>
      </c>
      <c r="B329" s="2">
        <v>0.54526620370370371</v>
      </c>
      <c r="C329" t="s">
        <v>39</v>
      </c>
      <c r="D329" t="s">
        <v>13</v>
      </c>
      <c r="E329">
        <v>62</v>
      </c>
      <c r="F329" t="s">
        <v>40</v>
      </c>
      <c r="G329" t="s">
        <v>276</v>
      </c>
      <c r="H329" t="s">
        <v>41</v>
      </c>
      <c r="I329">
        <v>300</v>
      </c>
      <c r="J329" t="s">
        <v>42</v>
      </c>
      <c r="K329" t="s">
        <v>276</v>
      </c>
      <c r="L329">
        <v>50.311010000000003</v>
      </c>
      <c r="M329">
        <v>-9.2097133333333296</v>
      </c>
      <c r="N329" t="s">
        <v>43</v>
      </c>
      <c r="O329" t="s">
        <v>61</v>
      </c>
      <c r="R329">
        <v>1</v>
      </c>
      <c r="V329">
        <v>1</v>
      </c>
      <c r="W329" t="s">
        <v>47</v>
      </c>
      <c r="X329" t="s">
        <v>64</v>
      </c>
      <c r="Y329" t="s">
        <v>89</v>
      </c>
      <c r="AA329" t="s">
        <v>50</v>
      </c>
    </row>
    <row r="330" spans="1:27" x14ac:dyDescent="0.3">
      <c r="A330" s="1">
        <v>43641</v>
      </c>
      <c r="B330" s="2">
        <v>0.55053240740740739</v>
      </c>
      <c r="C330" t="s">
        <v>39</v>
      </c>
      <c r="D330" t="s">
        <v>13</v>
      </c>
      <c r="E330">
        <v>62</v>
      </c>
      <c r="F330" t="s">
        <v>40</v>
      </c>
      <c r="G330" t="s">
        <v>276</v>
      </c>
      <c r="H330" t="s">
        <v>41</v>
      </c>
      <c r="I330">
        <v>300</v>
      </c>
      <c r="J330" t="s">
        <v>42</v>
      </c>
      <c r="K330" t="s">
        <v>276</v>
      </c>
      <c r="L330">
        <v>50.311468333333302</v>
      </c>
      <c r="M330">
        <v>-9.1756550000000008</v>
      </c>
      <c r="N330" t="s">
        <v>43</v>
      </c>
      <c r="O330" t="s">
        <v>61</v>
      </c>
      <c r="R330">
        <v>1</v>
      </c>
      <c r="V330">
        <v>1</v>
      </c>
      <c r="W330" t="s">
        <v>47</v>
      </c>
      <c r="X330" t="s">
        <v>48</v>
      </c>
      <c r="Y330" t="s">
        <v>49</v>
      </c>
      <c r="AA330" t="s">
        <v>50</v>
      </c>
    </row>
    <row r="331" spans="1:27" x14ac:dyDescent="0.3">
      <c r="A331" s="1">
        <v>43641</v>
      </c>
      <c r="B331" s="2">
        <v>0.60226851851851848</v>
      </c>
      <c r="C331" t="s">
        <v>39</v>
      </c>
      <c r="D331" t="s">
        <v>13</v>
      </c>
      <c r="E331">
        <v>63</v>
      </c>
      <c r="F331" t="s">
        <v>40</v>
      </c>
      <c r="G331" t="s">
        <v>276</v>
      </c>
      <c r="H331" t="s">
        <v>41</v>
      </c>
      <c r="I331">
        <v>300</v>
      </c>
      <c r="J331" t="s">
        <v>42</v>
      </c>
      <c r="K331" t="s">
        <v>276</v>
      </c>
      <c r="L331">
        <v>50.312336666666702</v>
      </c>
      <c r="M331">
        <v>-8.9112583333333308</v>
      </c>
      <c r="N331" t="s">
        <v>43</v>
      </c>
      <c r="O331" t="s">
        <v>61</v>
      </c>
      <c r="P331">
        <v>1</v>
      </c>
      <c r="V331">
        <v>1</v>
      </c>
      <c r="W331" t="s">
        <v>47</v>
      </c>
      <c r="X331" t="s">
        <v>55</v>
      </c>
      <c r="Y331" t="s">
        <v>49</v>
      </c>
      <c r="AA331" t="s">
        <v>50</v>
      </c>
    </row>
    <row r="332" spans="1:27" x14ac:dyDescent="0.3">
      <c r="A332" s="1">
        <v>43641</v>
      </c>
      <c r="B332" s="2">
        <v>0.62650462962962961</v>
      </c>
      <c r="C332" t="s">
        <v>39</v>
      </c>
      <c r="D332" t="s">
        <v>13</v>
      </c>
      <c r="E332">
        <v>63</v>
      </c>
      <c r="F332" t="s">
        <v>40</v>
      </c>
      <c r="G332" t="s">
        <v>276</v>
      </c>
      <c r="H332" t="s">
        <v>41</v>
      </c>
      <c r="I332">
        <v>300</v>
      </c>
      <c r="J332" t="s">
        <v>42</v>
      </c>
      <c r="K332" t="s">
        <v>276</v>
      </c>
      <c r="L332">
        <v>50.310890000000001</v>
      </c>
      <c r="M332">
        <v>-8.7583850000000005</v>
      </c>
      <c r="N332" t="s">
        <v>43</v>
      </c>
      <c r="O332" t="s">
        <v>61</v>
      </c>
      <c r="P332">
        <v>1</v>
      </c>
      <c r="V332">
        <v>1</v>
      </c>
      <c r="W332" t="s">
        <v>47</v>
      </c>
      <c r="X332" t="s">
        <v>53</v>
      </c>
      <c r="Y332" t="s">
        <v>49</v>
      </c>
      <c r="AA332" t="s">
        <v>50</v>
      </c>
    </row>
    <row r="333" spans="1:27" x14ac:dyDescent="0.3">
      <c r="A333" s="1">
        <v>43641</v>
      </c>
      <c r="B333" s="2">
        <v>0.64461805555555551</v>
      </c>
      <c r="C333" t="s">
        <v>39</v>
      </c>
      <c r="D333" t="s">
        <v>13</v>
      </c>
      <c r="E333">
        <v>63</v>
      </c>
      <c r="F333" t="s">
        <v>40</v>
      </c>
      <c r="G333" t="s">
        <v>276</v>
      </c>
      <c r="H333" t="s">
        <v>41</v>
      </c>
      <c r="I333">
        <v>300</v>
      </c>
      <c r="J333" t="s">
        <v>42</v>
      </c>
      <c r="K333" t="s">
        <v>276</v>
      </c>
      <c r="L333">
        <v>50.310881666666702</v>
      </c>
      <c r="M333">
        <v>-8.64537333333333</v>
      </c>
      <c r="N333" t="s">
        <v>43</v>
      </c>
      <c r="O333" t="s">
        <v>61</v>
      </c>
      <c r="P333">
        <v>1</v>
      </c>
      <c r="V333">
        <v>1</v>
      </c>
      <c r="W333" t="s">
        <v>47</v>
      </c>
      <c r="X333" t="s">
        <v>53</v>
      </c>
      <c r="Y333" t="s">
        <v>49</v>
      </c>
      <c r="AA333" t="s">
        <v>57</v>
      </c>
    </row>
    <row r="334" spans="1:27" x14ac:dyDescent="0.3">
      <c r="A334" s="1">
        <v>43641</v>
      </c>
      <c r="B334" s="2">
        <v>0.64531250000000007</v>
      </c>
      <c r="C334" t="s">
        <v>39</v>
      </c>
      <c r="D334" t="s">
        <v>13</v>
      </c>
      <c r="E334">
        <v>63</v>
      </c>
      <c r="F334" t="s">
        <v>40</v>
      </c>
      <c r="G334" t="s">
        <v>276</v>
      </c>
      <c r="H334" t="s">
        <v>41</v>
      </c>
      <c r="I334">
        <v>300</v>
      </c>
      <c r="J334" t="s">
        <v>42</v>
      </c>
      <c r="K334" t="s">
        <v>276</v>
      </c>
      <c r="L334">
        <v>50.310876666666701</v>
      </c>
      <c r="M334">
        <v>-8.64110333333333</v>
      </c>
      <c r="N334" t="s">
        <v>43</v>
      </c>
      <c r="O334" t="s">
        <v>61</v>
      </c>
      <c r="P334">
        <v>1</v>
      </c>
      <c r="R334">
        <v>1</v>
      </c>
      <c r="S334">
        <v>1</v>
      </c>
      <c r="V334">
        <v>3</v>
      </c>
      <c r="W334" t="s">
        <v>47</v>
      </c>
      <c r="X334" t="s">
        <v>53</v>
      </c>
      <c r="Y334" t="s">
        <v>49</v>
      </c>
      <c r="AA334" t="s">
        <v>50</v>
      </c>
    </row>
    <row r="335" spans="1:27" x14ac:dyDescent="0.3">
      <c r="A335" s="1">
        <v>43641</v>
      </c>
      <c r="B335" s="2">
        <v>0.65123842592592596</v>
      </c>
      <c r="C335" t="s">
        <v>39</v>
      </c>
      <c r="D335" t="s">
        <v>13</v>
      </c>
      <c r="E335">
        <v>63</v>
      </c>
      <c r="F335" t="s">
        <v>40</v>
      </c>
      <c r="G335" t="s">
        <v>276</v>
      </c>
      <c r="H335" t="s">
        <v>41</v>
      </c>
      <c r="I335">
        <v>300</v>
      </c>
      <c r="J335" t="s">
        <v>42</v>
      </c>
      <c r="K335" t="s">
        <v>276</v>
      </c>
      <c r="L335">
        <v>50.310906666666703</v>
      </c>
      <c r="M335">
        <v>-8.6034766666666709</v>
      </c>
      <c r="N335" t="s">
        <v>43</v>
      </c>
      <c r="O335" t="s">
        <v>61</v>
      </c>
      <c r="P335">
        <v>1</v>
      </c>
      <c r="V335">
        <v>1</v>
      </c>
      <c r="W335" t="s">
        <v>47</v>
      </c>
      <c r="X335" t="s">
        <v>71</v>
      </c>
      <c r="Y335" t="s">
        <v>49</v>
      </c>
      <c r="AA335" t="s">
        <v>57</v>
      </c>
    </row>
    <row r="336" spans="1:27" x14ac:dyDescent="0.3">
      <c r="A336" s="1">
        <v>43641</v>
      </c>
      <c r="B336" s="2">
        <v>0.65706018518518516</v>
      </c>
      <c r="C336" t="s">
        <v>39</v>
      </c>
      <c r="D336" t="s">
        <v>13</v>
      </c>
      <c r="E336">
        <v>63</v>
      </c>
      <c r="F336" t="s">
        <v>40</v>
      </c>
      <c r="G336" t="s">
        <v>276</v>
      </c>
      <c r="H336" t="s">
        <v>41</v>
      </c>
      <c r="I336">
        <v>300</v>
      </c>
      <c r="J336" t="s">
        <v>42</v>
      </c>
      <c r="K336" t="s">
        <v>276</v>
      </c>
      <c r="L336">
        <v>50.310881666666702</v>
      </c>
      <c r="M336">
        <v>-8.5659016666666705</v>
      </c>
      <c r="N336" t="s">
        <v>43</v>
      </c>
      <c r="O336" t="s">
        <v>61</v>
      </c>
      <c r="R336">
        <v>1</v>
      </c>
      <c r="V336">
        <v>1</v>
      </c>
      <c r="W336" t="s">
        <v>47</v>
      </c>
      <c r="X336" t="s">
        <v>48</v>
      </c>
      <c r="Y336" t="s">
        <v>49</v>
      </c>
      <c r="AA336" t="s">
        <v>50</v>
      </c>
    </row>
    <row r="337" spans="1:27" x14ac:dyDescent="0.3">
      <c r="A337" s="1">
        <v>43641</v>
      </c>
      <c r="B337" s="2">
        <v>0.65973379629629625</v>
      </c>
      <c r="C337" t="s">
        <v>39</v>
      </c>
      <c r="D337" t="s">
        <v>13</v>
      </c>
      <c r="E337">
        <v>63</v>
      </c>
      <c r="F337" t="s">
        <v>40</v>
      </c>
      <c r="G337" t="s">
        <v>276</v>
      </c>
      <c r="H337" t="s">
        <v>41</v>
      </c>
      <c r="I337">
        <v>300</v>
      </c>
      <c r="J337" t="s">
        <v>42</v>
      </c>
      <c r="K337" t="s">
        <v>276</v>
      </c>
      <c r="L337">
        <v>50.310899999999997</v>
      </c>
      <c r="M337">
        <v>-8.54897666666667</v>
      </c>
      <c r="N337" t="s">
        <v>43</v>
      </c>
      <c r="O337" t="s">
        <v>61</v>
      </c>
      <c r="R337">
        <v>1</v>
      </c>
      <c r="V337">
        <v>1</v>
      </c>
      <c r="W337" t="s">
        <v>47</v>
      </c>
      <c r="X337" t="s">
        <v>82</v>
      </c>
      <c r="Y337" t="s">
        <v>49</v>
      </c>
      <c r="AA337" t="s">
        <v>50</v>
      </c>
    </row>
    <row r="338" spans="1:27" x14ac:dyDescent="0.3">
      <c r="A338" s="1">
        <v>43641</v>
      </c>
      <c r="B338" s="2">
        <v>0.66527777777777775</v>
      </c>
      <c r="C338" t="s">
        <v>39</v>
      </c>
      <c r="D338" t="s">
        <v>13</v>
      </c>
      <c r="E338">
        <v>63</v>
      </c>
      <c r="F338" t="s">
        <v>40</v>
      </c>
      <c r="G338" t="s">
        <v>276</v>
      </c>
      <c r="H338" t="s">
        <v>41</v>
      </c>
      <c r="I338">
        <v>300</v>
      </c>
      <c r="J338" t="s">
        <v>42</v>
      </c>
      <c r="K338" t="s">
        <v>276</v>
      </c>
      <c r="L338">
        <v>50.310650000000003</v>
      </c>
      <c r="M338">
        <v>-8.5172366666666708</v>
      </c>
      <c r="N338" t="s">
        <v>43</v>
      </c>
      <c r="O338" t="s">
        <v>61</v>
      </c>
      <c r="P338">
        <v>1</v>
      </c>
      <c r="V338">
        <v>1</v>
      </c>
      <c r="W338" t="s">
        <v>47</v>
      </c>
      <c r="X338" t="s">
        <v>82</v>
      </c>
      <c r="Y338" t="s">
        <v>49</v>
      </c>
      <c r="AA338" t="s">
        <v>57</v>
      </c>
    </row>
    <row r="339" spans="1:27" x14ac:dyDescent="0.3">
      <c r="A339" s="1">
        <v>43641</v>
      </c>
      <c r="B339" s="2">
        <v>0.67310185185185178</v>
      </c>
      <c r="C339" t="s">
        <v>39</v>
      </c>
      <c r="D339" t="s">
        <v>13</v>
      </c>
      <c r="E339">
        <v>63</v>
      </c>
      <c r="F339" t="s">
        <v>40</v>
      </c>
      <c r="G339" t="s">
        <v>276</v>
      </c>
      <c r="H339" t="s">
        <v>41</v>
      </c>
      <c r="I339">
        <v>300</v>
      </c>
      <c r="J339" t="s">
        <v>42</v>
      </c>
      <c r="K339" t="s">
        <v>276</v>
      </c>
      <c r="L339">
        <v>50.310573333333302</v>
      </c>
      <c r="M339">
        <v>-8.4676233333333304</v>
      </c>
      <c r="N339" t="s">
        <v>43</v>
      </c>
      <c r="O339" t="s">
        <v>61</v>
      </c>
      <c r="P339">
        <v>1</v>
      </c>
      <c r="V339">
        <v>1</v>
      </c>
      <c r="W339" t="s">
        <v>47</v>
      </c>
      <c r="X339" t="s">
        <v>56</v>
      </c>
      <c r="Y339" t="s">
        <v>49</v>
      </c>
      <c r="AA339" t="s">
        <v>50</v>
      </c>
    </row>
    <row r="340" spans="1:27" x14ac:dyDescent="0.3">
      <c r="A340" s="1">
        <v>43641</v>
      </c>
      <c r="B340" s="2">
        <v>0.6812962962962964</v>
      </c>
      <c r="C340" t="s">
        <v>39</v>
      </c>
      <c r="D340" t="s">
        <v>13</v>
      </c>
      <c r="E340">
        <v>63</v>
      </c>
      <c r="F340" t="s">
        <v>40</v>
      </c>
      <c r="G340" t="s">
        <v>276</v>
      </c>
      <c r="H340" t="s">
        <v>41</v>
      </c>
      <c r="I340">
        <v>300</v>
      </c>
      <c r="J340" t="s">
        <v>42</v>
      </c>
      <c r="K340" t="s">
        <v>276</v>
      </c>
      <c r="L340">
        <v>50.310569999999998</v>
      </c>
      <c r="M340">
        <v>-8.4162350000000004</v>
      </c>
      <c r="N340" t="s">
        <v>43</v>
      </c>
      <c r="O340" t="s">
        <v>61</v>
      </c>
      <c r="P340">
        <v>1</v>
      </c>
      <c r="V340">
        <v>1</v>
      </c>
      <c r="W340" t="s">
        <v>47</v>
      </c>
      <c r="X340" t="s">
        <v>48</v>
      </c>
      <c r="Y340" t="s">
        <v>49</v>
      </c>
      <c r="AA340" t="s">
        <v>50</v>
      </c>
    </row>
    <row r="341" spans="1:27" x14ac:dyDescent="0.3">
      <c r="A341" s="1">
        <v>43641</v>
      </c>
      <c r="B341" s="2">
        <v>0.6818981481481482</v>
      </c>
      <c r="C341" t="s">
        <v>39</v>
      </c>
      <c r="D341" t="s">
        <v>13</v>
      </c>
      <c r="E341">
        <v>63</v>
      </c>
      <c r="F341" t="s">
        <v>40</v>
      </c>
      <c r="G341" t="s">
        <v>276</v>
      </c>
      <c r="H341" t="s">
        <v>41</v>
      </c>
      <c r="I341">
        <v>300</v>
      </c>
      <c r="J341" t="s">
        <v>42</v>
      </c>
      <c r="K341" t="s">
        <v>276</v>
      </c>
      <c r="L341">
        <v>50.310594999999999</v>
      </c>
      <c r="M341">
        <v>-8.4123199999999994</v>
      </c>
      <c r="N341" t="s">
        <v>43</v>
      </c>
      <c r="O341" t="s">
        <v>61</v>
      </c>
      <c r="R341">
        <v>1</v>
      </c>
      <c r="V341">
        <v>1</v>
      </c>
      <c r="W341" t="s">
        <v>47</v>
      </c>
      <c r="X341" t="s">
        <v>74</v>
      </c>
      <c r="Y341" t="s">
        <v>49</v>
      </c>
      <c r="AA341" t="s">
        <v>57</v>
      </c>
    </row>
    <row r="342" spans="1:27" x14ac:dyDescent="0.3">
      <c r="A342" s="1">
        <v>43641</v>
      </c>
      <c r="B342" s="2">
        <v>0.68248842592592596</v>
      </c>
      <c r="C342" t="s">
        <v>39</v>
      </c>
      <c r="D342" t="s">
        <v>13</v>
      </c>
      <c r="E342">
        <v>63</v>
      </c>
      <c r="F342" t="s">
        <v>40</v>
      </c>
      <c r="G342" t="s">
        <v>276</v>
      </c>
      <c r="H342" t="s">
        <v>41</v>
      </c>
      <c r="I342">
        <v>300</v>
      </c>
      <c r="J342" t="s">
        <v>42</v>
      </c>
      <c r="K342" t="s">
        <v>276</v>
      </c>
      <c r="L342">
        <v>50.310598333333303</v>
      </c>
      <c r="M342">
        <v>-8.4086566666666709</v>
      </c>
      <c r="N342" t="s">
        <v>43</v>
      </c>
      <c r="O342" t="s">
        <v>61</v>
      </c>
      <c r="P342">
        <v>2</v>
      </c>
      <c r="V342">
        <v>2</v>
      </c>
      <c r="W342" t="s">
        <v>47</v>
      </c>
      <c r="X342" t="s">
        <v>55</v>
      </c>
      <c r="Y342" t="s">
        <v>49</v>
      </c>
      <c r="AA342" t="s">
        <v>50</v>
      </c>
    </row>
    <row r="343" spans="1:27" x14ac:dyDescent="0.3">
      <c r="A343" s="1">
        <v>43641</v>
      </c>
      <c r="B343" s="2">
        <v>0.68616898148148142</v>
      </c>
      <c r="C343" t="s">
        <v>39</v>
      </c>
      <c r="D343" t="s">
        <v>13</v>
      </c>
      <c r="E343">
        <v>63</v>
      </c>
      <c r="F343" t="s">
        <v>40</v>
      </c>
      <c r="G343" t="s">
        <v>276</v>
      </c>
      <c r="H343" t="s">
        <v>41</v>
      </c>
      <c r="I343">
        <v>300</v>
      </c>
      <c r="J343" t="s">
        <v>42</v>
      </c>
      <c r="K343" t="s">
        <v>276</v>
      </c>
      <c r="L343">
        <v>50.310769999999998</v>
      </c>
      <c r="M343">
        <v>-8.3861066666666702</v>
      </c>
      <c r="N343" t="s">
        <v>43</v>
      </c>
      <c r="O343" t="s">
        <v>61</v>
      </c>
      <c r="P343">
        <v>1</v>
      </c>
      <c r="V343">
        <v>1</v>
      </c>
      <c r="W343" t="s">
        <v>47</v>
      </c>
      <c r="X343" t="s">
        <v>71</v>
      </c>
      <c r="Y343" t="s">
        <v>49</v>
      </c>
      <c r="AA343" t="s">
        <v>50</v>
      </c>
    </row>
    <row r="344" spans="1:27" x14ac:dyDescent="0.3">
      <c r="A344" s="1">
        <v>43641</v>
      </c>
      <c r="B344" s="2">
        <v>0.69010416666666663</v>
      </c>
      <c r="C344" t="s">
        <v>39</v>
      </c>
      <c r="D344" t="s">
        <v>13</v>
      </c>
      <c r="E344">
        <v>63</v>
      </c>
      <c r="F344" t="s">
        <v>40</v>
      </c>
      <c r="G344" t="s">
        <v>276</v>
      </c>
      <c r="H344" t="s">
        <v>41</v>
      </c>
      <c r="I344">
        <v>300</v>
      </c>
      <c r="J344" t="s">
        <v>42</v>
      </c>
      <c r="K344" t="s">
        <v>276</v>
      </c>
      <c r="L344">
        <v>50.311318333333297</v>
      </c>
      <c r="M344">
        <v>-8.3624799999999997</v>
      </c>
      <c r="N344" t="s">
        <v>43</v>
      </c>
      <c r="O344" t="s">
        <v>61</v>
      </c>
      <c r="R344">
        <v>1</v>
      </c>
      <c r="V344">
        <v>1</v>
      </c>
      <c r="W344" t="s">
        <v>47</v>
      </c>
      <c r="X344" t="s">
        <v>56</v>
      </c>
      <c r="Y344" t="s">
        <v>49</v>
      </c>
      <c r="AA344" t="s">
        <v>57</v>
      </c>
    </row>
    <row r="345" spans="1:27" x14ac:dyDescent="0.3">
      <c r="A345" s="1">
        <v>43641</v>
      </c>
      <c r="B345" s="2">
        <v>0.6959143518518518</v>
      </c>
      <c r="C345" t="s">
        <v>39</v>
      </c>
      <c r="D345" t="s">
        <v>13</v>
      </c>
      <c r="E345">
        <v>63</v>
      </c>
      <c r="F345" t="s">
        <v>40</v>
      </c>
      <c r="G345" t="s">
        <v>276</v>
      </c>
      <c r="H345" t="s">
        <v>41</v>
      </c>
      <c r="I345">
        <v>300</v>
      </c>
      <c r="J345" t="s">
        <v>42</v>
      </c>
      <c r="K345" t="s">
        <v>276</v>
      </c>
      <c r="L345">
        <v>50.313161666666701</v>
      </c>
      <c r="M345">
        <v>-8.3268416666666702</v>
      </c>
      <c r="N345" t="s">
        <v>43</v>
      </c>
      <c r="O345" t="s">
        <v>61</v>
      </c>
      <c r="P345">
        <v>300</v>
      </c>
      <c r="R345">
        <v>30</v>
      </c>
      <c r="V345">
        <v>330</v>
      </c>
      <c r="W345" t="s">
        <v>47</v>
      </c>
      <c r="X345" t="s">
        <v>64</v>
      </c>
      <c r="Y345" t="s">
        <v>49</v>
      </c>
      <c r="Z345" t="s">
        <v>138</v>
      </c>
      <c r="AA345" t="s">
        <v>50</v>
      </c>
    </row>
    <row r="346" spans="1:27" x14ac:dyDescent="0.3">
      <c r="A346" s="1">
        <v>43641</v>
      </c>
      <c r="B346" s="2">
        <v>0.70518518518518514</v>
      </c>
      <c r="C346" t="s">
        <v>39</v>
      </c>
      <c r="D346" t="s">
        <v>13</v>
      </c>
      <c r="E346">
        <v>63</v>
      </c>
      <c r="F346" t="s">
        <v>40</v>
      </c>
      <c r="G346" t="s">
        <v>276</v>
      </c>
      <c r="H346" t="s">
        <v>41</v>
      </c>
      <c r="I346">
        <v>300</v>
      </c>
      <c r="J346" t="s">
        <v>42</v>
      </c>
      <c r="K346" t="s">
        <v>276</v>
      </c>
      <c r="L346">
        <v>50.311831666666698</v>
      </c>
      <c r="M346">
        <v>-8.3237900000000007</v>
      </c>
      <c r="N346" t="s">
        <v>43</v>
      </c>
      <c r="O346" t="s">
        <v>61</v>
      </c>
      <c r="P346">
        <v>200</v>
      </c>
      <c r="V346">
        <v>200</v>
      </c>
      <c r="W346" t="s">
        <v>47</v>
      </c>
      <c r="X346" t="s">
        <v>64</v>
      </c>
      <c r="Y346" t="s">
        <v>49</v>
      </c>
      <c r="Z346" t="s">
        <v>138</v>
      </c>
      <c r="AA346" t="s">
        <v>50</v>
      </c>
    </row>
    <row r="347" spans="1:27" x14ac:dyDescent="0.3">
      <c r="A347" s="1">
        <v>43641</v>
      </c>
      <c r="B347" s="2">
        <v>0.74100694444444448</v>
      </c>
      <c r="C347" t="s">
        <v>39</v>
      </c>
      <c r="D347" t="s">
        <v>13</v>
      </c>
      <c r="E347">
        <v>64</v>
      </c>
      <c r="F347" t="s">
        <v>40</v>
      </c>
      <c r="G347" t="s">
        <v>276</v>
      </c>
      <c r="H347" t="s">
        <v>41</v>
      </c>
      <c r="I347">
        <v>300</v>
      </c>
      <c r="J347" t="s">
        <v>42</v>
      </c>
      <c r="K347" t="s">
        <v>276</v>
      </c>
      <c r="L347">
        <v>50.312368333333303</v>
      </c>
      <c r="M347">
        <v>-8.2257966666666693</v>
      </c>
      <c r="N347" t="s">
        <v>43</v>
      </c>
      <c r="O347" t="s">
        <v>61</v>
      </c>
      <c r="P347">
        <v>1</v>
      </c>
      <c r="V347">
        <v>1</v>
      </c>
      <c r="W347" t="s">
        <v>47</v>
      </c>
      <c r="X347" t="s">
        <v>55</v>
      </c>
      <c r="Y347" t="s">
        <v>58</v>
      </c>
      <c r="AA347" t="s">
        <v>50</v>
      </c>
    </row>
    <row r="348" spans="1:27" x14ac:dyDescent="0.3">
      <c r="A348" s="1">
        <v>43641</v>
      </c>
      <c r="B348" s="2">
        <v>0.74268518518518523</v>
      </c>
      <c r="C348" t="s">
        <v>39</v>
      </c>
      <c r="D348" t="s">
        <v>13</v>
      </c>
      <c r="E348">
        <v>64</v>
      </c>
      <c r="F348" t="s">
        <v>40</v>
      </c>
      <c r="G348" t="s">
        <v>276</v>
      </c>
      <c r="H348" t="s">
        <v>41</v>
      </c>
      <c r="I348">
        <v>300</v>
      </c>
      <c r="J348" t="s">
        <v>42</v>
      </c>
      <c r="K348" t="s">
        <v>276</v>
      </c>
      <c r="L348">
        <v>50.312093333333301</v>
      </c>
      <c r="M348">
        <v>-8.2151650000000007</v>
      </c>
      <c r="N348" t="s">
        <v>43</v>
      </c>
      <c r="O348" t="s">
        <v>61</v>
      </c>
      <c r="P348">
        <v>2</v>
      </c>
      <c r="V348">
        <v>2</v>
      </c>
      <c r="W348" t="s">
        <v>47</v>
      </c>
      <c r="X348" t="s">
        <v>55</v>
      </c>
      <c r="Y348" t="s">
        <v>49</v>
      </c>
      <c r="AA348" t="s">
        <v>57</v>
      </c>
    </row>
    <row r="349" spans="1:27" x14ac:dyDescent="0.3">
      <c r="A349" s="1">
        <v>43641</v>
      </c>
      <c r="B349" s="2">
        <v>0.4812731481481482</v>
      </c>
      <c r="C349" t="s">
        <v>39</v>
      </c>
      <c r="D349" t="s">
        <v>13</v>
      </c>
      <c r="E349">
        <v>61</v>
      </c>
      <c r="F349" t="s">
        <v>95</v>
      </c>
      <c r="G349" t="s">
        <v>276</v>
      </c>
      <c r="H349" t="s">
        <v>41</v>
      </c>
      <c r="K349" t="s">
        <v>276</v>
      </c>
      <c r="L349">
        <v>50.312793333333303</v>
      </c>
      <c r="M349">
        <v>-9.6209166666666697</v>
      </c>
      <c r="N349" t="s">
        <v>43</v>
      </c>
      <c r="O349" t="s">
        <v>61</v>
      </c>
      <c r="P349">
        <v>17</v>
      </c>
      <c r="R349">
        <v>6</v>
      </c>
      <c r="V349">
        <v>23</v>
      </c>
      <c r="W349" t="s">
        <v>47</v>
      </c>
      <c r="X349" t="s">
        <v>64</v>
      </c>
      <c r="Y349" t="s">
        <v>89</v>
      </c>
      <c r="Z349" t="s">
        <v>87</v>
      </c>
      <c r="AA349" t="s">
        <v>50</v>
      </c>
    </row>
    <row r="350" spans="1:27" x14ac:dyDescent="0.3">
      <c r="A350" s="1">
        <v>43642</v>
      </c>
      <c r="B350" s="2">
        <v>0.63650462962962961</v>
      </c>
      <c r="C350" t="s">
        <v>39</v>
      </c>
      <c r="D350" t="s">
        <v>13</v>
      </c>
      <c r="E350">
        <v>66</v>
      </c>
      <c r="F350" t="s">
        <v>40</v>
      </c>
      <c r="G350" t="s">
        <v>276</v>
      </c>
      <c r="H350" t="s">
        <v>41</v>
      </c>
      <c r="I350">
        <v>300</v>
      </c>
      <c r="J350" t="s">
        <v>42</v>
      </c>
      <c r="K350" t="s">
        <v>276</v>
      </c>
      <c r="L350">
        <v>50.561241666666703</v>
      </c>
      <c r="M350">
        <v>-9.707395</v>
      </c>
      <c r="N350" t="s">
        <v>129</v>
      </c>
      <c r="O350" t="s">
        <v>61</v>
      </c>
      <c r="P350">
        <v>1</v>
      </c>
      <c r="R350">
        <v>1</v>
      </c>
      <c r="V350">
        <v>2</v>
      </c>
      <c r="W350" t="s">
        <v>81</v>
      </c>
      <c r="X350" t="s">
        <v>64</v>
      </c>
      <c r="Y350" t="s">
        <v>266</v>
      </c>
      <c r="AA350" t="s">
        <v>57</v>
      </c>
    </row>
    <row r="351" spans="1:27" x14ac:dyDescent="0.3">
      <c r="A351" s="1">
        <v>43642</v>
      </c>
      <c r="B351" s="2">
        <v>0.65711805555555558</v>
      </c>
      <c r="C351" t="s">
        <v>39</v>
      </c>
      <c r="D351" t="s">
        <v>13</v>
      </c>
      <c r="E351">
        <v>66</v>
      </c>
      <c r="F351" t="s">
        <v>40</v>
      </c>
      <c r="G351" t="s">
        <v>276</v>
      </c>
      <c r="H351" t="s">
        <v>41</v>
      </c>
      <c r="I351">
        <v>300</v>
      </c>
      <c r="J351" t="s">
        <v>42</v>
      </c>
      <c r="K351" t="s">
        <v>276</v>
      </c>
      <c r="L351">
        <v>50.561256666666701</v>
      </c>
      <c r="M351">
        <v>-9.8495749999999997</v>
      </c>
      <c r="N351" t="s">
        <v>129</v>
      </c>
      <c r="O351" t="s">
        <v>61</v>
      </c>
      <c r="P351">
        <v>1</v>
      </c>
      <c r="V351">
        <v>1</v>
      </c>
      <c r="W351" t="s">
        <v>81</v>
      </c>
      <c r="X351" t="s">
        <v>64</v>
      </c>
      <c r="Y351" t="s">
        <v>266</v>
      </c>
      <c r="AA351" t="s">
        <v>57</v>
      </c>
    </row>
    <row r="352" spans="1:27" x14ac:dyDescent="0.3">
      <c r="A352" s="1">
        <v>43642</v>
      </c>
      <c r="B352" s="2">
        <v>0.44155092592592587</v>
      </c>
      <c r="C352" t="s">
        <v>39</v>
      </c>
      <c r="D352" t="s">
        <v>13</v>
      </c>
      <c r="E352">
        <v>65</v>
      </c>
      <c r="F352" t="s">
        <v>40</v>
      </c>
      <c r="G352" t="s">
        <v>276</v>
      </c>
      <c r="H352" t="s">
        <v>41</v>
      </c>
      <c r="I352">
        <v>300</v>
      </c>
      <c r="J352" t="s">
        <v>42</v>
      </c>
      <c r="K352" t="s">
        <v>276</v>
      </c>
      <c r="L352">
        <v>50.561475000000002</v>
      </c>
      <c r="M352">
        <v>-8.5772666666666701</v>
      </c>
      <c r="N352" t="s">
        <v>129</v>
      </c>
      <c r="O352" t="s">
        <v>61</v>
      </c>
      <c r="P352">
        <v>1</v>
      </c>
      <c r="V352">
        <v>1</v>
      </c>
      <c r="W352" t="s">
        <v>107</v>
      </c>
      <c r="X352" t="s">
        <v>64</v>
      </c>
      <c r="Y352" t="s">
        <v>266</v>
      </c>
      <c r="AA352" t="s">
        <v>57</v>
      </c>
    </row>
    <row r="353" spans="1:27" x14ac:dyDescent="0.3">
      <c r="A353" s="1">
        <v>43642</v>
      </c>
      <c r="B353" s="2">
        <v>0.5872222222222222</v>
      </c>
      <c r="C353" t="s">
        <v>39</v>
      </c>
      <c r="D353" t="s">
        <v>13</v>
      </c>
      <c r="E353">
        <v>66</v>
      </c>
      <c r="F353" t="s">
        <v>40</v>
      </c>
      <c r="G353" t="s">
        <v>276</v>
      </c>
      <c r="H353" t="s">
        <v>41</v>
      </c>
      <c r="I353">
        <v>300</v>
      </c>
      <c r="J353" t="s">
        <v>42</v>
      </c>
      <c r="K353" t="s">
        <v>276</v>
      </c>
      <c r="L353">
        <v>50.561233333333298</v>
      </c>
      <c r="M353">
        <v>-9.3757783333333293</v>
      </c>
      <c r="N353" t="s">
        <v>129</v>
      </c>
      <c r="O353" t="s">
        <v>61</v>
      </c>
      <c r="P353">
        <v>1</v>
      </c>
      <c r="V353">
        <v>1</v>
      </c>
      <c r="W353" t="s">
        <v>107</v>
      </c>
      <c r="X353" t="s">
        <v>64</v>
      </c>
      <c r="Y353" t="s">
        <v>266</v>
      </c>
      <c r="AA353" t="s">
        <v>57</v>
      </c>
    </row>
    <row r="354" spans="1:27" x14ac:dyDescent="0.3">
      <c r="A354" s="1">
        <v>43642</v>
      </c>
      <c r="B354" s="2">
        <v>0.41120370370370374</v>
      </c>
      <c r="C354" t="s">
        <v>39</v>
      </c>
      <c r="D354" t="s">
        <v>13</v>
      </c>
      <c r="E354">
        <v>65</v>
      </c>
      <c r="F354" t="s">
        <v>40</v>
      </c>
      <c r="G354" t="s">
        <v>276</v>
      </c>
      <c r="H354" t="s">
        <v>41</v>
      </c>
      <c r="I354">
        <v>300</v>
      </c>
      <c r="J354" t="s">
        <v>42</v>
      </c>
      <c r="K354" t="s">
        <v>276</v>
      </c>
      <c r="L354">
        <v>50.560605000000002</v>
      </c>
      <c r="M354">
        <v>-8.3779050000000002</v>
      </c>
      <c r="N354" t="s">
        <v>43</v>
      </c>
      <c r="O354" t="s">
        <v>61</v>
      </c>
      <c r="P354">
        <v>3</v>
      </c>
      <c r="V354">
        <v>3</v>
      </c>
      <c r="W354" t="s">
        <v>47</v>
      </c>
      <c r="X354" t="s">
        <v>56</v>
      </c>
      <c r="Y354" t="s">
        <v>49</v>
      </c>
      <c r="AA354" t="s">
        <v>50</v>
      </c>
    </row>
    <row r="355" spans="1:27" x14ac:dyDescent="0.3">
      <c r="A355" s="1">
        <v>43642</v>
      </c>
      <c r="B355" s="2">
        <v>0.41594907407407411</v>
      </c>
      <c r="C355" t="s">
        <v>39</v>
      </c>
      <c r="D355" t="s">
        <v>13</v>
      </c>
      <c r="E355">
        <v>65</v>
      </c>
      <c r="F355" t="s">
        <v>40</v>
      </c>
      <c r="G355" t="s">
        <v>276</v>
      </c>
      <c r="H355" t="s">
        <v>41</v>
      </c>
      <c r="I355">
        <v>300</v>
      </c>
      <c r="J355" t="s">
        <v>42</v>
      </c>
      <c r="K355" t="s">
        <v>276</v>
      </c>
      <c r="L355">
        <v>50.560533333333296</v>
      </c>
      <c r="M355">
        <v>-8.4090483333333292</v>
      </c>
      <c r="N355" t="s">
        <v>43</v>
      </c>
      <c r="O355" t="s">
        <v>61</v>
      </c>
      <c r="P355">
        <v>1</v>
      </c>
      <c r="V355">
        <v>1</v>
      </c>
      <c r="W355" t="s">
        <v>47</v>
      </c>
      <c r="X355" t="s">
        <v>55</v>
      </c>
      <c r="Y355" t="s">
        <v>49</v>
      </c>
      <c r="AA355" t="s">
        <v>50</v>
      </c>
    </row>
    <row r="356" spans="1:27" x14ac:dyDescent="0.3">
      <c r="A356" s="1">
        <v>43642</v>
      </c>
      <c r="B356" s="2">
        <v>0.42219907407407403</v>
      </c>
      <c r="C356" t="s">
        <v>39</v>
      </c>
      <c r="D356" t="s">
        <v>13</v>
      </c>
      <c r="E356">
        <v>65</v>
      </c>
      <c r="F356" t="s">
        <v>40</v>
      </c>
      <c r="G356" t="s">
        <v>276</v>
      </c>
      <c r="H356" t="s">
        <v>41</v>
      </c>
      <c r="I356">
        <v>300</v>
      </c>
      <c r="J356" t="s">
        <v>42</v>
      </c>
      <c r="K356" t="s">
        <v>276</v>
      </c>
      <c r="L356">
        <v>50.560416666666697</v>
      </c>
      <c r="M356">
        <v>-8.4502966666666701</v>
      </c>
      <c r="N356" t="s">
        <v>43</v>
      </c>
      <c r="O356" t="s">
        <v>61</v>
      </c>
      <c r="S356">
        <v>1</v>
      </c>
      <c r="V356">
        <v>1</v>
      </c>
      <c r="W356" t="s">
        <v>47</v>
      </c>
      <c r="X356" t="s">
        <v>55</v>
      </c>
      <c r="Y356" t="s">
        <v>49</v>
      </c>
      <c r="AA356" t="s">
        <v>50</v>
      </c>
    </row>
    <row r="357" spans="1:27" x14ac:dyDescent="0.3">
      <c r="A357" s="1">
        <v>43642</v>
      </c>
      <c r="B357" s="2">
        <v>0.42302083333333335</v>
      </c>
      <c r="C357" t="s">
        <v>39</v>
      </c>
      <c r="D357" t="s">
        <v>13</v>
      </c>
      <c r="E357">
        <v>65</v>
      </c>
      <c r="F357" t="s">
        <v>40</v>
      </c>
      <c r="G357" t="s">
        <v>276</v>
      </c>
      <c r="H357" t="s">
        <v>41</v>
      </c>
      <c r="I357">
        <v>300</v>
      </c>
      <c r="J357" t="s">
        <v>42</v>
      </c>
      <c r="K357" t="s">
        <v>276</v>
      </c>
      <c r="L357">
        <v>50.560396666666698</v>
      </c>
      <c r="M357">
        <v>-8.4556883333333293</v>
      </c>
      <c r="N357" t="s">
        <v>43</v>
      </c>
      <c r="O357" t="s">
        <v>61</v>
      </c>
      <c r="P357">
        <v>1</v>
      </c>
      <c r="V357">
        <v>1</v>
      </c>
      <c r="W357" t="s">
        <v>47</v>
      </c>
      <c r="X357" t="s">
        <v>53</v>
      </c>
      <c r="Y357" t="s">
        <v>49</v>
      </c>
      <c r="AA357" t="s">
        <v>50</v>
      </c>
    </row>
    <row r="358" spans="1:27" x14ac:dyDescent="0.3">
      <c r="A358" s="1">
        <v>43642</v>
      </c>
      <c r="B358" s="2">
        <v>0.42342592592592593</v>
      </c>
      <c r="C358" t="s">
        <v>39</v>
      </c>
      <c r="D358" t="s">
        <v>13</v>
      </c>
      <c r="E358">
        <v>65</v>
      </c>
      <c r="F358" t="s">
        <v>40</v>
      </c>
      <c r="G358" t="s">
        <v>276</v>
      </c>
      <c r="H358" t="s">
        <v>41</v>
      </c>
      <c r="I358">
        <v>300</v>
      </c>
      <c r="J358" t="s">
        <v>42</v>
      </c>
      <c r="K358" t="s">
        <v>276</v>
      </c>
      <c r="L358">
        <v>50.560383333333299</v>
      </c>
      <c r="M358">
        <v>-8.4583600000000008</v>
      </c>
      <c r="N358" t="s">
        <v>43</v>
      </c>
      <c r="O358" t="s">
        <v>61</v>
      </c>
      <c r="R358">
        <v>1</v>
      </c>
      <c r="V358">
        <v>1</v>
      </c>
      <c r="W358" t="s">
        <v>47</v>
      </c>
      <c r="X358" t="s">
        <v>55</v>
      </c>
      <c r="Y358" t="s">
        <v>49</v>
      </c>
      <c r="AA358" t="s">
        <v>50</v>
      </c>
    </row>
    <row r="359" spans="1:27" x14ac:dyDescent="0.3">
      <c r="A359" s="1">
        <v>43642</v>
      </c>
      <c r="B359" s="2">
        <v>0.4236111111111111</v>
      </c>
      <c r="C359" t="s">
        <v>39</v>
      </c>
      <c r="D359" t="s">
        <v>13</v>
      </c>
      <c r="E359">
        <v>65</v>
      </c>
      <c r="F359" t="s">
        <v>40</v>
      </c>
      <c r="G359" t="s">
        <v>276</v>
      </c>
      <c r="H359" t="s">
        <v>41</v>
      </c>
      <c r="I359">
        <v>300</v>
      </c>
      <c r="J359" t="s">
        <v>42</v>
      </c>
      <c r="K359" t="s">
        <v>276</v>
      </c>
      <c r="L359">
        <v>50.560373333333303</v>
      </c>
      <c r="M359">
        <v>-8.4595866666666701</v>
      </c>
      <c r="N359" t="s">
        <v>43</v>
      </c>
      <c r="O359" t="s">
        <v>61</v>
      </c>
      <c r="P359">
        <v>1</v>
      </c>
      <c r="V359">
        <v>1</v>
      </c>
      <c r="W359" t="s">
        <v>47</v>
      </c>
      <c r="X359" t="s">
        <v>53</v>
      </c>
      <c r="Y359" t="s">
        <v>49</v>
      </c>
      <c r="AA359" t="s">
        <v>50</v>
      </c>
    </row>
    <row r="360" spans="1:27" x14ac:dyDescent="0.3">
      <c r="A360" s="1">
        <v>43642</v>
      </c>
      <c r="B360" s="2">
        <v>0.4251967592592592</v>
      </c>
      <c r="C360" t="s">
        <v>39</v>
      </c>
      <c r="D360" t="s">
        <v>13</v>
      </c>
      <c r="E360">
        <v>65</v>
      </c>
      <c r="F360" t="s">
        <v>40</v>
      </c>
      <c r="G360" t="s">
        <v>276</v>
      </c>
      <c r="H360" t="s">
        <v>41</v>
      </c>
      <c r="I360">
        <v>300</v>
      </c>
      <c r="J360" t="s">
        <v>42</v>
      </c>
      <c r="K360" t="s">
        <v>276</v>
      </c>
      <c r="L360">
        <v>50.560346666666703</v>
      </c>
      <c r="M360">
        <v>-8.4700799999999994</v>
      </c>
      <c r="N360" t="s">
        <v>43</v>
      </c>
      <c r="O360" t="s">
        <v>61</v>
      </c>
      <c r="P360">
        <v>1</v>
      </c>
      <c r="V360">
        <v>1</v>
      </c>
      <c r="W360" t="s">
        <v>47</v>
      </c>
      <c r="X360" t="s">
        <v>53</v>
      </c>
      <c r="Y360" t="s">
        <v>49</v>
      </c>
      <c r="AA360" t="s">
        <v>57</v>
      </c>
    </row>
    <row r="361" spans="1:27" x14ac:dyDescent="0.3">
      <c r="A361" s="1">
        <v>43642</v>
      </c>
      <c r="B361" s="2">
        <v>0.42819444444444449</v>
      </c>
      <c r="C361" t="s">
        <v>39</v>
      </c>
      <c r="D361" t="s">
        <v>13</v>
      </c>
      <c r="E361">
        <v>65</v>
      </c>
      <c r="F361" t="s">
        <v>40</v>
      </c>
      <c r="G361" t="s">
        <v>276</v>
      </c>
      <c r="H361" t="s">
        <v>41</v>
      </c>
      <c r="I361">
        <v>300</v>
      </c>
      <c r="J361" t="s">
        <v>42</v>
      </c>
      <c r="K361" t="s">
        <v>276</v>
      </c>
      <c r="L361">
        <v>50.560503333333301</v>
      </c>
      <c r="M361">
        <v>-8.4898133333333305</v>
      </c>
      <c r="N361" t="s">
        <v>129</v>
      </c>
      <c r="O361" t="s">
        <v>61</v>
      </c>
      <c r="P361">
        <v>1</v>
      </c>
      <c r="V361">
        <v>1</v>
      </c>
      <c r="W361" t="s">
        <v>47</v>
      </c>
      <c r="X361" t="s">
        <v>55</v>
      </c>
      <c r="Y361" t="s">
        <v>49</v>
      </c>
      <c r="AA361" t="s">
        <v>50</v>
      </c>
    </row>
    <row r="362" spans="1:27" x14ac:dyDescent="0.3">
      <c r="A362" s="1">
        <v>43642</v>
      </c>
      <c r="B362" s="2">
        <v>0.43335648148148148</v>
      </c>
      <c r="C362" t="s">
        <v>39</v>
      </c>
      <c r="D362" t="s">
        <v>13</v>
      </c>
      <c r="E362">
        <v>65</v>
      </c>
      <c r="F362" t="s">
        <v>40</v>
      </c>
      <c r="G362" t="s">
        <v>276</v>
      </c>
      <c r="H362" t="s">
        <v>41</v>
      </c>
      <c r="I362">
        <v>300</v>
      </c>
      <c r="J362" t="s">
        <v>42</v>
      </c>
      <c r="K362" t="s">
        <v>276</v>
      </c>
      <c r="L362">
        <v>50.560884999999999</v>
      </c>
      <c r="M362">
        <v>-8.5237733333333292</v>
      </c>
      <c r="N362" t="s">
        <v>129</v>
      </c>
      <c r="O362" t="s">
        <v>61</v>
      </c>
      <c r="P362">
        <v>1</v>
      </c>
      <c r="R362">
        <v>1</v>
      </c>
      <c r="V362">
        <v>2</v>
      </c>
      <c r="W362" t="s">
        <v>47</v>
      </c>
      <c r="X362" t="s">
        <v>72</v>
      </c>
      <c r="Y362" t="s">
        <v>49</v>
      </c>
      <c r="AA362" t="s">
        <v>57</v>
      </c>
    </row>
    <row r="363" spans="1:27" x14ac:dyDescent="0.3">
      <c r="A363" s="1">
        <v>43642</v>
      </c>
      <c r="B363" s="2">
        <v>0.4339351851851852</v>
      </c>
      <c r="C363" t="s">
        <v>39</v>
      </c>
      <c r="D363" t="s">
        <v>13</v>
      </c>
      <c r="E363">
        <v>65</v>
      </c>
      <c r="F363" t="s">
        <v>40</v>
      </c>
      <c r="G363" t="s">
        <v>276</v>
      </c>
      <c r="H363" t="s">
        <v>41</v>
      </c>
      <c r="I363">
        <v>300</v>
      </c>
      <c r="J363" t="s">
        <v>42</v>
      </c>
      <c r="K363" t="s">
        <v>276</v>
      </c>
      <c r="L363">
        <v>50.560918333333298</v>
      </c>
      <c r="M363">
        <v>-8.52755333333333</v>
      </c>
      <c r="N363" t="s">
        <v>129</v>
      </c>
      <c r="O363" t="s">
        <v>61</v>
      </c>
      <c r="P363">
        <v>2</v>
      </c>
      <c r="V363">
        <v>2</v>
      </c>
      <c r="W363" t="s">
        <v>47</v>
      </c>
      <c r="X363" t="s">
        <v>72</v>
      </c>
      <c r="Y363" t="s">
        <v>49</v>
      </c>
      <c r="AA363" t="s">
        <v>50</v>
      </c>
    </row>
    <row r="364" spans="1:27" x14ac:dyDescent="0.3">
      <c r="A364" s="1">
        <v>43642</v>
      </c>
      <c r="B364" s="2">
        <v>0.43607638888888883</v>
      </c>
      <c r="C364" t="s">
        <v>39</v>
      </c>
      <c r="D364" t="s">
        <v>13</v>
      </c>
      <c r="E364">
        <v>65</v>
      </c>
      <c r="F364" t="s">
        <v>40</v>
      </c>
      <c r="G364" t="s">
        <v>276</v>
      </c>
      <c r="H364" t="s">
        <v>41</v>
      </c>
      <c r="I364">
        <v>300</v>
      </c>
      <c r="J364" t="s">
        <v>42</v>
      </c>
      <c r="K364" t="s">
        <v>276</v>
      </c>
      <c r="L364">
        <v>50.561124999999997</v>
      </c>
      <c r="M364">
        <v>-8.5416266666666694</v>
      </c>
      <c r="N364" t="s">
        <v>129</v>
      </c>
      <c r="O364" t="s">
        <v>61</v>
      </c>
      <c r="R364">
        <v>2</v>
      </c>
      <c r="V364">
        <v>2</v>
      </c>
      <c r="W364" t="s">
        <v>47</v>
      </c>
      <c r="X364" t="s">
        <v>53</v>
      </c>
      <c r="Y364" t="s">
        <v>49</v>
      </c>
      <c r="AA364" t="s">
        <v>50</v>
      </c>
    </row>
    <row r="365" spans="1:27" x14ac:dyDescent="0.3">
      <c r="A365" s="1">
        <v>43642</v>
      </c>
      <c r="B365" s="2">
        <v>0.44130787037037034</v>
      </c>
      <c r="C365" t="s">
        <v>39</v>
      </c>
      <c r="D365" t="s">
        <v>13</v>
      </c>
      <c r="E365">
        <v>65</v>
      </c>
      <c r="F365" t="s">
        <v>40</v>
      </c>
      <c r="G365" t="s">
        <v>276</v>
      </c>
      <c r="H365" t="s">
        <v>41</v>
      </c>
      <c r="I365">
        <v>300</v>
      </c>
      <c r="J365" t="s">
        <v>42</v>
      </c>
      <c r="K365" t="s">
        <v>276</v>
      </c>
      <c r="L365">
        <v>50.561473333333304</v>
      </c>
      <c r="M365">
        <v>-8.5756833333333304</v>
      </c>
      <c r="N365" t="s">
        <v>129</v>
      </c>
      <c r="O365" t="s">
        <v>61</v>
      </c>
      <c r="R365">
        <v>1</v>
      </c>
      <c r="V365">
        <v>1</v>
      </c>
      <c r="W365" t="s">
        <v>47</v>
      </c>
      <c r="X365" t="s">
        <v>55</v>
      </c>
      <c r="Y365" t="s">
        <v>49</v>
      </c>
      <c r="AA365" t="s">
        <v>50</v>
      </c>
    </row>
    <row r="366" spans="1:27" x14ac:dyDescent="0.3">
      <c r="A366" s="1">
        <v>43642</v>
      </c>
      <c r="B366" s="2">
        <v>0.45885416666666662</v>
      </c>
      <c r="C366" t="s">
        <v>39</v>
      </c>
      <c r="D366" t="s">
        <v>13</v>
      </c>
      <c r="E366">
        <v>65</v>
      </c>
      <c r="F366" t="s">
        <v>40</v>
      </c>
      <c r="G366" t="s">
        <v>276</v>
      </c>
      <c r="H366" t="s">
        <v>41</v>
      </c>
      <c r="I366">
        <v>300</v>
      </c>
      <c r="J366" t="s">
        <v>42</v>
      </c>
      <c r="K366" t="s">
        <v>276</v>
      </c>
      <c r="L366">
        <v>50.560728333333302</v>
      </c>
      <c r="M366">
        <v>-8.6892633333333293</v>
      </c>
      <c r="N366" t="s">
        <v>43</v>
      </c>
      <c r="O366" t="s">
        <v>61</v>
      </c>
      <c r="R366">
        <v>1</v>
      </c>
      <c r="V366">
        <v>1</v>
      </c>
      <c r="W366" t="s">
        <v>47</v>
      </c>
      <c r="X366" t="s">
        <v>64</v>
      </c>
      <c r="Y366" t="s">
        <v>89</v>
      </c>
      <c r="AA366" t="s">
        <v>50</v>
      </c>
    </row>
    <row r="367" spans="1:27" x14ac:dyDescent="0.3">
      <c r="A367" s="1">
        <v>43642</v>
      </c>
      <c r="B367" s="2">
        <v>0.46085648148148151</v>
      </c>
      <c r="C367" t="s">
        <v>39</v>
      </c>
      <c r="D367" t="s">
        <v>13</v>
      </c>
      <c r="E367">
        <v>65</v>
      </c>
      <c r="F367" t="s">
        <v>40</v>
      </c>
      <c r="G367" t="s">
        <v>276</v>
      </c>
      <c r="H367" t="s">
        <v>41</v>
      </c>
      <c r="I367">
        <v>300</v>
      </c>
      <c r="J367" t="s">
        <v>42</v>
      </c>
      <c r="K367" t="s">
        <v>276</v>
      </c>
      <c r="L367">
        <v>50.560741666666701</v>
      </c>
      <c r="M367">
        <v>-8.7022516666666707</v>
      </c>
      <c r="N367" t="s">
        <v>43</v>
      </c>
      <c r="O367" t="s">
        <v>61</v>
      </c>
      <c r="P367">
        <v>3</v>
      </c>
      <c r="V367">
        <v>3</v>
      </c>
      <c r="W367" t="s">
        <v>47</v>
      </c>
      <c r="X367" t="s">
        <v>64</v>
      </c>
      <c r="Y367" t="s">
        <v>49</v>
      </c>
      <c r="Z367" t="s">
        <v>138</v>
      </c>
      <c r="AA367" t="s">
        <v>50</v>
      </c>
    </row>
    <row r="368" spans="1:27" x14ac:dyDescent="0.3">
      <c r="A368" s="1">
        <v>43642</v>
      </c>
      <c r="B368" s="2">
        <v>0.46134259259259264</v>
      </c>
      <c r="C368" t="s">
        <v>39</v>
      </c>
      <c r="D368" t="s">
        <v>13</v>
      </c>
      <c r="E368">
        <v>65</v>
      </c>
      <c r="F368" t="s">
        <v>40</v>
      </c>
      <c r="G368" t="s">
        <v>276</v>
      </c>
      <c r="H368" t="s">
        <v>41</v>
      </c>
      <c r="I368">
        <v>300</v>
      </c>
      <c r="J368" t="s">
        <v>42</v>
      </c>
      <c r="K368" t="s">
        <v>276</v>
      </c>
      <c r="L368">
        <v>50.560765000000004</v>
      </c>
      <c r="M368">
        <v>-8.7053949999999993</v>
      </c>
      <c r="N368" t="s">
        <v>43</v>
      </c>
      <c r="O368" t="s">
        <v>61</v>
      </c>
      <c r="R368">
        <v>1</v>
      </c>
      <c r="V368">
        <v>1</v>
      </c>
      <c r="W368" t="s">
        <v>47</v>
      </c>
      <c r="X368" t="s">
        <v>56</v>
      </c>
      <c r="Y368" t="s">
        <v>49</v>
      </c>
      <c r="AA368" t="s">
        <v>50</v>
      </c>
    </row>
    <row r="369" spans="1:27" x14ac:dyDescent="0.3">
      <c r="A369" s="1">
        <v>43642</v>
      </c>
      <c r="B369" s="2">
        <v>0.46243055555555551</v>
      </c>
      <c r="C369" t="s">
        <v>39</v>
      </c>
      <c r="D369" t="s">
        <v>13</v>
      </c>
      <c r="E369">
        <v>65</v>
      </c>
      <c r="F369" t="s">
        <v>40</v>
      </c>
      <c r="G369" t="s">
        <v>276</v>
      </c>
      <c r="H369" t="s">
        <v>41</v>
      </c>
      <c r="I369">
        <v>300</v>
      </c>
      <c r="J369" t="s">
        <v>42</v>
      </c>
      <c r="K369" t="s">
        <v>276</v>
      </c>
      <c r="L369">
        <v>50.560796666666697</v>
      </c>
      <c r="M369">
        <v>-8.7124116666666698</v>
      </c>
      <c r="N369" t="s">
        <v>129</v>
      </c>
      <c r="O369" t="s">
        <v>61</v>
      </c>
      <c r="R369">
        <v>2</v>
      </c>
      <c r="V369">
        <v>2</v>
      </c>
      <c r="W369" t="s">
        <v>47</v>
      </c>
      <c r="X369" t="s">
        <v>56</v>
      </c>
      <c r="Y369" t="s">
        <v>49</v>
      </c>
      <c r="AA369" t="s">
        <v>50</v>
      </c>
    </row>
    <row r="370" spans="1:27" x14ac:dyDescent="0.3">
      <c r="A370" s="1">
        <v>43642</v>
      </c>
      <c r="B370" s="2">
        <v>0.48094907407407406</v>
      </c>
      <c r="C370" t="s">
        <v>39</v>
      </c>
      <c r="D370" t="s">
        <v>13</v>
      </c>
      <c r="E370">
        <v>65</v>
      </c>
      <c r="F370" t="s">
        <v>40</v>
      </c>
      <c r="G370" t="s">
        <v>276</v>
      </c>
      <c r="H370" t="s">
        <v>41</v>
      </c>
      <c r="I370">
        <v>300</v>
      </c>
      <c r="J370" t="s">
        <v>42</v>
      </c>
      <c r="K370" t="s">
        <v>276</v>
      </c>
      <c r="L370">
        <v>50.560825000000001</v>
      </c>
      <c r="M370">
        <v>-8.8327366666666691</v>
      </c>
      <c r="N370" t="s">
        <v>129</v>
      </c>
      <c r="O370" t="s">
        <v>61</v>
      </c>
      <c r="R370">
        <v>1</v>
      </c>
      <c r="S370">
        <v>1</v>
      </c>
      <c r="V370">
        <v>2</v>
      </c>
      <c r="W370" t="s">
        <v>47</v>
      </c>
      <c r="X370" t="s">
        <v>64</v>
      </c>
      <c r="Y370" t="s">
        <v>49</v>
      </c>
      <c r="AA370" t="s">
        <v>50</v>
      </c>
    </row>
    <row r="371" spans="1:27" x14ac:dyDescent="0.3">
      <c r="A371" s="1">
        <v>43642</v>
      </c>
      <c r="B371" s="2">
        <v>0.48314814814814816</v>
      </c>
      <c r="C371" t="s">
        <v>39</v>
      </c>
      <c r="D371" t="s">
        <v>13</v>
      </c>
      <c r="E371">
        <v>65</v>
      </c>
      <c r="F371" t="s">
        <v>40</v>
      </c>
      <c r="G371" t="s">
        <v>276</v>
      </c>
      <c r="H371" t="s">
        <v>41</v>
      </c>
      <c r="I371">
        <v>300</v>
      </c>
      <c r="J371" t="s">
        <v>42</v>
      </c>
      <c r="K371" t="s">
        <v>276</v>
      </c>
      <c r="L371">
        <v>50.560798333333302</v>
      </c>
      <c r="M371">
        <v>-8.8470983333333297</v>
      </c>
      <c r="N371" t="s">
        <v>129</v>
      </c>
      <c r="O371" t="s">
        <v>61</v>
      </c>
      <c r="P371">
        <v>1</v>
      </c>
      <c r="V371">
        <v>1</v>
      </c>
      <c r="W371" t="s">
        <v>47</v>
      </c>
      <c r="X371" t="s">
        <v>72</v>
      </c>
      <c r="Y371" t="s">
        <v>49</v>
      </c>
      <c r="AA371" t="s">
        <v>57</v>
      </c>
    </row>
    <row r="372" spans="1:27" x14ac:dyDescent="0.3">
      <c r="A372" s="1">
        <v>43642</v>
      </c>
      <c r="B372" s="2">
        <v>0.4834606481481481</v>
      </c>
      <c r="C372" t="s">
        <v>39</v>
      </c>
      <c r="D372" t="s">
        <v>13</v>
      </c>
      <c r="E372">
        <v>65</v>
      </c>
      <c r="F372" t="s">
        <v>40</v>
      </c>
      <c r="G372" t="s">
        <v>276</v>
      </c>
      <c r="H372" t="s">
        <v>41</v>
      </c>
      <c r="I372">
        <v>300</v>
      </c>
      <c r="J372" t="s">
        <v>42</v>
      </c>
      <c r="K372" t="s">
        <v>276</v>
      </c>
      <c r="L372">
        <v>50.5608066666667</v>
      </c>
      <c r="M372">
        <v>-8.8491533333333301</v>
      </c>
      <c r="N372" t="s">
        <v>129</v>
      </c>
      <c r="O372" t="s">
        <v>61</v>
      </c>
      <c r="R372">
        <v>2</v>
      </c>
      <c r="V372">
        <v>2</v>
      </c>
      <c r="W372" t="s">
        <v>47</v>
      </c>
      <c r="X372" t="s">
        <v>55</v>
      </c>
      <c r="Y372" t="s">
        <v>49</v>
      </c>
      <c r="AA372" t="s">
        <v>57</v>
      </c>
    </row>
    <row r="373" spans="1:27" x14ac:dyDescent="0.3">
      <c r="A373" s="1">
        <v>43642</v>
      </c>
      <c r="B373" s="2">
        <v>0.48792824074074076</v>
      </c>
      <c r="C373" t="s">
        <v>39</v>
      </c>
      <c r="D373" t="s">
        <v>13</v>
      </c>
      <c r="E373">
        <v>65</v>
      </c>
      <c r="F373" t="s">
        <v>40</v>
      </c>
      <c r="G373" t="s">
        <v>276</v>
      </c>
      <c r="H373" t="s">
        <v>41</v>
      </c>
      <c r="I373">
        <v>300</v>
      </c>
      <c r="J373" t="s">
        <v>42</v>
      </c>
      <c r="K373" t="s">
        <v>276</v>
      </c>
      <c r="L373">
        <v>50.560814999999998</v>
      </c>
      <c r="M373">
        <v>-8.8783533333333295</v>
      </c>
      <c r="N373" t="s">
        <v>43</v>
      </c>
      <c r="O373" t="s">
        <v>61</v>
      </c>
      <c r="P373">
        <v>1</v>
      </c>
      <c r="V373">
        <v>1</v>
      </c>
      <c r="W373" t="s">
        <v>47</v>
      </c>
      <c r="X373" t="s">
        <v>64</v>
      </c>
      <c r="Y373" t="s">
        <v>65</v>
      </c>
      <c r="AA373" t="s">
        <v>57</v>
      </c>
    </row>
    <row r="374" spans="1:27" x14ac:dyDescent="0.3">
      <c r="A374" s="1">
        <v>43642</v>
      </c>
      <c r="B374" s="2">
        <v>0.48989583333333336</v>
      </c>
      <c r="C374" t="s">
        <v>39</v>
      </c>
      <c r="D374" t="s">
        <v>13</v>
      </c>
      <c r="E374">
        <v>65</v>
      </c>
      <c r="F374" t="s">
        <v>40</v>
      </c>
      <c r="G374" t="s">
        <v>276</v>
      </c>
      <c r="H374" t="s">
        <v>41</v>
      </c>
      <c r="I374">
        <v>300</v>
      </c>
      <c r="J374" t="s">
        <v>42</v>
      </c>
      <c r="K374" t="s">
        <v>276</v>
      </c>
      <c r="L374">
        <v>50.560803333333297</v>
      </c>
      <c r="M374">
        <v>-8.8913416666666691</v>
      </c>
      <c r="N374" t="s">
        <v>43</v>
      </c>
      <c r="O374" t="s">
        <v>61</v>
      </c>
      <c r="P374">
        <v>2</v>
      </c>
      <c r="V374">
        <v>2</v>
      </c>
      <c r="W374" t="s">
        <v>47</v>
      </c>
      <c r="X374" t="s">
        <v>56</v>
      </c>
      <c r="Y374" t="s">
        <v>49</v>
      </c>
      <c r="AA374" t="s">
        <v>50</v>
      </c>
    </row>
    <row r="375" spans="1:27" x14ac:dyDescent="0.3">
      <c r="A375" s="1">
        <v>43642</v>
      </c>
      <c r="B375" s="2">
        <v>0.49608796296296293</v>
      </c>
      <c r="C375" t="s">
        <v>39</v>
      </c>
      <c r="D375" t="s">
        <v>13</v>
      </c>
      <c r="E375">
        <v>65</v>
      </c>
      <c r="F375" t="s">
        <v>40</v>
      </c>
      <c r="G375" t="s">
        <v>276</v>
      </c>
      <c r="H375" t="s">
        <v>41</v>
      </c>
      <c r="I375">
        <v>300</v>
      </c>
      <c r="J375" t="s">
        <v>42</v>
      </c>
      <c r="K375" t="s">
        <v>276</v>
      </c>
      <c r="L375">
        <v>50.560803333333297</v>
      </c>
      <c r="M375">
        <v>-8.9320066666666698</v>
      </c>
      <c r="N375" t="s">
        <v>43</v>
      </c>
      <c r="O375" t="s">
        <v>61</v>
      </c>
      <c r="R375">
        <v>1</v>
      </c>
      <c r="V375">
        <v>1</v>
      </c>
      <c r="W375" t="s">
        <v>47</v>
      </c>
      <c r="X375" t="s">
        <v>56</v>
      </c>
      <c r="Y375" t="s">
        <v>49</v>
      </c>
      <c r="AA375" t="s">
        <v>57</v>
      </c>
    </row>
    <row r="376" spans="1:27" x14ac:dyDescent="0.3">
      <c r="A376" s="1">
        <v>43642</v>
      </c>
      <c r="B376" s="2">
        <v>0.55348379629629629</v>
      </c>
      <c r="C376" t="s">
        <v>39</v>
      </c>
      <c r="D376" t="s">
        <v>13</v>
      </c>
      <c r="E376">
        <v>66</v>
      </c>
      <c r="F376" t="s">
        <v>40</v>
      </c>
      <c r="G376" t="s">
        <v>276</v>
      </c>
      <c r="H376" t="s">
        <v>41</v>
      </c>
      <c r="I376">
        <v>300</v>
      </c>
      <c r="J376" t="s">
        <v>42</v>
      </c>
      <c r="K376" t="s">
        <v>276</v>
      </c>
      <c r="L376">
        <v>50.561219999999999</v>
      </c>
      <c r="M376">
        <v>-9.1527200000000004</v>
      </c>
      <c r="N376" t="s">
        <v>43</v>
      </c>
      <c r="O376" t="s">
        <v>61</v>
      </c>
      <c r="P376">
        <v>1</v>
      </c>
      <c r="V376">
        <v>1</v>
      </c>
      <c r="W376" t="s">
        <v>47</v>
      </c>
      <c r="X376" t="s">
        <v>53</v>
      </c>
      <c r="Y376" t="s">
        <v>49</v>
      </c>
      <c r="AA376" t="s">
        <v>50</v>
      </c>
    </row>
    <row r="377" spans="1:27" x14ac:dyDescent="0.3">
      <c r="A377" s="1">
        <v>43642</v>
      </c>
      <c r="B377" s="2">
        <v>0.56710648148148146</v>
      </c>
      <c r="C377" t="s">
        <v>39</v>
      </c>
      <c r="D377" t="s">
        <v>13</v>
      </c>
      <c r="E377">
        <v>66</v>
      </c>
      <c r="F377" t="s">
        <v>40</v>
      </c>
      <c r="G377" t="s">
        <v>276</v>
      </c>
      <c r="H377" t="s">
        <v>41</v>
      </c>
      <c r="I377">
        <v>300</v>
      </c>
      <c r="J377" t="s">
        <v>42</v>
      </c>
      <c r="K377" t="s">
        <v>276</v>
      </c>
      <c r="L377">
        <v>50.56127</v>
      </c>
      <c r="M377">
        <v>-9.2433700000000005</v>
      </c>
      <c r="N377" t="s">
        <v>43</v>
      </c>
      <c r="O377" t="s">
        <v>61</v>
      </c>
      <c r="P377">
        <v>1</v>
      </c>
      <c r="V377">
        <v>1</v>
      </c>
      <c r="W377" t="s">
        <v>47</v>
      </c>
      <c r="X377" t="s">
        <v>55</v>
      </c>
      <c r="Y377" t="s">
        <v>49</v>
      </c>
      <c r="AA377" t="s">
        <v>50</v>
      </c>
    </row>
    <row r="378" spans="1:27" x14ac:dyDescent="0.3">
      <c r="A378" s="1">
        <v>43642</v>
      </c>
      <c r="B378" s="2">
        <v>0.57179398148148153</v>
      </c>
      <c r="C378" t="s">
        <v>39</v>
      </c>
      <c r="D378" t="s">
        <v>13</v>
      </c>
      <c r="E378">
        <v>66</v>
      </c>
      <c r="F378" t="s">
        <v>40</v>
      </c>
      <c r="G378" t="s">
        <v>276</v>
      </c>
      <c r="H378" t="s">
        <v>41</v>
      </c>
      <c r="I378">
        <v>300</v>
      </c>
      <c r="J378" t="s">
        <v>42</v>
      </c>
      <c r="K378" t="s">
        <v>276</v>
      </c>
      <c r="L378">
        <v>50.561185000000002</v>
      </c>
      <c r="M378">
        <v>-9.2743016666666698</v>
      </c>
      <c r="N378" t="s">
        <v>43</v>
      </c>
      <c r="O378" t="s">
        <v>61</v>
      </c>
      <c r="R378">
        <v>1</v>
      </c>
      <c r="V378">
        <v>1</v>
      </c>
      <c r="W378" t="s">
        <v>47</v>
      </c>
      <c r="X378" t="s">
        <v>72</v>
      </c>
      <c r="Y378" t="s">
        <v>49</v>
      </c>
      <c r="AA378" t="s">
        <v>50</v>
      </c>
    </row>
    <row r="379" spans="1:27" x14ac:dyDescent="0.3">
      <c r="A379" s="1">
        <v>43642</v>
      </c>
      <c r="B379" s="2">
        <v>0.57284722222222217</v>
      </c>
      <c r="C379" t="s">
        <v>39</v>
      </c>
      <c r="D379" t="s">
        <v>13</v>
      </c>
      <c r="E379">
        <v>66</v>
      </c>
      <c r="F379" t="s">
        <v>40</v>
      </c>
      <c r="G379" t="s">
        <v>276</v>
      </c>
      <c r="H379" t="s">
        <v>41</v>
      </c>
      <c r="I379">
        <v>300</v>
      </c>
      <c r="J379" t="s">
        <v>42</v>
      </c>
      <c r="K379" t="s">
        <v>276</v>
      </c>
      <c r="L379">
        <v>50.5611866666667</v>
      </c>
      <c r="M379">
        <v>-9.2812400000000004</v>
      </c>
      <c r="N379" t="s">
        <v>43</v>
      </c>
      <c r="O379" t="s">
        <v>61</v>
      </c>
      <c r="P379">
        <v>1</v>
      </c>
      <c r="V379">
        <v>1</v>
      </c>
      <c r="W379" t="s">
        <v>47</v>
      </c>
      <c r="X379" t="s">
        <v>55</v>
      </c>
      <c r="Y379" t="s">
        <v>49</v>
      </c>
      <c r="AA379" t="s">
        <v>50</v>
      </c>
    </row>
    <row r="380" spans="1:27" x14ac:dyDescent="0.3">
      <c r="A380" s="1">
        <v>43642</v>
      </c>
      <c r="B380" s="2">
        <v>0.57534722222222223</v>
      </c>
      <c r="C380" t="s">
        <v>39</v>
      </c>
      <c r="D380" t="s">
        <v>13</v>
      </c>
      <c r="E380">
        <v>66</v>
      </c>
      <c r="F380" t="s">
        <v>40</v>
      </c>
      <c r="G380" t="s">
        <v>276</v>
      </c>
      <c r="H380" t="s">
        <v>41</v>
      </c>
      <c r="I380">
        <v>300</v>
      </c>
      <c r="J380" t="s">
        <v>42</v>
      </c>
      <c r="K380" t="s">
        <v>276</v>
      </c>
      <c r="L380">
        <v>50.561156666666697</v>
      </c>
      <c r="M380">
        <v>-9.2976233333333305</v>
      </c>
      <c r="N380" t="s">
        <v>43</v>
      </c>
      <c r="O380" t="s">
        <v>61</v>
      </c>
      <c r="P380">
        <v>1</v>
      </c>
      <c r="V380">
        <v>1</v>
      </c>
      <c r="W380" t="s">
        <v>47</v>
      </c>
      <c r="X380" t="s">
        <v>53</v>
      </c>
      <c r="Y380" t="s">
        <v>49</v>
      </c>
      <c r="AA380" t="s">
        <v>50</v>
      </c>
    </row>
    <row r="381" spans="1:27" x14ac:dyDescent="0.3">
      <c r="A381" s="1">
        <v>43642</v>
      </c>
      <c r="B381" s="2">
        <v>0.57709490740740743</v>
      </c>
      <c r="C381" t="s">
        <v>39</v>
      </c>
      <c r="D381" t="s">
        <v>13</v>
      </c>
      <c r="E381">
        <v>66</v>
      </c>
      <c r="F381" t="s">
        <v>40</v>
      </c>
      <c r="G381" t="s">
        <v>276</v>
      </c>
      <c r="H381" t="s">
        <v>41</v>
      </c>
      <c r="I381">
        <v>300</v>
      </c>
      <c r="J381" t="s">
        <v>42</v>
      </c>
      <c r="K381" t="s">
        <v>276</v>
      </c>
      <c r="L381">
        <v>50.561183333333297</v>
      </c>
      <c r="M381">
        <v>-9.3090866666666692</v>
      </c>
      <c r="N381" t="s">
        <v>43</v>
      </c>
      <c r="O381" t="s">
        <v>61</v>
      </c>
      <c r="R381">
        <v>1</v>
      </c>
      <c r="V381">
        <v>1</v>
      </c>
      <c r="W381" t="s">
        <v>47</v>
      </c>
      <c r="X381" t="s">
        <v>53</v>
      </c>
      <c r="Y381" t="s">
        <v>49</v>
      </c>
      <c r="AA381" t="s">
        <v>50</v>
      </c>
    </row>
    <row r="382" spans="1:27" x14ac:dyDescent="0.3">
      <c r="A382" s="1">
        <v>43642</v>
      </c>
      <c r="B382" s="2">
        <v>0.58363425925925927</v>
      </c>
      <c r="C382" t="s">
        <v>39</v>
      </c>
      <c r="D382" t="s">
        <v>13</v>
      </c>
      <c r="E382">
        <v>66</v>
      </c>
      <c r="F382" t="s">
        <v>40</v>
      </c>
      <c r="G382" t="s">
        <v>276</v>
      </c>
      <c r="H382" t="s">
        <v>41</v>
      </c>
      <c r="I382">
        <v>300</v>
      </c>
      <c r="J382" t="s">
        <v>42</v>
      </c>
      <c r="K382" t="s">
        <v>276</v>
      </c>
      <c r="L382">
        <v>50.561226666666698</v>
      </c>
      <c r="M382">
        <v>-9.3519450000000006</v>
      </c>
      <c r="N382" t="s">
        <v>129</v>
      </c>
      <c r="O382" t="s">
        <v>61</v>
      </c>
      <c r="P382">
        <v>1</v>
      </c>
      <c r="V382">
        <v>1</v>
      </c>
      <c r="W382" t="s">
        <v>47</v>
      </c>
      <c r="X382" t="s">
        <v>53</v>
      </c>
      <c r="Y382" t="s">
        <v>49</v>
      </c>
      <c r="AA382" t="s">
        <v>50</v>
      </c>
    </row>
    <row r="383" spans="1:27" x14ac:dyDescent="0.3">
      <c r="A383" s="1">
        <v>43642</v>
      </c>
      <c r="B383" s="2">
        <v>0.58898148148148144</v>
      </c>
      <c r="C383" t="s">
        <v>39</v>
      </c>
      <c r="D383" t="s">
        <v>13</v>
      </c>
      <c r="E383">
        <v>66</v>
      </c>
      <c r="F383" t="s">
        <v>40</v>
      </c>
      <c r="G383" t="s">
        <v>276</v>
      </c>
      <c r="H383" t="s">
        <v>41</v>
      </c>
      <c r="I383">
        <v>300</v>
      </c>
      <c r="J383" t="s">
        <v>42</v>
      </c>
      <c r="K383" t="s">
        <v>276</v>
      </c>
      <c r="L383">
        <v>50.561230000000002</v>
      </c>
      <c r="M383">
        <v>-9.3874383333333302</v>
      </c>
      <c r="N383" t="s">
        <v>129</v>
      </c>
      <c r="O383" t="s">
        <v>61</v>
      </c>
      <c r="P383">
        <v>1</v>
      </c>
      <c r="V383">
        <v>1</v>
      </c>
      <c r="W383" t="s">
        <v>47</v>
      </c>
      <c r="X383" t="s">
        <v>74</v>
      </c>
      <c r="Y383" t="s">
        <v>49</v>
      </c>
      <c r="AA383" t="s">
        <v>50</v>
      </c>
    </row>
    <row r="384" spans="1:27" x14ac:dyDescent="0.3">
      <c r="A384" s="1">
        <v>43642</v>
      </c>
      <c r="B384" s="2">
        <v>0.58988425925925925</v>
      </c>
      <c r="C384" t="s">
        <v>39</v>
      </c>
      <c r="D384" t="s">
        <v>13</v>
      </c>
      <c r="E384">
        <v>66</v>
      </c>
      <c r="F384" t="s">
        <v>40</v>
      </c>
      <c r="G384" t="s">
        <v>276</v>
      </c>
      <c r="H384" t="s">
        <v>41</v>
      </c>
      <c r="I384">
        <v>300</v>
      </c>
      <c r="J384" t="s">
        <v>42</v>
      </c>
      <c r="K384" t="s">
        <v>276</v>
      </c>
      <c r="L384">
        <v>50.561245</v>
      </c>
      <c r="M384">
        <v>-9.3933549999999997</v>
      </c>
      <c r="N384" t="s">
        <v>129</v>
      </c>
      <c r="O384" t="s">
        <v>61</v>
      </c>
      <c r="R384">
        <v>1</v>
      </c>
      <c r="V384">
        <v>1</v>
      </c>
      <c r="W384" t="s">
        <v>47</v>
      </c>
      <c r="X384" t="s">
        <v>53</v>
      </c>
      <c r="Y384" t="s">
        <v>49</v>
      </c>
      <c r="AA384" t="s">
        <v>50</v>
      </c>
    </row>
    <row r="385" spans="1:27" x14ac:dyDescent="0.3">
      <c r="A385" s="1">
        <v>43642</v>
      </c>
      <c r="B385" s="2">
        <v>0.60098379629629628</v>
      </c>
      <c r="C385" t="s">
        <v>39</v>
      </c>
      <c r="D385" t="s">
        <v>13</v>
      </c>
      <c r="E385">
        <v>66</v>
      </c>
      <c r="F385" t="s">
        <v>40</v>
      </c>
      <c r="G385" t="s">
        <v>276</v>
      </c>
      <c r="H385" t="s">
        <v>41</v>
      </c>
      <c r="I385">
        <v>300</v>
      </c>
      <c r="J385" t="s">
        <v>42</v>
      </c>
      <c r="K385" t="s">
        <v>276</v>
      </c>
      <c r="L385">
        <v>50.561236666666701</v>
      </c>
      <c r="M385">
        <v>-9.4671483333333306</v>
      </c>
      <c r="N385" t="s">
        <v>129</v>
      </c>
      <c r="O385" t="s">
        <v>61</v>
      </c>
      <c r="P385">
        <v>1</v>
      </c>
      <c r="V385">
        <v>1</v>
      </c>
      <c r="W385" t="s">
        <v>47</v>
      </c>
      <c r="X385" t="s">
        <v>48</v>
      </c>
      <c r="Y385" t="s">
        <v>49</v>
      </c>
      <c r="AA385" t="s">
        <v>57</v>
      </c>
    </row>
    <row r="386" spans="1:27" x14ac:dyDescent="0.3">
      <c r="A386" s="1">
        <v>43642</v>
      </c>
      <c r="B386" s="2">
        <v>0.61060185185185178</v>
      </c>
      <c r="C386" t="s">
        <v>39</v>
      </c>
      <c r="D386" t="s">
        <v>13</v>
      </c>
      <c r="E386">
        <v>66</v>
      </c>
      <c r="F386" t="s">
        <v>40</v>
      </c>
      <c r="G386" t="s">
        <v>276</v>
      </c>
      <c r="H386" t="s">
        <v>41</v>
      </c>
      <c r="I386">
        <v>300</v>
      </c>
      <c r="J386" t="s">
        <v>42</v>
      </c>
      <c r="K386" t="s">
        <v>276</v>
      </c>
      <c r="L386">
        <v>50.561199999999999</v>
      </c>
      <c r="M386">
        <v>-9.5314766666666699</v>
      </c>
      <c r="N386" t="s">
        <v>129</v>
      </c>
      <c r="O386" t="s">
        <v>61</v>
      </c>
      <c r="R386">
        <v>1</v>
      </c>
      <c r="V386">
        <v>1</v>
      </c>
      <c r="W386" t="s">
        <v>47</v>
      </c>
      <c r="X386" t="s">
        <v>82</v>
      </c>
      <c r="Y386" t="s">
        <v>49</v>
      </c>
      <c r="AA386" t="s">
        <v>50</v>
      </c>
    </row>
    <row r="387" spans="1:27" x14ac:dyDescent="0.3">
      <c r="A387" s="1">
        <v>43642</v>
      </c>
      <c r="B387" s="2">
        <v>0.61101851851851852</v>
      </c>
      <c r="C387" t="s">
        <v>39</v>
      </c>
      <c r="D387" t="s">
        <v>13</v>
      </c>
      <c r="E387">
        <v>66</v>
      </c>
      <c r="F387" t="s">
        <v>40</v>
      </c>
      <c r="G387" t="s">
        <v>276</v>
      </c>
      <c r="H387" t="s">
        <v>41</v>
      </c>
      <c r="I387">
        <v>300</v>
      </c>
      <c r="J387" t="s">
        <v>42</v>
      </c>
      <c r="K387" t="s">
        <v>276</v>
      </c>
      <c r="L387">
        <v>50.561199999999999</v>
      </c>
      <c r="M387">
        <v>-9.5343400000000003</v>
      </c>
      <c r="N387" t="s">
        <v>129</v>
      </c>
      <c r="O387" t="s">
        <v>61</v>
      </c>
      <c r="S387">
        <v>3</v>
      </c>
      <c r="V387">
        <v>3</v>
      </c>
      <c r="W387" t="s">
        <v>47</v>
      </c>
      <c r="X387" t="s">
        <v>82</v>
      </c>
      <c r="Y387" t="s">
        <v>49</v>
      </c>
      <c r="AA387" t="s">
        <v>50</v>
      </c>
    </row>
    <row r="388" spans="1:27" x14ac:dyDescent="0.3">
      <c r="A388" s="1">
        <v>43642</v>
      </c>
      <c r="B388" s="2">
        <v>0.61793981481481486</v>
      </c>
      <c r="C388" t="s">
        <v>39</v>
      </c>
      <c r="D388" t="s">
        <v>13</v>
      </c>
      <c r="E388">
        <v>66</v>
      </c>
      <c r="F388" t="s">
        <v>40</v>
      </c>
      <c r="G388" t="s">
        <v>276</v>
      </c>
      <c r="H388" t="s">
        <v>41</v>
      </c>
      <c r="I388">
        <v>300</v>
      </c>
      <c r="J388" t="s">
        <v>42</v>
      </c>
      <c r="K388" t="s">
        <v>276</v>
      </c>
      <c r="L388">
        <v>50.561263333333301</v>
      </c>
      <c r="M388">
        <v>-9.5809083333333298</v>
      </c>
      <c r="N388" t="s">
        <v>43</v>
      </c>
      <c r="O388" t="s">
        <v>61</v>
      </c>
      <c r="P388">
        <v>1</v>
      </c>
      <c r="R388">
        <v>1</v>
      </c>
      <c r="V388">
        <v>2</v>
      </c>
      <c r="W388" t="s">
        <v>47</v>
      </c>
      <c r="X388" t="s">
        <v>64</v>
      </c>
      <c r="Y388" t="s">
        <v>49</v>
      </c>
      <c r="AA388" t="s">
        <v>50</v>
      </c>
    </row>
    <row r="389" spans="1:27" x14ac:dyDescent="0.3">
      <c r="A389" s="1">
        <v>43642</v>
      </c>
      <c r="B389" s="2">
        <v>0.61873842592592598</v>
      </c>
      <c r="C389" t="s">
        <v>39</v>
      </c>
      <c r="D389" t="s">
        <v>13</v>
      </c>
      <c r="E389">
        <v>66</v>
      </c>
      <c r="F389" t="s">
        <v>40</v>
      </c>
      <c r="G389" t="s">
        <v>276</v>
      </c>
      <c r="H389" t="s">
        <v>41</v>
      </c>
      <c r="I389">
        <v>300</v>
      </c>
      <c r="J389" t="s">
        <v>42</v>
      </c>
      <c r="K389" t="s">
        <v>276</v>
      </c>
      <c r="L389">
        <v>50.561253333333298</v>
      </c>
      <c r="M389">
        <v>-9.5863816666666697</v>
      </c>
      <c r="N389" t="s">
        <v>43</v>
      </c>
      <c r="O389" t="s">
        <v>61</v>
      </c>
      <c r="R389">
        <v>1</v>
      </c>
      <c r="V389">
        <v>1</v>
      </c>
      <c r="W389" t="s">
        <v>47</v>
      </c>
      <c r="X389" t="s">
        <v>64</v>
      </c>
      <c r="Y389" t="s">
        <v>49</v>
      </c>
      <c r="AA389" t="s">
        <v>50</v>
      </c>
    </row>
    <row r="390" spans="1:27" x14ac:dyDescent="0.3">
      <c r="A390" s="1">
        <v>43642</v>
      </c>
      <c r="B390" s="2">
        <v>0.62108796296296298</v>
      </c>
      <c r="C390" t="s">
        <v>39</v>
      </c>
      <c r="D390" t="s">
        <v>13</v>
      </c>
      <c r="E390">
        <v>66</v>
      </c>
      <c r="F390" t="s">
        <v>40</v>
      </c>
      <c r="G390" t="s">
        <v>276</v>
      </c>
      <c r="H390" t="s">
        <v>41</v>
      </c>
      <c r="I390">
        <v>300</v>
      </c>
      <c r="J390" t="s">
        <v>42</v>
      </c>
      <c r="K390" t="s">
        <v>276</v>
      </c>
      <c r="L390">
        <v>50.5612316666667</v>
      </c>
      <c r="M390">
        <v>-9.6021466666666697</v>
      </c>
      <c r="N390" t="s">
        <v>43</v>
      </c>
      <c r="O390" t="s">
        <v>61</v>
      </c>
      <c r="P390">
        <v>1</v>
      </c>
      <c r="V390">
        <v>1</v>
      </c>
      <c r="W390" t="s">
        <v>47</v>
      </c>
      <c r="X390" t="s">
        <v>55</v>
      </c>
      <c r="Y390" t="s">
        <v>49</v>
      </c>
      <c r="AA390" t="s">
        <v>57</v>
      </c>
    </row>
    <row r="391" spans="1:27" x14ac:dyDescent="0.3">
      <c r="A391" s="1">
        <v>43642</v>
      </c>
      <c r="B391" s="2">
        <v>0.62379629629629629</v>
      </c>
      <c r="C391" t="s">
        <v>39</v>
      </c>
      <c r="D391" t="s">
        <v>13</v>
      </c>
      <c r="E391">
        <v>66</v>
      </c>
      <c r="F391" t="s">
        <v>40</v>
      </c>
      <c r="G391" t="s">
        <v>276</v>
      </c>
      <c r="H391" t="s">
        <v>41</v>
      </c>
      <c r="I391">
        <v>300</v>
      </c>
      <c r="J391" t="s">
        <v>42</v>
      </c>
      <c r="K391" t="s">
        <v>276</v>
      </c>
      <c r="L391">
        <v>50.561281666666702</v>
      </c>
      <c r="M391">
        <v>-9.6205583333333298</v>
      </c>
      <c r="N391" t="s">
        <v>43</v>
      </c>
      <c r="O391" t="s">
        <v>61</v>
      </c>
      <c r="R391">
        <v>1</v>
      </c>
      <c r="V391">
        <v>1</v>
      </c>
      <c r="W391" t="s">
        <v>47</v>
      </c>
      <c r="X391" t="s">
        <v>64</v>
      </c>
      <c r="Y391" t="s">
        <v>65</v>
      </c>
      <c r="AA391" t="s">
        <v>50</v>
      </c>
    </row>
    <row r="392" spans="1:27" x14ac:dyDescent="0.3">
      <c r="A392" s="1">
        <v>43642</v>
      </c>
      <c r="B392" s="2">
        <v>0.63048611111111108</v>
      </c>
      <c r="C392" t="s">
        <v>39</v>
      </c>
      <c r="D392" t="s">
        <v>13</v>
      </c>
      <c r="E392">
        <v>66</v>
      </c>
      <c r="F392" t="s">
        <v>40</v>
      </c>
      <c r="G392" t="s">
        <v>276</v>
      </c>
      <c r="H392" t="s">
        <v>41</v>
      </c>
      <c r="I392">
        <v>300</v>
      </c>
      <c r="J392" t="s">
        <v>42</v>
      </c>
      <c r="K392" t="s">
        <v>276</v>
      </c>
      <c r="L392">
        <v>50.561273333333297</v>
      </c>
      <c r="M392">
        <v>-9.6661666666666708</v>
      </c>
      <c r="N392" t="s">
        <v>43</v>
      </c>
      <c r="O392" t="s">
        <v>61</v>
      </c>
      <c r="P392">
        <v>1</v>
      </c>
      <c r="R392">
        <v>2</v>
      </c>
      <c r="V392">
        <v>3</v>
      </c>
      <c r="W392" t="s">
        <v>47</v>
      </c>
      <c r="X392" t="s">
        <v>53</v>
      </c>
      <c r="Y392" t="s">
        <v>49</v>
      </c>
      <c r="AA392" t="s">
        <v>50</v>
      </c>
    </row>
    <row r="393" spans="1:27" x14ac:dyDescent="0.3">
      <c r="A393" s="1">
        <v>43642</v>
      </c>
      <c r="B393" s="2">
        <v>0.6363657407407407</v>
      </c>
      <c r="C393" t="s">
        <v>39</v>
      </c>
      <c r="D393" t="s">
        <v>13</v>
      </c>
      <c r="E393">
        <v>66</v>
      </c>
      <c r="F393" t="s">
        <v>40</v>
      </c>
      <c r="G393" t="s">
        <v>276</v>
      </c>
      <c r="H393" t="s">
        <v>41</v>
      </c>
      <c r="I393">
        <v>300</v>
      </c>
      <c r="J393" t="s">
        <v>42</v>
      </c>
      <c r="K393" t="s">
        <v>276</v>
      </c>
      <c r="L393">
        <v>50.5612383333333</v>
      </c>
      <c r="M393">
        <v>-9.7064500000000002</v>
      </c>
      <c r="N393" t="s">
        <v>43</v>
      </c>
      <c r="O393" t="s">
        <v>61</v>
      </c>
      <c r="T393">
        <v>1</v>
      </c>
      <c r="V393">
        <v>1</v>
      </c>
      <c r="W393" t="s">
        <v>47</v>
      </c>
      <c r="X393" t="s">
        <v>56</v>
      </c>
      <c r="Y393" t="s">
        <v>49</v>
      </c>
      <c r="AA393" t="s">
        <v>50</v>
      </c>
    </row>
    <row r="394" spans="1:27" x14ac:dyDescent="0.3">
      <c r="A394" s="1">
        <v>43642</v>
      </c>
      <c r="B394" s="2">
        <v>0.6368287037037037</v>
      </c>
      <c r="C394" t="s">
        <v>39</v>
      </c>
      <c r="D394" t="s">
        <v>13</v>
      </c>
      <c r="E394">
        <v>66</v>
      </c>
      <c r="F394" t="s">
        <v>40</v>
      </c>
      <c r="G394" t="s">
        <v>276</v>
      </c>
      <c r="H394" t="s">
        <v>41</v>
      </c>
      <c r="I394">
        <v>300</v>
      </c>
      <c r="J394" t="s">
        <v>42</v>
      </c>
      <c r="K394" t="s">
        <v>276</v>
      </c>
      <c r="L394">
        <v>50.561256666666701</v>
      </c>
      <c r="M394">
        <v>-9.7096616666666709</v>
      </c>
      <c r="N394" t="s">
        <v>129</v>
      </c>
      <c r="O394" t="s">
        <v>61</v>
      </c>
      <c r="R394">
        <v>2</v>
      </c>
      <c r="V394">
        <v>2</v>
      </c>
      <c r="W394" t="s">
        <v>47</v>
      </c>
      <c r="X394" t="s">
        <v>53</v>
      </c>
      <c r="Y394" t="s">
        <v>49</v>
      </c>
      <c r="AA394" t="s">
        <v>50</v>
      </c>
    </row>
    <row r="395" spans="1:27" x14ac:dyDescent="0.3">
      <c r="A395" s="1">
        <v>43642</v>
      </c>
      <c r="B395" s="2">
        <v>0.6384143518518518</v>
      </c>
      <c r="C395" t="s">
        <v>39</v>
      </c>
      <c r="D395" t="s">
        <v>13</v>
      </c>
      <c r="E395">
        <v>66</v>
      </c>
      <c r="F395" t="s">
        <v>40</v>
      </c>
      <c r="G395" t="s">
        <v>276</v>
      </c>
      <c r="H395" t="s">
        <v>41</v>
      </c>
      <c r="I395">
        <v>300</v>
      </c>
      <c r="J395" t="s">
        <v>42</v>
      </c>
      <c r="K395" t="s">
        <v>276</v>
      </c>
      <c r="L395">
        <v>50.561214999999997</v>
      </c>
      <c r="M395">
        <v>-9.7206633333333308</v>
      </c>
      <c r="N395" t="s">
        <v>129</v>
      </c>
      <c r="O395" t="s">
        <v>61</v>
      </c>
      <c r="R395">
        <v>1</v>
      </c>
      <c r="V395">
        <v>1</v>
      </c>
      <c r="W395" t="s">
        <v>47</v>
      </c>
      <c r="X395" t="s">
        <v>53</v>
      </c>
      <c r="Y395" t="s">
        <v>49</v>
      </c>
      <c r="AA395" t="s">
        <v>50</v>
      </c>
    </row>
    <row r="396" spans="1:27" x14ac:dyDescent="0.3">
      <c r="A396" s="1">
        <v>43642</v>
      </c>
      <c r="B396" s="2">
        <v>0.64105324074074077</v>
      </c>
      <c r="C396" t="s">
        <v>39</v>
      </c>
      <c r="D396" t="s">
        <v>13</v>
      </c>
      <c r="E396">
        <v>66</v>
      </c>
      <c r="F396" t="s">
        <v>40</v>
      </c>
      <c r="G396" t="s">
        <v>276</v>
      </c>
      <c r="H396" t="s">
        <v>41</v>
      </c>
      <c r="I396">
        <v>300</v>
      </c>
      <c r="J396" t="s">
        <v>42</v>
      </c>
      <c r="K396" t="s">
        <v>276</v>
      </c>
      <c r="L396">
        <v>50.561221666666697</v>
      </c>
      <c r="M396">
        <v>-9.7388716666666699</v>
      </c>
      <c r="N396" t="s">
        <v>129</v>
      </c>
      <c r="O396" t="s">
        <v>61</v>
      </c>
      <c r="P396">
        <v>1</v>
      </c>
      <c r="V396">
        <v>1</v>
      </c>
      <c r="W396" t="s">
        <v>47</v>
      </c>
      <c r="X396" t="s">
        <v>72</v>
      </c>
      <c r="Y396" t="s">
        <v>49</v>
      </c>
      <c r="AA396" t="s">
        <v>57</v>
      </c>
    </row>
    <row r="397" spans="1:27" x14ac:dyDescent="0.3">
      <c r="A397" s="1">
        <v>43642</v>
      </c>
      <c r="B397" s="2">
        <v>0.64406249999999998</v>
      </c>
      <c r="C397" t="s">
        <v>39</v>
      </c>
      <c r="D397" t="s">
        <v>13</v>
      </c>
      <c r="E397">
        <v>66</v>
      </c>
      <c r="F397" t="s">
        <v>40</v>
      </c>
      <c r="G397" t="s">
        <v>276</v>
      </c>
      <c r="H397" t="s">
        <v>41</v>
      </c>
      <c r="I397">
        <v>300</v>
      </c>
      <c r="J397" t="s">
        <v>42</v>
      </c>
      <c r="K397" t="s">
        <v>276</v>
      </c>
      <c r="L397">
        <v>50.561245</v>
      </c>
      <c r="M397">
        <v>-9.7596399999999992</v>
      </c>
      <c r="N397" t="s">
        <v>129</v>
      </c>
      <c r="O397" t="s">
        <v>61</v>
      </c>
      <c r="P397">
        <v>1</v>
      </c>
      <c r="V397">
        <v>1</v>
      </c>
      <c r="W397" t="s">
        <v>47</v>
      </c>
      <c r="Y397" t="s">
        <v>49</v>
      </c>
      <c r="AA397" t="s">
        <v>50</v>
      </c>
    </row>
    <row r="398" spans="1:27" x14ac:dyDescent="0.3">
      <c r="A398" s="1">
        <v>43642</v>
      </c>
      <c r="B398" s="2">
        <v>0.64430555555555558</v>
      </c>
      <c r="C398" t="s">
        <v>39</v>
      </c>
      <c r="D398" t="s">
        <v>13</v>
      </c>
      <c r="E398">
        <v>66</v>
      </c>
      <c r="F398" t="s">
        <v>40</v>
      </c>
      <c r="G398" t="s">
        <v>276</v>
      </c>
      <c r="H398" t="s">
        <v>41</v>
      </c>
      <c r="I398">
        <v>300</v>
      </c>
      <c r="J398" t="s">
        <v>42</v>
      </c>
      <c r="K398" t="s">
        <v>276</v>
      </c>
      <c r="L398">
        <v>50.561253333333298</v>
      </c>
      <c r="M398">
        <v>-9.7614133333333299</v>
      </c>
      <c r="N398" t="s">
        <v>129</v>
      </c>
      <c r="O398" t="s">
        <v>61</v>
      </c>
      <c r="T398">
        <v>1</v>
      </c>
      <c r="V398">
        <v>1</v>
      </c>
      <c r="W398" t="s">
        <v>47</v>
      </c>
      <c r="X398" t="s">
        <v>53</v>
      </c>
      <c r="Y398" t="s">
        <v>49</v>
      </c>
      <c r="AA398" t="s">
        <v>50</v>
      </c>
    </row>
    <row r="399" spans="1:27" x14ac:dyDescent="0.3">
      <c r="A399" s="1">
        <v>43642</v>
      </c>
      <c r="B399" s="2">
        <v>0.65182870370370372</v>
      </c>
      <c r="C399" t="s">
        <v>39</v>
      </c>
      <c r="D399" t="s">
        <v>13</v>
      </c>
      <c r="E399">
        <v>66</v>
      </c>
      <c r="F399" t="s">
        <v>40</v>
      </c>
      <c r="G399" t="s">
        <v>276</v>
      </c>
      <c r="H399" t="s">
        <v>41</v>
      </c>
      <c r="I399">
        <v>300</v>
      </c>
      <c r="J399" t="s">
        <v>42</v>
      </c>
      <c r="K399" t="s">
        <v>276</v>
      </c>
      <c r="L399">
        <v>50.561250000000001</v>
      </c>
      <c r="M399">
        <v>-9.8131649999999997</v>
      </c>
      <c r="N399" t="s">
        <v>129</v>
      </c>
      <c r="O399" t="s">
        <v>61</v>
      </c>
      <c r="R399">
        <v>3</v>
      </c>
      <c r="V399">
        <v>3</v>
      </c>
      <c r="W399" t="s">
        <v>47</v>
      </c>
      <c r="X399" t="s">
        <v>82</v>
      </c>
      <c r="Y399" t="s">
        <v>49</v>
      </c>
      <c r="AA399" t="s">
        <v>50</v>
      </c>
    </row>
    <row r="400" spans="1:27" x14ac:dyDescent="0.3">
      <c r="A400" s="1">
        <v>43642</v>
      </c>
      <c r="B400" s="2">
        <v>0.65210648148148154</v>
      </c>
      <c r="C400" t="s">
        <v>39</v>
      </c>
      <c r="D400" t="s">
        <v>13</v>
      </c>
      <c r="E400">
        <v>66</v>
      </c>
      <c r="F400" t="s">
        <v>40</v>
      </c>
      <c r="G400" t="s">
        <v>276</v>
      </c>
      <c r="H400" t="s">
        <v>41</v>
      </c>
      <c r="I400">
        <v>300</v>
      </c>
      <c r="J400" t="s">
        <v>42</v>
      </c>
      <c r="K400" t="s">
        <v>276</v>
      </c>
      <c r="L400">
        <v>50.561248333333303</v>
      </c>
      <c r="M400">
        <v>-9.8150600000000008</v>
      </c>
      <c r="N400" t="s">
        <v>129</v>
      </c>
      <c r="O400" t="s">
        <v>61</v>
      </c>
      <c r="R400">
        <v>1</v>
      </c>
      <c r="V400">
        <v>1</v>
      </c>
      <c r="W400" t="s">
        <v>47</v>
      </c>
      <c r="X400" t="s">
        <v>53</v>
      </c>
      <c r="Y400" t="s">
        <v>49</v>
      </c>
      <c r="AA400" t="s">
        <v>50</v>
      </c>
    </row>
    <row r="401" spans="1:27" x14ac:dyDescent="0.3">
      <c r="A401" s="1">
        <v>43642</v>
      </c>
      <c r="B401" s="2">
        <v>0.65280092592592587</v>
      </c>
      <c r="C401" t="s">
        <v>39</v>
      </c>
      <c r="D401" t="s">
        <v>13</v>
      </c>
      <c r="E401">
        <v>66</v>
      </c>
      <c r="F401" t="s">
        <v>40</v>
      </c>
      <c r="G401" t="s">
        <v>276</v>
      </c>
      <c r="H401" t="s">
        <v>41</v>
      </c>
      <c r="I401">
        <v>300</v>
      </c>
      <c r="J401" t="s">
        <v>42</v>
      </c>
      <c r="K401" t="s">
        <v>276</v>
      </c>
      <c r="L401">
        <v>50.561256666666701</v>
      </c>
      <c r="M401">
        <v>-9.8198616666666698</v>
      </c>
      <c r="N401" t="s">
        <v>129</v>
      </c>
      <c r="O401" t="s">
        <v>61</v>
      </c>
      <c r="P401">
        <v>1</v>
      </c>
      <c r="V401">
        <v>1</v>
      </c>
      <c r="W401" t="s">
        <v>47</v>
      </c>
      <c r="X401" t="s">
        <v>64</v>
      </c>
      <c r="Y401" t="s">
        <v>49</v>
      </c>
      <c r="AA401" t="s">
        <v>50</v>
      </c>
    </row>
    <row r="402" spans="1:27" x14ac:dyDescent="0.3">
      <c r="A402" s="1">
        <v>43642</v>
      </c>
      <c r="B402" s="2">
        <v>0.65494212962962961</v>
      </c>
      <c r="C402" t="s">
        <v>39</v>
      </c>
      <c r="D402" t="s">
        <v>13</v>
      </c>
      <c r="E402">
        <v>66</v>
      </c>
      <c r="F402" t="s">
        <v>40</v>
      </c>
      <c r="G402" t="s">
        <v>276</v>
      </c>
      <c r="H402" t="s">
        <v>41</v>
      </c>
      <c r="I402">
        <v>300</v>
      </c>
      <c r="J402" t="s">
        <v>42</v>
      </c>
      <c r="K402" t="s">
        <v>276</v>
      </c>
      <c r="L402">
        <v>50.561250000000001</v>
      </c>
      <c r="M402">
        <v>-9.8345283333333295</v>
      </c>
      <c r="N402" t="s">
        <v>129</v>
      </c>
      <c r="O402" t="s">
        <v>61</v>
      </c>
      <c r="P402">
        <v>1</v>
      </c>
      <c r="V402">
        <v>1</v>
      </c>
      <c r="W402" t="s">
        <v>47</v>
      </c>
      <c r="X402" t="s">
        <v>53</v>
      </c>
      <c r="Y402" t="s">
        <v>49</v>
      </c>
      <c r="AA402" t="s">
        <v>50</v>
      </c>
    </row>
    <row r="403" spans="1:27" x14ac:dyDescent="0.3">
      <c r="A403" s="1">
        <v>43642</v>
      </c>
      <c r="B403" s="2">
        <v>0.6551851851851852</v>
      </c>
      <c r="C403" t="s">
        <v>39</v>
      </c>
      <c r="D403" t="s">
        <v>13</v>
      </c>
      <c r="E403">
        <v>66</v>
      </c>
      <c r="F403" t="s">
        <v>40</v>
      </c>
      <c r="G403" t="s">
        <v>276</v>
      </c>
      <c r="H403" t="s">
        <v>41</v>
      </c>
      <c r="I403">
        <v>300</v>
      </c>
      <c r="J403" t="s">
        <v>42</v>
      </c>
      <c r="K403" t="s">
        <v>276</v>
      </c>
      <c r="L403">
        <v>50.561245</v>
      </c>
      <c r="M403">
        <v>-9.8361099999999997</v>
      </c>
      <c r="N403" t="s">
        <v>129</v>
      </c>
      <c r="O403" t="s">
        <v>61</v>
      </c>
      <c r="P403">
        <v>1</v>
      </c>
      <c r="V403">
        <v>1</v>
      </c>
      <c r="W403" t="s">
        <v>47</v>
      </c>
      <c r="X403" t="s">
        <v>53</v>
      </c>
      <c r="Y403" t="s">
        <v>49</v>
      </c>
      <c r="AA403" t="s">
        <v>50</v>
      </c>
    </row>
    <row r="404" spans="1:27" x14ac:dyDescent="0.3">
      <c r="A404" s="1">
        <v>43642</v>
      </c>
      <c r="B404" s="2">
        <v>0.65893518518518512</v>
      </c>
      <c r="C404" t="s">
        <v>39</v>
      </c>
      <c r="D404" t="s">
        <v>13</v>
      </c>
      <c r="E404">
        <v>66</v>
      </c>
      <c r="F404" t="s">
        <v>40</v>
      </c>
      <c r="G404" t="s">
        <v>276</v>
      </c>
      <c r="H404" t="s">
        <v>41</v>
      </c>
      <c r="I404">
        <v>300</v>
      </c>
      <c r="J404" t="s">
        <v>42</v>
      </c>
      <c r="K404" t="s">
        <v>276</v>
      </c>
      <c r="L404">
        <v>50.561250000000001</v>
      </c>
      <c r="M404">
        <v>-9.8620350000000006</v>
      </c>
      <c r="N404" t="s">
        <v>129</v>
      </c>
      <c r="O404" t="s">
        <v>61</v>
      </c>
      <c r="R404">
        <v>3</v>
      </c>
      <c r="V404">
        <v>3</v>
      </c>
      <c r="W404" t="s">
        <v>47</v>
      </c>
      <c r="X404" t="s">
        <v>53</v>
      </c>
      <c r="Y404" t="s">
        <v>49</v>
      </c>
      <c r="AA404" t="s">
        <v>57</v>
      </c>
    </row>
    <row r="405" spans="1:27" x14ac:dyDescent="0.3">
      <c r="A405" s="1">
        <v>43642</v>
      </c>
      <c r="B405" s="2">
        <v>0.66069444444444447</v>
      </c>
      <c r="C405" t="s">
        <v>39</v>
      </c>
      <c r="D405" t="s">
        <v>13</v>
      </c>
      <c r="E405">
        <v>66</v>
      </c>
      <c r="F405" t="s">
        <v>40</v>
      </c>
      <c r="G405" t="s">
        <v>276</v>
      </c>
      <c r="H405" t="s">
        <v>41</v>
      </c>
      <c r="I405">
        <v>300</v>
      </c>
      <c r="J405" t="s">
        <v>42</v>
      </c>
      <c r="K405" t="s">
        <v>276</v>
      </c>
      <c r="L405">
        <v>50.561216666666702</v>
      </c>
      <c r="M405">
        <v>-9.8741883333333291</v>
      </c>
      <c r="N405" t="s">
        <v>129</v>
      </c>
      <c r="O405" t="s">
        <v>61</v>
      </c>
      <c r="R405">
        <v>1</v>
      </c>
      <c r="V405">
        <v>1</v>
      </c>
      <c r="W405" t="s">
        <v>47</v>
      </c>
      <c r="X405" t="s">
        <v>53</v>
      </c>
      <c r="Y405" t="s">
        <v>49</v>
      </c>
      <c r="AA405" t="s">
        <v>57</v>
      </c>
    </row>
    <row r="406" spans="1:27" x14ac:dyDescent="0.3">
      <c r="A406" s="1">
        <v>43643</v>
      </c>
      <c r="B406" s="2">
        <v>0.65665509259259258</v>
      </c>
      <c r="C406" t="s">
        <v>39</v>
      </c>
      <c r="D406" t="s">
        <v>13</v>
      </c>
      <c r="E406">
        <v>67</v>
      </c>
      <c r="F406" t="s">
        <v>40</v>
      </c>
      <c r="G406" t="s">
        <v>276</v>
      </c>
      <c r="H406" t="s">
        <v>131</v>
      </c>
      <c r="I406">
        <v>300</v>
      </c>
      <c r="J406" t="s">
        <v>42</v>
      </c>
      <c r="K406" t="s">
        <v>276</v>
      </c>
      <c r="L406">
        <v>50.812823333333299</v>
      </c>
      <c r="M406">
        <v>-9.5328683333333295</v>
      </c>
      <c r="N406" t="s">
        <v>43</v>
      </c>
      <c r="O406" t="s">
        <v>61</v>
      </c>
      <c r="P406">
        <v>1</v>
      </c>
      <c r="V406">
        <v>1</v>
      </c>
      <c r="W406" t="s">
        <v>122</v>
      </c>
      <c r="X406" t="s">
        <v>64</v>
      </c>
      <c r="Y406" t="s">
        <v>266</v>
      </c>
      <c r="AA406" t="s">
        <v>57</v>
      </c>
    </row>
    <row r="407" spans="1:27" x14ac:dyDescent="0.3">
      <c r="A407" s="1">
        <v>43643</v>
      </c>
      <c r="B407" s="2">
        <v>0.65274305555555556</v>
      </c>
      <c r="C407" t="s">
        <v>39</v>
      </c>
      <c r="D407" t="s">
        <v>13</v>
      </c>
      <c r="E407">
        <v>67</v>
      </c>
      <c r="F407" t="s">
        <v>40</v>
      </c>
      <c r="G407" t="s">
        <v>276</v>
      </c>
      <c r="H407" t="s">
        <v>131</v>
      </c>
      <c r="I407">
        <v>300</v>
      </c>
      <c r="J407" t="s">
        <v>42</v>
      </c>
      <c r="K407" t="s">
        <v>276</v>
      </c>
      <c r="L407">
        <v>50.811970000000002</v>
      </c>
      <c r="M407">
        <v>-9.5452683333333308</v>
      </c>
      <c r="N407" t="s">
        <v>43</v>
      </c>
      <c r="O407" t="s">
        <v>61</v>
      </c>
      <c r="P407">
        <v>1</v>
      </c>
      <c r="V407">
        <v>1</v>
      </c>
      <c r="W407" t="s">
        <v>81</v>
      </c>
      <c r="X407" t="s">
        <v>64</v>
      </c>
      <c r="Y407" t="s">
        <v>266</v>
      </c>
      <c r="AA407" t="s">
        <v>57</v>
      </c>
    </row>
    <row r="408" spans="1:27" x14ac:dyDescent="0.3">
      <c r="A408" s="1">
        <v>43643</v>
      </c>
      <c r="B408" s="2">
        <v>0.65410879629629626</v>
      </c>
      <c r="C408" t="s">
        <v>39</v>
      </c>
      <c r="D408" t="s">
        <v>13</v>
      </c>
      <c r="E408">
        <v>67</v>
      </c>
      <c r="F408" t="s">
        <v>40</v>
      </c>
      <c r="G408" t="s">
        <v>276</v>
      </c>
      <c r="H408" t="s">
        <v>131</v>
      </c>
      <c r="I408">
        <v>300</v>
      </c>
      <c r="J408" t="s">
        <v>42</v>
      </c>
      <c r="K408" t="s">
        <v>276</v>
      </c>
      <c r="L408">
        <v>50.812611666666697</v>
      </c>
      <c r="M408">
        <v>-9.5407583333333292</v>
      </c>
      <c r="N408" t="s">
        <v>43</v>
      </c>
      <c r="O408" t="s">
        <v>61</v>
      </c>
      <c r="P408">
        <v>2</v>
      </c>
      <c r="V408">
        <v>2</v>
      </c>
      <c r="W408" t="s">
        <v>81</v>
      </c>
      <c r="X408" t="s">
        <v>64</v>
      </c>
      <c r="Y408" t="s">
        <v>266</v>
      </c>
      <c r="AA408" t="s">
        <v>57</v>
      </c>
    </row>
    <row r="409" spans="1:27" x14ac:dyDescent="0.3">
      <c r="A409" s="1">
        <v>43643</v>
      </c>
      <c r="B409" s="2">
        <v>0.65687499999999999</v>
      </c>
      <c r="C409" t="s">
        <v>39</v>
      </c>
      <c r="D409" t="s">
        <v>13</v>
      </c>
      <c r="E409">
        <v>67</v>
      </c>
      <c r="F409" t="s">
        <v>40</v>
      </c>
      <c r="G409" t="s">
        <v>276</v>
      </c>
      <c r="H409" t="s">
        <v>131</v>
      </c>
      <c r="I409">
        <v>300</v>
      </c>
      <c r="J409" t="s">
        <v>42</v>
      </c>
      <c r="K409" t="s">
        <v>276</v>
      </c>
      <c r="L409">
        <v>50.812856666666697</v>
      </c>
      <c r="M409">
        <v>-9.5323183333333308</v>
      </c>
      <c r="N409" t="s">
        <v>43</v>
      </c>
      <c r="O409" t="s">
        <v>61</v>
      </c>
      <c r="P409">
        <v>1</v>
      </c>
      <c r="V409">
        <v>1</v>
      </c>
      <c r="W409" t="s">
        <v>81</v>
      </c>
      <c r="X409" t="s">
        <v>64</v>
      </c>
      <c r="Y409" t="s">
        <v>266</v>
      </c>
      <c r="AA409" t="s">
        <v>57</v>
      </c>
    </row>
    <row r="410" spans="1:27" x14ac:dyDescent="0.3">
      <c r="A410" s="1">
        <v>43643</v>
      </c>
      <c r="B410" s="2">
        <v>0.66704861111111102</v>
      </c>
      <c r="C410" t="s">
        <v>39</v>
      </c>
      <c r="D410" t="s">
        <v>13</v>
      </c>
      <c r="E410">
        <v>67</v>
      </c>
      <c r="F410" t="s">
        <v>40</v>
      </c>
      <c r="G410" t="s">
        <v>276</v>
      </c>
      <c r="H410" t="s">
        <v>131</v>
      </c>
      <c r="I410">
        <v>300</v>
      </c>
      <c r="J410" t="s">
        <v>42</v>
      </c>
      <c r="K410" t="s">
        <v>276</v>
      </c>
      <c r="L410">
        <v>50.81279</v>
      </c>
      <c r="M410">
        <v>-9.4973666666666698</v>
      </c>
      <c r="N410" t="s">
        <v>43</v>
      </c>
      <c r="O410" t="s">
        <v>61</v>
      </c>
      <c r="S410">
        <v>1</v>
      </c>
      <c r="V410">
        <v>1</v>
      </c>
      <c r="W410" t="s">
        <v>81</v>
      </c>
      <c r="X410" t="s">
        <v>64</v>
      </c>
      <c r="Y410" t="s">
        <v>266</v>
      </c>
      <c r="AA410" t="s">
        <v>57</v>
      </c>
    </row>
    <row r="411" spans="1:27" x14ac:dyDescent="0.3">
      <c r="A411" s="1">
        <v>43643</v>
      </c>
      <c r="B411" s="2">
        <v>0.68304398148148149</v>
      </c>
      <c r="C411" t="s">
        <v>39</v>
      </c>
      <c r="D411" t="s">
        <v>13</v>
      </c>
      <c r="E411">
        <v>67</v>
      </c>
      <c r="F411" t="s">
        <v>40</v>
      </c>
      <c r="G411" t="s">
        <v>276</v>
      </c>
      <c r="H411" t="s">
        <v>131</v>
      </c>
      <c r="I411">
        <v>300</v>
      </c>
      <c r="J411" t="s">
        <v>42</v>
      </c>
      <c r="K411" t="s">
        <v>276</v>
      </c>
      <c r="L411">
        <v>50.812766666666697</v>
      </c>
      <c r="M411">
        <v>-9.4417150000000003</v>
      </c>
      <c r="N411" t="s">
        <v>43</v>
      </c>
      <c r="O411" t="s">
        <v>61</v>
      </c>
      <c r="P411">
        <v>1</v>
      </c>
      <c r="V411">
        <v>1</v>
      </c>
      <c r="W411" t="s">
        <v>81</v>
      </c>
      <c r="X411" t="s">
        <v>64</v>
      </c>
      <c r="Y411" t="s">
        <v>266</v>
      </c>
      <c r="AA411" t="s">
        <v>57</v>
      </c>
    </row>
    <row r="412" spans="1:27" x14ac:dyDescent="0.3">
      <c r="A412" s="1">
        <v>43643</v>
      </c>
      <c r="B412" s="2">
        <v>0.63673611111111106</v>
      </c>
      <c r="C412" t="s">
        <v>39</v>
      </c>
      <c r="D412" t="s">
        <v>13</v>
      </c>
      <c r="E412">
        <v>67</v>
      </c>
      <c r="F412" t="s">
        <v>40</v>
      </c>
      <c r="G412" t="s">
        <v>276</v>
      </c>
      <c r="H412" t="s">
        <v>131</v>
      </c>
      <c r="I412">
        <v>300</v>
      </c>
      <c r="J412" t="s">
        <v>42</v>
      </c>
      <c r="K412" t="s">
        <v>276</v>
      </c>
      <c r="L412">
        <v>50.805415000000004</v>
      </c>
      <c r="M412">
        <v>-9.6047049999999992</v>
      </c>
      <c r="N412" t="s">
        <v>43</v>
      </c>
      <c r="O412" t="s">
        <v>61</v>
      </c>
      <c r="P412">
        <v>2</v>
      </c>
      <c r="V412">
        <v>2</v>
      </c>
      <c r="W412" t="s">
        <v>47</v>
      </c>
      <c r="X412" t="s">
        <v>64</v>
      </c>
      <c r="Y412" t="s">
        <v>65</v>
      </c>
      <c r="AA412" t="s">
        <v>50</v>
      </c>
    </row>
    <row r="413" spans="1:27" x14ac:dyDescent="0.3">
      <c r="A413" s="1">
        <v>43643</v>
      </c>
      <c r="B413" s="2">
        <v>0.63692129629629635</v>
      </c>
      <c r="C413" t="s">
        <v>39</v>
      </c>
      <c r="D413" t="s">
        <v>13</v>
      </c>
      <c r="E413">
        <v>67</v>
      </c>
      <c r="F413" t="s">
        <v>40</v>
      </c>
      <c r="G413" t="s">
        <v>276</v>
      </c>
      <c r="H413" t="s">
        <v>131</v>
      </c>
      <c r="I413">
        <v>300</v>
      </c>
      <c r="J413" t="s">
        <v>42</v>
      </c>
      <c r="K413" t="s">
        <v>276</v>
      </c>
      <c r="L413">
        <v>50.805406666666698</v>
      </c>
      <c r="M413">
        <v>-9.6040583333333291</v>
      </c>
      <c r="N413" t="s">
        <v>43</v>
      </c>
      <c r="O413" t="s">
        <v>61</v>
      </c>
      <c r="R413">
        <v>2</v>
      </c>
      <c r="V413">
        <v>2</v>
      </c>
      <c r="W413" t="s">
        <v>47</v>
      </c>
      <c r="X413" t="s">
        <v>56</v>
      </c>
      <c r="Y413" t="s">
        <v>49</v>
      </c>
      <c r="AA413" t="s">
        <v>50</v>
      </c>
    </row>
    <row r="414" spans="1:27" x14ac:dyDescent="0.3">
      <c r="A414" s="1">
        <v>43644</v>
      </c>
      <c r="B414" s="2">
        <v>0.59128472222222228</v>
      </c>
      <c r="C414" t="s">
        <v>39</v>
      </c>
      <c r="D414" t="s">
        <v>13</v>
      </c>
      <c r="E414">
        <v>700</v>
      </c>
      <c r="F414" t="s">
        <v>40</v>
      </c>
      <c r="G414" t="s">
        <v>276</v>
      </c>
      <c r="H414" t="s">
        <v>41</v>
      </c>
      <c r="I414">
        <v>300</v>
      </c>
      <c r="J414" t="s">
        <v>42</v>
      </c>
      <c r="K414" t="s">
        <v>276</v>
      </c>
      <c r="L414">
        <v>50.811599999999999</v>
      </c>
      <c r="M414">
        <v>-6.6194100000000002</v>
      </c>
      <c r="N414" t="s">
        <v>43</v>
      </c>
      <c r="O414" t="s">
        <v>61</v>
      </c>
      <c r="P414">
        <v>1</v>
      </c>
      <c r="V414">
        <v>1</v>
      </c>
      <c r="W414" t="s">
        <v>122</v>
      </c>
      <c r="X414" t="s">
        <v>64</v>
      </c>
      <c r="Y414" t="s">
        <v>266</v>
      </c>
      <c r="AA414" t="s">
        <v>57</v>
      </c>
    </row>
    <row r="415" spans="1:27" x14ac:dyDescent="0.3">
      <c r="A415" s="1">
        <v>43644</v>
      </c>
      <c r="B415" s="2">
        <v>0.44856481481481486</v>
      </c>
      <c r="C415" t="s">
        <v>39</v>
      </c>
      <c r="D415" t="s">
        <v>13</v>
      </c>
      <c r="E415">
        <v>70</v>
      </c>
      <c r="F415" t="s">
        <v>40</v>
      </c>
      <c r="G415" t="s">
        <v>276</v>
      </c>
      <c r="H415" t="s">
        <v>41</v>
      </c>
      <c r="I415">
        <v>300</v>
      </c>
      <c r="J415" t="s">
        <v>42</v>
      </c>
      <c r="K415" t="s">
        <v>276</v>
      </c>
      <c r="L415">
        <v>50.812523333333303</v>
      </c>
      <c r="M415">
        <v>-7.05565</v>
      </c>
      <c r="N415" t="s">
        <v>129</v>
      </c>
      <c r="O415" t="s">
        <v>61</v>
      </c>
      <c r="P415">
        <v>1</v>
      </c>
      <c r="V415">
        <v>1</v>
      </c>
      <c r="W415" t="s">
        <v>47</v>
      </c>
      <c r="Y415" t="s">
        <v>49</v>
      </c>
      <c r="AA415" t="s">
        <v>50</v>
      </c>
    </row>
    <row r="416" spans="1:27" x14ac:dyDescent="0.3">
      <c r="A416" s="1">
        <v>43644</v>
      </c>
      <c r="B416" s="2">
        <v>0.45525462962962965</v>
      </c>
      <c r="C416" t="s">
        <v>39</v>
      </c>
      <c r="D416" t="s">
        <v>13</v>
      </c>
      <c r="E416">
        <v>70</v>
      </c>
      <c r="F416" t="s">
        <v>40</v>
      </c>
      <c r="G416" t="s">
        <v>276</v>
      </c>
      <c r="H416" t="s">
        <v>41</v>
      </c>
      <c r="I416">
        <v>300</v>
      </c>
      <c r="J416" t="s">
        <v>42</v>
      </c>
      <c r="K416" t="s">
        <v>276</v>
      </c>
      <c r="L416">
        <v>50.8123583333333</v>
      </c>
      <c r="M416">
        <v>-7.0190266666666696</v>
      </c>
      <c r="N416" t="s">
        <v>129</v>
      </c>
      <c r="O416" t="s">
        <v>61</v>
      </c>
      <c r="P416">
        <v>2</v>
      </c>
      <c r="V416">
        <v>2</v>
      </c>
      <c r="W416" t="s">
        <v>47</v>
      </c>
      <c r="X416" t="s">
        <v>56</v>
      </c>
      <c r="Y416" t="s">
        <v>49</v>
      </c>
      <c r="AA416" t="s">
        <v>57</v>
      </c>
    </row>
    <row r="417" spans="1:27" x14ac:dyDescent="0.3">
      <c r="A417" s="1">
        <v>43644</v>
      </c>
      <c r="B417" s="2">
        <v>0.4558680555555556</v>
      </c>
      <c r="C417" t="s">
        <v>39</v>
      </c>
      <c r="D417" t="s">
        <v>13</v>
      </c>
      <c r="E417">
        <v>70</v>
      </c>
      <c r="F417" t="s">
        <v>40</v>
      </c>
      <c r="G417" t="s">
        <v>276</v>
      </c>
      <c r="H417" t="s">
        <v>41</v>
      </c>
      <c r="I417">
        <v>300</v>
      </c>
      <c r="J417" t="s">
        <v>42</v>
      </c>
      <c r="K417" t="s">
        <v>276</v>
      </c>
      <c r="L417">
        <v>50.812321666666698</v>
      </c>
      <c r="M417">
        <v>-7.0157616666666698</v>
      </c>
      <c r="N417" t="s">
        <v>129</v>
      </c>
      <c r="O417" t="s">
        <v>61</v>
      </c>
      <c r="P417">
        <v>1</v>
      </c>
      <c r="V417">
        <v>1</v>
      </c>
      <c r="W417" t="s">
        <v>47</v>
      </c>
      <c r="X417" t="s">
        <v>55</v>
      </c>
      <c r="Y417" t="s">
        <v>49</v>
      </c>
      <c r="AA417" t="s">
        <v>57</v>
      </c>
    </row>
    <row r="418" spans="1:27" x14ac:dyDescent="0.3">
      <c r="A418" s="1">
        <v>43644</v>
      </c>
      <c r="B418" s="2">
        <v>0.46372685185185186</v>
      </c>
      <c r="C418" t="s">
        <v>39</v>
      </c>
      <c r="D418" t="s">
        <v>13</v>
      </c>
      <c r="E418">
        <v>70</v>
      </c>
      <c r="F418" t="s">
        <v>40</v>
      </c>
      <c r="G418" t="s">
        <v>276</v>
      </c>
      <c r="H418" t="s">
        <v>41</v>
      </c>
      <c r="I418">
        <v>300</v>
      </c>
      <c r="J418" t="s">
        <v>42</v>
      </c>
      <c r="K418" t="s">
        <v>276</v>
      </c>
      <c r="L418">
        <v>50.812128333333298</v>
      </c>
      <c r="M418">
        <v>-6.9731416666666703</v>
      </c>
      <c r="N418" t="s">
        <v>129</v>
      </c>
      <c r="O418" t="s">
        <v>61</v>
      </c>
      <c r="P418">
        <v>1</v>
      </c>
      <c r="V418">
        <v>1</v>
      </c>
      <c r="W418" t="s">
        <v>47</v>
      </c>
      <c r="X418" t="s">
        <v>71</v>
      </c>
      <c r="Y418" t="s">
        <v>49</v>
      </c>
      <c r="AA418" t="s">
        <v>57</v>
      </c>
    </row>
    <row r="419" spans="1:27" x14ac:dyDescent="0.3">
      <c r="A419" s="1">
        <v>43644</v>
      </c>
      <c r="B419" s="2">
        <v>0.47410879629629626</v>
      </c>
      <c r="C419" t="s">
        <v>39</v>
      </c>
      <c r="D419" t="s">
        <v>13</v>
      </c>
      <c r="E419">
        <v>70</v>
      </c>
      <c r="F419" t="s">
        <v>40</v>
      </c>
      <c r="G419" t="s">
        <v>276</v>
      </c>
      <c r="H419" t="s">
        <v>41</v>
      </c>
      <c r="I419">
        <v>300</v>
      </c>
      <c r="J419" t="s">
        <v>42</v>
      </c>
      <c r="K419" t="s">
        <v>276</v>
      </c>
      <c r="L419">
        <v>50.811741666666698</v>
      </c>
      <c r="M419">
        <v>-6.9138316666666704</v>
      </c>
      <c r="N419" t="s">
        <v>129</v>
      </c>
      <c r="O419" t="s">
        <v>61</v>
      </c>
      <c r="P419">
        <v>1</v>
      </c>
      <c r="V419">
        <v>1</v>
      </c>
      <c r="W419" t="s">
        <v>47</v>
      </c>
      <c r="X419" t="s">
        <v>55</v>
      </c>
      <c r="Y419" t="s">
        <v>49</v>
      </c>
      <c r="AA419" t="s">
        <v>50</v>
      </c>
    </row>
    <row r="420" spans="1:27" x14ac:dyDescent="0.3">
      <c r="A420" s="1">
        <v>43644</v>
      </c>
      <c r="B420" s="2">
        <v>0.4767939814814815</v>
      </c>
      <c r="C420" t="s">
        <v>39</v>
      </c>
      <c r="D420" t="s">
        <v>13</v>
      </c>
      <c r="E420">
        <v>70</v>
      </c>
      <c r="F420" t="s">
        <v>40</v>
      </c>
      <c r="G420" t="s">
        <v>276</v>
      </c>
      <c r="H420" t="s">
        <v>41</v>
      </c>
      <c r="I420">
        <v>300</v>
      </c>
      <c r="J420" t="s">
        <v>42</v>
      </c>
      <c r="K420" t="s">
        <v>276</v>
      </c>
      <c r="L420">
        <v>50.811691666666697</v>
      </c>
      <c r="M420">
        <v>-6.8996283333333297</v>
      </c>
      <c r="N420" t="s">
        <v>129</v>
      </c>
      <c r="O420" t="s">
        <v>61</v>
      </c>
      <c r="P420">
        <v>1</v>
      </c>
      <c r="V420">
        <v>1</v>
      </c>
      <c r="W420" t="s">
        <v>47</v>
      </c>
      <c r="X420" t="s">
        <v>48</v>
      </c>
      <c r="Y420" t="s">
        <v>49</v>
      </c>
      <c r="AA420" t="s">
        <v>50</v>
      </c>
    </row>
    <row r="421" spans="1:27" x14ac:dyDescent="0.3">
      <c r="A421" s="1">
        <v>43644</v>
      </c>
      <c r="B421" s="2">
        <v>0.48196759259259259</v>
      </c>
      <c r="C421" t="s">
        <v>39</v>
      </c>
      <c r="D421" t="s">
        <v>13</v>
      </c>
      <c r="E421">
        <v>70</v>
      </c>
      <c r="F421" t="s">
        <v>40</v>
      </c>
      <c r="G421" t="s">
        <v>276</v>
      </c>
      <c r="H421" t="s">
        <v>41</v>
      </c>
      <c r="I421">
        <v>300</v>
      </c>
      <c r="J421" t="s">
        <v>42</v>
      </c>
      <c r="K421" t="s">
        <v>276</v>
      </c>
      <c r="L421">
        <v>50.811750000000004</v>
      </c>
      <c r="M421">
        <v>-6.8705949999999998</v>
      </c>
      <c r="N421" t="s">
        <v>129</v>
      </c>
      <c r="O421" t="s">
        <v>61</v>
      </c>
      <c r="R421">
        <v>1</v>
      </c>
      <c r="V421">
        <v>1</v>
      </c>
      <c r="W421" t="s">
        <v>47</v>
      </c>
      <c r="X421" t="s">
        <v>56</v>
      </c>
      <c r="Y421" t="s">
        <v>49</v>
      </c>
      <c r="AA421" t="s">
        <v>50</v>
      </c>
    </row>
    <row r="422" spans="1:27" x14ac:dyDescent="0.3">
      <c r="A422" s="1">
        <v>43644</v>
      </c>
      <c r="B422" s="2">
        <v>0.48386574074074074</v>
      </c>
      <c r="C422" t="s">
        <v>39</v>
      </c>
      <c r="D422" t="s">
        <v>13</v>
      </c>
      <c r="E422">
        <v>70</v>
      </c>
      <c r="F422" t="s">
        <v>40</v>
      </c>
      <c r="G422" t="s">
        <v>276</v>
      </c>
      <c r="H422" t="s">
        <v>41</v>
      </c>
      <c r="I422">
        <v>300</v>
      </c>
      <c r="J422" t="s">
        <v>42</v>
      </c>
      <c r="K422" t="s">
        <v>276</v>
      </c>
      <c r="L422">
        <v>50.811766666666699</v>
      </c>
      <c r="M422">
        <v>-6.8604833333333302</v>
      </c>
      <c r="N422" t="s">
        <v>129</v>
      </c>
      <c r="O422" t="s">
        <v>61</v>
      </c>
      <c r="P422">
        <v>1</v>
      </c>
      <c r="V422">
        <v>1</v>
      </c>
      <c r="W422" t="s">
        <v>47</v>
      </c>
      <c r="X422" t="s">
        <v>72</v>
      </c>
      <c r="Y422" t="s">
        <v>49</v>
      </c>
      <c r="AA422" t="s">
        <v>50</v>
      </c>
    </row>
    <row r="423" spans="1:27" x14ac:dyDescent="0.3">
      <c r="A423" s="1">
        <v>43644</v>
      </c>
      <c r="B423" s="2">
        <v>0.48603009259259261</v>
      </c>
      <c r="C423" t="s">
        <v>39</v>
      </c>
      <c r="D423" t="s">
        <v>13</v>
      </c>
      <c r="E423">
        <v>70</v>
      </c>
      <c r="F423" t="s">
        <v>40</v>
      </c>
      <c r="G423" t="s">
        <v>276</v>
      </c>
      <c r="H423" t="s">
        <v>41</v>
      </c>
      <c r="I423">
        <v>300</v>
      </c>
      <c r="J423" t="s">
        <v>42</v>
      </c>
      <c r="K423" t="s">
        <v>276</v>
      </c>
      <c r="L423">
        <v>50.811846666666703</v>
      </c>
      <c r="M423">
        <v>-6.8487299999999998</v>
      </c>
      <c r="N423" t="s">
        <v>129</v>
      </c>
      <c r="O423" t="s">
        <v>61</v>
      </c>
      <c r="P423">
        <v>1</v>
      </c>
      <c r="V423">
        <v>1</v>
      </c>
      <c r="W423" t="s">
        <v>47</v>
      </c>
      <c r="X423" t="s">
        <v>71</v>
      </c>
      <c r="Y423" t="s">
        <v>49</v>
      </c>
      <c r="AA423" t="s">
        <v>57</v>
      </c>
    </row>
    <row r="424" spans="1:27" x14ac:dyDescent="0.3">
      <c r="A424" s="1">
        <v>43644</v>
      </c>
      <c r="B424" s="2">
        <v>0.48833333333333334</v>
      </c>
      <c r="C424" t="s">
        <v>39</v>
      </c>
      <c r="D424" t="s">
        <v>13</v>
      </c>
      <c r="E424">
        <v>70</v>
      </c>
      <c r="F424" t="s">
        <v>40</v>
      </c>
      <c r="G424" t="s">
        <v>276</v>
      </c>
      <c r="H424" t="s">
        <v>41</v>
      </c>
      <c r="I424">
        <v>300</v>
      </c>
      <c r="J424" t="s">
        <v>42</v>
      </c>
      <c r="K424" t="s">
        <v>276</v>
      </c>
      <c r="L424">
        <v>50.811826666666697</v>
      </c>
      <c r="M424">
        <v>-6.8355166666666696</v>
      </c>
      <c r="N424" t="s">
        <v>129</v>
      </c>
      <c r="O424" t="s">
        <v>61</v>
      </c>
      <c r="R424">
        <v>1</v>
      </c>
      <c r="V424">
        <v>1</v>
      </c>
      <c r="W424" t="s">
        <v>47</v>
      </c>
      <c r="X424" t="s">
        <v>56</v>
      </c>
      <c r="Y424" t="s">
        <v>49</v>
      </c>
      <c r="AA424" t="s">
        <v>57</v>
      </c>
    </row>
    <row r="425" spans="1:27" x14ac:dyDescent="0.3">
      <c r="A425" s="1">
        <v>43644</v>
      </c>
      <c r="B425" s="2">
        <v>0.48906250000000001</v>
      </c>
      <c r="C425" t="s">
        <v>39</v>
      </c>
      <c r="D425" t="s">
        <v>13</v>
      </c>
      <c r="E425">
        <v>70</v>
      </c>
      <c r="F425" t="s">
        <v>40</v>
      </c>
      <c r="G425" t="s">
        <v>276</v>
      </c>
      <c r="H425" t="s">
        <v>41</v>
      </c>
      <c r="I425">
        <v>300</v>
      </c>
      <c r="J425" t="s">
        <v>42</v>
      </c>
      <c r="K425" t="s">
        <v>276</v>
      </c>
      <c r="L425">
        <v>50.811863333333299</v>
      </c>
      <c r="M425">
        <v>-6.8318616666666703</v>
      </c>
      <c r="N425" t="s">
        <v>129</v>
      </c>
      <c r="O425" t="s">
        <v>61</v>
      </c>
      <c r="P425">
        <v>2</v>
      </c>
      <c r="V425">
        <v>2</v>
      </c>
      <c r="W425" t="s">
        <v>47</v>
      </c>
      <c r="X425" t="s">
        <v>56</v>
      </c>
      <c r="Y425" t="s">
        <v>49</v>
      </c>
      <c r="AA425" t="s">
        <v>50</v>
      </c>
    </row>
    <row r="426" spans="1:27" x14ac:dyDescent="0.3">
      <c r="A426" s="1">
        <v>43644</v>
      </c>
      <c r="B426" s="2">
        <v>0.37504629629629632</v>
      </c>
      <c r="C426" t="s">
        <v>39</v>
      </c>
      <c r="D426" t="s">
        <v>13</v>
      </c>
      <c r="E426">
        <v>69</v>
      </c>
      <c r="F426" t="s">
        <v>40</v>
      </c>
      <c r="G426" t="s">
        <v>276</v>
      </c>
      <c r="H426" t="s">
        <v>41</v>
      </c>
      <c r="I426">
        <v>300</v>
      </c>
      <c r="J426" t="s">
        <v>42</v>
      </c>
      <c r="K426" t="s">
        <v>276</v>
      </c>
      <c r="L426">
        <v>50.812073333333302</v>
      </c>
      <c r="M426">
        <v>-7.46946666666667</v>
      </c>
      <c r="N426" t="s">
        <v>129</v>
      </c>
      <c r="O426" t="s">
        <v>61</v>
      </c>
      <c r="P426">
        <v>1</v>
      </c>
      <c r="V426">
        <v>1</v>
      </c>
      <c r="W426" t="s">
        <v>47</v>
      </c>
      <c r="Y426" t="s">
        <v>49</v>
      </c>
      <c r="AA426" t="s">
        <v>50</v>
      </c>
    </row>
    <row r="427" spans="1:27" x14ac:dyDescent="0.3">
      <c r="A427" s="1">
        <v>43644</v>
      </c>
      <c r="B427" s="2">
        <v>0.37645833333333334</v>
      </c>
      <c r="C427" t="s">
        <v>39</v>
      </c>
      <c r="D427" t="s">
        <v>13</v>
      </c>
      <c r="E427">
        <v>69</v>
      </c>
      <c r="F427" t="s">
        <v>40</v>
      </c>
      <c r="G427" t="s">
        <v>276</v>
      </c>
      <c r="H427" t="s">
        <v>41</v>
      </c>
      <c r="I427">
        <v>300</v>
      </c>
      <c r="J427" t="s">
        <v>42</v>
      </c>
      <c r="K427" t="s">
        <v>276</v>
      </c>
      <c r="L427">
        <v>50.812041666666701</v>
      </c>
      <c r="M427">
        <v>-7.4616449999999999</v>
      </c>
      <c r="N427" t="s">
        <v>129</v>
      </c>
      <c r="O427" t="s">
        <v>61</v>
      </c>
      <c r="R427">
        <v>1</v>
      </c>
      <c r="V427">
        <v>1</v>
      </c>
      <c r="W427" t="s">
        <v>47</v>
      </c>
      <c r="Y427" t="s">
        <v>49</v>
      </c>
      <c r="AA427" t="s">
        <v>50</v>
      </c>
    </row>
    <row r="428" spans="1:27" x14ac:dyDescent="0.3">
      <c r="A428" s="1">
        <v>43644</v>
      </c>
      <c r="B428" s="2">
        <v>0.37946759259259261</v>
      </c>
      <c r="C428" t="s">
        <v>39</v>
      </c>
      <c r="D428" t="s">
        <v>13</v>
      </c>
      <c r="E428">
        <v>69</v>
      </c>
      <c r="F428" t="s">
        <v>40</v>
      </c>
      <c r="G428" t="s">
        <v>276</v>
      </c>
      <c r="H428" t="s">
        <v>41</v>
      </c>
      <c r="I428">
        <v>300</v>
      </c>
      <c r="J428" t="s">
        <v>42</v>
      </c>
      <c r="K428" t="s">
        <v>276</v>
      </c>
      <c r="L428">
        <v>50.812003333333301</v>
      </c>
      <c r="M428">
        <v>-7.4445283333333299</v>
      </c>
      <c r="N428" t="s">
        <v>129</v>
      </c>
      <c r="O428" t="s">
        <v>61</v>
      </c>
      <c r="P428">
        <v>1</v>
      </c>
      <c r="V428">
        <v>1</v>
      </c>
      <c r="W428" t="s">
        <v>47</v>
      </c>
      <c r="X428" t="s">
        <v>56</v>
      </c>
      <c r="Y428" t="s">
        <v>49</v>
      </c>
      <c r="AA428" t="s">
        <v>50</v>
      </c>
    </row>
    <row r="429" spans="1:27" x14ac:dyDescent="0.3">
      <c r="A429" s="1">
        <v>43644</v>
      </c>
      <c r="B429" s="2">
        <v>0.38028935185185181</v>
      </c>
      <c r="C429" t="s">
        <v>39</v>
      </c>
      <c r="D429" t="s">
        <v>13</v>
      </c>
      <c r="E429">
        <v>69</v>
      </c>
      <c r="F429" t="s">
        <v>40</v>
      </c>
      <c r="G429" t="s">
        <v>276</v>
      </c>
      <c r="H429" t="s">
        <v>41</v>
      </c>
      <c r="I429">
        <v>300</v>
      </c>
      <c r="J429" t="s">
        <v>42</v>
      </c>
      <c r="K429" t="s">
        <v>276</v>
      </c>
      <c r="L429">
        <v>50.811976666666702</v>
      </c>
      <c r="M429">
        <v>-7.4396083333333296</v>
      </c>
      <c r="N429" t="s">
        <v>129</v>
      </c>
      <c r="O429" t="s">
        <v>61</v>
      </c>
      <c r="P429">
        <v>1</v>
      </c>
      <c r="V429">
        <v>1</v>
      </c>
      <c r="W429" t="s">
        <v>47</v>
      </c>
      <c r="X429" t="s">
        <v>72</v>
      </c>
      <c r="Y429" t="s">
        <v>49</v>
      </c>
      <c r="AA429" t="s">
        <v>50</v>
      </c>
    </row>
    <row r="430" spans="1:27" x14ac:dyDescent="0.3">
      <c r="A430" s="1">
        <v>43644</v>
      </c>
      <c r="B430" s="2">
        <v>0.38269675925925922</v>
      </c>
      <c r="C430" t="s">
        <v>39</v>
      </c>
      <c r="D430" t="s">
        <v>13</v>
      </c>
      <c r="E430">
        <v>69</v>
      </c>
      <c r="F430" t="s">
        <v>40</v>
      </c>
      <c r="G430" t="s">
        <v>276</v>
      </c>
      <c r="H430" t="s">
        <v>41</v>
      </c>
      <c r="I430">
        <v>300</v>
      </c>
      <c r="J430" t="s">
        <v>42</v>
      </c>
      <c r="K430" t="s">
        <v>276</v>
      </c>
      <c r="L430">
        <v>50.812048333333301</v>
      </c>
      <c r="M430">
        <v>-7.4264083333333302</v>
      </c>
      <c r="N430" t="s">
        <v>129</v>
      </c>
      <c r="O430" t="s">
        <v>61</v>
      </c>
      <c r="P430">
        <v>1</v>
      </c>
      <c r="V430">
        <v>1</v>
      </c>
      <c r="W430" t="s">
        <v>47</v>
      </c>
      <c r="X430" t="s">
        <v>56</v>
      </c>
      <c r="Y430" t="s">
        <v>49</v>
      </c>
      <c r="AA430" t="s">
        <v>50</v>
      </c>
    </row>
    <row r="431" spans="1:27" x14ac:dyDescent="0.3">
      <c r="A431" s="1">
        <v>43644</v>
      </c>
      <c r="B431" s="2">
        <v>0.38805555555555554</v>
      </c>
      <c r="C431" t="s">
        <v>39</v>
      </c>
      <c r="D431" t="s">
        <v>13</v>
      </c>
      <c r="E431">
        <v>69</v>
      </c>
      <c r="F431" t="s">
        <v>40</v>
      </c>
      <c r="G431" t="s">
        <v>276</v>
      </c>
      <c r="H431" t="s">
        <v>41</v>
      </c>
      <c r="I431">
        <v>300</v>
      </c>
      <c r="J431" t="s">
        <v>42</v>
      </c>
      <c r="K431" t="s">
        <v>276</v>
      </c>
      <c r="L431">
        <v>50.812363333333302</v>
      </c>
      <c r="M431">
        <v>-7.3965183333333302</v>
      </c>
      <c r="N431" t="s">
        <v>43</v>
      </c>
      <c r="O431" t="s">
        <v>61</v>
      </c>
      <c r="P431">
        <v>1</v>
      </c>
      <c r="V431">
        <v>1</v>
      </c>
      <c r="W431" t="s">
        <v>47</v>
      </c>
      <c r="X431" t="s">
        <v>56</v>
      </c>
      <c r="Y431" t="s">
        <v>49</v>
      </c>
      <c r="AA431" t="s">
        <v>50</v>
      </c>
    </row>
    <row r="432" spans="1:27" x14ac:dyDescent="0.3">
      <c r="A432" s="1">
        <v>43644</v>
      </c>
      <c r="B432" s="2">
        <v>0.38829861111111108</v>
      </c>
      <c r="C432" t="s">
        <v>39</v>
      </c>
      <c r="D432" t="s">
        <v>13</v>
      </c>
      <c r="E432">
        <v>69</v>
      </c>
      <c r="F432" t="s">
        <v>40</v>
      </c>
      <c r="G432" t="s">
        <v>276</v>
      </c>
      <c r="H432" t="s">
        <v>41</v>
      </c>
      <c r="I432">
        <v>300</v>
      </c>
      <c r="J432" t="s">
        <v>42</v>
      </c>
      <c r="K432" t="s">
        <v>276</v>
      </c>
      <c r="L432">
        <v>50.812393333333297</v>
      </c>
      <c r="M432">
        <v>-7.3952016666666696</v>
      </c>
      <c r="N432" t="s">
        <v>43</v>
      </c>
      <c r="O432" t="s">
        <v>61</v>
      </c>
      <c r="P432">
        <v>1</v>
      </c>
      <c r="V432">
        <v>1</v>
      </c>
      <c r="W432" t="s">
        <v>47</v>
      </c>
      <c r="X432" t="s">
        <v>56</v>
      </c>
      <c r="Y432" t="s">
        <v>49</v>
      </c>
      <c r="AA432" t="s">
        <v>50</v>
      </c>
    </row>
    <row r="433" spans="1:27" x14ac:dyDescent="0.3">
      <c r="A433" s="1">
        <v>43644</v>
      </c>
      <c r="B433" s="2">
        <v>0.39003472222222224</v>
      </c>
      <c r="C433" t="s">
        <v>39</v>
      </c>
      <c r="D433" t="s">
        <v>13</v>
      </c>
      <c r="E433">
        <v>69</v>
      </c>
      <c r="F433" t="s">
        <v>40</v>
      </c>
      <c r="G433" t="s">
        <v>276</v>
      </c>
      <c r="H433" t="s">
        <v>41</v>
      </c>
      <c r="I433">
        <v>300</v>
      </c>
      <c r="J433" t="s">
        <v>42</v>
      </c>
      <c r="K433" t="s">
        <v>276</v>
      </c>
      <c r="L433">
        <v>50.812559999999998</v>
      </c>
      <c r="M433">
        <v>-7.3853316666666702</v>
      </c>
      <c r="N433" t="s">
        <v>43</v>
      </c>
      <c r="O433" t="s">
        <v>61</v>
      </c>
      <c r="P433">
        <v>1</v>
      </c>
      <c r="V433">
        <v>1</v>
      </c>
      <c r="W433" t="s">
        <v>47</v>
      </c>
      <c r="X433" t="s">
        <v>53</v>
      </c>
      <c r="Y433" t="s">
        <v>49</v>
      </c>
      <c r="AA433" t="s">
        <v>57</v>
      </c>
    </row>
    <row r="434" spans="1:27" x14ac:dyDescent="0.3">
      <c r="A434" s="1">
        <v>43644</v>
      </c>
      <c r="B434" s="2">
        <v>0.39261574074074074</v>
      </c>
      <c r="C434" t="s">
        <v>39</v>
      </c>
      <c r="D434" t="s">
        <v>13</v>
      </c>
      <c r="E434">
        <v>69</v>
      </c>
      <c r="F434" t="s">
        <v>40</v>
      </c>
      <c r="G434" t="s">
        <v>276</v>
      </c>
      <c r="H434" t="s">
        <v>41</v>
      </c>
      <c r="I434">
        <v>300</v>
      </c>
      <c r="J434" t="s">
        <v>42</v>
      </c>
      <c r="K434" t="s">
        <v>276</v>
      </c>
      <c r="L434">
        <v>50.812868333333299</v>
      </c>
      <c r="M434">
        <v>-7.3704266666666696</v>
      </c>
      <c r="N434" t="s">
        <v>129</v>
      </c>
      <c r="O434" t="s">
        <v>61</v>
      </c>
      <c r="P434">
        <v>1</v>
      </c>
      <c r="V434">
        <v>1</v>
      </c>
      <c r="W434" t="s">
        <v>47</v>
      </c>
      <c r="X434" t="s">
        <v>53</v>
      </c>
      <c r="Y434" t="s">
        <v>49</v>
      </c>
      <c r="AA434" t="s">
        <v>57</v>
      </c>
    </row>
    <row r="435" spans="1:27" x14ac:dyDescent="0.3">
      <c r="A435" s="1">
        <v>43644</v>
      </c>
      <c r="B435" s="2">
        <v>0.39587962962962964</v>
      </c>
      <c r="C435" t="s">
        <v>39</v>
      </c>
      <c r="D435" t="s">
        <v>13</v>
      </c>
      <c r="E435">
        <v>69</v>
      </c>
      <c r="F435" t="s">
        <v>40</v>
      </c>
      <c r="G435" t="s">
        <v>276</v>
      </c>
      <c r="H435" t="s">
        <v>41</v>
      </c>
      <c r="I435">
        <v>300</v>
      </c>
      <c r="J435" t="s">
        <v>42</v>
      </c>
      <c r="K435" t="s">
        <v>276</v>
      </c>
      <c r="L435">
        <v>50.812899999999999</v>
      </c>
      <c r="M435">
        <v>-7.3510516666666703</v>
      </c>
      <c r="N435" t="s">
        <v>129</v>
      </c>
      <c r="O435" t="s">
        <v>61</v>
      </c>
      <c r="S435">
        <v>1</v>
      </c>
      <c r="V435">
        <v>1</v>
      </c>
      <c r="W435" t="s">
        <v>47</v>
      </c>
      <c r="Y435" t="s">
        <v>49</v>
      </c>
      <c r="AA435" t="s">
        <v>50</v>
      </c>
    </row>
    <row r="436" spans="1:27" x14ac:dyDescent="0.3">
      <c r="A436" s="1">
        <v>43644</v>
      </c>
      <c r="B436" s="2">
        <v>0.3961689814814815</v>
      </c>
      <c r="C436" t="s">
        <v>39</v>
      </c>
      <c r="D436" t="s">
        <v>13</v>
      </c>
      <c r="E436">
        <v>69</v>
      </c>
      <c r="F436" t="s">
        <v>40</v>
      </c>
      <c r="G436" t="s">
        <v>276</v>
      </c>
      <c r="H436" t="s">
        <v>41</v>
      </c>
      <c r="I436">
        <v>300</v>
      </c>
      <c r="J436" t="s">
        <v>42</v>
      </c>
      <c r="K436" t="s">
        <v>276</v>
      </c>
      <c r="L436">
        <v>50.812896666666703</v>
      </c>
      <c r="M436">
        <v>-7.3493816666666696</v>
      </c>
      <c r="N436" t="s">
        <v>129</v>
      </c>
      <c r="O436" t="s">
        <v>61</v>
      </c>
      <c r="P436">
        <v>1</v>
      </c>
      <c r="V436">
        <v>1</v>
      </c>
      <c r="W436" t="s">
        <v>47</v>
      </c>
      <c r="X436" t="s">
        <v>48</v>
      </c>
      <c r="Y436" t="s">
        <v>49</v>
      </c>
      <c r="AA436" t="s">
        <v>57</v>
      </c>
    </row>
    <row r="437" spans="1:27" x14ac:dyDescent="0.3">
      <c r="A437" s="1">
        <v>43644</v>
      </c>
      <c r="B437" s="2">
        <v>0.39677083333333335</v>
      </c>
      <c r="C437" t="s">
        <v>39</v>
      </c>
      <c r="D437" t="s">
        <v>13</v>
      </c>
      <c r="E437">
        <v>69</v>
      </c>
      <c r="F437" t="s">
        <v>40</v>
      </c>
      <c r="G437" t="s">
        <v>276</v>
      </c>
      <c r="H437" t="s">
        <v>41</v>
      </c>
      <c r="I437">
        <v>300</v>
      </c>
      <c r="J437" t="s">
        <v>42</v>
      </c>
      <c r="K437" t="s">
        <v>276</v>
      </c>
      <c r="L437">
        <v>50.81288</v>
      </c>
      <c r="M437">
        <v>-7.3457299999999996</v>
      </c>
      <c r="N437" t="s">
        <v>129</v>
      </c>
      <c r="O437" t="s">
        <v>61</v>
      </c>
      <c r="P437">
        <v>1</v>
      </c>
      <c r="V437">
        <v>1</v>
      </c>
      <c r="W437" t="s">
        <v>47</v>
      </c>
      <c r="X437" t="s">
        <v>82</v>
      </c>
      <c r="Y437" t="s">
        <v>49</v>
      </c>
      <c r="AA437" t="s">
        <v>50</v>
      </c>
    </row>
    <row r="438" spans="1:27" x14ac:dyDescent="0.3">
      <c r="A438" s="1">
        <v>43644</v>
      </c>
      <c r="B438" s="2">
        <v>0.39946759259259257</v>
      </c>
      <c r="C438" t="s">
        <v>39</v>
      </c>
      <c r="D438" t="s">
        <v>13</v>
      </c>
      <c r="E438">
        <v>69</v>
      </c>
      <c r="F438" t="s">
        <v>40</v>
      </c>
      <c r="G438" t="s">
        <v>276</v>
      </c>
      <c r="H438" t="s">
        <v>41</v>
      </c>
      <c r="I438">
        <v>300</v>
      </c>
      <c r="J438" t="s">
        <v>42</v>
      </c>
      <c r="K438" t="s">
        <v>276</v>
      </c>
      <c r="L438">
        <v>50.812809999999999</v>
      </c>
      <c r="M438">
        <v>-7.3308783333333301</v>
      </c>
      <c r="N438" t="s">
        <v>129</v>
      </c>
      <c r="O438" t="s">
        <v>61</v>
      </c>
      <c r="P438">
        <v>1</v>
      </c>
      <c r="V438">
        <v>1</v>
      </c>
      <c r="W438" t="s">
        <v>47</v>
      </c>
      <c r="X438" t="s">
        <v>71</v>
      </c>
      <c r="Y438" t="s">
        <v>49</v>
      </c>
      <c r="AA438" t="s">
        <v>57</v>
      </c>
    </row>
    <row r="439" spans="1:27" x14ac:dyDescent="0.3">
      <c r="A439" s="1">
        <v>43644</v>
      </c>
      <c r="B439" s="2">
        <v>0.40106481481481482</v>
      </c>
      <c r="C439" t="s">
        <v>39</v>
      </c>
      <c r="D439" t="s">
        <v>13</v>
      </c>
      <c r="E439">
        <v>69</v>
      </c>
      <c r="F439" t="s">
        <v>40</v>
      </c>
      <c r="G439" t="s">
        <v>276</v>
      </c>
      <c r="H439" t="s">
        <v>41</v>
      </c>
      <c r="I439">
        <v>300</v>
      </c>
      <c r="J439" t="s">
        <v>42</v>
      </c>
      <c r="K439" t="s">
        <v>276</v>
      </c>
      <c r="L439">
        <v>50.812791666666698</v>
      </c>
      <c r="M439">
        <v>-7.3217600000000003</v>
      </c>
      <c r="N439" t="s">
        <v>129</v>
      </c>
      <c r="O439" t="s">
        <v>61</v>
      </c>
      <c r="P439">
        <v>1</v>
      </c>
      <c r="V439">
        <v>1</v>
      </c>
      <c r="W439" t="s">
        <v>47</v>
      </c>
      <c r="X439" t="s">
        <v>56</v>
      </c>
      <c r="Y439" t="s">
        <v>49</v>
      </c>
      <c r="AA439" t="s">
        <v>57</v>
      </c>
    </row>
    <row r="440" spans="1:27" x14ac:dyDescent="0.3">
      <c r="A440" s="1">
        <v>43644</v>
      </c>
      <c r="B440" s="2">
        <v>0.40506944444444443</v>
      </c>
      <c r="C440" t="s">
        <v>39</v>
      </c>
      <c r="D440" t="s">
        <v>13</v>
      </c>
      <c r="E440">
        <v>69</v>
      </c>
      <c r="F440" t="s">
        <v>40</v>
      </c>
      <c r="G440" t="s">
        <v>276</v>
      </c>
      <c r="H440" t="s">
        <v>41</v>
      </c>
      <c r="I440">
        <v>300</v>
      </c>
      <c r="J440" t="s">
        <v>42</v>
      </c>
      <c r="K440" t="s">
        <v>276</v>
      </c>
      <c r="L440">
        <v>50.812843333333298</v>
      </c>
      <c r="M440">
        <v>-7.2986199999999997</v>
      </c>
      <c r="N440" t="s">
        <v>129</v>
      </c>
      <c r="O440" t="s">
        <v>61</v>
      </c>
      <c r="P440">
        <v>1</v>
      </c>
      <c r="V440">
        <v>1</v>
      </c>
      <c r="W440" t="s">
        <v>47</v>
      </c>
      <c r="X440" t="s">
        <v>56</v>
      </c>
      <c r="Y440" t="s">
        <v>49</v>
      </c>
      <c r="AA440" t="s">
        <v>50</v>
      </c>
    </row>
    <row r="441" spans="1:27" x14ac:dyDescent="0.3">
      <c r="A441" s="1">
        <v>43644</v>
      </c>
      <c r="B441" s="2">
        <v>0.40548611111111116</v>
      </c>
      <c r="C441" t="s">
        <v>39</v>
      </c>
      <c r="D441" t="s">
        <v>13</v>
      </c>
      <c r="E441">
        <v>69</v>
      </c>
      <c r="F441" t="s">
        <v>40</v>
      </c>
      <c r="G441" t="s">
        <v>276</v>
      </c>
      <c r="H441" t="s">
        <v>41</v>
      </c>
      <c r="I441">
        <v>300</v>
      </c>
      <c r="J441" t="s">
        <v>42</v>
      </c>
      <c r="K441" t="s">
        <v>276</v>
      </c>
      <c r="L441">
        <v>50.812846666666701</v>
      </c>
      <c r="M441">
        <v>-7.2963883333333301</v>
      </c>
      <c r="N441" t="s">
        <v>129</v>
      </c>
      <c r="O441" t="s">
        <v>61</v>
      </c>
      <c r="P441">
        <v>2</v>
      </c>
      <c r="V441">
        <v>2</v>
      </c>
      <c r="W441" t="s">
        <v>47</v>
      </c>
      <c r="X441" t="s">
        <v>56</v>
      </c>
      <c r="Y441" t="s">
        <v>49</v>
      </c>
      <c r="AA441" t="s">
        <v>50</v>
      </c>
    </row>
    <row r="442" spans="1:27" x14ac:dyDescent="0.3">
      <c r="A442" s="1">
        <v>43644</v>
      </c>
      <c r="B442" s="2">
        <v>0.40671296296296294</v>
      </c>
      <c r="C442" t="s">
        <v>39</v>
      </c>
      <c r="D442" t="s">
        <v>13</v>
      </c>
      <c r="E442">
        <v>69</v>
      </c>
      <c r="F442" t="s">
        <v>40</v>
      </c>
      <c r="G442" t="s">
        <v>276</v>
      </c>
      <c r="H442" t="s">
        <v>41</v>
      </c>
      <c r="I442">
        <v>300</v>
      </c>
      <c r="J442" t="s">
        <v>42</v>
      </c>
      <c r="K442" t="s">
        <v>276</v>
      </c>
      <c r="L442">
        <v>50.812881666666698</v>
      </c>
      <c r="M442">
        <v>-7.2899250000000002</v>
      </c>
      <c r="N442" t="s">
        <v>129</v>
      </c>
      <c r="O442" t="s">
        <v>61</v>
      </c>
      <c r="P442">
        <v>2</v>
      </c>
      <c r="V442">
        <v>2</v>
      </c>
      <c r="W442" t="s">
        <v>47</v>
      </c>
      <c r="X442" t="s">
        <v>64</v>
      </c>
      <c r="Y442" t="s">
        <v>49</v>
      </c>
      <c r="AA442" t="s">
        <v>57</v>
      </c>
    </row>
    <row r="443" spans="1:27" x14ac:dyDescent="0.3">
      <c r="A443" s="1">
        <v>43644</v>
      </c>
      <c r="B443" s="2">
        <v>0.40914351851851855</v>
      </c>
      <c r="C443" t="s">
        <v>39</v>
      </c>
      <c r="D443" t="s">
        <v>13</v>
      </c>
      <c r="E443">
        <v>69</v>
      </c>
      <c r="F443" t="s">
        <v>40</v>
      </c>
      <c r="G443" t="s">
        <v>276</v>
      </c>
      <c r="H443" t="s">
        <v>41</v>
      </c>
      <c r="I443">
        <v>300</v>
      </c>
      <c r="J443" t="s">
        <v>42</v>
      </c>
      <c r="K443" t="s">
        <v>276</v>
      </c>
      <c r="L443">
        <v>50.812853333333301</v>
      </c>
      <c r="M443">
        <v>-7.2760400000000001</v>
      </c>
      <c r="N443" t="s">
        <v>129</v>
      </c>
      <c r="O443" t="s">
        <v>61</v>
      </c>
      <c r="P443">
        <v>2</v>
      </c>
      <c r="S443">
        <v>1</v>
      </c>
      <c r="V443">
        <v>3</v>
      </c>
      <c r="W443" t="s">
        <v>47</v>
      </c>
      <c r="Y443" t="s">
        <v>49</v>
      </c>
      <c r="AA443" t="s">
        <v>50</v>
      </c>
    </row>
    <row r="444" spans="1:27" x14ac:dyDescent="0.3">
      <c r="A444" s="1">
        <v>43644</v>
      </c>
      <c r="B444" s="2">
        <v>0.71629629629629632</v>
      </c>
      <c r="C444" t="s">
        <v>39</v>
      </c>
      <c r="D444" t="s">
        <v>13</v>
      </c>
      <c r="E444">
        <v>73</v>
      </c>
      <c r="F444" t="s">
        <v>40</v>
      </c>
      <c r="G444" t="s">
        <v>276</v>
      </c>
      <c r="H444" t="s">
        <v>41</v>
      </c>
      <c r="I444">
        <v>300</v>
      </c>
      <c r="J444" t="s">
        <v>42</v>
      </c>
      <c r="K444" t="s">
        <v>276</v>
      </c>
      <c r="L444">
        <v>51.063389999999998</v>
      </c>
      <c r="M444">
        <v>-6.8055500000000002</v>
      </c>
      <c r="N444" t="s">
        <v>43</v>
      </c>
      <c r="O444" t="s">
        <v>61</v>
      </c>
      <c r="P444">
        <v>2</v>
      </c>
      <c r="V444">
        <v>2</v>
      </c>
      <c r="W444" t="s">
        <v>47</v>
      </c>
      <c r="X444" t="s">
        <v>53</v>
      </c>
      <c r="Y444" t="s">
        <v>49</v>
      </c>
      <c r="AA444" t="s">
        <v>50</v>
      </c>
    </row>
    <row r="445" spans="1:27" x14ac:dyDescent="0.3">
      <c r="A445" s="1">
        <v>43644</v>
      </c>
      <c r="B445" s="2">
        <v>0.71685185185185185</v>
      </c>
      <c r="C445" t="s">
        <v>39</v>
      </c>
      <c r="D445" t="s">
        <v>13</v>
      </c>
      <c r="E445">
        <v>73</v>
      </c>
      <c r="F445" t="s">
        <v>40</v>
      </c>
      <c r="G445" t="s">
        <v>276</v>
      </c>
      <c r="H445" t="s">
        <v>41</v>
      </c>
      <c r="I445">
        <v>300</v>
      </c>
      <c r="J445" t="s">
        <v>42</v>
      </c>
      <c r="K445" t="s">
        <v>276</v>
      </c>
      <c r="L445">
        <v>51.063293333333299</v>
      </c>
      <c r="M445">
        <v>-6.8091533333333301</v>
      </c>
      <c r="N445" t="s">
        <v>129</v>
      </c>
      <c r="O445" t="s">
        <v>61</v>
      </c>
      <c r="P445">
        <v>2</v>
      </c>
      <c r="V445">
        <v>2</v>
      </c>
      <c r="W445" t="s">
        <v>47</v>
      </c>
      <c r="X445" t="s">
        <v>74</v>
      </c>
      <c r="Y445" t="s">
        <v>49</v>
      </c>
      <c r="AA445" t="s">
        <v>50</v>
      </c>
    </row>
    <row r="446" spans="1:27" x14ac:dyDescent="0.3">
      <c r="A446" s="1">
        <v>43644</v>
      </c>
      <c r="B446" s="2">
        <v>0.7185300925925926</v>
      </c>
      <c r="C446" t="s">
        <v>39</v>
      </c>
      <c r="D446" t="s">
        <v>13</v>
      </c>
      <c r="E446">
        <v>73</v>
      </c>
      <c r="F446" t="s">
        <v>40</v>
      </c>
      <c r="G446" t="s">
        <v>276</v>
      </c>
      <c r="H446" t="s">
        <v>41</v>
      </c>
      <c r="I446">
        <v>300</v>
      </c>
      <c r="J446" t="s">
        <v>42</v>
      </c>
      <c r="K446" t="s">
        <v>276</v>
      </c>
      <c r="L446">
        <v>51.063058333333302</v>
      </c>
      <c r="M446">
        <v>-6.8199816666666697</v>
      </c>
      <c r="N446" t="s">
        <v>129</v>
      </c>
      <c r="O446" t="s">
        <v>61</v>
      </c>
      <c r="P446">
        <v>1</v>
      </c>
      <c r="V446">
        <v>1</v>
      </c>
      <c r="W446" t="s">
        <v>47</v>
      </c>
      <c r="X446" t="s">
        <v>53</v>
      </c>
      <c r="Y446" t="s">
        <v>49</v>
      </c>
      <c r="AA446" t="s">
        <v>50</v>
      </c>
    </row>
    <row r="447" spans="1:27" x14ac:dyDescent="0.3">
      <c r="A447" s="1">
        <v>43644</v>
      </c>
      <c r="B447" s="2">
        <v>0.58072916666666663</v>
      </c>
      <c r="C447" t="s">
        <v>39</v>
      </c>
      <c r="D447" t="s">
        <v>13</v>
      </c>
      <c r="E447">
        <v>700</v>
      </c>
      <c r="F447" t="s">
        <v>40</v>
      </c>
      <c r="G447" t="s">
        <v>276</v>
      </c>
      <c r="H447" t="s">
        <v>41</v>
      </c>
      <c r="I447">
        <v>300</v>
      </c>
      <c r="J447" t="s">
        <v>42</v>
      </c>
      <c r="K447" t="s">
        <v>276</v>
      </c>
      <c r="L447">
        <v>50.811678333333298</v>
      </c>
      <c r="M447">
        <v>-6.6880783333333298</v>
      </c>
      <c r="N447" t="s">
        <v>43</v>
      </c>
      <c r="O447" t="s">
        <v>61</v>
      </c>
      <c r="P447">
        <v>1</v>
      </c>
      <c r="V447">
        <v>1</v>
      </c>
      <c r="W447" t="s">
        <v>47</v>
      </c>
      <c r="X447" t="s">
        <v>71</v>
      </c>
      <c r="Y447" t="s">
        <v>49</v>
      </c>
      <c r="AA447" t="s">
        <v>50</v>
      </c>
    </row>
    <row r="448" spans="1:27" x14ac:dyDescent="0.3">
      <c r="A448" s="1">
        <v>43644</v>
      </c>
      <c r="B448" s="2">
        <v>0.61201388888888886</v>
      </c>
      <c r="C448" t="s">
        <v>39</v>
      </c>
      <c r="D448" t="s">
        <v>13</v>
      </c>
      <c r="E448">
        <v>71</v>
      </c>
      <c r="F448" t="s">
        <v>40</v>
      </c>
      <c r="G448" t="s">
        <v>276</v>
      </c>
      <c r="H448" t="s">
        <v>41</v>
      </c>
      <c r="I448">
        <v>300</v>
      </c>
      <c r="J448" t="s">
        <v>42</v>
      </c>
      <c r="K448" t="s">
        <v>276</v>
      </c>
      <c r="L448">
        <v>50.835751666666702</v>
      </c>
      <c r="M448">
        <v>-6.5862716666666703</v>
      </c>
      <c r="N448" t="s">
        <v>43</v>
      </c>
      <c r="O448" t="s">
        <v>61</v>
      </c>
      <c r="P448">
        <v>3</v>
      </c>
      <c r="V448">
        <v>3</v>
      </c>
      <c r="W448" t="s">
        <v>47</v>
      </c>
      <c r="X448" t="s">
        <v>56</v>
      </c>
      <c r="Y448" t="s">
        <v>49</v>
      </c>
      <c r="AA448" t="s">
        <v>50</v>
      </c>
    </row>
    <row r="449" spans="1:27" x14ac:dyDescent="0.3">
      <c r="A449" s="1">
        <v>43644</v>
      </c>
      <c r="B449" s="2">
        <v>0.61446759259259254</v>
      </c>
      <c r="C449" t="s">
        <v>39</v>
      </c>
      <c r="D449" t="s">
        <v>13</v>
      </c>
      <c r="E449">
        <v>71</v>
      </c>
      <c r="F449" t="s">
        <v>40</v>
      </c>
      <c r="G449" t="s">
        <v>276</v>
      </c>
      <c r="H449" t="s">
        <v>41</v>
      </c>
      <c r="I449">
        <v>300</v>
      </c>
      <c r="J449" t="s">
        <v>42</v>
      </c>
      <c r="K449" t="s">
        <v>276</v>
      </c>
      <c r="L449">
        <v>50.845653333333303</v>
      </c>
      <c r="M449">
        <v>-6.5865283333333302</v>
      </c>
      <c r="N449" t="s">
        <v>129</v>
      </c>
      <c r="O449" t="s">
        <v>61</v>
      </c>
      <c r="P449">
        <v>1</v>
      </c>
      <c r="V449">
        <v>1</v>
      </c>
      <c r="W449" t="s">
        <v>47</v>
      </c>
      <c r="X449" t="s">
        <v>53</v>
      </c>
      <c r="Y449" t="s">
        <v>49</v>
      </c>
      <c r="AA449" t="s">
        <v>50</v>
      </c>
    </row>
    <row r="450" spans="1:27" x14ac:dyDescent="0.3">
      <c r="A450" s="1">
        <v>43644</v>
      </c>
      <c r="B450" s="2">
        <v>0.61863425925925919</v>
      </c>
      <c r="C450" t="s">
        <v>39</v>
      </c>
      <c r="D450" t="s">
        <v>13</v>
      </c>
      <c r="E450">
        <v>71</v>
      </c>
      <c r="F450" t="s">
        <v>40</v>
      </c>
      <c r="G450" t="s">
        <v>276</v>
      </c>
      <c r="H450" t="s">
        <v>41</v>
      </c>
      <c r="I450">
        <v>300</v>
      </c>
      <c r="J450" t="s">
        <v>42</v>
      </c>
      <c r="K450" t="s">
        <v>276</v>
      </c>
      <c r="L450">
        <v>50.862716666666699</v>
      </c>
      <c r="M450">
        <v>-6.5871166666666703</v>
      </c>
      <c r="N450" t="s">
        <v>129</v>
      </c>
      <c r="O450" t="s">
        <v>61</v>
      </c>
      <c r="P450">
        <v>1</v>
      </c>
      <c r="V450">
        <v>1</v>
      </c>
      <c r="W450" t="s">
        <v>47</v>
      </c>
      <c r="X450" t="s">
        <v>56</v>
      </c>
      <c r="Y450" t="s">
        <v>49</v>
      </c>
      <c r="AA450" t="s">
        <v>57</v>
      </c>
    </row>
    <row r="451" spans="1:27" x14ac:dyDescent="0.3">
      <c r="A451" s="1">
        <v>43644</v>
      </c>
      <c r="B451" s="2">
        <v>0.62189814814814814</v>
      </c>
      <c r="C451" t="s">
        <v>39</v>
      </c>
      <c r="D451" t="s">
        <v>13</v>
      </c>
      <c r="E451">
        <v>71</v>
      </c>
      <c r="F451" t="s">
        <v>40</v>
      </c>
      <c r="G451" t="s">
        <v>276</v>
      </c>
      <c r="H451" t="s">
        <v>41</v>
      </c>
      <c r="I451">
        <v>300</v>
      </c>
      <c r="J451" t="s">
        <v>42</v>
      </c>
      <c r="K451" t="s">
        <v>276</v>
      </c>
      <c r="L451">
        <v>50.876083333333298</v>
      </c>
      <c r="M451">
        <v>-6.5873900000000001</v>
      </c>
      <c r="N451" t="s">
        <v>129</v>
      </c>
      <c r="O451" t="s">
        <v>61</v>
      </c>
      <c r="P451">
        <v>1</v>
      </c>
      <c r="V451">
        <v>1</v>
      </c>
      <c r="W451" t="s">
        <v>47</v>
      </c>
      <c r="X451" t="s">
        <v>56</v>
      </c>
      <c r="Y451" t="s">
        <v>49</v>
      </c>
      <c r="AA451" t="s">
        <v>50</v>
      </c>
    </row>
    <row r="452" spans="1:27" x14ac:dyDescent="0.3">
      <c r="A452" s="1">
        <v>43644</v>
      </c>
      <c r="B452" s="2">
        <v>0.62533564814814813</v>
      </c>
      <c r="C452" t="s">
        <v>39</v>
      </c>
      <c r="D452" t="s">
        <v>13</v>
      </c>
      <c r="E452">
        <v>71</v>
      </c>
      <c r="F452" t="s">
        <v>40</v>
      </c>
      <c r="G452" t="s">
        <v>276</v>
      </c>
      <c r="H452" t="s">
        <v>41</v>
      </c>
      <c r="I452">
        <v>300</v>
      </c>
      <c r="J452" t="s">
        <v>42</v>
      </c>
      <c r="K452" t="s">
        <v>276</v>
      </c>
      <c r="L452">
        <v>50.890266666666697</v>
      </c>
      <c r="M452">
        <v>-6.5877866666666698</v>
      </c>
      <c r="N452" t="s">
        <v>129</v>
      </c>
      <c r="O452" t="s">
        <v>61</v>
      </c>
      <c r="P452">
        <v>1</v>
      </c>
      <c r="V452">
        <v>1</v>
      </c>
      <c r="W452" t="s">
        <v>47</v>
      </c>
      <c r="X452" t="s">
        <v>56</v>
      </c>
      <c r="Y452" t="s">
        <v>49</v>
      </c>
      <c r="AA452" t="s">
        <v>50</v>
      </c>
    </row>
    <row r="453" spans="1:27" x14ac:dyDescent="0.3">
      <c r="A453" s="1">
        <v>43644</v>
      </c>
      <c r="B453" s="2">
        <v>0.65652777777777771</v>
      </c>
      <c r="C453" t="s">
        <v>39</v>
      </c>
      <c r="D453" t="s">
        <v>13</v>
      </c>
      <c r="E453">
        <v>71</v>
      </c>
      <c r="F453" t="s">
        <v>40</v>
      </c>
      <c r="G453" t="s">
        <v>276</v>
      </c>
      <c r="H453" t="s">
        <v>41</v>
      </c>
      <c r="I453">
        <v>300</v>
      </c>
      <c r="J453" t="s">
        <v>42</v>
      </c>
      <c r="K453" t="s">
        <v>276</v>
      </c>
      <c r="L453">
        <v>50.920171666666697</v>
      </c>
      <c r="M453">
        <v>-6.6096633333333301</v>
      </c>
      <c r="N453" t="s">
        <v>145</v>
      </c>
      <c r="O453" t="s">
        <v>61</v>
      </c>
      <c r="P453">
        <v>1</v>
      </c>
      <c r="V453">
        <v>1</v>
      </c>
      <c r="W453" t="s">
        <v>47</v>
      </c>
      <c r="X453" t="s">
        <v>53</v>
      </c>
      <c r="Y453" t="s">
        <v>49</v>
      </c>
      <c r="AA453" t="s">
        <v>57</v>
      </c>
    </row>
    <row r="454" spans="1:27" x14ac:dyDescent="0.3">
      <c r="A454" s="1">
        <v>43644</v>
      </c>
      <c r="B454" s="2">
        <v>0.65935185185185186</v>
      </c>
      <c r="C454" t="s">
        <v>39</v>
      </c>
      <c r="D454" t="s">
        <v>13</v>
      </c>
      <c r="E454">
        <v>71</v>
      </c>
      <c r="F454" t="s">
        <v>40</v>
      </c>
      <c r="G454" t="s">
        <v>276</v>
      </c>
      <c r="H454" t="s">
        <v>41</v>
      </c>
      <c r="I454">
        <v>300</v>
      </c>
      <c r="J454" t="s">
        <v>42</v>
      </c>
      <c r="K454" t="s">
        <v>276</v>
      </c>
      <c r="L454">
        <v>50.929803333333297</v>
      </c>
      <c r="M454">
        <v>-6.6193799999999996</v>
      </c>
      <c r="N454" t="s">
        <v>145</v>
      </c>
      <c r="O454" t="s">
        <v>61</v>
      </c>
      <c r="P454">
        <v>1</v>
      </c>
      <c r="V454">
        <v>1</v>
      </c>
      <c r="W454" t="s">
        <v>47</v>
      </c>
      <c r="X454" t="s">
        <v>74</v>
      </c>
      <c r="Y454" t="s">
        <v>49</v>
      </c>
      <c r="AA454" t="s">
        <v>57</v>
      </c>
    </row>
    <row r="455" spans="1:27" x14ac:dyDescent="0.3">
      <c r="A455" s="1">
        <v>43644</v>
      </c>
      <c r="B455" s="2">
        <v>0.65968749999999998</v>
      </c>
      <c r="C455" t="s">
        <v>39</v>
      </c>
      <c r="D455" t="s">
        <v>13</v>
      </c>
      <c r="E455">
        <v>71</v>
      </c>
      <c r="F455" t="s">
        <v>40</v>
      </c>
      <c r="G455" t="s">
        <v>276</v>
      </c>
      <c r="H455" t="s">
        <v>41</v>
      </c>
      <c r="I455">
        <v>300</v>
      </c>
      <c r="J455" t="s">
        <v>42</v>
      </c>
      <c r="K455" t="s">
        <v>276</v>
      </c>
      <c r="L455">
        <v>50.930990000000001</v>
      </c>
      <c r="M455">
        <v>-6.6205383333333296</v>
      </c>
      <c r="N455" t="s">
        <v>146</v>
      </c>
      <c r="O455" t="s">
        <v>61</v>
      </c>
      <c r="P455">
        <v>1</v>
      </c>
      <c r="V455">
        <v>1</v>
      </c>
      <c r="W455" t="s">
        <v>47</v>
      </c>
      <c r="X455" t="s">
        <v>74</v>
      </c>
      <c r="Y455" t="s">
        <v>49</v>
      </c>
      <c r="AA455" t="s">
        <v>50</v>
      </c>
    </row>
    <row r="456" spans="1:27" x14ac:dyDescent="0.3">
      <c r="A456" s="1">
        <v>43644</v>
      </c>
      <c r="B456" s="2">
        <v>0.66216435185185185</v>
      </c>
      <c r="C456" t="s">
        <v>39</v>
      </c>
      <c r="D456" t="s">
        <v>13</v>
      </c>
      <c r="E456">
        <v>71</v>
      </c>
      <c r="F456" t="s">
        <v>40</v>
      </c>
      <c r="G456" t="s">
        <v>276</v>
      </c>
      <c r="H456" t="s">
        <v>41</v>
      </c>
      <c r="I456">
        <v>300</v>
      </c>
      <c r="J456" t="s">
        <v>42</v>
      </c>
      <c r="K456" t="s">
        <v>276</v>
      </c>
      <c r="L456">
        <v>50.939353333333301</v>
      </c>
      <c r="M456">
        <v>-6.6290916666666702</v>
      </c>
      <c r="N456" t="s">
        <v>146</v>
      </c>
      <c r="O456" t="s">
        <v>61</v>
      </c>
      <c r="P456">
        <v>2</v>
      </c>
      <c r="V456">
        <v>2</v>
      </c>
      <c r="W456" t="s">
        <v>47</v>
      </c>
      <c r="X456" t="s">
        <v>74</v>
      </c>
      <c r="Y456" t="s">
        <v>49</v>
      </c>
      <c r="AA456" t="s">
        <v>50</v>
      </c>
    </row>
    <row r="457" spans="1:27" x14ac:dyDescent="0.3">
      <c r="A457" s="1">
        <v>43644</v>
      </c>
      <c r="B457" s="2">
        <v>0.66326388888888888</v>
      </c>
      <c r="C457" t="s">
        <v>39</v>
      </c>
      <c r="D457" t="s">
        <v>13</v>
      </c>
      <c r="E457">
        <v>71</v>
      </c>
      <c r="F457" t="s">
        <v>40</v>
      </c>
      <c r="G457" t="s">
        <v>276</v>
      </c>
      <c r="H457" t="s">
        <v>41</v>
      </c>
      <c r="I457">
        <v>300</v>
      </c>
      <c r="J457" t="s">
        <v>42</v>
      </c>
      <c r="K457" t="s">
        <v>276</v>
      </c>
      <c r="L457">
        <v>50.943091666666703</v>
      </c>
      <c r="M457">
        <v>-6.6327633333333296</v>
      </c>
      <c r="N457" t="s">
        <v>146</v>
      </c>
      <c r="O457" t="s">
        <v>61</v>
      </c>
      <c r="P457">
        <v>1</v>
      </c>
      <c r="V457">
        <v>1</v>
      </c>
      <c r="W457" t="s">
        <v>47</v>
      </c>
      <c r="X457" t="s">
        <v>56</v>
      </c>
      <c r="Y457" t="s">
        <v>49</v>
      </c>
      <c r="AA457" t="s">
        <v>50</v>
      </c>
    </row>
    <row r="458" spans="1:27" x14ac:dyDescent="0.3">
      <c r="A458" s="1">
        <v>43644</v>
      </c>
      <c r="B458" s="2">
        <v>0.6661921296296297</v>
      </c>
      <c r="C458" t="s">
        <v>39</v>
      </c>
      <c r="D458" t="s">
        <v>13</v>
      </c>
      <c r="E458">
        <v>71</v>
      </c>
      <c r="F458" t="s">
        <v>40</v>
      </c>
      <c r="G458" t="s">
        <v>276</v>
      </c>
      <c r="H458" t="s">
        <v>41</v>
      </c>
      <c r="I458">
        <v>300</v>
      </c>
      <c r="J458" t="s">
        <v>42</v>
      </c>
      <c r="K458" t="s">
        <v>276</v>
      </c>
      <c r="L458">
        <v>50.9549016666667</v>
      </c>
      <c r="M458">
        <v>-6.6349400000000003</v>
      </c>
      <c r="N458" t="s">
        <v>146</v>
      </c>
      <c r="O458" t="s">
        <v>61</v>
      </c>
      <c r="P458">
        <v>2</v>
      </c>
      <c r="V458">
        <v>2</v>
      </c>
      <c r="W458" t="s">
        <v>47</v>
      </c>
      <c r="X458" t="s">
        <v>72</v>
      </c>
      <c r="Y458" t="s">
        <v>49</v>
      </c>
      <c r="AA458" t="s">
        <v>50</v>
      </c>
    </row>
    <row r="459" spans="1:27" x14ac:dyDescent="0.3">
      <c r="A459" s="1">
        <v>43644</v>
      </c>
      <c r="B459" s="2">
        <v>0.67724537037037036</v>
      </c>
      <c r="C459" t="s">
        <v>39</v>
      </c>
      <c r="D459" t="s">
        <v>13</v>
      </c>
      <c r="E459">
        <v>71</v>
      </c>
      <c r="F459" t="s">
        <v>40</v>
      </c>
      <c r="G459" t="s">
        <v>276</v>
      </c>
      <c r="H459" t="s">
        <v>41</v>
      </c>
      <c r="I459">
        <v>300</v>
      </c>
      <c r="J459" t="s">
        <v>42</v>
      </c>
      <c r="K459" t="s">
        <v>276</v>
      </c>
      <c r="L459">
        <v>50.999645000000001</v>
      </c>
      <c r="M459">
        <v>-6.6420233333333298</v>
      </c>
      <c r="N459" t="s">
        <v>146</v>
      </c>
      <c r="O459" t="s">
        <v>61</v>
      </c>
      <c r="P459">
        <v>3</v>
      </c>
      <c r="V459">
        <v>3</v>
      </c>
      <c r="W459" t="s">
        <v>47</v>
      </c>
      <c r="X459" t="s">
        <v>56</v>
      </c>
      <c r="Y459" t="s">
        <v>49</v>
      </c>
      <c r="AA459" t="s">
        <v>50</v>
      </c>
    </row>
    <row r="460" spans="1:27" x14ac:dyDescent="0.3">
      <c r="A460" s="1">
        <v>43645</v>
      </c>
      <c r="B460" s="2">
        <v>0.6089930555555555</v>
      </c>
      <c r="C460" t="s">
        <v>39</v>
      </c>
      <c r="D460" t="s">
        <v>13</v>
      </c>
      <c r="E460">
        <v>78</v>
      </c>
      <c r="F460" t="s">
        <v>40</v>
      </c>
      <c r="G460" t="s">
        <v>276</v>
      </c>
      <c r="H460" t="s">
        <v>41</v>
      </c>
      <c r="I460">
        <v>300</v>
      </c>
      <c r="J460" t="s">
        <v>42</v>
      </c>
      <c r="K460" t="s">
        <v>276</v>
      </c>
      <c r="L460">
        <v>51.062534999999997</v>
      </c>
      <c r="M460">
        <v>-10.679126666666701</v>
      </c>
      <c r="N460" t="s">
        <v>43</v>
      </c>
      <c r="O460" t="s">
        <v>61</v>
      </c>
      <c r="P460">
        <v>6</v>
      </c>
      <c r="V460">
        <v>6</v>
      </c>
      <c r="W460" t="s">
        <v>47</v>
      </c>
      <c r="X460" t="s">
        <v>64</v>
      </c>
      <c r="Y460" t="s">
        <v>58</v>
      </c>
      <c r="AA460" t="s">
        <v>50</v>
      </c>
    </row>
    <row r="461" spans="1:27" x14ac:dyDescent="0.3">
      <c r="A461" s="1">
        <v>43645</v>
      </c>
      <c r="B461" s="2">
        <v>0.61476851851851855</v>
      </c>
      <c r="C461" t="s">
        <v>39</v>
      </c>
      <c r="D461" t="s">
        <v>13</v>
      </c>
      <c r="E461">
        <v>78</v>
      </c>
      <c r="F461" t="s">
        <v>40</v>
      </c>
      <c r="G461" t="s">
        <v>276</v>
      </c>
      <c r="H461" t="s">
        <v>41</v>
      </c>
      <c r="I461">
        <v>300</v>
      </c>
      <c r="J461" t="s">
        <v>42</v>
      </c>
      <c r="K461" t="s">
        <v>276</v>
      </c>
      <c r="L461">
        <v>51.0625316666667</v>
      </c>
      <c r="M461">
        <v>-10.7148</v>
      </c>
      <c r="N461" t="s">
        <v>129</v>
      </c>
      <c r="O461" t="s">
        <v>61</v>
      </c>
      <c r="P461">
        <v>1</v>
      </c>
      <c r="V461">
        <v>1</v>
      </c>
      <c r="W461" t="s">
        <v>47</v>
      </c>
      <c r="X461" t="s">
        <v>53</v>
      </c>
      <c r="Y461" t="s">
        <v>49</v>
      </c>
      <c r="AA461" t="s">
        <v>50</v>
      </c>
    </row>
    <row r="462" spans="1:27" x14ac:dyDescent="0.3">
      <c r="A462" s="1">
        <v>43645</v>
      </c>
      <c r="B462" s="2">
        <v>0.61719907407407404</v>
      </c>
      <c r="C462" t="s">
        <v>39</v>
      </c>
      <c r="D462" t="s">
        <v>13</v>
      </c>
      <c r="E462">
        <v>78</v>
      </c>
      <c r="F462" t="s">
        <v>40</v>
      </c>
      <c r="G462" t="s">
        <v>276</v>
      </c>
      <c r="H462" t="s">
        <v>41</v>
      </c>
      <c r="I462">
        <v>300</v>
      </c>
      <c r="J462" t="s">
        <v>42</v>
      </c>
      <c r="K462" t="s">
        <v>276</v>
      </c>
      <c r="L462">
        <v>51.062586666666697</v>
      </c>
      <c r="M462">
        <v>-10.729735</v>
      </c>
      <c r="N462" t="s">
        <v>129</v>
      </c>
      <c r="O462" t="s">
        <v>61</v>
      </c>
      <c r="P462">
        <v>1</v>
      </c>
      <c r="V462">
        <v>1</v>
      </c>
      <c r="W462" t="s">
        <v>47</v>
      </c>
      <c r="X462" t="s">
        <v>48</v>
      </c>
      <c r="Y462" t="s">
        <v>49</v>
      </c>
      <c r="AA462" t="s">
        <v>50</v>
      </c>
    </row>
    <row r="463" spans="1:27" x14ac:dyDescent="0.3">
      <c r="A463" s="1">
        <v>43645</v>
      </c>
      <c r="B463" s="2">
        <v>0.61880787037037044</v>
      </c>
      <c r="C463" t="s">
        <v>39</v>
      </c>
      <c r="D463" t="s">
        <v>13</v>
      </c>
      <c r="E463">
        <v>78</v>
      </c>
      <c r="F463" t="s">
        <v>40</v>
      </c>
      <c r="G463" t="s">
        <v>276</v>
      </c>
      <c r="H463" t="s">
        <v>41</v>
      </c>
      <c r="I463">
        <v>300</v>
      </c>
      <c r="J463" t="s">
        <v>42</v>
      </c>
      <c r="K463" t="s">
        <v>276</v>
      </c>
      <c r="L463">
        <v>51.062550000000002</v>
      </c>
      <c r="M463">
        <v>-10.7396333333333</v>
      </c>
      <c r="N463" t="s">
        <v>129</v>
      </c>
      <c r="O463" t="s">
        <v>61</v>
      </c>
      <c r="P463">
        <v>1</v>
      </c>
      <c r="V463">
        <v>1</v>
      </c>
      <c r="W463" t="s">
        <v>47</v>
      </c>
      <c r="X463" t="s">
        <v>72</v>
      </c>
      <c r="Y463" t="s">
        <v>49</v>
      </c>
      <c r="AA463" t="s">
        <v>50</v>
      </c>
    </row>
    <row r="464" spans="1:27" x14ac:dyDescent="0.3">
      <c r="A464" s="1">
        <v>43645</v>
      </c>
      <c r="B464" s="2">
        <v>0.61982638888888886</v>
      </c>
      <c r="C464" t="s">
        <v>39</v>
      </c>
      <c r="D464" t="s">
        <v>13</v>
      </c>
      <c r="E464">
        <v>78</v>
      </c>
      <c r="F464" t="s">
        <v>40</v>
      </c>
      <c r="G464" t="s">
        <v>276</v>
      </c>
      <c r="H464" t="s">
        <v>41</v>
      </c>
      <c r="I464">
        <v>300</v>
      </c>
      <c r="J464" t="s">
        <v>42</v>
      </c>
      <c r="K464" t="s">
        <v>276</v>
      </c>
      <c r="L464">
        <v>51.062550000000002</v>
      </c>
      <c r="M464">
        <v>-10.7459216666667</v>
      </c>
      <c r="N464" t="s">
        <v>129</v>
      </c>
      <c r="O464" t="s">
        <v>61</v>
      </c>
      <c r="P464">
        <v>2</v>
      </c>
      <c r="V464">
        <v>2</v>
      </c>
      <c r="W464" t="s">
        <v>47</v>
      </c>
      <c r="X464" t="s">
        <v>72</v>
      </c>
      <c r="Y464" t="s">
        <v>49</v>
      </c>
      <c r="AA464" t="s">
        <v>50</v>
      </c>
    </row>
    <row r="465" spans="1:27" x14ac:dyDescent="0.3">
      <c r="A465" s="1">
        <v>43645</v>
      </c>
      <c r="B465" s="2">
        <v>0.63834490740740735</v>
      </c>
      <c r="C465" t="s">
        <v>39</v>
      </c>
      <c r="D465" t="s">
        <v>13</v>
      </c>
      <c r="E465">
        <v>78</v>
      </c>
      <c r="F465" t="s">
        <v>40</v>
      </c>
      <c r="G465" t="s">
        <v>276</v>
      </c>
      <c r="H465" t="s">
        <v>41</v>
      </c>
      <c r="I465">
        <v>300</v>
      </c>
      <c r="J465" t="s">
        <v>42</v>
      </c>
      <c r="K465" t="s">
        <v>276</v>
      </c>
      <c r="L465">
        <v>51.062621666666701</v>
      </c>
      <c r="M465">
        <v>-10.859968333333301</v>
      </c>
      <c r="N465" t="s">
        <v>43</v>
      </c>
      <c r="O465" t="s">
        <v>61</v>
      </c>
      <c r="P465">
        <v>4</v>
      </c>
      <c r="V465">
        <v>4</v>
      </c>
      <c r="W465" t="s">
        <v>47</v>
      </c>
      <c r="X465" t="s">
        <v>72</v>
      </c>
      <c r="Y465" t="s">
        <v>49</v>
      </c>
      <c r="AA465" t="s">
        <v>50</v>
      </c>
    </row>
    <row r="466" spans="1:27" x14ac:dyDescent="0.3">
      <c r="A466" s="1">
        <v>43645</v>
      </c>
      <c r="B466" s="2">
        <v>0.63856481481481475</v>
      </c>
      <c r="C466" t="s">
        <v>39</v>
      </c>
      <c r="D466" t="s">
        <v>13</v>
      </c>
      <c r="E466">
        <v>78</v>
      </c>
      <c r="F466" t="s">
        <v>40</v>
      </c>
      <c r="G466" t="s">
        <v>276</v>
      </c>
      <c r="H466" t="s">
        <v>41</v>
      </c>
      <c r="I466">
        <v>300</v>
      </c>
      <c r="J466" t="s">
        <v>42</v>
      </c>
      <c r="K466" t="s">
        <v>276</v>
      </c>
      <c r="L466">
        <v>51.062621666666701</v>
      </c>
      <c r="M466">
        <v>-10.861395</v>
      </c>
      <c r="N466" t="s">
        <v>129</v>
      </c>
      <c r="O466" t="s">
        <v>61</v>
      </c>
      <c r="P466">
        <v>7</v>
      </c>
      <c r="V466">
        <v>7</v>
      </c>
      <c r="W466" t="s">
        <v>47</v>
      </c>
      <c r="X466" t="s">
        <v>72</v>
      </c>
      <c r="Y466" t="s">
        <v>49</v>
      </c>
      <c r="AA466" t="s">
        <v>50</v>
      </c>
    </row>
    <row r="467" spans="1:27" x14ac:dyDescent="0.3">
      <c r="A467" s="1">
        <v>43645</v>
      </c>
      <c r="B467" s="2">
        <v>0.63890046296296299</v>
      </c>
      <c r="C467" t="s">
        <v>39</v>
      </c>
      <c r="D467" t="s">
        <v>13</v>
      </c>
      <c r="E467">
        <v>78</v>
      </c>
      <c r="F467" t="s">
        <v>40</v>
      </c>
      <c r="G467" t="s">
        <v>276</v>
      </c>
      <c r="H467" t="s">
        <v>41</v>
      </c>
      <c r="I467">
        <v>300</v>
      </c>
      <c r="J467" t="s">
        <v>42</v>
      </c>
      <c r="K467" t="s">
        <v>276</v>
      </c>
      <c r="L467">
        <v>51.062631666666697</v>
      </c>
      <c r="M467">
        <v>-10.863490000000001</v>
      </c>
      <c r="N467" t="s">
        <v>129</v>
      </c>
      <c r="O467" t="s">
        <v>61</v>
      </c>
      <c r="P467">
        <v>1</v>
      </c>
      <c r="V467">
        <v>1</v>
      </c>
      <c r="W467" t="s">
        <v>47</v>
      </c>
      <c r="X467" t="s">
        <v>56</v>
      </c>
      <c r="Y467" t="s">
        <v>49</v>
      </c>
      <c r="AA467" t="s">
        <v>50</v>
      </c>
    </row>
    <row r="468" spans="1:27" x14ac:dyDescent="0.3">
      <c r="A468" s="1">
        <v>43645</v>
      </c>
      <c r="B468" s="2">
        <v>0.64140046296296294</v>
      </c>
      <c r="C468" t="s">
        <v>39</v>
      </c>
      <c r="D468" t="s">
        <v>13</v>
      </c>
      <c r="E468">
        <v>78</v>
      </c>
      <c r="F468" t="s">
        <v>40</v>
      </c>
      <c r="G468" t="s">
        <v>276</v>
      </c>
      <c r="H468" t="s">
        <v>41</v>
      </c>
      <c r="I468">
        <v>300</v>
      </c>
      <c r="J468" t="s">
        <v>42</v>
      </c>
      <c r="K468" t="s">
        <v>276</v>
      </c>
      <c r="L468">
        <v>51.062595000000002</v>
      </c>
      <c r="M468">
        <v>-10.8787183333333</v>
      </c>
      <c r="N468" t="s">
        <v>129</v>
      </c>
      <c r="O468" t="s">
        <v>61</v>
      </c>
      <c r="P468">
        <v>1</v>
      </c>
      <c r="V468">
        <v>1</v>
      </c>
      <c r="W468" t="s">
        <v>47</v>
      </c>
      <c r="X468" t="s">
        <v>55</v>
      </c>
      <c r="Y468" t="s">
        <v>49</v>
      </c>
      <c r="AA468" t="s">
        <v>50</v>
      </c>
    </row>
    <row r="469" spans="1:27" x14ac:dyDescent="0.3">
      <c r="A469" s="1">
        <v>43645</v>
      </c>
      <c r="B469" s="2">
        <v>0.64175925925925925</v>
      </c>
      <c r="C469" t="s">
        <v>39</v>
      </c>
      <c r="D469" t="s">
        <v>13</v>
      </c>
      <c r="E469">
        <v>78</v>
      </c>
      <c r="F469" t="s">
        <v>40</v>
      </c>
      <c r="G469" t="s">
        <v>276</v>
      </c>
      <c r="H469" t="s">
        <v>41</v>
      </c>
      <c r="I469">
        <v>300</v>
      </c>
      <c r="J469" t="s">
        <v>42</v>
      </c>
      <c r="K469" t="s">
        <v>276</v>
      </c>
      <c r="L469">
        <v>51.062593333333297</v>
      </c>
      <c r="M469">
        <v>-10.8809</v>
      </c>
      <c r="N469" t="s">
        <v>129</v>
      </c>
      <c r="O469" t="s">
        <v>61</v>
      </c>
      <c r="P469">
        <v>1</v>
      </c>
      <c r="V469">
        <v>1</v>
      </c>
      <c r="W469" t="s">
        <v>47</v>
      </c>
      <c r="X469" t="s">
        <v>72</v>
      </c>
      <c r="Y469" t="s">
        <v>49</v>
      </c>
      <c r="AA469" t="s">
        <v>57</v>
      </c>
    </row>
    <row r="470" spans="1:27" x14ac:dyDescent="0.3">
      <c r="A470" s="1">
        <v>43645</v>
      </c>
      <c r="B470" s="2">
        <v>0.64217592592592598</v>
      </c>
      <c r="C470" t="s">
        <v>39</v>
      </c>
      <c r="D470" t="s">
        <v>13</v>
      </c>
      <c r="E470">
        <v>78</v>
      </c>
      <c r="F470" t="s">
        <v>40</v>
      </c>
      <c r="G470" t="s">
        <v>276</v>
      </c>
      <c r="H470" t="s">
        <v>41</v>
      </c>
      <c r="I470">
        <v>300</v>
      </c>
      <c r="J470" t="s">
        <v>42</v>
      </c>
      <c r="K470" t="s">
        <v>276</v>
      </c>
      <c r="L470">
        <v>51.062615000000001</v>
      </c>
      <c r="M470">
        <v>-10.883505</v>
      </c>
      <c r="N470" t="s">
        <v>129</v>
      </c>
      <c r="O470" t="s">
        <v>61</v>
      </c>
      <c r="P470">
        <v>1</v>
      </c>
      <c r="V470">
        <v>1</v>
      </c>
      <c r="W470" t="s">
        <v>47</v>
      </c>
      <c r="X470" t="s">
        <v>56</v>
      </c>
      <c r="Y470" t="s">
        <v>49</v>
      </c>
      <c r="AA470" t="s">
        <v>50</v>
      </c>
    </row>
    <row r="471" spans="1:27" x14ac:dyDescent="0.3">
      <c r="A471" s="1">
        <v>43645</v>
      </c>
      <c r="B471" s="2">
        <v>0.6423726851851852</v>
      </c>
      <c r="C471" t="s">
        <v>39</v>
      </c>
      <c r="D471" t="s">
        <v>13</v>
      </c>
      <c r="E471">
        <v>78</v>
      </c>
      <c r="F471" t="s">
        <v>40</v>
      </c>
      <c r="G471" t="s">
        <v>276</v>
      </c>
      <c r="H471" t="s">
        <v>41</v>
      </c>
      <c r="I471">
        <v>300</v>
      </c>
      <c r="J471" t="s">
        <v>42</v>
      </c>
      <c r="K471" t="s">
        <v>276</v>
      </c>
      <c r="L471">
        <v>51.062623333333299</v>
      </c>
      <c r="M471">
        <v>-10.8847</v>
      </c>
      <c r="N471" t="s">
        <v>129</v>
      </c>
      <c r="O471" t="s">
        <v>61</v>
      </c>
      <c r="P471">
        <v>1</v>
      </c>
      <c r="V471">
        <v>1</v>
      </c>
      <c r="W471" t="s">
        <v>47</v>
      </c>
      <c r="X471" t="s">
        <v>72</v>
      </c>
      <c r="Y471" t="s">
        <v>49</v>
      </c>
      <c r="AA471" t="s">
        <v>57</v>
      </c>
    </row>
    <row r="472" spans="1:27" x14ac:dyDescent="0.3">
      <c r="A472" s="1">
        <v>43645</v>
      </c>
      <c r="B472" s="2">
        <v>0.6444791666666666</v>
      </c>
      <c r="C472" t="s">
        <v>39</v>
      </c>
      <c r="D472" t="s">
        <v>13</v>
      </c>
      <c r="E472">
        <v>78</v>
      </c>
      <c r="F472" t="s">
        <v>40</v>
      </c>
      <c r="G472" t="s">
        <v>276</v>
      </c>
      <c r="H472" t="s">
        <v>41</v>
      </c>
      <c r="I472">
        <v>300</v>
      </c>
      <c r="J472" t="s">
        <v>42</v>
      </c>
      <c r="K472" t="s">
        <v>276</v>
      </c>
      <c r="L472">
        <v>51.062640000000002</v>
      </c>
      <c r="M472">
        <v>-10.897596666666701</v>
      </c>
      <c r="N472" t="s">
        <v>129</v>
      </c>
      <c r="O472" t="s">
        <v>61</v>
      </c>
      <c r="P472">
        <v>1</v>
      </c>
      <c r="V472">
        <v>1</v>
      </c>
      <c r="W472" t="s">
        <v>47</v>
      </c>
      <c r="X472" t="s">
        <v>72</v>
      </c>
      <c r="Y472" t="s">
        <v>49</v>
      </c>
      <c r="AA472" t="s">
        <v>50</v>
      </c>
    </row>
    <row r="473" spans="1:27" x14ac:dyDescent="0.3">
      <c r="A473" s="1">
        <v>43645</v>
      </c>
      <c r="B473" s="2">
        <v>0.6466898148148148</v>
      </c>
      <c r="C473" t="s">
        <v>39</v>
      </c>
      <c r="D473" t="s">
        <v>13</v>
      </c>
      <c r="E473">
        <v>78</v>
      </c>
      <c r="F473" t="s">
        <v>40</v>
      </c>
      <c r="G473" t="s">
        <v>276</v>
      </c>
      <c r="H473" t="s">
        <v>41</v>
      </c>
      <c r="I473">
        <v>300</v>
      </c>
      <c r="J473" t="s">
        <v>42</v>
      </c>
      <c r="K473" t="s">
        <v>276</v>
      </c>
      <c r="L473">
        <v>51.062601666666701</v>
      </c>
      <c r="M473">
        <v>-10.9110866666667</v>
      </c>
      <c r="N473" t="s">
        <v>129</v>
      </c>
      <c r="O473" t="s">
        <v>61</v>
      </c>
      <c r="P473">
        <v>1</v>
      </c>
      <c r="V473">
        <v>1</v>
      </c>
      <c r="W473" t="s">
        <v>47</v>
      </c>
      <c r="X473" t="s">
        <v>72</v>
      </c>
      <c r="Y473" t="s">
        <v>49</v>
      </c>
      <c r="AA473" t="s">
        <v>50</v>
      </c>
    </row>
    <row r="474" spans="1:27" x14ac:dyDescent="0.3">
      <c r="A474" s="1">
        <v>43645</v>
      </c>
      <c r="B474" s="2">
        <v>0.37607638888888889</v>
      </c>
      <c r="C474" t="s">
        <v>39</v>
      </c>
      <c r="D474" t="s">
        <v>13</v>
      </c>
      <c r="E474">
        <v>75</v>
      </c>
      <c r="F474" t="s">
        <v>40</v>
      </c>
      <c r="G474" t="s">
        <v>276</v>
      </c>
      <c r="H474" t="s">
        <v>41</v>
      </c>
      <c r="I474">
        <v>300</v>
      </c>
      <c r="J474" t="s">
        <v>42</v>
      </c>
      <c r="K474" t="s">
        <v>276</v>
      </c>
      <c r="L474">
        <v>51.062113333333301</v>
      </c>
      <c r="M474">
        <v>-9.7894766666666708</v>
      </c>
      <c r="N474" t="s">
        <v>43</v>
      </c>
      <c r="O474" t="s">
        <v>61</v>
      </c>
      <c r="P474">
        <v>1</v>
      </c>
      <c r="V474">
        <v>1</v>
      </c>
      <c r="W474" t="s">
        <v>47</v>
      </c>
      <c r="X474" t="s">
        <v>72</v>
      </c>
      <c r="Y474" t="s">
        <v>49</v>
      </c>
      <c r="AA474" t="s">
        <v>50</v>
      </c>
    </row>
    <row r="475" spans="1:27" x14ac:dyDescent="0.3">
      <c r="A475" s="1">
        <v>43645</v>
      </c>
      <c r="B475" s="2">
        <v>0.37927083333333328</v>
      </c>
      <c r="C475" t="s">
        <v>39</v>
      </c>
      <c r="D475" t="s">
        <v>13</v>
      </c>
      <c r="E475">
        <v>75</v>
      </c>
      <c r="F475" t="s">
        <v>40</v>
      </c>
      <c r="G475" t="s">
        <v>276</v>
      </c>
      <c r="H475" t="s">
        <v>41</v>
      </c>
      <c r="I475">
        <v>300</v>
      </c>
      <c r="J475" t="s">
        <v>42</v>
      </c>
      <c r="K475" t="s">
        <v>276</v>
      </c>
      <c r="L475">
        <v>51.062183333333302</v>
      </c>
      <c r="M475">
        <v>-9.8113533333333294</v>
      </c>
      <c r="N475" t="s">
        <v>43</v>
      </c>
      <c r="O475" t="s">
        <v>61</v>
      </c>
      <c r="P475">
        <v>2</v>
      </c>
      <c r="V475">
        <v>2</v>
      </c>
      <c r="W475" t="s">
        <v>47</v>
      </c>
      <c r="X475" t="s">
        <v>56</v>
      </c>
      <c r="Y475" t="s">
        <v>49</v>
      </c>
      <c r="AA475" t="s">
        <v>50</v>
      </c>
    </row>
    <row r="476" spans="1:27" x14ac:dyDescent="0.3">
      <c r="A476" s="1">
        <v>43645</v>
      </c>
      <c r="B476" s="2">
        <v>0.38005787037037037</v>
      </c>
      <c r="C476" t="s">
        <v>39</v>
      </c>
      <c r="D476" t="s">
        <v>13</v>
      </c>
      <c r="E476">
        <v>75</v>
      </c>
      <c r="F476" t="s">
        <v>40</v>
      </c>
      <c r="G476" t="s">
        <v>276</v>
      </c>
      <c r="H476" t="s">
        <v>41</v>
      </c>
      <c r="I476">
        <v>300</v>
      </c>
      <c r="J476" t="s">
        <v>42</v>
      </c>
      <c r="K476" t="s">
        <v>276</v>
      </c>
      <c r="L476">
        <v>51.062179999999998</v>
      </c>
      <c r="M476">
        <v>-9.8166416666666692</v>
      </c>
      <c r="N476" t="s">
        <v>129</v>
      </c>
      <c r="O476" t="s">
        <v>61</v>
      </c>
      <c r="P476">
        <v>1</v>
      </c>
      <c r="V476">
        <v>1</v>
      </c>
      <c r="W476" t="s">
        <v>47</v>
      </c>
      <c r="X476" t="s">
        <v>82</v>
      </c>
      <c r="Y476" t="s">
        <v>49</v>
      </c>
      <c r="AA476" t="s">
        <v>50</v>
      </c>
    </row>
    <row r="477" spans="1:27" x14ac:dyDescent="0.3">
      <c r="A477" s="1">
        <v>43645</v>
      </c>
      <c r="B477" s="2">
        <v>0.38214120370370369</v>
      </c>
      <c r="C477" t="s">
        <v>39</v>
      </c>
      <c r="D477" t="s">
        <v>13</v>
      </c>
      <c r="E477">
        <v>75</v>
      </c>
      <c r="F477" t="s">
        <v>40</v>
      </c>
      <c r="G477" t="s">
        <v>276</v>
      </c>
      <c r="H477" t="s">
        <v>41</v>
      </c>
      <c r="I477">
        <v>300</v>
      </c>
      <c r="J477" t="s">
        <v>42</v>
      </c>
      <c r="K477" t="s">
        <v>276</v>
      </c>
      <c r="L477">
        <v>51.062204999999999</v>
      </c>
      <c r="M477">
        <v>-9.8309016666666693</v>
      </c>
      <c r="N477" t="s">
        <v>129</v>
      </c>
      <c r="O477" t="s">
        <v>61</v>
      </c>
      <c r="P477">
        <v>1</v>
      </c>
      <c r="V477">
        <v>1</v>
      </c>
      <c r="W477" t="s">
        <v>47</v>
      </c>
      <c r="X477" t="s">
        <v>48</v>
      </c>
      <c r="Y477" t="s">
        <v>49</v>
      </c>
      <c r="AA477" t="s">
        <v>50</v>
      </c>
    </row>
    <row r="478" spans="1:27" x14ac:dyDescent="0.3">
      <c r="A478" s="1">
        <v>43645</v>
      </c>
      <c r="B478" s="2">
        <v>0.3840277777777778</v>
      </c>
      <c r="C478" t="s">
        <v>39</v>
      </c>
      <c r="D478" t="s">
        <v>13</v>
      </c>
      <c r="E478">
        <v>75</v>
      </c>
      <c r="F478" t="s">
        <v>40</v>
      </c>
      <c r="G478" t="s">
        <v>276</v>
      </c>
      <c r="H478" t="s">
        <v>41</v>
      </c>
      <c r="I478">
        <v>300</v>
      </c>
      <c r="J478" t="s">
        <v>42</v>
      </c>
      <c r="K478" t="s">
        <v>276</v>
      </c>
      <c r="L478">
        <v>51.0622233333333</v>
      </c>
      <c r="M478">
        <v>-9.8434766666666693</v>
      </c>
      <c r="N478" t="s">
        <v>129</v>
      </c>
      <c r="O478" t="s">
        <v>61</v>
      </c>
      <c r="P478">
        <v>15</v>
      </c>
      <c r="V478">
        <v>15</v>
      </c>
      <c r="W478" t="s">
        <v>47</v>
      </c>
      <c r="X478" t="s">
        <v>82</v>
      </c>
      <c r="Y478" t="s">
        <v>49</v>
      </c>
      <c r="AA478" t="s">
        <v>50</v>
      </c>
    </row>
    <row r="479" spans="1:27" x14ac:dyDescent="0.3">
      <c r="A479" s="1">
        <v>43645</v>
      </c>
      <c r="B479" s="2">
        <v>0.38498842592592591</v>
      </c>
      <c r="C479" t="s">
        <v>39</v>
      </c>
      <c r="D479" t="s">
        <v>13</v>
      </c>
      <c r="E479">
        <v>75</v>
      </c>
      <c r="F479" t="s">
        <v>40</v>
      </c>
      <c r="G479" t="s">
        <v>276</v>
      </c>
      <c r="H479" t="s">
        <v>41</v>
      </c>
      <c r="I479">
        <v>300</v>
      </c>
      <c r="J479" t="s">
        <v>42</v>
      </c>
      <c r="K479" t="s">
        <v>276</v>
      </c>
      <c r="L479">
        <v>51.062176666666701</v>
      </c>
      <c r="M479">
        <v>-9.8500416666666695</v>
      </c>
      <c r="N479" t="s">
        <v>129</v>
      </c>
      <c r="O479" t="s">
        <v>61</v>
      </c>
      <c r="P479">
        <v>9</v>
      </c>
      <c r="V479">
        <v>9</v>
      </c>
      <c r="W479" t="s">
        <v>47</v>
      </c>
      <c r="X479" t="s">
        <v>53</v>
      </c>
      <c r="Y479" t="s">
        <v>49</v>
      </c>
      <c r="AA479" t="s">
        <v>57</v>
      </c>
    </row>
    <row r="480" spans="1:27" x14ac:dyDescent="0.3">
      <c r="A480" s="1">
        <v>43645</v>
      </c>
      <c r="B480" s="2">
        <v>0.38548611111111114</v>
      </c>
      <c r="C480" t="s">
        <v>39</v>
      </c>
      <c r="D480" t="s">
        <v>13</v>
      </c>
      <c r="E480">
        <v>75</v>
      </c>
      <c r="F480" t="s">
        <v>40</v>
      </c>
      <c r="G480" t="s">
        <v>276</v>
      </c>
      <c r="H480" t="s">
        <v>41</v>
      </c>
      <c r="I480">
        <v>300</v>
      </c>
      <c r="J480" t="s">
        <v>42</v>
      </c>
      <c r="K480" t="s">
        <v>276</v>
      </c>
      <c r="L480">
        <v>51.062168333333297</v>
      </c>
      <c r="M480">
        <v>-9.85340666666667</v>
      </c>
      <c r="N480" t="s">
        <v>129</v>
      </c>
      <c r="O480" t="s">
        <v>61</v>
      </c>
      <c r="P480">
        <v>3</v>
      </c>
      <c r="V480">
        <v>3</v>
      </c>
      <c r="W480" t="s">
        <v>47</v>
      </c>
      <c r="X480" t="s">
        <v>82</v>
      </c>
      <c r="Y480" t="s">
        <v>49</v>
      </c>
      <c r="AA480" t="s">
        <v>50</v>
      </c>
    </row>
    <row r="481" spans="1:27" x14ac:dyDescent="0.3">
      <c r="A481" s="1">
        <v>43645</v>
      </c>
      <c r="B481" s="2">
        <v>0.38565972222222222</v>
      </c>
      <c r="C481" t="s">
        <v>39</v>
      </c>
      <c r="D481" t="s">
        <v>13</v>
      </c>
      <c r="E481">
        <v>75</v>
      </c>
      <c r="F481" t="s">
        <v>40</v>
      </c>
      <c r="G481" t="s">
        <v>276</v>
      </c>
      <c r="H481" t="s">
        <v>41</v>
      </c>
      <c r="I481">
        <v>300</v>
      </c>
      <c r="J481" t="s">
        <v>42</v>
      </c>
      <c r="K481" t="s">
        <v>276</v>
      </c>
      <c r="L481">
        <v>51.062175000000003</v>
      </c>
      <c r="M481">
        <v>-9.8545866666666697</v>
      </c>
      <c r="N481" t="s">
        <v>129</v>
      </c>
      <c r="O481" t="s">
        <v>61</v>
      </c>
      <c r="P481">
        <v>1</v>
      </c>
      <c r="V481">
        <v>1</v>
      </c>
      <c r="W481" t="s">
        <v>47</v>
      </c>
      <c r="X481" t="s">
        <v>55</v>
      </c>
      <c r="Y481" t="s">
        <v>49</v>
      </c>
      <c r="AA481" t="s">
        <v>57</v>
      </c>
    </row>
    <row r="482" spans="1:27" x14ac:dyDescent="0.3">
      <c r="A482" s="1">
        <v>43645</v>
      </c>
      <c r="B482" s="2">
        <v>0.38968749999999996</v>
      </c>
      <c r="C482" t="s">
        <v>39</v>
      </c>
      <c r="D482" t="s">
        <v>13</v>
      </c>
      <c r="E482">
        <v>75</v>
      </c>
      <c r="F482" t="s">
        <v>40</v>
      </c>
      <c r="G482" t="s">
        <v>276</v>
      </c>
      <c r="H482" t="s">
        <v>41</v>
      </c>
      <c r="I482">
        <v>300</v>
      </c>
      <c r="J482" t="s">
        <v>42</v>
      </c>
      <c r="K482" t="s">
        <v>276</v>
      </c>
      <c r="L482">
        <v>51.06221</v>
      </c>
      <c r="M482">
        <v>-9.8819750000000006</v>
      </c>
      <c r="N482" t="s">
        <v>129</v>
      </c>
      <c r="O482" t="s">
        <v>61</v>
      </c>
      <c r="P482">
        <v>5</v>
      </c>
      <c r="V482">
        <v>5</v>
      </c>
      <c r="W482" t="s">
        <v>47</v>
      </c>
      <c r="X482" t="s">
        <v>82</v>
      </c>
      <c r="Y482" t="s">
        <v>49</v>
      </c>
      <c r="AA482" t="s">
        <v>50</v>
      </c>
    </row>
    <row r="483" spans="1:27" x14ac:dyDescent="0.3">
      <c r="A483" s="1">
        <v>43645</v>
      </c>
      <c r="B483" s="2">
        <v>0.39902777777777776</v>
      </c>
      <c r="C483" t="s">
        <v>39</v>
      </c>
      <c r="D483" t="s">
        <v>13</v>
      </c>
      <c r="E483">
        <v>75</v>
      </c>
      <c r="F483" t="s">
        <v>40</v>
      </c>
      <c r="G483" t="s">
        <v>276</v>
      </c>
      <c r="H483" t="s">
        <v>41</v>
      </c>
      <c r="I483">
        <v>300</v>
      </c>
      <c r="J483" t="s">
        <v>42</v>
      </c>
      <c r="K483" t="s">
        <v>276</v>
      </c>
      <c r="L483">
        <v>51.062183333333302</v>
      </c>
      <c r="M483">
        <v>-9.9456000000000007</v>
      </c>
      <c r="N483" t="s">
        <v>129</v>
      </c>
      <c r="O483" t="s">
        <v>61</v>
      </c>
      <c r="P483">
        <v>1</v>
      </c>
      <c r="V483">
        <v>1</v>
      </c>
      <c r="W483" t="s">
        <v>47</v>
      </c>
      <c r="X483" t="s">
        <v>55</v>
      </c>
      <c r="Y483" t="s">
        <v>49</v>
      </c>
      <c r="AA483" t="s">
        <v>57</v>
      </c>
    </row>
    <row r="484" spans="1:27" x14ac:dyDescent="0.3">
      <c r="A484" s="1">
        <v>43645</v>
      </c>
      <c r="B484" s="2">
        <v>0.40113425925925927</v>
      </c>
      <c r="C484" t="s">
        <v>39</v>
      </c>
      <c r="D484" t="s">
        <v>13</v>
      </c>
      <c r="E484">
        <v>75</v>
      </c>
      <c r="F484" t="s">
        <v>40</v>
      </c>
      <c r="G484" t="s">
        <v>276</v>
      </c>
      <c r="H484" t="s">
        <v>41</v>
      </c>
      <c r="I484">
        <v>300</v>
      </c>
      <c r="J484" t="s">
        <v>42</v>
      </c>
      <c r="K484" t="s">
        <v>276</v>
      </c>
      <c r="L484">
        <v>51.0621333333333</v>
      </c>
      <c r="M484">
        <v>-9.9600383333333298</v>
      </c>
      <c r="N484" t="s">
        <v>129</v>
      </c>
      <c r="O484" t="s">
        <v>61</v>
      </c>
      <c r="P484">
        <v>1</v>
      </c>
      <c r="V484">
        <v>1</v>
      </c>
      <c r="W484" t="s">
        <v>47</v>
      </c>
      <c r="X484" t="s">
        <v>72</v>
      </c>
      <c r="Y484" t="s">
        <v>49</v>
      </c>
      <c r="AA484" t="s">
        <v>57</v>
      </c>
    </row>
    <row r="485" spans="1:27" x14ac:dyDescent="0.3">
      <c r="A485" s="1">
        <v>43645</v>
      </c>
      <c r="B485" s="2">
        <v>0.41554398148148147</v>
      </c>
      <c r="C485" t="s">
        <v>39</v>
      </c>
      <c r="D485" t="s">
        <v>13</v>
      </c>
      <c r="E485">
        <v>75</v>
      </c>
      <c r="F485" t="s">
        <v>40</v>
      </c>
      <c r="G485" t="s">
        <v>276</v>
      </c>
      <c r="H485" t="s">
        <v>41</v>
      </c>
      <c r="I485">
        <v>300</v>
      </c>
      <c r="J485" t="s">
        <v>42</v>
      </c>
      <c r="K485" t="s">
        <v>276</v>
      </c>
      <c r="L485">
        <v>51.062161666666697</v>
      </c>
      <c r="M485">
        <v>-10.0572916666667</v>
      </c>
      <c r="N485" t="s">
        <v>129</v>
      </c>
      <c r="O485" t="s">
        <v>61</v>
      </c>
      <c r="P485">
        <v>2</v>
      </c>
      <c r="V485">
        <v>2</v>
      </c>
      <c r="W485" t="s">
        <v>47</v>
      </c>
      <c r="X485" t="s">
        <v>48</v>
      </c>
      <c r="Y485" t="s">
        <v>49</v>
      </c>
      <c r="AA485" t="s">
        <v>50</v>
      </c>
    </row>
    <row r="486" spans="1:27" x14ac:dyDescent="0.3">
      <c r="A486" s="1">
        <v>43645</v>
      </c>
      <c r="B486" s="2">
        <v>0.41652777777777777</v>
      </c>
      <c r="C486" t="s">
        <v>39</v>
      </c>
      <c r="D486" t="s">
        <v>13</v>
      </c>
      <c r="E486">
        <v>75</v>
      </c>
      <c r="F486" t="s">
        <v>40</v>
      </c>
      <c r="G486" t="s">
        <v>276</v>
      </c>
      <c r="H486" t="s">
        <v>41</v>
      </c>
      <c r="I486">
        <v>300</v>
      </c>
      <c r="J486" t="s">
        <v>42</v>
      </c>
      <c r="K486" t="s">
        <v>276</v>
      </c>
      <c r="L486">
        <v>51.062105000000003</v>
      </c>
      <c r="M486">
        <v>-10.063886666666701</v>
      </c>
      <c r="N486" t="s">
        <v>129</v>
      </c>
      <c r="O486" t="s">
        <v>61</v>
      </c>
      <c r="P486">
        <v>5</v>
      </c>
      <c r="V486">
        <v>5</v>
      </c>
      <c r="W486" t="s">
        <v>47</v>
      </c>
      <c r="X486" t="s">
        <v>55</v>
      </c>
      <c r="Y486" t="s">
        <v>49</v>
      </c>
      <c r="AA486" t="s">
        <v>50</v>
      </c>
    </row>
    <row r="487" spans="1:27" x14ac:dyDescent="0.3">
      <c r="A487" s="1">
        <v>43645</v>
      </c>
      <c r="B487" s="2">
        <v>0.41707175925925927</v>
      </c>
      <c r="C487" t="s">
        <v>39</v>
      </c>
      <c r="D487" t="s">
        <v>13</v>
      </c>
      <c r="E487">
        <v>75</v>
      </c>
      <c r="F487" t="s">
        <v>40</v>
      </c>
      <c r="G487" t="s">
        <v>276</v>
      </c>
      <c r="H487" t="s">
        <v>41</v>
      </c>
      <c r="I487">
        <v>300</v>
      </c>
      <c r="J487" t="s">
        <v>42</v>
      </c>
      <c r="K487" t="s">
        <v>276</v>
      </c>
      <c r="L487">
        <v>51.06212</v>
      </c>
      <c r="M487">
        <v>-10.067536666666699</v>
      </c>
      <c r="N487" t="s">
        <v>129</v>
      </c>
      <c r="O487" t="s">
        <v>61</v>
      </c>
      <c r="P487">
        <v>1</v>
      </c>
      <c r="V487">
        <v>1</v>
      </c>
      <c r="W487" t="s">
        <v>47</v>
      </c>
      <c r="X487" t="s">
        <v>82</v>
      </c>
      <c r="Y487" t="s">
        <v>49</v>
      </c>
      <c r="AA487" t="s">
        <v>57</v>
      </c>
    </row>
    <row r="488" spans="1:27" x14ac:dyDescent="0.3">
      <c r="A488" s="1">
        <v>43645</v>
      </c>
      <c r="B488" s="2">
        <v>0.41893518518518519</v>
      </c>
      <c r="C488" t="s">
        <v>39</v>
      </c>
      <c r="D488" t="s">
        <v>13</v>
      </c>
      <c r="E488">
        <v>75</v>
      </c>
      <c r="F488" t="s">
        <v>40</v>
      </c>
      <c r="G488" t="s">
        <v>276</v>
      </c>
      <c r="H488" t="s">
        <v>41</v>
      </c>
      <c r="I488">
        <v>300</v>
      </c>
      <c r="J488" t="s">
        <v>42</v>
      </c>
      <c r="K488" t="s">
        <v>276</v>
      </c>
      <c r="L488">
        <v>51.062154999999997</v>
      </c>
      <c r="M488">
        <v>-10.080083333333301</v>
      </c>
      <c r="N488" t="s">
        <v>129</v>
      </c>
      <c r="O488" t="s">
        <v>61</v>
      </c>
      <c r="P488">
        <v>1</v>
      </c>
      <c r="V488">
        <v>1</v>
      </c>
      <c r="W488" t="s">
        <v>47</v>
      </c>
      <c r="X488" t="s">
        <v>72</v>
      </c>
      <c r="Y488" t="s">
        <v>49</v>
      </c>
      <c r="AA488" t="s">
        <v>57</v>
      </c>
    </row>
    <row r="489" spans="1:27" x14ac:dyDescent="0.3">
      <c r="A489" s="1">
        <v>43645</v>
      </c>
      <c r="B489" s="2">
        <v>0.4576736111111111</v>
      </c>
      <c r="C489" t="s">
        <v>39</v>
      </c>
      <c r="D489" t="s">
        <v>13</v>
      </c>
      <c r="E489">
        <v>76</v>
      </c>
      <c r="F489" t="s">
        <v>95</v>
      </c>
      <c r="G489" t="s">
        <v>276</v>
      </c>
      <c r="H489" t="s">
        <v>41</v>
      </c>
      <c r="K489" t="s">
        <v>276</v>
      </c>
      <c r="L489">
        <v>51.062591666666698</v>
      </c>
      <c r="M489">
        <v>-10.0505783333333</v>
      </c>
      <c r="N489" t="s">
        <v>43</v>
      </c>
      <c r="O489" t="s">
        <v>61</v>
      </c>
      <c r="P489">
        <v>2</v>
      </c>
      <c r="V489">
        <v>2</v>
      </c>
      <c r="W489" t="s">
        <v>47</v>
      </c>
      <c r="X489" t="s">
        <v>53</v>
      </c>
      <c r="Y489" t="s">
        <v>49</v>
      </c>
      <c r="AA489" t="s">
        <v>50</v>
      </c>
    </row>
    <row r="490" spans="1:27" x14ac:dyDescent="0.3">
      <c r="A490" s="1">
        <v>43645</v>
      </c>
      <c r="B490" s="2">
        <v>0.46315972222222218</v>
      </c>
      <c r="C490" t="s">
        <v>39</v>
      </c>
      <c r="D490" t="s">
        <v>13</v>
      </c>
      <c r="E490">
        <v>76</v>
      </c>
      <c r="F490" t="s">
        <v>95</v>
      </c>
      <c r="G490" t="s">
        <v>276</v>
      </c>
      <c r="H490" t="s">
        <v>41</v>
      </c>
      <c r="K490" t="s">
        <v>276</v>
      </c>
      <c r="L490">
        <v>51.064464999999998</v>
      </c>
      <c r="M490">
        <v>-10.0438666666667</v>
      </c>
      <c r="N490" t="s">
        <v>43</v>
      </c>
      <c r="O490" t="s">
        <v>61</v>
      </c>
      <c r="P490">
        <v>2</v>
      </c>
      <c r="V490">
        <v>2</v>
      </c>
      <c r="W490" t="s">
        <v>47</v>
      </c>
      <c r="X490" t="s">
        <v>64</v>
      </c>
      <c r="Y490" t="s">
        <v>89</v>
      </c>
      <c r="AA490" t="s">
        <v>50</v>
      </c>
    </row>
    <row r="491" spans="1:27" x14ac:dyDescent="0.3">
      <c r="A491" s="1">
        <v>43645</v>
      </c>
      <c r="B491" s="2">
        <v>0.46359953703703699</v>
      </c>
      <c r="C491" t="s">
        <v>39</v>
      </c>
      <c r="D491" t="s">
        <v>13</v>
      </c>
      <c r="E491">
        <v>76</v>
      </c>
      <c r="F491" t="s">
        <v>95</v>
      </c>
      <c r="G491" t="s">
        <v>276</v>
      </c>
      <c r="H491" t="s">
        <v>41</v>
      </c>
      <c r="K491" t="s">
        <v>276</v>
      </c>
      <c r="L491">
        <v>51.064711666666703</v>
      </c>
      <c r="M491">
        <v>-10.04312</v>
      </c>
      <c r="N491" t="s">
        <v>43</v>
      </c>
      <c r="O491" t="s">
        <v>61</v>
      </c>
      <c r="P491">
        <v>3</v>
      </c>
      <c r="V491">
        <v>3</v>
      </c>
      <c r="W491" t="s">
        <v>47</v>
      </c>
      <c r="X491" t="s">
        <v>64</v>
      </c>
      <c r="Y491" t="s">
        <v>106</v>
      </c>
      <c r="AA491" t="s">
        <v>50</v>
      </c>
    </row>
    <row r="492" spans="1:27" x14ac:dyDescent="0.3">
      <c r="A492" s="1">
        <v>43645</v>
      </c>
      <c r="B492" s="2">
        <v>0.47996527777777781</v>
      </c>
      <c r="C492" t="s">
        <v>39</v>
      </c>
      <c r="D492" t="s">
        <v>13</v>
      </c>
      <c r="E492">
        <v>76</v>
      </c>
      <c r="F492" t="s">
        <v>95</v>
      </c>
      <c r="G492" t="s">
        <v>276</v>
      </c>
      <c r="H492" t="s">
        <v>41</v>
      </c>
      <c r="K492" t="s">
        <v>276</v>
      </c>
      <c r="L492">
        <v>51.070376666666697</v>
      </c>
      <c r="M492">
        <v>-10.0347183333333</v>
      </c>
      <c r="N492" t="s">
        <v>43</v>
      </c>
      <c r="O492" t="s">
        <v>61</v>
      </c>
      <c r="P492">
        <v>21</v>
      </c>
      <c r="V492">
        <v>21</v>
      </c>
      <c r="W492" t="s">
        <v>47</v>
      </c>
      <c r="X492" t="s">
        <v>64</v>
      </c>
      <c r="Y492" t="s">
        <v>89</v>
      </c>
      <c r="AA492" t="s">
        <v>50</v>
      </c>
    </row>
    <row r="493" spans="1:27" x14ac:dyDescent="0.3">
      <c r="A493" s="1">
        <v>43645</v>
      </c>
      <c r="B493" s="2">
        <v>0.4941550925925926</v>
      </c>
      <c r="C493" t="s">
        <v>39</v>
      </c>
      <c r="D493" t="s">
        <v>13</v>
      </c>
      <c r="E493">
        <v>77</v>
      </c>
      <c r="F493" t="s">
        <v>95</v>
      </c>
      <c r="G493" t="s">
        <v>276</v>
      </c>
      <c r="H493" t="s">
        <v>41</v>
      </c>
      <c r="K493" t="s">
        <v>276</v>
      </c>
      <c r="L493">
        <v>51.063006666666702</v>
      </c>
      <c r="M493">
        <v>-10.122738333333301</v>
      </c>
      <c r="N493" t="s">
        <v>43</v>
      </c>
      <c r="O493" t="s">
        <v>61</v>
      </c>
      <c r="P493">
        <v>1</v>
      </c>
      <c r="V493">
        <v>1</v>
      </c>
      <c r="W493" t="s">
        <v>47</v>
      </c>
      <c r="X493" t="s">
        <v>72</v>
      </c>
      <c r="Y493" t="s">
        <v>49</v>
      </c>
      <c r="AA493" t="s">
        <v>50</v>
      </c>
    </row>
    <row r="494" spans="1:27" x14ac:dyDescent="0.3">
      <c r="A494" s="1">
        <v>43645</v>
      </c>
      <c r="B494" s="2">
        <v>0.49576388888888889</v>
      </c>
      <c r="C494" t="s">
        <v>39</v>
      </c>
      <c r="D494" t="s">
        <v>13</v>
      </c>
      <c r="E494">
        <v>77</v>
      </c>
      <c r="F494" t="s">
        <v>95</v>
      </c>
      <c r="G494" t="s">
        <v>276</v>
      </c>
      <c r="H494" t="s">
        <v>41</v>
      </c>
      <c r="K494" t="s">
        <v>276</v>
      </c>
      <c r="L494">
        <v>51.063115000000003</v>
      </c>
      <c r="M494">
        <v>-10.133373333333299</v>
      </c>
      <c r="N494" t="s">
        <v>129</v>
      </c>
      <c r="O494" t="s">
        <v>61</v>
      </c>
      <c r="P494">
        <v>4</v>
      </c>
      <c r="V494">
        <v>4</v>
      </c>
      <c r="W494" t="s">
        <v>47</v>
      </c>
      <c r="X494" t="s">
        <v>72</v>
      </c>
      <c r="Y494" t="s">
        <v>49</v>
      </c>
      <c r="AA494" t="s">
        <v>50</v>
      </c>
    </row>
    <row r="495" spans="1:27" x14ac:dyDescent="0.3">
      <c r="A495" s="1">
        <v>43645</v>
      </c>
      <c r="B495" s="2">
        <v>0.71600694444444446</v>
      </c>
      <c r="C495" t="s">
        <v>39</v>
      </c>
      <c r="D495" t="s">
        <v>13</v>
      </c>
      <c r="E495">
        <v>780</v>
      </c>
      <c r="F495" t="s">
        <v>95</v>
      </c>
      <c r="G495" t="s">
        <v>276</v>
      </c>
      <c r="H495" t="s">
        <v>41</v>
      </c>
      <c r="K495" t="s">
        <v>276</v>
      </c>
      <c r="L495">
        <v>51.060485</v>
      </c>
      <c r="M495">
        <v>-11.233686666666699</v>
      </c>
      <c r="N495" t="s">
        <v>43</v>
      </c>
      <c r="O495" t="s">
        <v>61</v>
      </c>
      <c r="P495">
        <v>250</v>
      </c>
      <c r="V495">
        <v>250</v>
      </c>
      <c r="W495" t="s">
        <v>47</v>
      </c>
      <c r="X495" t="s">
        <v>64</v>
      </c>
      <c r="Y495" t="s">
        <v>89</v>
      </c>
      <c r="AA495" t="s">
        <v>50</v>
      </c>
    </row>
    <row r="496" spans="1:27" x14ac:dyDescent="0.3">
      <c r="A496" s="1">
        <v>43645</v>
      </c>
      <c r="B496" s="2">
        <v>0.78532407407407412</v>
      </c>
      <c r="C496" t="s">
        <v>39</v>
      </c>
      <c r="D496" t="s">
        <v>13</v>
      </c>
      <c r="E496">
        <v>79</v>
      </c>
      <c r="F496" t="s">
        <v>40</v>
      </c>
      <c r="G496" t="s">
        <v>276</v>
      </c>
      <c r="H496" t="s">
        <v>41</v>
      </c>
      <c r="I496">
        <v>300</v>
      </c>
      <c r="J496" t="s">
        <v>42</v>
      </c>
      <c r="K496" t="s">
        <v>276</v>
      </c>
      <c r="L496">
        <v>51.079218333333301</v>
      </c>
      <c r="M496">
        <v>-11.14283</v>
      </c>
      <c r="N496" t="s">
        <v>43</v>
      </c>
      <c r="O496" t="s">
        <v>61</v>
      </c>
      <c r="P496">
        <v>240</v>
      </c>
      <c r="R496">
        <v>30</v>
      </c>
      <c r="V496">
        <v>270</v>
      </c>
      <c r="W496" t="s">
        <v>47</v>
      </c>
      <c r="X496" t="s">
        <v>64</v>
      </c>
      <c r="Y496" t="s">
        <v>89</v>
      </c>
      <c r="AA496" t="s">
        <v>50</v>
      </c>
    </row>
    <row r="497" spans="1:27" x14ac:dyDescent="0.3">
      <c r="A497" s="1">
        <v>43645</v>
      </c>
      <c r="B497" s="2">
        <v>0.81616898148148154</v>
      </c>
      <c r="C497" t="s">
        <v>39</v>
      </c>
      <c r="D497" t="s">
        <v>13</v>
      </c>
      <c r="E497">
        <v>79</v>
      </c>
      <c r="F497" t="s">
        <v>40</v>
      </c>
      <c r="G497" t="s">
        <v>276</v>
      </c>
      <c r="H497" t="s">
        <v>41</v>
      </c>
      <c r="I497">
        <v>300</v>
      </c>
      <c r="J497" t="s">
        <v>42</v>
      </c>
      <c r="K497" t="s">
        <v>276</v>
      </c>
      <c r="L497">
        <v>51.19332</v>
      </c>
      <c r="M497">
        <v>-11.217874999999999</v>
      </c>
      <c r="N497" t="s">
        <v>43</v>
      </c>
      <c r="O497" t="s">
        <v>61</v>
      </c>
      <c r="P497">
        <v>3</v>
      </c>
      <c r="V497">
        <v>3</v>
      </c>
      <c r="W497" t="s">
        <v>47</v>
      </c>
      <c r="X497" t="s">
        <v>72</v>
      </c>
      <c r="Y497" t="s">
        <v>49</v>
      </c>
      <c r="AA497" t="s">
        <v>57</v>
      </c>
    </row>
    <row r="498" spans="1:27" x14ac:dyDescent="0.3">
      <c r="A498" s="1">
        <v>43645</v>
      </c>
      <c r="B498" s="2">
        <v>0.82076388888888896</v>
      </c>
      <c r="C498" t="s">
        <v>39</v>
      </c>
      <c r="D498" t="s">
        <v>13</v>
      </c>
      <c r="E498">
        <v>79</v>
      </c>
      <c r="F498" t="s">
        <v>40</v>
      </c>
      <c r="G498" t="s">
        <v>276</v>
      </c>
      <c r="H498" t="s">
        <v>41</v>
      </c>
      <c r="I498">
        <v>300</v>
      </c>
      <c r="J498" t="s">
        <v>42</v>
      </c>
      <c r="K498" t="s">
        <v>276</v>
      </c>
      <c r="L498">
        <v>51.210796666666702</v>
      </c>
      <c r="M498">
        <v>-11.228011666666699</v>
      </c>
      <c r="N498" t="s">
        <v>43</v>
      </c>
      <c r="O498" t="s">
        <v>61</v>
      </c>
      <c r="P498">
        <v>5</v>
      </c>
      <c r="V498">
        <v>5</v>
      </c>
      <c r="W498" t="s">
        <v>47</v>
      </c>
      <c r="X498" t="s">
        <v>48</v>
      </c>
      <c r="Y498" t="s">
        <v>49</v>
      </c>
      <c r="AA498" t="s">
        <v>50</v>
      </c>
    </row>
    <row r="499" spans="1:27" x14ac:dyDescent="0.3">
      <c r="A499" s="1">
        <v>43645</v>
      </c>
      <c r="B499" s="2">
        <v>0.82598379629629637</v>
      </c>
      <c r="C499" t="s">
        <v>39</v>
      </c>
      <c r="D499" t="s">
        <v>13</v>
      </c>
      <c r="E499">
        <v>79</v>
      </c>
      <c r="F499" t="s">
        <v>40</v>
      </c>
      <c r="G499" t="s">
        <v>276</v>
      </c>
      <c r="H499" t="s">
        <v>41</v>
      </c>
      <c r="I499">
        <v>300</v>
      </c>
      <c r="J499" t="s">
        <v>42</v>
      </c>
      <c r="K499" t="s">
        <v>276</v>
      </c>
      <c r="L499">
        <v>51.230688333333298</v>
      </c>
      <c r="M499">
        <v>-11.239554999999999</v>
      </c>
      <c r="N499" t="s">
        <v>43</v>
      </c>
      <c r="O499" t="s">
        <v>61</v>
      </c>
      <c r="P499">
        <v>3</v>
      </c>
      <c r="V499">
        <v>3</v>
      </c>
      <c r="W499" t="s">
        <v>47</v>
      </c>
      <c r="X499" t="s">
        <v>53</v>
      </c>
      <c r="Y499" t="s">
        <v>49</v>
      </c>
      <c r="AA499" t="s">
        <v>50</v>
      </c>
    </row>
    <row r="500" spans="1:27" x14ac:dyDescent="0.3">
      <c r="A500" s="1">
        <v>43645</v>
      </c>
      <c r="B500" s="2">
        <v>0.53444444444444439</v>
      </c>
      <c r="C500" t="s">
        <v>39</v>
      </c>
      <c r="D500" t="s">
        <v>13</v>
      </c>
      <c r="E500">
        <v>770</v>
      </c>
      <c r="F500" t="s">
        <v>40</v>
      </c>
      <c r="G500" t="s">
        <v>276</v>
      </c>
      <c r="H500" t="s">
        <v>41</v>
      </c>
      <c r="I500">
        <v>300</v>
      </c>
      <c r="J500" t="s">
        <v>42</v>
      </c>
      <c r="K500" t="s">
        <v>276</v>
      </c>
      <c r="L500">
        <v>51.063116666666701</v>
      </c>
      <c r="M500">
        <v>-10.3769066666667</v>
      </c>
      <c r="N500" t="s">
        <v>43</v>
      </c>
      <c r="O500" t="s">
        <v>61</v>
      </c>
      <c r="P500">
        <v>6</v>
      </c>
      <c r="V500">
        <v>6</v>
      </c>
      <c r="W500" t="s">
        <v>47</v>
      </c>
      <c r="X500" t="s">
        <v>55</v>
      </c>
      <c r="Y500" t="s">
        <v>49</v>
      </c>
      <c r="AA500" t="s">
        <v>50</v>
      </c>
    </row>
    <row r="501" spans="1:27" x14ac:dyDescent="0.3">
      <c r="A501" s="1">
        <v>43645</v>
      </c>
      <c r="B501" s="2">
        <v>0.53947916666666662</v>
      </c>
      <c r="C501" t="s">
        <v>39</v>
      </c>
      <c r="D501" t="s">
        <v>13</v>
      </c>
      <c r="E501">
        <v>770</v>
      </c>
      <c r="F501" t="s">
        <v>40</v>
      </c>
      <c r="G501" t="s">
        <v>276</v>
      </c>
      <c r="H501" t="s">
        <v>41</v>
      </c>
      <c r="I501">
        <v>300</v>
      </c>
      <c r="J501" t="s">
        <v>42</v>
      </c>
      <c r="K501" t="s">
        <v>276</v>
      </c>
      <c r="L501">
        <v>51.063093333333299</v>
      </c>
      <c r="M501">
        <v>-10.408054999999999</v>
      </c>
      <c r="N501" t="s">
        <v>43</v>
      </c>
      <c r="O501" t="s">
        <v>61</v>
      </c>
      <c r="P501">
        <v>1</v>
      </c>
      <c r="V501">
        <v>1</v>
      </c>
      <c r="W501" t="s">
        <v>47</v>
      </c>
      <c r="X501" t="s">
        <v>53</v>
      </c>
      <c r="Y501" t="s">
        <v>49</v>
      </c>
      <c r="AA501" t="s">
        <v>50</v>
      </c>
    </row>
    <row r="502" spans="1:27" x14ac:dyDescent="0.3">
      <c r="A502" s="1">
        <v>43645</v>
      </c>
      <c r="B502" s="2">
        <v>0.54019675925925925</v>
      </c>
      <c r="C502" t="s">
        <v>39</v>
      </c>
      <c r="D502" t="s">
        <v>13</v>
      </c>
      <c r="E502">
        <v>770</v>
      </c>
      <c r="F502" t="s">
        <v>40</v>
      </c>
      <c r="G502" t="s">
        <v>276</v>
      </c>
      <c r="H502" t="s">
        <v>41</v>
      </c>
      <c r="I502">
        <v>300</v>
      </c>
      <c r="J502" t="s">
        <v>42</v>
      </c>
      <c r="K502" t="s">
        <v>276</v>
      </c>
      <c r="L502">
        <v>51.06306</v>
      </c>
      <c r="M502">
        <v>-10.412375000000001</v>
      </c>
      <c r="N502" t="s">
        <v>43</v>
      </c>
      <c r="O502" t="s">
        <v>61</v>
      </c>
      <c r="P502">
        <v>3</v>
      </c>
      <c r="V502">
        <v>3</v>
      </c>
      <c r="W502" t="s">
        <v>47</v>
      </c>
      <c r="X502" t="s">
        <v>55</v>
      </c>
      <c r="Y502" t="s">
        <v>49</v>
      </c>
      <c r="AA502" t="s">
        <v>50</v>
      </c>
    </row>
    <row r="503" spans="1:27" x14ac:dyDescent="0.3">
      <c r="A503" s="1">
        <v>43645</v>
      </c>
      <c r="B503" s="2">
        <v>0.54151620370370368</v>
      </c>
      <c r="C503" t="s">
        <v>39</v>
      </c>
      <c r="D503" t="s">
        <v>13</v>
      </c>
      <c r="E503">
        <v>770</v>
      </c>
      <c r="F503" t="s">
        <v>40</v>
      </c>
      <c r="G503" t="s">
        <v>276</v>
      </c>
      <c r="H503" t="s">
        <v>41</v>
      </c>
      <c r="I503">
        <v>300</v>
      </c>
      <c r="J503" t="s">
        <v>42</v>
      </c>
      <c r="K503" t="s">
        <v>276</v>
      </c>
      <c r="L503">
        <v>51.06306</v>
      </c>
      <c r="M503">
        <v>-10.420565</v>
      </c>
      <c r="N503" t="s">
        <v>43</v>
      </c>
      <c r="O503" t="s">
        <v>61</v>
      </c>
      <c r="P503">
        <v>1</v>
      </c>
      <c r="V503">
        <v>1</v>
      </c>
      <c r="W503" t="s">
        <v>47</v>
      </c>
      <c r="X503" t="s">
        <v>55</v>
      </c>
      <c r="Y503" t="s">
        <v>49</v>
      </c>
      <c r="AA503" t="s">
        <v>57</v>
      </c>
    </row>
    <row r="504" spans="1:27" x14ac:dyDescent="0.3">
      <c r="A504" s="1">
        <v>43645</v>
      </c>
      <c r="B504" s="2">
        <v>0.56240740740740736</v>
      </c>
      <c r="C504" t="s">
        <v>39</v>
      </c>
      <c r="D504" t="s">
        <v>13</v>
      </c>
      <c r="E504">
        <v>770</v>
      </c>
      <c r="F504" t="s">
        <v>40</v>
      </c>
      <c r="G504" t="s">
        <v>276</v>
      </c>
      <c r="H504" t="s">
        <v>41</v>
      </c>
      <c r="I504">
        <v>300</v>
      </c>
      <c r="J504" t="s">
        <v>42</v>
      </c>
      <c r="K504" t="s">
        <v>276</v>
      </c>
      <c r="L504">
        <v>51.063078333333301</v>
      </c>
      <c r="M504">
        <v>-10.548415</v>
      </c>
      <c r="N504" t="s">
        <v>43</v>
      </c>
      <c r="O504" t="s">
        <v>61</v>
      </c>
      <c r="P504">
        <v>10</v>
      </c>
      <c r="V504">
        <v>10</v>
      </c>
      <c r="W504" t="s">
        <v>47</v>
      </c>
      <c r="X504" t="s">
        <v>55</v>
      </c>
      <c r="Y504" t="s">
        <v>49</v>
      </c>
      <c r="AA504" t="s">
        <v>50</v>
      </c>
    </row>
    <row r="505" spans="1:27" x14ac:dyDescent="0.3">
      <c r="A505" s="1">
        <v>43645</v>
      </c>
      <c r="B505" s="2">
        <v>0.56474537037037031</v>
      </c>
      <c r="C505" t="s">
        <v>39</v>
      </c>
      <c r="D505" t="s">
        <v>13</v>
      </c>
      <c r="E505">
        <v>770</v>
      </c>
      <c r="F505" t="s">
        <v>40</v>
      </c>
      <c r="G505" t="s">
        <v>276</v>
      </c>
      <c r="H505" t="s">
        <v>41</v>
      </c>
      <c r="I505">
        <v>300</v>
      </c>
      <c r="J505" t="s">
        <v>42</v>
      </c>
      <c r="K505" t="s">
        <v>276</v>
      </c>
      <c r="L505">
        <v>51.063085000000001</v>
      </c>
      <c r="M505">
        <v>-10.5626916666667</v>
      </c>
      <c r="N505" t="s">
        <v>129</v>
      </c>
      <c r="O505" t="s">
        <v>61</v>
      </c>
      <c r="P505">
        <v>1</v>
      </c>
      <c r="V505">
        <v>1</v>
      </c>
      <c r="W505" t="s">
        <v>47</v>
      </c>
      <c r="X505" t="s">
        <v>55</v>
      </c>
      <c r="Y505" t="s">
        <v>49</v>
      </c>
      <c r="AA505" t="s">
        <v>50</v>
      </c>
    </row>
    <row r="506" spans="1:27" x14ac:dyDescent="0.3">
      <c r="A506" s="1">
        <v>43645</v>
      </c>
      <c r="B506" s="2">
        <v>0.56559027777777782</v>
      </c>
      <c r="C506" t="s">
        <v>39</v>
      </c>
      <c r="D506" t="s">
        <v>13</v>
      </c>
      <c r="E506">
        <v>770</v>
      </c>
      <c r="F506" t="s">
        <v>40</v>
      </c>
      <c r="G506" t="s">
        <v>276</v>
      </c>
      <c r="H506" t="s">
        <v>41</v>
      </c>
      <c r="I506">
        <v>300</v>
      </c>
      <c r="J506" t="s">
        <v>42</v>
      </c>
      <c r="K506" t="s">
        <v>276</v>
      </c>
      <c r="L506">
        <v>51.063088333333297</v>
      </c>
      <c r="M506">
        <v>-10.5678</v>
      </c>
      <c r="N506" t="s">
        <v>129</v>
      </c>
      <c r="O506" t="s">
        <v>61</v>
      </c>
      <c r="P506">
        <v>1</v>
      </c>
      <c r="V506">
        <v>1</v>
      </c>
      <c r="W506" t="s">
        <v>47</v>
      </c>
      <c r="X506" t="s">
        <v>72</v>
      </c>
      <c r="Y506" t="s">
        <v>49</v>
      </c>
      <c r="AA506" t="s">
        <v>57</v>
      </c>
    </row>
    <row r="507" spans="1:27" x14ac:dyDescent="0.3">
      <c r="A507" s="1">
        <v>43645</v>
      </c>
      <c r="B507" s="2">
        <v>0.59384259259259264</v>
      </c>
      <c r="C507" t="s">
        <v>39</v>
      </c>
      <c r="D507" t="s">
        <v>13</v>
      </c>
      <c r="E507">
        <v>78</v>
      </c>
      <c r="F507" t="s">
        <v>40</v>
      </c>
      <c r="G507" t="s">
        <v>276</v>
      </c>
      <c r="H507" t="s">
        <v>41</v>
      </c>
      <c r="I507">
        <v>300</v>
      </c>
      <c r="J507" t="s">
        <v>42</v>
      </c>
      <c r="K507" t="s">
        <v>276</v>
      </c>
      <c r="L507">
        <v>51.062356666666702</v>
      </c>
      <c r="M507">
        <v>-10.587633333333301</v>
      </c>
      <c r="N507" t="s">
        <v>129</v>
      </c>
      <c r="O507" t="s">
        <v>61</v>
      </c>
      <c r="P507">
        <v>2</v>
      </c>
      <c r="V507">
        <v>2</v>
      </c>
      <c r="W507" t="s">
        <v>47</v>
      </c>
      <c r="X507" t="s">
        <v>72</v>
      </c>
      <c r="Y507" t="s">
        <v>49</v>
      </c>
      <c r="AA507" t="s">
        <v>50</v>
      </c>
    </row>
    <row r="508" spans="1:27" x14ac:dyDescent="0.3">
      <c r="A508" s="1">
        <v>43645</v>
      </c>
      <c r="B508" s="2">
        <v>0.59410879629629632</v>
      </c>
      <c r="C508" t="s">
        <v>39</v>
      </c>
      <c r="D508" t="s">
        <v>13</v>
      </c>
      <c r="E508">
        <v>78</v>
      </c>
      <c r="F508" t="s">
        <v>40</v>
      </c>
      <c r="G508" t="s">
        <v>276</v>
      </c>
      <c r="H508" t="s">
        <v>41</v>
      </c>
      <c r="I508">
        <v>300</v>
      </c>
      <c r="J508" t="s">
        <v>42</v>
      </c>
      <c r="K508" t="s">
        <v>276</v>
      </c>
      <c r="L508">
        <v>51.0623966666667</v>
      </c>
      <c r="M508">
        <v>-10.5891183333333</v>
      </c>
      <c r="N508" t="s">
        <v>129</v>
      </c>
      <c r="O508" t="s">
        <v>61</v>
      </c>
      <c r="P508">
        <v>1</v>
      </c>
      <c r="R508">
        <v>1</v>
      </c>
      <c r="V508">
        <v>2</v>
      </c>
      <c r="W508" t="s">
        <v>47</v>
      </c>
      <c r="X508" t="s">
        <v>72</v>
      </c>
      <c r="Y508" t="s">
        <v>49</v>
      </c>
      <c r="AA508" t="s">
        <v>50</v>
      </c>
    </row>
    <row r="509" spans="1:27" x14ac:dyDescent="0.3">
      <c r="A509" s="1">
        <v>43645</v>
      </c>
      <c r="B509" s="2">
        <v>0.59436342592592595</v>
      </c>
      <c r="C509" t="s">
        <v>39</v>
      </c>
      <c r="D509" t="s">
        <v>13</v>
      </c>
      <c r="E509">
        <v>78</v>
      </c>
      <c r="F509" t="s">
        <v>40</v>
      </c>
      <c r="G509" t="s">
        <v>276</v>
      </c>
      <c r="H509" t="s">
        <v>41</v>
      </c>
      <c r="I509">
        <v>300</v>
      </c>
      <c r="J509" t="s">
        <v>42</v>
      </c>
      <c r="K509" t="s">
        <v>276</v>
      </c>
      <c r="L509">
        <v>51.062411666666698</v>
      </c>
      <c r="M509">
        <v>-10.5906233333333</v>
      </c>
      <c r="N509" t="s">
        <v>129</v>
      </c>
      <c r="O509" t="s">
        <v>61</v>
      </c>
      <c r="P509">
        <v>1</v>
      </c>
      <c r="V509">
        <v>1</v>
      </c>
      <c r="W509" t="s">
        <v>47</v>
      </c>
      <c r="X509" t="s">
        <v>72</v>
      </c>
      <c r="Y509" t="s">
        <v>49</v>
      </c>
      <c r="AA509" t="s">
        <v>50</v>
      </c>
    </row>
    <row r="510" spans="1:27" x14ac:dyDescent="0.3">
      <c r="A510" s="1">
        <v>43645</v>
      </c>
      <c r="B510" s="2">
        <v>0.59627314814814814</v>
      </c>
      <c r="C510" t="s">
        <v>39</v>
      </c>
      <c r="D510" t="s">
        <v>13</v>
      </c>
      <c r="E510">
        <v>78</v>
      </c>
      <c r="F510" t="s">
        <v>40</v>
      </c>
      <c r="G510" t="s">
        <v>276</v>
      </c>
      <c r="H510" t="s">
        <v>41</v>
      </c>
      <c r="I510">
        <v>300</v>
      </c>
      <c r="J510" t="s">
        <v>42</v>
      </c>
      <c r="K510" t="s">
        <v>276</v>
      </c>
      <c r="L510">
        <v>51.062511666666701</v>
      </c>
      <c r="M510">
        <v>-10.6020983333333</v>
      </c>
      <c r="N510" t="s">
        <v>129</v>
      </c>
      <c r="O510" t="s">
        <v>61</v>
      </c>
      <c r="P510">
        <v>1</v>
      </c>
      <c r="V510">
        <v>1</v>
      </c>
      <c r="W510" t="s">
        <v>47</v>
      </c>
      <c r="X510" t="s">
        <v>72</v>
      </c>
      <c r="Y510" t="s">
        <v>49</v>
      </c>
      <c r="AA510" t="s">
        <v>50</v>
      </c>
    </row>
    <row r="511" spans="1:27" x14ac:dyDescent="0.3">
      <c r="A511" s="1">
        <v>43645</v>
      </c>
      <c r="B511" s="2">
        <v>0.59987268518518522</v>
      </c>
      <c r="C511" t="s">
        <v>39</v>
      </c>
      <c r="D511" t="s">
        <v>13</v>
      </c>
      <c r="E511">
        <v>78</v>
      </c>
      <c r="F511" t="s">
        <v>40</v>
      </c>
      <c r="G511" t="s">
        <v>276</v>
      </c>
      <c r="H511" t="s">
        <v>41</v>
      </c>
      <c r="I511">
        <v>300</v>
      </c>
      <c r="J511" t="s">
        <v>42</v>
      </c>
      <c r="K511" t="s">
        <v>276</v>
      </c>
      <c r="L511">
        <v>51.062553333333298</v>
      </c>
      <c r="M511">
        <v>-10.6236266666667</v>
      </c>
      <c r="N511" t="s">
        <v>129</v>
      </c>
      <c r="O511" t="s">
        <v>61</v>
      </c>
      <c r="P511">
        <v>2</v>
      </c>
      <c r="V511">
        <v>2</v>
      </c>
      <c r="W511" t="s">
        <v>47</v>
      </c>
      <c r="X511" t="s">
        <v>72</v>
      </c>
      <c r="Y511" t="s">
        <v>49</v>
      </c>
      <c r="AA511" t="s">
        <v>50</v>
      </c>
    </row>
    <row r="512" spans="1:27" x14ac:dyDescent="0.3">
      <c r="A512" s="1">
        <v>43645</v>
      </c>
      <c r="B512" s="2">
        <v>0.60015046296296293</v>
      </c>
      <c r="C512" t="s">
        <v>39</v>
      </c>
      <c r="D512" t="s">
        <v>13</v>
      </c>
      <c r="E512">
        <v>78</v>
      </c>
      <c r="F512" t="s">
        <v>40</v>
      </c>
      <c r="G512" t="s">
        <v>276</v>
      </c>
      <c r="H512" t="s">
        <v>41</v>
      </c>
      <c r="I512">
        <v>300</v>
      </c>
      <c r="J512" t="s">
        <v>42</v>
      </c>
      <c r="K512" t="s">
        <v>276</v>
      </c>
      <c r="L512">
        <v>51.062553333333298</v>
      </c>
      <c r="M512">
        <v>-10.625301666666701</v>
      </c>
      <c r="N512" t="s">
        <v>129</v>
      </c>
      <c r="O512" t="s">
        <v>61</v>
      </c>
      <c r="P512">
        <v>1</v>
      </c>
      <c r="V512">
        <v>1</v>
      </c>
      <c r="W512" t="s">
        <v>47</v>
      </c>
      <c r="X512" t="s">
        <v>72</v>
      </c>
      <c r="Y512" t="s">
        <v>49</v>
      </c>
      <c r="AA512" t="s">
        <v>57</v>
      </c>
    </row>
    <row r="513" spans="1:27" x14ac:dyDescent="0.3">
      <c r="A513" s="1">
        <v>43645</v>
      </c>
      <c r="B513" s="2">
        <v>0.60086805555555556</v>
      </c>
      <c r="C513" t="s">
        <v>39</v>
      </c>
      <c r="D513" t="s">
        <v>13</v>
      </c>
      <c r="E513">
        <v>78</v>
      </c>
      <c r="F513" t="s">
        <v>40</v>
      </c>
      <c r="G513" t="s">
        <v>276</v>
      </c>
      <c r="H513" t="s">
        <v>41</v>
      </c>
      <c r="I513">
        <v>300</v>
      </c>
      <c r="J513" t="s">
        <v>42</v>
      </c>
      <c r="K513" t="s">
        <v>276</v>
      </c>
      <c r="L513">
        <v>51.062561666666703</v>
      </c>
      <c r="M513">
        <v>-10.62961</v>
      </c>
      <c r="N513" t="s">
        <v>129</v>
      </c>
      <c r="O513" t="s">
        <v>61</v>
      </c>
      <c r="P513">
        <v>1</v>
      </c>
      <c r="V513">
        <v>1</v>
      </c>
      <c r="W513" t="s">
        <v>47</v>
      </c>
      <c r="X513" t="s">
        <v>72</v>
      </c>
      <c r="Y513" t="s">
        <v>49</v>
      </c>
      <c r="AA513" t="s">
        <v>50</v>
      </c>
    </row>
    <row r="514" spans="1:27" x14ac:dyDescent="0.3">
      <c r="A514" s="1">
        <v>43645</v>
      </c>
      <c r="B514" s="2">
        <v>0.60350694444444442</v>
      </c>
      <c r="C514" t="s">
        <v>39</v>
      </c>
      <c r="D514" t="s">
        <v>13</v>
      </c>
      <c r="E514">
        <v>78</v>
      </c>
      <c r="F514" t="s">
        <v>40</v>
      </c>
      <c r="G514" t="s">
        <v>276</v>
      </c>
      <c r="H514" t="s">
        <v>41</v>
      </c>
      <c r="I514">
        <v>300</v>
      </c>
      <c r="J514" t="s">
        <v>42</v>
      </c>
      <c r="K514" t="s">
        <v>276</v>
      </c>
      <c r="L514">
        <v>51.062546666666698</v>
      </c>
      <c r="M514">
        <v>-10.6457366666667</v>
      </c>
      <c r="N514" t="s">
        <v>129</v>
      </c>
      <c r="O514" t="s">
        <v>61</v>
      </c>
      <c r="P514">
        <v>8</v>
      </c>
      <c r="V514">
        <v>8</v>
      </c>
      <c r="W514" t="s">
        <v>47</v>
      </c>
      <c r="X514" t="s">
        <v>64</v>
      </c>
      <c r="Y514" t="s">
        <v>49</v>
      </c>
      <c r="AA514" t="s">
        <v>50</v>
      </c>
    </row>
    <row r="515" spans="1:27" x14ac:dyDescent="0.3">
      <c r="A515" s="1">
        <v>43645</v>
      </c>
      <c r="B515" s="2">
        <v>0.23804398148148151</v>
      </c>
      <c r="C515" t="s">
        <v>39</v>
      </c>
      <c r="D515" t="s">
        <v>13</v>
      </c>
      <c r="E515">
        <v>74</v>
      </c>
      <c r="F515" t="s">
        <v>40</v>
      </c>
      <c r="G515" t="s">
        <v>276</v>
      </c>
      <c r="H515" t="s">
        <v>41</v>
      </c>
      <c r="I515">
        <v>300</v>
      </c>
      <c r="J515" t="s">
        <v>42</v>
      </c>
      <c r="K515" t="s">
        <v>276</v>
      </c>
      <c r="L515">
        <v>51.061109999999999</v>
      </c>
      <c r="M515">
        <v>-8.9721849999999996</v>
      </c>
      <c r="N515" t="s">
        <v>43</v>
      </c>
      <c r="O515" t="s">
        <v>61</v>
      </c>
      <c r="P515">
        <v>3</v>
      </c>
      <c r="V515">
        <v>3</v>
      </c>
      <c r="W515" t="s">
        <v>47</v>
      </c>
      <c r="X515" t="s">
        <v>53</v>
      </c>
      <c r="Y515" t="s">
        <v>49</v>
      </c>
      <c r="AA515" t="s">
        <v>57</v>
      </c>
    </row>
    <row r="516" spans="1:27" x14ac:dyDescent="0.3">
      <c r="A516" s="1">
        <v>43645</v>
      </c>
      <c r="B516" s="2">
        <v>0.24159722222222224</v>
      </c>
      <c r="C516" t="s">
        <v>39</v>
      </c>
      <c r="D516" t="s">
        <v>13</v>
      </c>
      <c r="E516">
        <v>74</v>
      </c>
      <c r="F516" t="s">
        <v>40</v>
      </c>
      <c r="G516" t="s">
        <v>276</v>
      </c>
      <c r="H516" t="s">
        <v>41</v>
      </c>
      <c r="I516">
        <v>300</v>
      </c>
      <c r="J516" t="s">
        <v>42</v>
      </c>
      <c r="K516" t="s">
        <v>276</v>
      </c>
      <c r="L516">
        <v>51.0613216666667</v>
      </c>
      <c r="M516">
        <v>-8.9960783333333296</v>
      </c>
      <c r="N516" t="s">
        <v>43</v>
      </c>
      <c r="O516" t="s">
        <v>61</v>
      </c>
      <c r="P516">
        <v>2</v>
      </c>
      <c r="R516">
        <v>1</v>
      </c>
      <c r="V516">
        <v>3</v>
      </c>
      <c r="W516" t="s">
        <v>47</v>
      </c>
      <c r="X516" t="s">
        <v>64</v>
      </c>
      <c r="Y516" t="s">
        <v>89</v>
      </c>
      <c r="AA516" t="s">
        <v>50</v>
      </c>
    </row>
    <row r="517" spans="1:27" x14ac:dyDescent="0.3">
      <c r="A517" s="1">
        <v>43645</v>
      </c>
      <c r="B517" s="2">
        <v>0.24436342592592594</v>
      </c>
      <c r="C517" t="s">
        <v>39</v>
      </c>
      <c r="D517" t="s">
        <v>13</v>
      </c>
      <c r="E517">
        <v>74</v>
      </c>
      <c r="F517" t="s">
        <v>40</v>
      </c>
      <c r="G517" t="s">
        <v>276</v>
      </c>
      <c r="H517" t="s">
        <v>41</v>
      </c>
      <c r="I517">
        <v>300</v>
      </c>
      <c r="J517" t="s">
        <v>42</v>
      </c>
      <c r="K517" t="s">
        <v>276</v>
      </c>
      <c r="L517">
        <v>51.061741666666698</v>
      </c>
      <c r="M517">
        <v>-9.0147600000000008</v>
      </c>
      <c r="N517" t="s">
        <v>43</v>
      </c>
      <c r="O517" t="s">
        <v>61</v>
      </c>
      <c r="P517">
        <v>3</v>
      </c>
      <c r="V517">
        <v>3</v>
      </c>
      <c r="W517" t="s">
        <v>47</v>
      </c>
      <c r="X517" t="s">
        <v>53</v>
      </c>
      <c r="Y517" t="s">
        <v>49</v>
      </c>
      <c r="AA517" t="s">
        <v>50</v>
      </c>
    </row>
    <row r="518" spans="1:27" x14ac:dyDescent="0.3">
      <c r="A518" s="1">
        <v>43645</v>
      </c>
      <c r="B518" s="2">
        <v>0.27497685185185183</v>
      </c>
      <c r="C518" t="s">
        <v>39</v>
      </c>
      <c r="D518" t="s">
        <v>13</v>
      </c>
      <c r="E518">
        <v>760</v>
      </c>
      <c r="F518" t="s">
        <v>40</v>
      </c>
      <c r="G518" t="s">
        <v>276</v>
      </c>
      <c r="H518" t="s">
        <v>41</v>
      </c>
      <c r="I518">
        <v>300</v>
      </c>
      <c r="J518" t="s">
        <v>42</v>
      </c>
      <c r="K518" t="s">
        <v>276</v>
      </c>
      <c r="L518">
        <v>51.0621783333333</v>
      </c>
      <c r="M518">
        <v>-9.0875716666666708</v>
      </c>
      <c r="N518" t="s">
        <v>43</v>
      </c>
      <c r="O518" t="s">
        <v>61</v>
      </c>
      <c r="P518">
        <v>1</v>
      </c>
      <c r="V518">
        <v>1</v>
      </c>
      <c r="W518" t="s">
        <v>47</v>
      </c>
      <c r="X518" t="s">
        <v>55</v>
      </c>
      <c r="Y518" t="s">
        <v>49</v>
      </c>
      <c r="AA518" t="s">
        <v>50</v>
      </c>
    </row>
    <row r="519" spans="1:27" x14ac:dyDescent="0.3">
      <c r="A519" s="1">
        <v>43645</v>
      </c>
      <c r="B519" s="2">
        <v>0.28199074074074076</v>
      </c>
      <c r="C519" t="s">
        <v>39</v>
      </c>
      <c r="D519" t="s">
        <v>13</v>
      </c>
      <c r="E519">
        <v>760</v>
      </c>
      <c r="F519" t="s">
        <v>40</v>
      </c>
      <c r="G519" t="s">
        <v>276</v>
      </c>
      <c r="H519" t="s">
        <v>41</v>
      </c>
      <c r="I519">
        <v>300</v>
      </c>
      <c r="J519" t="s">
        <v>42</v>
      </c>
      <c r="K519" t="s">
        <v>276</v>
      </c>
      <c r="L519">
        <v>51.062195000000003</v>
      </c>
      <c r="M519">
        <v>-9.1367349999999998</v>
      </c>
      <c r="N519" t="s">
        <v>43</v>
      </c>
      <c r="O519" t="s">
        <v>61</v>
      </c>
      <c r="V519">
        <v>0</v>
      </c>
      <c r="W519" t="s">
        <v>47</v>
      </c>
      <c r="X519" t="s">
        <v>56</v>
      </c>
      <c r="Y519" t="s">
        <v>49</v>
      </c>
      <c r="AA519" t="s">
        <v>57</v>
      </c>
    </row>
    <row r="520" spans="1:27" x14ac:dyDescent="0.3">
      <c r="A520" s="1">
        <v>43645</v>
      </c>
      <c r="B520" s="2">
        <v>0.28293981481481484</v>
      </c>
      <c r="C520" t="s">
        <v>39</v>
      </c>
      <c r="D520" t="s">
        <v>13</v>
      </c>
      <c r="E520">
        <v>760</v>
      </c>
      <c r="F520" t="s">
        <v>40</v>
      </c>
      <c r="G520" t="s">
        <v>276</v>
      </c>
      <c r="H520" t="s">
        <v>41</v>
      </c>
      <c r="I520">
        <v>300</v>
      </c>
      <c r="J520" t="s">
        <v>42</v>
      </c>
      <c r="K520" t="s">
        <v>276</v>
      </c>
      <c r="L520">
        <v>51.062226666666703</v>
      </c>
      <c r="M520">
        <v>-9.1433766666666703</v>
      </c>
      <c r="N520" t="s">
        <v>43</v>
      </c>
      <c r="O520" t="s">
        <v>61</v>
      </c>
      <c r="P520">
        <v>1</v>
      </c>
      <c r="V520">
        <v>1</v>
      </c>
      <c r="W520" t="s">
        <v>47</v>
      </c>
      <c r="X520" t="s">
        <v>71</v>
      </c>
      <c r="Y520" t="s">
        <v>49</v>
      </c>
      <c r="AA520" t="s">
        <v>57</v>
      </c>
    </row>
    <row r="521" spans="1:27" x14ac:dyDescent="0.3">
      <c r="A521" s="1">
        <v>43645</v>
      </c>
      <c r="B521" s="2">
        <v>0.28438657407407408</v>
      </c>
      <c r="C521" t="s">
        <v>39</v>
      </c>
      <c r="D521" t="s">
        <v>13</v>
      </c>
      <c r="E521">
        <v>760</v>
      </c>
      <c r="F521" t="s">
        <v>40</v>
      </c>
      <c r="G521" t="s">
        <v>276</v>
      </c>
      <c r="H521" t="s">
        <v>41</v>
      </c>
      <c r="I521">
        <v>300</v>
      </c>
      <c r="J521" t="s">
        <v>42</v>
      </c>
      <c r="K521" t="s">
        <v>276</v>
      </c>
      <c r="L521">
        <v>51.062224999999998</v>
      </c>
      <c r="M521">
        <v>-9.1534683333333309</v>
      </c>
      <c r="N521" t="s">
        <v>43</v>
      </c>
      <c r="O521" t="s">
        <v>61</v>
      </c>
      <c r="P521">
        <v>1</v>
      </c>
      <c r="V521">
        <v>1</v>
      </c>
      <c r="W521" t="s">
        <v>47</v>
      </c>
      <c r="X521" t="s">
        <v>74</v>
      </c>
      <c r="Y521" t="s">
        <v>49</v>
      </c>
      <c r="AA521" t="s">
        <v>57</v>
      </c>
    </row>
    <row r="522" spans="1:27" x14ac:dyDescent="0.3">
      <c r="A522" s="1">
        <v>43645</v>
      </c>
      <c r="B522" s="2">
        <v>0.29663194444444446</v>
      </c>
      <c r="C522" t="s">
        <v>39</v>
      </c>
      <c r="D522" t="s">
        <v>13</v>
      </c>
      <c r="E522">
        <v>760</v>
      </c>
      <c r="F522" t="s">
        <v>40</v>
      </c>
      <c r="G522" t="s">
        <v>276</v>
      </c>
      <c r="H522" t="s">
        <v>41</v>
      </c>
      <c r="I522">
        <v>300</v>
      </c>
      <c r="J522" t="s">
        <v>42</v>
      </c>
      <c r="K522" t="s">
        <v>276</v>
      </c>
      <c r="L522">
        <v>51.062193333333298</v>
      </c>
      <c r="M522">
        <v>-9.2394850000000002</v>
      </c>
      <c r="N522" t="s">
        <v>43</v>
      </c>
      <c r="O522" t="s">
        <v>61</v>
      </c>
      <c r="P522">
        <v>1</v>
      </c>
      <c r="V522">
        <v>1</v>
      </c>
      <c r="W522" t="s">
        <v>47</v>
      </c>
      <c r="X522" t="s">
        <v>82</v>
      </c>
      <c r="Y522" t="s">
        <v>49</v>
      </c>
      <c r="AA522" t="s">
        <v>57</v>
      </c>
    </row>
    <row r="523" spans="1:27" x14ac:dyDescent="0.3">
      <c r="A523" s="1">
        <v>43645</v>
      </c>
      <c r="B523" s="2">
        <v>0.30258101851851854</v>
      </c>
      <c r="C523" t="s">
        <v>39</v>
      </c>
      <c r="D523" t="s">
        <v>13</v>
      </c>
      <c r="E523">
        <v>760</v>
      </c>
      <c r="F523" t="s">
        <v>40</v>
      </c>
      <c r="G523" t="s">
        <v>276</v>
      </c>
      <c r="H523" t="s">
        <v>41</v>
      </c>
      <c r="I523">
        <v>300</v>
      </c>
      <c r="J523" t="s">
        <v>42</v>
      </c>
      <c r="K523" t="s">
        <v>276</v>
      </c>
      <c r="L523">
        <v>51.062176666666701</v>
      </c>
      <c r="M523">
        <v>-9.2812783333333293</v>
      </c>
      <c r="N523" t="s">
        <v>43</v>
      </c>
      <c r="O523" t="s">
        <v>61</v>
      </c>
      <c r="P523">
        <v>1</v>
      </c>
      <c r="V523">
        <v>1</v>
      </c>
      <c r="W523" t="s">
        <v>47</v>
      </c>
      <c r="X523" t="s">
        <v>53</v>
      </c>
      <c r="Y523" t="s">
        <v>49</v>
      </c>
      <c r="AA523" t="s">
        <v>57</v>
      </c>
    </row>
    <row r="524" spans="1:27" x14ac:dyDescent="0.3">
      <c r="A524" s="1">
        <v>43645</v>
      </c>
      <c r="B524" s="2">
        <v>0.30322916666666666</v>
      </c>
      <c r="C524" t="s">
        <v>39</v>
      </c>
      <c r="D524" t="s">
        <v>13</v>
      </c>
      <c r="E524">
        <v>760</v>
      </c>
      <c r="F524" t="s">
        <v>40</v>
      </c>
      <c r="G524" t="s">
        <v>276</v>
      </c>
      <c r="H524" t="s">
        <v>41</v>
      </c>
      <c r="I524">
        <v>300</v>
      </c>
      <c r="J524" t="s">
        <v>42</v>
      </c>
      <c r="K524" t="s">
        <v>276</v>
      </c>
      <c r="L524">
        <v>51.062188333333303</v>
      </c>
      <c r="M524">
        <v>-9.2858316666666703</v>
      </c>
      <c r="N524" t="s">
        <v>43</v>
      </c>
      <c r="O524" t="s">
        <v>61</v>
      </c>
      <c r="P524">
        <v>1</v>
      </c>
      <c r="V524">
        <v>1</v>
      </c>
      <c r="W524" t="s">
        <v>47</v>
      </c>
      <c r="X524" t="s">
        <v>53</v>
      </c>
      <c r="Y524" t="s">
        <v>49</v>
      </c>
      <c r="AA524" t="s">
        <v>57</v>
      </c>
    </row>
    <row r="525" spans="1:27" x14ac:dyDescent="0.3">
      <c r="A525" s="1">
        <v>43645</v>
      </c>
      <c r="B525" s="2">
        <v>0.30699074074074073</v>
      </c>
      <c r="C525" t="s">
        <v>39</v>
      </c>
      <c r="D525" t="s">
        <v>13</v>
      </c>
      <c r="E525">
        <v>760</v>
      </c>
      <c r="F525" t="s">
        <v>40</v>
      </c>
      <c r="G525" t="s">
        <v>276</v>
      </c>
      <c r="H525" t="s">
        <v>41</v>
      </c>
      <c r="I525">
        <v>300</v>
      </c>
      <c r="J525" t="s">
        <v>42</v>
      </c>
      <c r="K525" t="s">
        <v>276</v>
      </c>
      <c r="L525">
        <v>51.062231666666698</v>
      </c>
      <c r="M525">
        <v>-9.3121449999999992</v>
      </c>
      <c r="N525" t="s">
        <v>43</v>
      </c>
      <c r="O525" t="s">
        <v>61</v>
      </c>
      <c r="P525">
        <v>1</v>
      </c>
      <c r="V525">
        <v>1</v>
      </c>
      <c r="W525" t="s">
        <v>47</v>
      </c>
      <c r="X525" t="s">
        <v>53</v>
      </c>
      <c r="Y525" t="s">
        <v>49</v>
      </c>
      <c r="AA525" t="s">
        <v>57</v>
      </c>
    </row>
    <row r="526" spans="1:27" x14ac:dyDescent="0.3">
      <c r="A526" s="1">
        <v>43645</v>
      </c>
      <c r="B526" s="2">
        <v>0.30783564814814818</v>
      </c>
      <c r="C526" t="s">
        <v>39</v>
      </c>
      <c r="D526" t="s">
        <v>13</v>
      </c>
      <c r="E526">
        <v>760</v>
      </c>
      <c r="F526" t="s">
        <v>40</v>
      </c>
      <c r="G526" t="s">
        <v>276</v>
      </c>
      <c r="H526" t="s">
        <v>41</v>
      </c>
      <c r="I526">
        <v>300</v>
      </c>
      <c r="J526" t="s">
        <v>42</v>
      </c>
      <c r="K526" t="s">
        <v>276</v>
      </c>
      <c r="L526">
        <v>51.062154999999997</v>
      </c>
      <c r="M526">
        <v>-9.3179099999999995</v>
      </c>
      <c r="N526" t="s">
        <v>43</v>
      </c>
      <c r="O526" t="s">
        <v>61</v>
      </c>
      <c r="P526">
        <v>3</v>
      </c>
      <c r="V526">
        <v>3</v>
      </c>
      <c r="W526" t="s">
        <v>47</v>
      </c>
      <c r="X526" t="s">
        <v>72</v>
      </c>
      <c r="Y526" t="s">
        <v>49</v>
      </c>
      <c r="AA526" t="s">
        <v>50</v>
      </c>
    </row>
    <row r="527" spans="1:27" x14ac:dyDescent="0.3">
      <c r="A527" s="1">
        <v>43645</v>
      </c>
      <c r="B527" s="2">
        <v>0.30931712962962959</v>
      </c>
      <c r="C527" t="s">
        <v>39</v>
      </c>
      <c r="D527" t="s">
        <v>13</v>
      </c>
      <c r="E527">
        <v>760</v>
      </c>
      <c r="F527" t="s">
        <v>40</v>
      </c>
      <c r="G527" t="s">
        <v>276</v>
      </c>
      <c r="H527" t="s">
        <v>41</v>
      </c>
      <c r="I527">
        <v>300</v>
      </c>
      <c r="J527" t="s">
        <v>42</v>
      </c>
      <c r="K527" t="s">
        <v>276</v>
      </c>
      <c r="L527">
        <v>51.062156666666702</v>
      </c>
      <c r="M527">
        <v>-9.3281983333333294</v>
      </c>
      <c r="N527" t="s">
        <v>43</v>
      </c>
      <c r="O527" t="s">
        <v>61</v>
      </c>
      <c r="P527">
        <v>1</v>
      </c>
      <c r="V527">
        <v>1</v>
      </c>
      <c r="W527" t="s">
        <v>47</v>
      </c>
      <c r="X527" t="s">
        <v>72</v>
      </c>
      <c r="Y527" t="s">
        <v>58</v>
      </c>
      <c r="AA527" t="s">
        <v>50</v>
      </c>
    </row>
    <row r="528" spans="1:27" x14ac:dyDescent="0.3">
      <c r="A528" s="1">
        <v>43646</v>
      </c>
      <c r="B528" s="2">
        <v>0.53384259259259259</v>
      </c>
      <c r="C528" t="s">
        <v>39</v>
      </c>
      <c r="D528" t="s">
        <v>13</v>
      </c>
      <c r="E528">
        <v>84</v>
      </c>
      <c r="F528" t="s">
        <v>40</v>
      </c>
      <c r="G528" t="s">
        <v>276</v>
      </c>
      <c r="H528" t="s">
        <v>41</v>
      </c>
      <c r="I528">
        <v>300</v>
      </c>
      <c r="J528" t="s">
        <v>42</v>
      </c>
      <c r="K528" t="s">
        <v>276</v>
      </c>
      <c r="L528">
        <v>51.8159383333333</v>
      </c>
      <c r="M528">
        <v>-10.753951666666699</v>
      </c>
      <c r="N528" t="s">
        <v>129</v>
      </c>
      <c r="O528" t="s">
        <v>61</v>
      </c>
      <c r="P528">
        <v>4</v>
      </c>
      <c r="V528">
        <v>4</v>
      </c>
      <c r="W528" t="s">
        <v>47</v>
      </c>
      <c r="X528" t="s">
        <v>56</v>
      </c>
      <c r="Y528" t="s">
        <v>49</v>
      </c>
      <c r="AA528" t="s">
        <v>50</v>
      </c>
    </row>
    <row r="529" spans="1:27" x14ac:dyDescent="0.3">
      <c r="A529" s="1">
        <v>43646</v>
      </c>
      <c r="B529" s="2">
        <v>0.53886574074074078</v>
      </c>
      <c r="C529" t="s">
        <v>39</v>
      </c>
      <c r="D529" t="s">
        <v>13</v>
      </c>
      <c r="E529">
        <v>84</v>
      </c>
      <c r="F529" t="s">
        <v>40</v>
      </c>
      <c r="G529" t="s">
        <v>276</v>
      </c>
      <c r="H529" t="s">
        <v>41</v>
      </c>
      <c r="I529">
        <v>300</v>
      </c>
      <c r="J529" t="s">
        <v>42</v>
      </c>
      <c r="K529" t="s">
        <v>276</v>
      </c>
      <c r="L529">
        <v>51.8158933333333</v>
      </c>
      <c r="M529">
        <v>-10.7189083333333</v>
      </c>
      <c r="N529" t="s">
        <v>129</v>
      </c>
      <c r="O529" t="s">
        <v>61</v>
      </c>
      <c r="P529">
        <v>1</v>
      </c>
      <c r="V529">
        <v>1</v>
      </c>
      <c r="W529" t="s">
        <v>47</v>
      </c>
      <c r="X529" t="s">
        <v>53</v>
      </c>
      <c r="Y529" t="s">
        <v>49</v>
      </c>
      <c r="AA529" t="s">
        <v>50</v>
      </c>
    </row>
    <row r="530" spans="1:27" x14ac:dyDescent="0.3">
      <c r="A530" s="1">
        <v>43646</v>
      </c>
      <c r="B530" s="2">
        <v>0.38873842592592595</v>
      </c>
      <c r="C530" t="s">
        <v>39</v>
      </c>
      <c r="D530" t="s">
        <v>13</v>
      </c>
      <c r="E530">
        <v>80</v>
      </c>
      <c r="F530" t="s">
        <v>40</v>
      </c>
      <c r="G530" t="s">
        <v>276</v>
      </c>
      <c r="H530" t="s">
        <v>41</v>
      </c>
      <c r="I530">
        <v>300</v>
      </c>
      <c r="J530" t="s">
        <v>42</v>
      </c>
      <c r="K530" t="s">
        <v>276</v>
      </c>
      <c r="L530">
        <v>51.5720216666667</v>
      </c>
      <c r="M530">
        <v>-11.3818816666667</v>
      </c>
      <c r="N530" t="s">
        <v>129</v>
      </c>
      <c r="O530" t="s">
        <v>61</v>
      </c>
      <c r="P530">
        <v>20</v>
      </c>
      <c r="V530">
        <v>20</v>
      </c>
      <c r="W530" t="s">
        <v>47</v>
      </c>
      <c r="Y530" t="s">
        <v>49</v>
      </c>
      <c r="AA530" t="s">
        <v>50</v>
      </c>
    </row>
    <row r="531" spans="1:27" x14ac:dyDescent="0.3">
      <c r="A531" s="1">
        <v>43646</v>
      </c>
      <c r="B531" s="2">
        <v>0.38935185185185189</v>
      </c>
      <c r="C531" t="s">
        <v>39</v>
      </c>
      <c r="D531" t="s">
        <v>13</v>
      </c>
      <c r="E531">
        <v>80</v>
      </c>
      <c r="F531" t="s">
        <v>40</v>
      </c>
      <c r="G531" t="s">
        <v>276</v>
      </c>
      <c r="H531" t="s">
        <v>41</v>
      </c>
      <c r="I531">
        <v>300</v>
      </c>
      <c r="J531" t="s">
        <v>42</v>
      </c>
      <c r="K531" t="s">
        <v>276</v>
      </c>
      <c r="L531">
        <v>51.574525000000001</v>
      </c>
      <c r="M531">
        <v>-11.381455000000001</v>
      </c>
      <c r="N531" t="s">
        <v>129</v>
      </c>
      <c r="O531" t="s">
        <v>61</v>
      </c>
      <c r="P531">
        <v>1</v>
      </c>
      <c r="V531">
        <v>1</v>
      </c>
      <c r="W531" t="s">
        <v>47</v>
      </c>
      <c r="X531" t="s">
        <v>53</v>
      </c>
      <c r="Y531" t="s">
        <v>49</v>
      </c>
      <c r="AA531" t="s">
        <v>50</v>
      </c>
    </row>
    <row r="532" spans="1:27" x14ac:dyDescent="0.3">
      <c r="A532" s="1">
        <v>43646</v>
      </c>
      <c r="B532" s="2">
        <v>0.39298611111111109</v>
      </c>
      <c r="C532" t="s">
        <v>39</v>
      </c>
      <c r="D532" t="s">
        <v>13</v>
      </c>
      <c r="E532">
        <v>80</v>
      </c>
      <c r="F532" t="s">
        <v>40</v>
      </c>
      <c r="G532" t="s">
        <v>276</v>
      </c>
      <c r="H532" t="s">
        <v>41</v>
      </c>
      <c r="I532">
        <v>300</v>
      </c>
      <c r="J532" t="s">
        <v>42</v>
      </c>
      <c r="K532" t="s">
        <v>276</v>
      </c>
      <c r="L532">
        <v>51.589231666666699</v>
      </c>
      <c r="M532">
        <v>-11.3787066666667</v>
      </c>
      <c r="N532" t="s">
        <v>129</v>
      </c>
      <c r="O532" t="s">
        <v>61</v>
      </c>
      <c r="T532">
        <v>1</v>
      </c>
      <c r="V532">
        <v>1</v>
      </c>
      <c r="W532" t="s">
        <v>47</v>
      </c>
      <c r="X532" t="s">
        <v>82</v>
      </c>
      <c r="Y532" t="s">
        <v>49</v>
      </c>
      <c r="AA532" t="s">
        <v>50</v>
      </c>
    </row>
    <row r="533" spans="1:27" x14ac:dyDescent="0.3">
      <c r="A533" s="1">
        <v>43646</v>
      </c>
      <c r="B533" s="2">
        <v>0.39311342592592591</v>
      </c>
      <c r="C533" t="s">
        <v>39</v>
      </c>
      <c r="D533" t="s">
        <v>13</v>
      </c>
      <c r="E533">
        <v>80</v>
      </c>
      <c r="F533" t="s">
        <v>40</v>
      </c>
      <c r="G533" t="s">
        <v>276</v>
      </c>
      <c r="H533" t="s">
        <v>41</v>
      </c>
      <c r="I533">
        <v>300</v>
      </c>
      <c r="J533" t="s">
        <v>42</v>
      </c>
      <c r="K533" t="s">
        <v>276</v>
      </c>
      <c r="L533">
        <v>51.589703333333297</v>
      </c>
      <c r="M533">
        <v>-11.378615</v>
      </c>
      <c r="N533" t="s">
        <v>129</v>
      </c>
      <c r="O533" t="s">
        <v>61</v>
      </c>
      <c r="P533">
        <v>1</v>
      </c>
      <c r="V533">
        <v>1</v>
      </c>
      <c r="W533" t="s">
        <v>47</v>
      </c>
      <c r="X533" t="s">
        <v>53</v>
      </c>
      <c r="Y533" t="s">
        <v>49</v>
      </c>
      <c r="AA533" t="s">
        <v>50</v>
      </c>
    </row>
    <row r="534" spans="1:27" x14ac:dyDescent="0.3">
      <c r="A534" s="1">
        <v>43646</v>
      </c>
      <c r="B534" s="2">
        <v>0.40225694444444443</v>
      </c>
      <c r="C534" t="s">
        <v>39</v>
      </c>
      <c r="D534" t="s">
        <v>13</v>
      </c>
      <c r="E534">
        <v>80</v>
      </c>
      <c r="F534" t="s">
        <v>40</v>
      </c>
      <c r="G534" t="s">
        <v>276</v>
      </c>
      <c r="H534" t="s">
        <v>41</v>
      </c>
      <c r="I534">
        <v>300</v>
      </c>
      <c r="J534" t="s">
        <v>42</v>
      </c>
      <c r="K534" t="s">
        <v>276</v>
      </c>
      <c r="L534">
        <v>51.626455</v>
      </c>
      <c r="M534">
        <v>-11.36942</v>
      </c>
      <c r="N534" t="s">
        <v>129</v>
      </c>
      <c r="O534" t="s">
        <v>61</v>
      </c>
      <c r="P534">
        <v>1</v>
      </c>
      <c r="V534">
        <v>1</v>
      </c>
      <c r="W534" t="s">
        <v>47</v>
      </c>
      <c r="X534" t="s">
        <v>53</v>
      </c>
      <c r="Y534" t="s">
        <v>49</v>
      </c>
      <c r="AA534" t="s">
        <v>50</v>
      </c>
    </row>
    <row r="535" spans="1:27" x14ac:dyDescent="0.3">
      <c r="A535" s="1">
        <v>43646</v>
      </c>
      <c r="B535" s="2">
        <v>0.40312500000000001</v>
      </c>
      <c r="C535" t="s">
        <v>39</v>
      </c>
      <c r="D535" t="s">
        <v>13</v>
      </c>
      <c r="E535">
        <v>80</v>
      </c>
      <c r="F535" t="s">
        <v>40</v>
      </c>
      <c r="G535" t="s">
        <v>276</v>
      </c>
      <c r="H535" t="s">
        <v>41</v>
      </c>
      <c r="I535">
        <v>300</v>
      </c>
      <c r="J535" t="s">
        <v>42</v>
      </c>
      <c r="K535" t="s">
        <v>276</v>
      </c>
      <c r="L535">
        <v>51.629913333333299</v>
      </c>
      <c r="M535">
        <v>-11.3683666666667</v>
      </c>
      <c r="N535" t="s">
        <v>129</v>
      </c>
      <c r="O535" t="s">
        <v>61</v>
      </c>
      <c r="P535">
        <v>5</v>
      </c>
      <c r="V535">
        <v>5</v>
      </c>
      <c r="W535" t="s">
        <v>47</v>
      </c>
      <c r="X535" t="s">
        <v>53</v>
      </c>
      <c r="Y535" t="s">
        <v>49</v>
      </c>
      <c r="AA535" t="s">
        <v>50</v>
      </c>
    </row>
    <row r="536" spans="1:27" x14ac:dyDescent="0.3">
      <c r="A536" s="1">
        <v>43646</v>
      </c>
      <c r="B536" s="2">
        <v>0.42053240740740744</v>
      </c>
      <c r="C536" t="s">
        <v>39</v>
      </c>
      <c r="D536" t="s">
        <v>13</v>
      </c>
      <c r="E536">
        <v>80</v>
      </c>
      <c r="F536" t="s">
        <v>40</v>
      </c>
      <c r="G536" t="s">
        <v>276</v>
      </c>
      <c r="H536" t="s">
        <v>41</v>
      </c>
      <c r="I536">
        <v>300</v>
      </c>
      <c r="J536" t="s">
        <v>42</v>
      </c>
      <c r="K536" t="s">
        <v>276</v>
      </c>
      <c r="L536">
        <v>51.698541666666699</v>
      </c>
      <c r="M536">
        <v>-11.347198333333299</v>
      </c>
      <c r="N536" t="s">
        <v>129</v>
      </c>
      <c r="O536" t="s">
        <v>61</v>
      </c>
      <c r="P536">
        <v>1</v>
      </c>
      <c r="V536">
        <v>1</v>
      </c>
      <c r="W536" t="s">
        <v>47</v>
      </c>
      <c r="X536" t="s">
        <v>56</v>
      </c>
      <c r="Y536" t="s">
        <v>49</v>
      </c>
      <c r="AA536" t="s">
        <v>50</v>
      </c>
    </row>
    <row r="537" spans="1:27" x14ac:dyDescent="0.3">
      <c r="A537" s="1">
        <v>43646</v>
      </c>
      <c r="B537" s="2">
        <v>0.42106481481481484</v>
      </c>
      <c r="C537" t="s">
        <v>39</v>
      </c>
      <c r="D537" t="s">
        <v>13</v>
      </c>
      <c r="E537">
        <v>80</v>
      </c>
      <c r="F537" t="s">
        <v>40</v>
      </c>
      <c r="G537" t="s">
        <v>276</v>
      </c>
      <c r="H537" t="s">
        <v>41</v>
      </c>
      <c r="I537">
        <v>300</v>
      </c>
      <c r="J537" t="s">
        <v>42</v>
      </c>
      <c r="K537" t="s">
        <v>276</v>
      </c>
      <c r="L537">
        <v>51.700628333333299</v>
      </c>
      <c r="M537">
        <v>-11.346546666666701</v>
      </c>
      <c r="N537" t="s">
        <v>129</v>
      </c>
      <c r="O537" t="s">
        <v>61</v>
      </c>
      <c r="P537">
        <v>1</v>
      </c>
      <c r="V537">
        <v>1</v>
      </c>
      <c r="W537" t="s">
        <v>47</v>
      </c>
      <c r="X537" t="s">
        <v>56</v>
      </c>
      <c r="Y537" t="s">
        <v>49</v>
      </c>
      <c r="AA537" t="s">
        <v>50</v>
      </c>
    </row>
    <row r="538" spans="1:27" x14ac:dyDescent="0.3">
      <c r="A538" s="1">
        <v>43646</v>
      </c>
      <c r="B538" s="2">
        <v>0.4215740740740741</v>
      </c>
      <c r="C538" t="s">
        <v>39</v>
      </c>
      <c r="D538" t="s">
        <v>13</v>
      </c>
      <c r="E538">
        <v>80</v>
      </c>
      <c r="F538" t="s">
        <v>40</v>
      </c>
      <c r="G538" t="s">
        <v>276</v>
      </c>
      <c r="H538" t="s">
        <v>41</v>
      </c>
      <c r="I538">
        <v>300</v>
      </c>
      <c r="J538" t="s">
        <v>42</v>
      </c>
      <c r="K538" t="s">
        <v>276</v>
      </c>
      <c r="L538">
        <v>51.702633333333303</v>
      </c>
      <c r="M538">
        <v>-11.3459033333333</v>
      </c>
      <c r="N538" t="s">
        <v>129</v>
      </c>
      <c r="O538" t="s">
        <v>61</v>
      </c>
      <c r="P538">
        <v>1</v>
      </c>
      <c r="V538">
        <v>1</v>
      </c>
      <c r="W538" t="s">
        <v>47</v>
      </c>
      <c r="X538" t="s">
        <v>53</v>
      </c>
      <c r="Y538" t="s">
        <v>49</v>
      </c>
      <c r="AA538" t="s">
        <v>50</v>
      </c>
    </row>
    <row r="539" spans="1:27" x14ac:dyDescent="0.3">
      <c r="A539" s="1">
        <v>43646</v>
      </c>
      <c r="B539" s="2">
        <v>0.42190972222222217</v>
      </c>
      <c r="C539" t="s">
        <v>39</v>
      </c>
      <c r="D539" t="s">
        <v>13</v>
      </c>
      <c r="E539">
        <v>80</v>
      </c>
      <c r="F539" t="s">
        <v>40</v>
      </c>
      <c r="G539" t="s">
        <v>276</v>
      </c>
      <c r="H539" t="s">
        <v>41</v>
      </c>
      <c r="I539">
        <v>300</v>
      </c>
      <c r="J539" t="s">
        <v>42</v>
      </c>
      <c r="K539" t="s">
        <v>276</v>
      </c>
      <c r="L539">
        <v>51.703881666666703</v>
      </c>
      <c r="M539">
        <v>-11.345511666666701</v>
      </c>
      <c r="N539" t="s">
        <v>129</v>
      </c>
      <c r="O539" t="s">
        <v>61</v>
      </c>
      <c r="P539">
        <v>1</v>
      </c>
      <c r="V539">
        <v>1</v>
      </c>
      <c r="W539" t="s">
        <v>47</v>
      </c>
      <c r="X539" t="s">
        <v>53</v>
      </c>
      <c r="Y539" t="s">
        <v>49</v>
      </c>
      <c r="AA539" t="s">
        <v>50</v>
      </c>
    </row>
    <row r="540" spans="1:27" x14ac:dyDescent="0.3">
      <c r="A540" s="1">
        <v>43646</v>
      </c>
      <c r="B540" s="2">
        <v>0.4629861111111111</v>
      </c>
      <c r="C540" t="s">
        <v>39</v>
      </c>
      <c r="D540" t="s">
        <v>13</v>
      </c>
      <c r="E540">
        <v>83</v>
      </c>
      <c r="F540" t="s">
        <v>40</v>
      </c>
      <c r="G540" t="s">
        <v>276</v>
      </c>
      <c r="H540" t="s">
        <v>41</v>
      </c>
      <c r="I540">
        <v>300</v>
      </c>
      <c r="J540" t="s">
        <v>42</v>
      </c>
      <c r="K540" t="s">
        <v>276</v>
      </c>
      <c r="L540">
        <v>51.815950000000001</v>
      </c>
      <c r="M540">
        <v>-11.244631666666701</v>
      </c>
      <c r="N540" t="s">
        <v>43</v>
      </c>
      <c r="O540" t="s">
        <v>61</v>
      </c>
      <c r="P540">
        <v>2</v>
      </c>
      <c r="V540">
        <v>2</v>
      </c>
      <c r="W540" t="s">
        <v>47</v>
      </c>
      <c r="X540" t="s">
        <v>71</v>
      </c>
      <c r="Y540" t="s">
        <v>49</v>
      </c>
      <c r="AA540" t="s">
        <v>57</v>
      </c>
    </row>
    <row r="541" spans="1:27" x14ac:dyDescent="0.3">
      <c r="A541" s="1">
        <v>43646</v>
      </c>
      <c r="B541" s="2">
        <v>0.47813657407407412</v>
      </c>
      <c r="C541" t="s">
        <v>39</v>
      </c>
      <c r="D541" t="s">
        <v>13</v>
      </c>
      <c r="E541">
        <v>83</v>
      </c>
      <c r="F541" t="s">
        <v>40</v>
      </c>
      <c r="G541" t="s">
        <v>276</v>
      </c>
      <c r="H541" t="s">
        <v>41</v>
      </c>
      <c r="I541">
        <v>300</v>
      </c>
      <c r="J541" t="s">
        <v>42</v>
      </c>
      <c r="K541" t="s">
        <v>276</v>
      </c>
      <c r="L541">
        <v>51.815876666666703</v>
      </c>
      <c r="M541">
        <v>-11.1402866666667</v>
      </c>
      <c r="N541" t="s">
        <v>43</v>
      </c>
      <c r="O541" t="s">
        <v>61</v>
      </c>
      <c r="P541">
        <v>1</v>
      </c>
      <c r="V541">
        <v>1</v>
      </c>
      <c r="W541" t="s">
        <v>47</v>
      </c>
      <c r="X541" t="s">
        <v>53</v>
      </c>
      <c r="Y541" t="s">
        <v>49</v>
      </c>
      <c r="AA541" t="s">
        <v>57</v>
      </c>
    </row>
    <row r="542" spans="1:27" x14ac:dyDescent="0.3">
      <c r="A542" s="1">
        <v>43646</v>
      </c>
      <c r="B542" s="2">
        <v>0.48811342592592594</v>
      </c>
      <c r="C542" t="s">
        <v>39</v>
      </c>
      <c r="D542" t="s">
        <v>13</v>
      </c>
      <c r="E542">
        <v>83</v>
      </c>
      <c r="F542" t="s">
        <v>40</v>
      </c>
      <c r="G542" t="s">
        <v>276</v>
      </c>
      <c r="H542" t="s">
        <v>41</v>
      </c>
      <c r="I542">
        <v>300</v>
      </c>
      <c r="J542" t="s">
        <v>42</v>
      </c>
      <c r="K542" t="s">
        <v>276</v>
      </c>
      <c r="L542">
        <v>51.815989999999999</v>
      </c>
      <c r="M542">
        <v>-11.071638333333301</v>
      </c>
      <c r="N542" t="s">
        <v>43</v>
      </c>
      <c r="O542" t="s">
        <v>61</v>
      </c>
      <c r="P542">
        <v>3</v>
      </c>
      <c r="V542">
        <v>3</v>
      </c>
      <c r="W542" t="s">
        <v>47</v>
      </c>
      <c r="X542" t="s">
        <v>56</v>
      </c>
      <c r="Y542" t="s">
        <v>49</v>
      </c>
      <c r="AA542" t="s">
        <v>50</v>
      </c>
    </row>
    <row r="543" spans="1:27" x14ac:dyDescent="0.3">
      <c r="A543" s="1">
        <v>43646</v>
      </c>
      <c r="B543" s="2">
        <v>0.49341435185185184</v>
      </c>
      <c r="C543" t="s">
        <v>39</v>
      </c>
      <c r="D543" t="s">
        <v>13</v>
      </c>
      <c r="E543">
        <v>83</v>
      </c>
      <c r="F543" t="s">
        <v>40</v>
      </c>
      <c r="G543" t="s">
        <v>276</v>
      </c>
      <c r="H543" t="s">
        <v>41</v>
      </c>
      <c r="I543">
        <v>300</v>
      </c>
      <c r="J543" t="s">
        <v>42</v>
      </c>
      <c r="K543" t="s">
        <v>276</v>
      </c>
      <c r="L543">
        <v>51.816288333333297</v>
      </c>
      <c r="M543">
        <v>-11.035075000000001</v>
      </c>
      <c r="N543" t="s">
        <v>43</v>
      </c>
      <c r="O543" t="s">
        <v>61</v>
      </c>
      <c r="P543">
        <v>4</v>
      </c>
      <c r="V543">
        <v>4</v>
      </c>
      <c r="W543" t="s">
        <v>47</v>
      </c>
      <c r="X543" t="s">
        <v>53</v>
      </c>
      <c r="Y543" t="s">
        <v>49</v>
      </c>
      <c r="AA543" t="s">
        <v>50</v>
      </c>
    </row>
    <row r="544" spans="1:27" x14ac:dyDescent="0.3">
      <c r="A544" s="1">
        <v>43646</v>
      </c>
      <c r="B544" s="2">
        <v>0.49525462962962963</v>
      </c>
      <c r="C544" t="s">
        <v>39</v>
      </c>
      <c r="D544" t="s">
        <v>13</v>
      </c>
      <c r="E544">
        <v>83</v>
      </c>
      <c r="F544" t="s">
        <v>40</v>
      </c>
      <c r="G544" t="s">
        <v>276</v>
      </c>
      <c r="H544" t="s">
        <v>41</v>
      </c>
      <c r="I544">
        <v>300</v>
      </c>
      <c r="J544" t="s">
        <v>42</v>
      </c>
      <c r="K544" t="s">
        <v>276</v>
      </c>
      <c r="L544">
        <v>51.816583333333298</v>
      </c>
      <c r="M544">
        <v>-11.022365000000001</v>
      </c>
      <c r="N544" t="s">
        <v>43</v>
      </c>
      <c r="O544" t="s">
        <v>61</v>
      </c>
      <c r="P544">
        <v>6</v>
      </c>
      <c r="V544">
        <v>6</v>
      </c>
      <c r="W544" t="s">
        <v>47</v>
      </c>
      <c r="X544" t="s">
        <v>53</v>
      </c>
      <c r="Y544" t="s">
        <v>49</v>
      </c>
      <c r="AA544" t="s">
        <v>50</v>
      </c>
    </row>
    <row r="545" spans="1:27" x14ac:dyDescent="0.3">
      <c r="A545" s="1">
        <v>43646</v>
      </c>
      <c r="B545" s="2">
        <v>0.49562499999999998</v>
      </c>
      <c r="C545" t="s">
        <v>39</v>
      </c>
      <c r="D545" t="s">
        <v>13</v>
      </c>
      <c r="E545">
        <v>83</v>
      </c>
      <c r="F545" t="s">
        <v>40</v>
      </c>
      <c r="G545" t="s">
        <v>276</v>
      </c>
      <c r="H545" t="s">
        <v>41</v>
      </c>
      <c r="I545">
        <v>300</v>
      </c>
      <c r="J545" t="s">
        <v>42</v>
      </c>
      <c r="K545" t="s">
        <v>276</v>
      </c>
      <c r="L545">
        <v>51.816663333333302</v>
      </c>
      <c r="M545">
        <v>-11.019845</v>
      </c>
      <c r="N545" t="s">
        <v>129</v>
      </c>
      <c r="O545" t="s">
        <v>61</v>
      </c>
      <c r="P545">
        <v>1</v>
      </c>
      <c r="V545">
        <v>1</v>
      </c>
      <c r="W545" t="s">
        <v>47</v>
      </c>
      <c r="X545" t="s">
        <v>48</v>
      </c>
      <c r="Y545" t="s">
        <v>49</v>
      </c>
      <c r="AA545" t="s">
        <v>50</v>
      </c>
    </row>
    <row r="546" spans="1:27" x14ac:dyDescent="0.3">
      <c r="A546" s="1">
        <v>43647</v>
      </c>
      <c r="B546" s="2">
        <v>0.61929398148148151</v>
      </c>
      <c r="C546" t="s">
        <v>39</v>
      </c>
      <c r="D546" t="s">
        <v>13</v>
      </c>
      <c r="E546">
        <v>91</v>
      </c>
      <c r="F546" t="s">
        <v>40</v>
      </c>
      <c r="G546" t="s">
        <v>276</v>
      </c>
      <c r="H546" t="s">
        <v>41</v>
      </c>
      <c r="I546">
        <v>300</v>
      </c>
      <c r="J546" t="s">
        <v>42</v>
      </c>
      <c r="K546" t="s">
        <v>276</v>
      </c>
      <c r="L546">
        <v>52.577399999999997</v>
      </c>
      <c r="M546">
        <v>-11.566884999999999</v>
      </c>
      <c r="N546" t="s">
        <v>129</v>
      </c>
      <c r="O546" t="s">
        <v>61</v>
      </c>
      <c r="P546">
        <v>1</v>
      </c>
      <c r="V546">
        <v>1</v>
      </c>
      <c r="W546" t="s">
        <v>76</v>
      </c>
      <c r="X546" t="s">
        <v>64</v>
      </c>
      <c r="Y546" t="s">
        <v>266</v>
      </c>
      <c r="AA546" t="s">
        <v>57</v>
      </c>
    </row>
    <row r="547" spans="1:27" x14ac:dyDescent="0.3">
      <c r="A547" s="1">
        <v>43647</v>
      </c>
      <c r="B547" s="2">
        <v>0.62137731481481484</v>
      </c>
      <c r="C547" t="s">
        <v>39</v>
      </c>
      <c r="D547" t="s">
        <v>13</v>
      </c>
      <c r="E547">
        <v>91</v>
      </c>
      <c r="F547" t="s">
        <v>40</v>
      </c>
      <c r="G547" t="s">
        <v>276</v>
      </c>
      <c r="H547" t="s">
        <v>41</v>
      </c>
      <c r="I547">
        <v>300</v>
      </c>
      <c r="J547" t="s">
        <v>42</v>
      </c>
      <c r="K547" t="s">
        <v>276</v>
      </c>
      <c r="L547">
        <v>52.577534999999997</v>
      </c>
      <c r="M547">
        <v>-11.578711666666701</v>
      </c>
      <c r="N547" t="s">
        <v>129</v>
      </c>
      <c r="O547" t="s">
        <v>61</v>
      </c>
      <c r="P547">
        <v>1</v>
      </c>
      <c r="V547">
        <v>1</v>
      </c>
      <c r="W547" t="s">
        <v>122</v>
      </c>
      <c r="X547" t="s">
        <v>64</v>
      </c>
      <c r="Y547" t="s">
        <v>266</v>
      </c>
      <c r="AA547" t="s">
        <v>57</v>
      </c>
    </row>
    <row r="548" spans="1:27" x14ac:dyDescent="0.3">
      <c r="A548" s="1">
        <v>43647</v>
      </c>
      <c r="B548" s="2">
        <v>0.85414351851851855</v>
      </c>
      <c r="C548" t="s">
        <v>39</v>
      </c>
      <c r="D548" t="s">
        <v>13</v>
      </c>
      <c r="E548">
        <v>93</v>
      </c>
      <c r="F548" t="s">
        <v>40</v>
      </c>
      <c r="G548" t="s">
        <v>276</v>
      </c>
      <c r="H548" t="s">
        <v>41</v>
      </c>
      <c r="I548">
        <v>300</v>
      </c>
      <c r="J548" t="s">
        <v>42</v>
      </c>
      <c r="K548" t="s">
        <v>276</v>
      </c>
      <c r="L548">
        <v>52.819008333333301</v>
      </c>
      <c r="M548">
        <v>-12.030618333333299</v>
      </c>
      <c r="N548" t="s">
        <v>43</v>
      </c>
      <c r="O548" t="s">
        <v>61</v>
      </c>
      <c r="P548">
        <v>2</v>
      </c>
      <c r="V548">
        <v>2</v>
      </c>
      <c r="W548" t="s">
        <v>81</v>
      </c>
      <c r="X548" t="s">
        <v>64</v>
      </c>
      <c r="Y548" t="s">
        <v>266</v>
      </c>
      <c r="AA548" t="s">
        <v>57</v>
      </c>
    </row>
    <row r="549" spans="1:27" x14ac:dyDescent="0.3">
      <c r="A549" s="1">
        <v>43647</v>
      </c>
      <c r="B549" s="2">
        <v>0.85615740740740742</v>
      </c>
      <c r="C549" t="s">
        <v>39</v>
      </c>
      <c r="D549" t="s">
        <v>13</v>
      </c>
      <c r="E549">
        <v>93</v>
      </c>
      <c r="F549" t="s">
        <v>40</v>
      </c>
      <c r="G549" t="s">
        <v>276</v>
      </c>
      <c r="H549" t="s">
        <v>41</v>
      </c>
      <c r="I549">
        <v>300</v>
      </c>
      <c r="J549" t="s">
        <v>42</v>
      </c>
      <c r="K549" t="s">
        <v>276</v>
      </c>
      <c r="L549">
        <v>52.826281666666702</v>
      </c>
      <c r="M549">
        <v>-12.0308166666667</v>
      </c>
      <c r="N549" t="s">
        <v>43</v>
      </c>
      <c r="O549" t="s">
        <v>61</v>
      </c>
      <c r="S549">
        <v>1</v>
      </c>
      <c r="V549">
        <v>1</v>
      </c>
      <c r="W549" t="s">
        <v>81</v>
      </c>
      <c r="X549" t="s">
        <v>64</v>
      </c>
      <c r="Y549" t="s">
        <v>266</v>
      </c>
      <c r="AA549" t="s">
        <v>57</v>
      </c>
    </row>
    <row r="550" spans="1:27" x14ac:dyDescent="0.3">
      <c r="A550" s="1">
        <v>43647</v>
      </c>
      <c r="B550" s="2">
        <v>0.85755787037037035</v>
      </c>
      <c r="C550" t="s">
        <v>39</v>
      </c>
      <c r="D550" t="s">
        <v>13</v>
      </c>
      <c r="E550">
        <v>93</v>
      </c>
      <c r="F550" t="s">
        <v>40</v>
      </c>
      <c r="G550" t="s">
        <v>276</v>
      </c>
      <c r="H550" t="s">
        <v>41</v>
      </c>
      <c r="I550">
        <v>300</v>
      </c>
      <c r="J550" t="s">
        <v>42</v>
      </c>
      <c r="K550" t="s">
        <v>276</v>
      </c>
      <c r="L550">
        <v>52.831538333333299</v>
      </c>
      <c r="M550">
        <v>-12.031005</v>
      </c>
      <c r="N550" t="s">
        <v>43</v>
      </c>
      <c r="O550" t="s">
        <v>61</v>
      </c>
      <c r="P550">
        <v>4</v>
      </c>
      <c r="V550">
        <v>4</v>
      </c>
      <c r="W550" t="s">
        <v>81</v>
      </c>
      <c r="X550" t="s">
        <v>64</v>
      </c>
      <c r="Y550" t="s">
        <v>266</v>
      </c>
      <c r="AA550" t="s">
        <v>57</v>
      </c>
    </row>
    <row r="551" spans="1:27" x14ac:dyDescent="0.3">
      <c r="A551" s="1">
        <v>43647</v>
      </c>
      <c r="B551" s="2">
        <v>0.63230324074074074</v>
      </c>
      <c r="C551" t="s">
        <v>39</v>
      </c>
      <c r="D551" t="s">
        <v>13</v>
      </c>
      <c r="E551">
        <v>91</v>
      </c>
      <c r="F551" t="s">
        <v>40</v>
      </c>
      <c r="G551" t="s">
        <v>276</v>
      </c>
      <c r="H551" t="s">
        <v>41</v>
      </c>
      <c r="I551">
        <v>300</v>
      </c>
      <c r="J551" t="s">
        <v>42</v>
      </c>
      <c r="K551" t="s">
        <v>276</v>
      </c>
      <c r="L551">
        <v>52.5782016666667</v>
      </c>
      <c r="M551">
        <v>-11.640271666666701</v>
      </c>
      <c r="N551" t="s">
        <v>129</v>
      </c>
      <c r="O551" t="s">
        <v>61</v>
      </c>
      <c r="P551">
        <v>1</v>
      </c>
      <c r="V551">
        <v>1</v>
      </c>
      <c r="W551" t="s">
        <v>107</v>
      </c>
      <c r="X551" t="s">
        <v>64</v>
      </c>
      <c r="Y551" t="s">
        <v>266</v>
      </c>
      <c r="AA551" t="s">
        <v>57</v>
      </c>
    </row>
    <row r="552" spans="1:27" x14ac:dyDescent="0.3">
      <c r="A552" s="1">
        <v>43647</v>
      </c>
      <c r="B552" s="2">
        <v>0.5716782407407407</v>
      </c>
      <c r="C552" t="s">
        <v>39</v>
      </c>
      <c r="D552" t="s">
        <v>13</v>
      </c>
      <c r="E552">
        <v>91</v>
      </c>
      <c r="F552" t="s">
        <v>40</v>
      </c>
      <c r="G552" t="s">
        <v>276</v>
      </c>
      <c r="H552" t="s">
        <v>41</v>
      </c>
      <c r="I552">
        <v>300</v>
      </c>
      <c r="J552" t="s">
        <v>42</v>
      </c>
      <c r="K552" t="s">
        <v>276</v>
      </c>
      <c r="L552">
        <v>52.574308333333299</v>
      </c>
      <c r="M552">
        <v>-11.296010000000001</v>
      </c>
      <c r="N552" t="s">
        <v>43</v>
      </c>
      <c r="O552" t="s">
        <v>61</v>
      </c>
      <c r="P552">
        <v>1</v>
      </c>
      <c r="V552">
        <v>1</v>
      </c>
      <c r="W552" t="s">
        <v>47</v>
      </c>
      <c r="X552" t="s">
        <v>53</v>
      </c>
      <c r="Y552" t="s">
        <v>49</v>
      </c>
      <c r="AA552" t="s">
        <v>50</v>
      </c>
    </row>
    <row r="553" spans="1:27" x14ac:dyDescent="0.3">
      <c r="A553" s="1">
        <v>43647</v>
      </c>
      <c r="B553" s="2">
        <v>0.5785069444444445</v>
      </c>
      <c r="C553" t="s">
        <v>39</v>
      </c>
      <c r="D553" t="s">
        <v>13</v>
      </c>
      <c r="E553">
        <v>91</v>
      </c>
      <c r="F553" t="s">
        <v>40</v>
      </c>
      <c r="G553" t="s">
        <v>276</v>
      </c>
      <c r="H553" t="s">
        <v>41</v>
      </c>
      <c r="I553">
        <v>300</v>
      </c>
      <c r="J553" t="s">
        <v>42</v>
      </c>
      <c r="K553" t="s">
        <v>276</v>
      </c>
      <c r="L553">
        <v>52.5743066666667</v>
      </c>
      <c r="M553">
        <v>-11.334398333333301</v>
      </c>
      <c r="N553" t="s">
        <v>43</v>
      </c>
      <c r="O553" t="s">
        <v>61</v>
      </c>
      <c r="P553">
        <v>2</v>
      </c>
      <c r="V553">
        <v>2</v>
      </c>
      <c r="W553" t="s">
        <v>47</v>
      </c>
      <c r="X553" t="s">
        <v>64</v>
      </c>
      <c r="Y553" t="s">
        <v>89</v>
      </c>
      <c r="AA553" t="s">
        <v>50</v>
      </c>
    </row>
    <row r="554" spans="1:27" x14ac:dyDescent="0.3">
      <c r="A554" s="1">
        <v>43647</v>
      </c>
      <c r="B554" s="2">
        <v>0.58128472222222227</v>
      </c>
      <c r="C554" t="s">
        <v>39</v>
      </c>
      <c r="D554" t="s">
        <v>13</v>
      </c>
      <c r="E554">
        <v>91</v>
      </c>
      <c r="F554" t="s">
        <v>40</v>
      </c>
      <c r="G554" t="s">
        <v>276</v>
      </c>
      <c r="H554" t="s">
        <v>41</v>
      </c>
      <c r="I554">
        <v>300</v>
      </c>
      <c r="J554" t="s">
        <v>42</v>
      </c>
      <c r="K554" t="s">
        <v>276</v>
      </c>
      <c r="L554">
        <v>52.574303333333297</v>
      </c>
      <c r="M554">
        <v>-11.3500766666667</v>
      </c>
      <c r="N554" t="s">
        <v>43</v>
      </c>
      <c r="O554" t="s">
        <v>61</v>
      </c>
      <c r="P554">
        <v>2</v>
      </c>
      <c r="V554">
        <v>2</v>
      </c>
      <c r="W554" t="s">
        <v>47</v>
      </c>
      <c r="X554" t="s">
        <v>56</v>
      </c>
      <c r="Y554" t="s">
        <v>49</v>
      </c>
      <c r="AA554" t="s">
        <v>50</v>
      </c>
    </row>
    <row r="555" spans="1:27" x14ac:dyDescent="0.3">
      <c r="A555" s="1">
        <v>43647</v>
      </c>
      <c r="B555" s="2">
        <v>0.58146990740740734</v>
      </c>
      <c r="C555" t="s">
        <v>39</v>
      </c>
      <c r="D555" t="s">
        <v>13</v>
      </c>
      <c r="E555">
        <v>91</v>
      </c>
      <c r="F555" t="s">
        <v>40</v>
      </c>
      <c r="G555" t="s">
        <v>276</v>
      </c>
      <c r="H555" t="s">
        <v>41</v>
      </c>
      <c r="I555">
        <v>300</v>
      </c>
      <c r="J555" t="s">
        <v>42</v>
      </c>
      <c r="K555" t="s">
        <v>276</v>
      </c>
      <c r="L555">
        <v>52.574313333333301</v>
      </c>
      <c r="M555">
        <v>-11.351153333333301</v>
      </c>
      <c r="N555" t="s">
        <v>43</v>
      </c>
      <c r="O555" t="s">
        <v>61</v>
      </c>
      <c r="P555">
        <v>7</v>
      </c>
      <c r="V555">
        <v>7</v>
      </c>
      <c r="W555" t="s">
        <v>47</v>
      </c>
      <c r="X555" t="s">
        <v>55</v>
      </c>
      <c r="Y555" t="s">
        <v>49</v>
      </c>
      <c r="AA555" t="s">
        <v>50</v>
      </c>
    </row>
    <row r="556" spans="1:27" x14ac:dyDescent="0.3">
      <c r="A556" s="1">
        <v>43647</v>
      </c>
      <c r="B556" s="2">
        <v>0.58923611111111118</v>
      </c>
      <c r="C556" t="s">
        <v>39</v>
      </c>
      <c r="D556" t="s">
        <v>13</v>
      </c>
      <c r="E556">
        <v>91</v>
      </c>
      <c r="F556" t="s">
        <v>40</v>
      </c>
      <c r="G556" t="s">
        <v>276</v>
      </c>
      <c r="H556" t="s">
        <v>41</v>
      </c>
      <c r="I556">
        <v>300</v>
      </c>
      <c r="J556" t="s">
        <v>42</v>
      </c>
      <c r="K556" t="s">
        <v>276</v>
      </c>
      <c r="L556">
        <v>52.575143333333301</v>
      </c>
      <c r="M556">
        <v>-11.3964</v>
      </c>
      <c r="N556" t="s">
        <v>129</v>
      </c>
      <c r="O556" t="s">
        <v>61</v>
      </c>
      <c r="P556">
        <v>2</v>
      </c>
      <c r="V556">
        <v>2</v>
      </c>
      <c r="W556" t="s">
        <v>47</v>
      </c>
      <c r="X556" t="s">
        <v>48</v>
      </c>
      <c r="Y556" t="s">
        <v>49</v>
      </c>
      <c r="AA556" t="s">
        <v>50</v>
      </c>
    </row>
    <row r="557" spans="1:27" x14ac:dyDescent="0.3">
      <c r="A557" s="1">
        <v>43647</v>
      </c>
      <c r="B557" s="2">
        <v>0.59546296296296297</v>
      </c>
      <c r="C557" t="s">
        <v>39</v>
      </c>
      <c r="D557" t="s">
        <v>13</v>
      </c>
      <c r="E557">
        <v>91</v>
      </c>
      <c r="F557" t="s">
        <v>40</v>
      </c>
      <c r="G557" t="s">
        <v>276</v>
      </c>
      <c r="H557" t="s">
        <v>41</v>
      </c>
      <c r="I557">
        <v>300</v>
      </c>
      <c r="J557" t="s">
        <v>42</v>
      </c>
      <c r="K557" t="s">
        <v>276</v>
      </c>
      <c r="L557">
        <v>52.575913333333297</v>
      </c>
      <c r="M557">
        <v>-11.43281</v>
      </c>
      <c r="N557" t="s">
        <v>129</v>
      </c>
      <c r="O557" t="s">
        <v>61</v>
      </c>
      <c r="P557">
        <v>2</v>
      </c>
      <c r="V557">
        <v>2</v>
      </c>
      <c r="W557" t="s">
        <v>47</v>
      </c>
      <c r="X557" t="s">
        <v>72</v>
      </c>
      <c r="Y557" t="s">
        <v>49</v>
      </c>
      <c r="AA557" t="s">
        <v>50</v>
      </c>
    </row>
    <row r="558" spans="1:27" x14ac:dyDescent="0.3">
      <c r="A558" s="1">
        <v>43647</v>
      </c>
      <c r="B558" s="2">
        <v>0.60005787037037039</v>
      </c>
      <c r="C558" t="s">
        <v>39</v>
      </c>
      <c r="D558" t="s">
        <v>13</v>
      </c>
      <c r="E558">
        <v>91</v>
      </c>
      <c r="F558" t="s">
        <v>40</v>
      </c>
      <c r="G558" t="s">
        <v>276</v>
      </c>
      <c r="H558" t="s">
        <v>41</v>
      </c>
      <c r="I558">
        <v>300</v>
      </c>
      <c r="J558" t="s">
        <v>42</v>
      </c>
      <c r="K558" t="s">
        <v>276</v>
      </c>
      <c r="L558">
        <v>52.5764316666667</v>
      </c>
      <c r="M558">
        <v>-11.458363333333301</v>
      </c>
      <c r="N558" t="s">
        <v>129</v>
      </c>
      <c r="O558" t="s">
        <v>61</v>
      </c>
      <c r="R558">
        <v>1</v>
      </c>
      <c r="V558">
        <v>1</v>
      </c>
      <c r="W558" t="s">
        <v>47</v>
      </c>
      <c r="X558" t="s">
        <v>53</v>
      </c>
      <c r="Y558" t="s">
        <v>49</v>
      </c>
      <c r="AA558" t="s">
        <v>57</v>
      </c>
    </row>
    <row r="559" spans="1:27" x14ac:dyDescent="0.3">
      <c r="A559" s="1">
        <v>43647</v>
      </c>
      <c r="B559" s="2">
        <v>0.60425925925925927</v>
      </c>
      <c r="C559" t="s">
        <v>39</v>
      </c>
      <c r="D559" t="s">
        <v>13</v>
      </c>
      <c r="E559">
        <v>91</v>
      </c>
      <c r="F559" t="s">
        <v>40</v>
      </c>
      <c r="G559" t="s">
        <v>276</v>
      </c>
      <c r="H559" t="s">
        <v>41</v>
      </c>
      <c r="I559">
        <v>300</v>
      </c>
      <c r="J559" t="s">
        <v>42</v>
      </c>
      <c r="K559" t="s">
        <v>276</v>
      </c>
      <c r="L559">
        <v>52.576941666666698</v>
      </c>
      <c r="M559">
        <v>-11.48222</v>
      </c>
      <c r="N559" t="s">
        <v>129</v>
      </c>
      <c r="O559" t="s">
        <v>61</v>
      </c>
      <c r="P559">
        <v>7</v>
      </c>
      <c r="V559">
        <v>7</v>
      </c>
      <c r="W559" t="s">
        <v>47</v>
      </c>
      <c r="X559" t="s">
        <v>48</v>
      </c>
      <c r="Y559" t="s">
        <v>49</v>
      </c>
      <c r="AA559" t="s">
        <v>50</v>
      </c>
    </row>
    <row r="560" spans="1:27" x14ac:dyDescent="0.3">
      <c r="A560" s="1">
        <v>43647</v>
      </c>
      <c r="B560" s="2">
        <v>0.60533564814814811</v>
      </c>
      <c r="C560" t="s">
        <v>39</v>
      </c>
      <c r="D560" t="s">
        <v>13</v>
      </c>
      <c r="E560">
        <v>91</v>
      </c>
      <c r="F560" t="s">
        <v>40</v>
      </c>
      <c r="G560" t="s">
        <v>276</v>
      </c>
      <c r="H560" t="s">
        <v>41</v>
      </c>
      <c r="I560">
        <v>300</v>
      </c>
      <c r="J560" t="s">
        <v>42</v>
      </c>
      <c r="K560" t="s">
        <v>276</v>
      </c>
      <c r="L560">
        <v>52.577060000000003</v>
      </c>
      <c r="M560">
        <v>-11.488488333333301</v>
      </c>
      <c r="N560" t="s">
        <v>129</v>
      </c>
      <c r="O560" t="s">
        <v>61</v>
      </c>
      <c r="P560">
        <v>1</v>
      </c>
      <c r="V560">
        <v>1</v>
      </c>
      <c r="W560" t="s">
        <v>47</v>
      </c>
      <c r="X560" t="s">
        <v>72</v>
      </c>
      <c r="Y560" t="s">
        <v>49</v>
      </c>
      <c r="AA560" t="s">
        <v>57</v>
      </c>
    </row>
    <row r="561" spans="1:27" x14ac:dyDescent="0.3">
      <c r="A561" s="1">
        <v>43647</v>
      </c>
      <c r="B561" s="2">
        <v>0.60596064814814821</v>
      </c>
      <c r="C561" t="s">
        <v>39</v>
      </c>
      <c r="D561" t="s">
        <v>13</v>
      </c>
      <c r="E561">
        <v>91</v>
      </c>
      <c r="F561" t="s">
        <v>40</v>
      </c>
      <c r="G561" t="s">
        <v>276</v>
      </c>
      <c r="H561" t="s">
        <v>41</v>
      </c>
      <c r="I561">
        <v>300</v>
      </c>
      <c r="J561" t="s">
        <v>42</v>
      </c>
      <c r="K561" t="s">
        <v>276</v>
      </c>
      <c r="L561">
        <v>52.577134999999998</v>
      </c>
      <c r="M561">
        <v>-11.492058333333301</v>
      </c>
      <c r="N561" t="s">
        <v>129</v>
      </c>
      <c r="O561" t="s">
        <v>61</v>
      </c>
      <c r="P561">
        <v>3</v>
      </c>
      <c r="V561">
        <v>3</v>
      </c>
      <c r="W561" t="s">
        <v>47</v>
      </c>
      <c r="X561" t="s">
        <v>48</v>
      </c>
      <c r="Y561" t="s">
        <v>49</v>
      </c>
      <c r="AA561" t="s">
        <v>57</v>
      </c>
    </row>
    <row r="562" spans="1:27" x14ac:dyDescent="0.3">
      <c r="A562" s="1">
        <v>43647</v>
      </c>
      <c r="B562" s="2">
        <v>0.61303240740740739</v>
      </c>
      <c r="C562" t="s">
        <v>39</v>
      </c>
      <c r="D562" t="s">
        <v>13</v>
      </c>
      <c r="E562">
        <v>91</v>
      </c>
      <c r="F562" t="s">
        <v>40</v>
      </c>
      <c r="G562" t="s">
        <v>276</v>
      </c>
      <c r="H562" t="s">
        <v>41</v>
      </c>
      <c r="I562">
        <v>300</v>
      </c>
      <c r="J562" t="s">
        <v>42</v>
      </c>
      <c r="K562" t="s">
        <v>276</v>
      </c>
      <c r="L562">
        <v>52.577255000000001</v>
      </c>
      <c r="M562">
        <v>-11.531166666666699</v>
      </c>
      <c r="N562" t="s">
        <v>129</v>
      </c>
      <c r="O562" t="s">
        <v>61</v>
      </c>
      <c r="P562">
        <v>1</v>
      </c>
      <c r="V562">
        <v>1</v>
      </c>
      <c r="W562" t="s">
        <v>47</v>
      </c>
      <c r="X562" t="s">
        <v>55</v>
      </c>
      <c r="Y562" t="s">
        <v>49</v>
      </c>
      <c r="AA562" t="s">
        <v>50</v>
      </c>
    </row>
    <row r="563" spans="1:27" x14ac:dyDescent="0.3">
      <c r="A563" s="1">
        <v>43647</v>
      </c>
      <c r="B563" s="2">
        <v>0.62510416666666668</v>
      </c>
      <c r="C563" t="s">
        <v>39</v>
      </c>
      <c r="D563" t="s">
        <v>13</v>
      </c>
      <c r="E563">
        <v>91</v>
      </c>
      <c r="F563" t="s">
        <v>40</v>
      </c>
      <c r="G563" t="s">
        <v>276</v>
      </c>
      <c r="H563" t="s">
        <v>41</v>
      </c>
      <c r="I563">
        <v>300</v>
      </c>
      <c r="J563" t="s">
        <v>42</v>
      </c>
      <c r="K563" t="s">
        <v>276</v>
      </c>
      <c r="L563">
        <v>52.577798333333298</v>
      </c>
      <c r="M563">
        <v>-11.599765</v>
      </c>
      <c r="N563" t="s">
        <v>129</v>
      </c>
      <c r="O563" t="s">
        <v>61</v>
      </c>
      <c r="P563">
        <v>1</v>
      </c>
      <c r="V563">
        <v>1</v>
      </c>
      <c r="W563" t="s">
        <v>47</v>
      </c>
      <c r="X563" t="s">
        <v>74</v>
      </c>
      <c r="Y563" t="s">
        <v>49</v>
      </c>
      <c r="AA563" t="s">
        <v>50</v>
      </c>
    </row>
    <row r="564" spans="1:27" x14ac:dyDescent="0.3">
      <c r="A564" s="1">
        <v>43647</v>
      </c>
      <c r="B564" s="2">
        <v>0.62547453703703704</v>
      </c>
      <c r="C564" t="s">
        <v>39</v>
      </c>
      <c r="D564" t="s">
        <v>13</v>
      </c>
      <c r="E564">
        <v>91</v>
      </c>
      <c r="F564" t="s">
        <v>40</v>
      </c>
      <c r="G564" t="s">
        <v>276</v>
      </c>
      <c r="H564" t="s">
        <v>41</v>
      </c>
      <c r="I564">
        <v>300</v>
      </c>
      <c r="J564" t="s">
        <v>42</v>
      </c>
      <c r="K564" t="s">
        <v>276</v>
      </c>
      <c r="L564">
        <v>52.577813333333303</v>
      </c>
      <c r="M564">
        <v>-11.6018616666667</v>
      </c>
      <c r="N564" t="s">
        <v>129</v>
      </c>
      <c r="O564" t="s">
        <v>61</v>
      </c>
      <c r="P564">
        <v>3</v>
      </c>
      <c r="V564">
        <v>3</v>
      </c>
      <c r="W564" t="s">
        <v>47</v>
      </c>
      <c r="X564" t="s">
        <v>74</v>
      </c>
      <c r="Y564" t="s">
        <v>49</v>
      </c>
      <c r="AA564" t="s">
        <v>57</v>
      </c>
    </row>
    <row r="565" spans="1:27" x14ac:dyDescent="0.3">
      <c r="A565" s="1">
        <v>43647</v>
      </c>
      <c r="B565" s="2">
        <v>0.62600694444444438</v>
      </c>
      <c r="C565" t="s">
        <v>39</v>
      </c>
      <c r="D565" t="s">
        <v>13</v>
      </c>
      <c r="E565">
        <v>91</v>
      </c>
      <c r="F565" t="s">
        <v>40</v>
      </c>
      <c r="G565" t="s">
        <v>276</v>
      </c>
      <c r="H565" t="s">
        <v>41</v>
      </c>
      <c r="I565">
        <v>300</v>
      </c>
      <c r="J565" t="s">
        <v>42</v>
      </c>
      <c r="K565" t="s">
        <v>276</v>
      </c>
      <c r="L565">
        <v>52.577815000000001</v>
      </c>
      <c r="M565">
        <v>-11.6049683333333</v>
      </c>
      <c r="N565" t="s">
        <v>129</v>
      </c>
      <c r="O565" t="s">
        <v>61</v>
      </c>
      <c r="P565">
        <v>3</v>
      </c>
      <c r="V565">
        <v>3</v>
      </c>
      <c r="W565" t="s">
        <v>47</v>
      </c>
      <c r="X565" t="s">
        <v>74</v>
      </c>
      <c r="Y565" t="s">
        <v>49</v>
      </c>
      <c r="AA565" t="s">
        <v>50</v>
      </c>
    </row>
    <row r="566" spans="1:27" x14ac:dyDescent="0.3">
      <c r="A566" s="1">
        <v>43647</v>
      </c>
      <c r="B566" s="2">
        <v>0.6293171296296296</v>
      </c>
      <c r="C566" t="s">
        <v>39</v>
      </c>
      <c r="D566" t="s">
        <v>13</v>
      </c>
      <c r="E566">
        <v>91</v>
      </c>
      <c r="F566" t="s">
        <v>40</v>
      </c>
      <c r="G566" t="s">
        <v>276</v>
      </c>
      <c r="H566" t="s">
        <v>41</v>
      </c>
      <c r="I566">
        <v>300</v>
      </c>
      <c r="J566" t="s">
        <v>42</v>
      </c>
      <c r="K566" t="s">
        <v>276</v>
      </c>
      <c r="L566">
        <v>52.578085000000002</v>
      </c>
      <c r="M566">
        <v>-11.62419</v>
      </c>
      <c r="N566" t="s">
        <v>129</v>
      </c>
      <c r="O566" t="s">
        <v>61</v>
      </c>
      <c r="P566">
        <v>1</v>
      </c>
      <c r="V566">
        <v>1</v>
      </c>
      <c r="W566" t="s">
        <v>47</v>
      </c>
      <c r="X566" t="s">
        <v>74</v>
      </c>
      <c r="Y566" t="s">
        <v>49</v>
      </c>
      <c r="AA566" t="s">
        <v>50</v>
      </c>
    </row>
    <row r="567" spans="1:27" x14ac:dyDescent="0.3">
      <c r="A567" s="1">
        <v>43647</v>
      </c>
      <c r="B567" s="2">
        <v>0.63024305555555549</v>
      </c>
      <c r="C567" t="s">
        <v>39</v>
      </c>
      <c r="D567" t="s">
        <v>13</v>
      </c>
      <c r="E567">
        <v>91</v>
      </c>
      <c r="F567" t="s">
        <v>40</v>
      </c>
      <c r="G567" t="s">
        <v>276</v>
      </c>
      <c r="H567" t="s">
        <v>41</v>
      </c>
      <c r="I567">
        <v>300</v>
      </c>
      <c r="J567" t="s">
        <v>42</v>
      </c>
      <c r="K567" t="s">
        <v>276</v>
      </c>
      <c r="L567">
        <v>52.578128333333296</v>
      </c>
      <c r="M567">
        <v>-11.629353333333301</v>
      </c>
      <c r="N567" t="s">
        <v>129</v>
      </c>
      <c r="O567" t="s">
        <v>61</v>
      </c>
      <c r="P567">
        <v>1</v>
      </c>
      <c r="V567">
        <v>1</v>
      </c>
      <c r="W567" t="s">
        <v>47</v>
      </c>
      <c r="X567" t="s">
        <v>74</v>
      </c>
      <c r="Y567" t="s">
        <v>49</v>
      </c>
      <c r="AA567" t="s">
        <v>57</v>
      </c>
    </row>
    <row r="568" spans="1:27" x14ac:dyDescent="0.3">
      <c r="A568" s="1">
        <v>43647</v>
      </c>
      <c r="B568" s="2">
        <v>0.63148148148148142</v>
      </c>
      <c r="C568" t="s">
        <v>39</v>
      </c>
      <c r="D568" t="s">
        <v>13</v>
      </c>
      <c r="E568">
        <v>91</v>
      </c>
      <c r="F568" t="s">
        <v>40</v>
      </c>
      <c r="G568" t="s">
        <v>276</v>
      </c>
      <c r="H568" t="s">
        <v>41</v>
      </c>
      <c r="I568">
        <v>300</v>
      </c>
      <c r="J568" t="s">
        <v>42</v>
      </c>
      <c r="K568" t="s">
        <v>276</v>
      </c>
      <c r="L568">
        <v>52.578189999999999</v>
      </c>
      <c r="M568">
        <v>-11.635946666666699</v>
      </c>
      <c r="N568" t="s">
        <v>129</v>
      </c>
      <c r="O568" t="s">
        <v>61</v>
      </c>
      <c r="P568">
        <v>1</v>
      </c>
      <c r="V568">
        <v>1</v>
      </c>
      <c r="W568" t="s">
        <v>47</v>
      </c>
      <c r="X568" t="s">
        <v>74</v>
      </c>
      <c r="Y568" t="s">
        <v>49</v>
      </c>
      <c r="AA568" t="s">
        <v>50</v>
      </c>
    </row>
    <row r="569" spans="1:27" x14ac:dyDescent="0.3">
      <c r="A569" s="1">
        <v>43647</v>
      </c>
      <c r="B569" s="2">
        <v>0.71016203703703706</v>
      </c>
      <c r="C569" t="s">
        <v>39</v>
      </c>
      <c r="D569" t="s">
        <v>13</v>
      </c>
      <c r="E569">
        <v>910</v>
      </c>
      <c r="F569" t="s">
        <v>95</v>
      </c>
      <c r="G569" t="s">
        <v>276</v>
      </c>
      <c r="H569" t="s">
        <v>41</v>
      </c>
      <c r="I569">
        <v>300</v>
      </c>
      <c r="J569" t="s">
        <v>42</v>
      </c>
      <c r="K569" t="s">
        <v>276</v>
      </c>
      <c r="L569">
        <v>52.576781666666697</v>
      </c>
      <c r="M569">
        <v>-11.54838</v>
      </c>
      <c r="N569" t="s">
        <v>43</v>
      </c>
      <c r="O569" t="s">
        <v>61</v>
      </c>
      <c r="P569">
        <v>45</v>
      </c>
      <c r="V569">
        <v>45</v>
      </c>
      <c r="W569" t="s">
        <v>47</v>
      </c>
      <c r="X569" t="s">
        <v>64</v>
      </c>
      <c r="Y569" t="s">
        <v>89</v>
      </c>
      <c r="AA569" t="s">
        <v>50</v>
      </c>
    </row>
    <row r="570" spans="1:27" x14ac:dyDescent="0.3">
      <c r="A570" s="1">
        <v>43647</v>
      </c>
      <c r="B570" s="2">
        <v>0.47752314814814811</v>
      </c>
      <c r="C570" t="s">
        <v>39</v>
      </c>
      <c r="D570" t="s">
        <v>13</v>
      </c>
      <c r="E570">
        <v>90</v>
      </c>
      <c r="F570" t="s">
        <v>40</v>
      </c>
      <c r="G570" t="s">
        <v>276</v>
      </c>
      <c r="H570" t="s">
        <v>41</v>
      </c>
      <c r="K570" t="s">
        <v>276</v>
      </c>
      <c r="L570">
        <v>52.573776666666703</v>
      </c>
      <c r="M570">
        <v>-11.1740666666667</v>
      </c>
      <c r="N570" t="s">
        <v>43</v>
      </c>
      <c r="O570" t="s">
        <v>61</v>
      </c>
      <c r="P570">
        <v>3</v>
      </c>
      <c r="V570">
        <v>3</v>
      </c>
      <c r="W570" t="s">
        <v>47</v>
      </c>
      <c r="X570" t="s">
        <v>53</v>
      </c>
      <c r="Y570" t="s">
        <v>49</v>
      </c>
      <c r="AA570" t="s">
        <v>50</v>
      </c>
    </row>
    <row r="571" spans="1:27" x14ac:dyDescent="0.3">
      <c r="A571" s="1">
        <v>43647</v>
      </c>
      <c r="B571" s="2">
        <v>0.48915509259259254</v>
      </c>
      <c r="C571" t="s">
        <v>39</v>
      </c>
      <c r="D571" t="s">
        <v>13</v>
      </c>
      <c r="E571">
        <v>90</v>
      </c>
      <c r="F571" t="s">
        <v>40</v>
      </c>
      <c r="G571" t="s">
        <v>276</v>
      </c>
      <c r="H571" t="s">
        <v>41</v>
      </c>
      <c r="K571" t="s">
        <v>276</v>
      </c>
      <c r="L571">
        <v>52.573551666666702</v>
      </c>
      <c r="M571">
        <v>-11.141246666666699</v>
      </c>
      <c r="N571" t="s">
        <v>43</v>
      </c>
      <c r="O571" t="s">
        <v>61</v>
      </c>
      <c r="P571">
        <v>1</v>
      </c>
      <c r="V571">
        <v>1</v>
      </c>
      <c r="W571" t="s">
        <v>47</v>
      </c>
      <c r="X571" t="s">
        <v>64</v>
      </c>
      <c r="Y571" t="s">
        <v>49</v>
      </c>
      <c r="AA571" t="s">
        <v>50</v>
      </c>
    </row>
    <row r="572" spans="1:27" x14ac:dyDescent="0.3">
      <c r="A572" s="1">
        <v>43647</v>
      </c>
      <c r="B572" s="2">
        <v>0.49686342592592592</v>
      </c>
      <c r="C572" t="s">
        <v>39</v>
      </c>
      <c r="D572" t="s">
        <v>13</v>
      </c>
      <c r="E572">
        <v>90</v>
      </c>
      <c r="F572" t="s">
        <v>40</v>
      </c>
      <c r="G572" t="s">
        <v>276</v>
      </c>
      <c r="H572" t="s">
        <v>41</v>
      </c>
      <c r="K572" t="s">
        <v>276</v>
      </c>
      <c r="L572">
        <v>52.573843333333301</v>
      </c>
      <c r="M572">
        <v>-11.1222883333333</v>
      </c>
      <c r="N572" t="s">
        <v>43</v>
      </c>
      <c r="O572" t="s">
        <v>61</v>
      </c>
      <c r="P572">
        <v>5</v>
      </c>
      <c r="V572">
        <v>5</v>
      </c>
      <c r="W572" t="s">
        <v>47</v>
      </c>
      <c r="X572" t="s">
        <v>82</v>
      </c>
      <c r="Y572" t="s">
        <v>49</v>
      </c>
      <c r="AA572" t="s">
        <v>50</v>
      </c>
    </row>
    <row r="573" spans="1:27" x14ac:dyDescent="0.3">
      <c r="A573" s="1">
        <v>43647</v>
      </c>
      <c r="B573" s="2">
        <v>0.4971180555555556</v>
      </c>
      <c r="C573" t="s">
        <v>39</v>
      </c>
      <c r="D573" t="s">
        <v>13</v>
      </c>
      <c r="E573">
        <v>90</v>
      </c>
      <c r="F573" t="s">
        <v>40</v>
      </c>
      <c r="G573" t="s">
        <v>276</v>
      </c>
      <c r="H573" t="s">
        <v>41</v>
      </c>
      <c r="K573" t="s">
        <v>276</v>
      </c>
      <c r="L573">
        <v>52.573823333333301</v>
      </c>
      <c r="M573">
        <v>-11.121698333333301</v>
      </c>
      <c r="N573" t="s">
        <v>43</v>
      </c>
      <c r="O573" t="s">
        <v>61</v>
      </c>
      <c r="P573">
        <v>4</v>
      </c>
      <c r="V573">
        <v>4</v>
      </c>
      <c r="W573" t="s">
        <v>47</v>
      </c>
      <c r="X573" t="s">
        <v>64</v>
      </c>
      <c r="Y573" t="s">
        <v>106</v>
      </c>
      <c r="AA573" t="s">
        <v>50</v>
      </c>
    </row>
    <row r="574" spans="1:27" x14ac:dyDescent="0.3">
      <c r="A574" s="1">
        <v>43647</v>
      </c>
      <c r="B574" s="2">
        <v>0.30324074074074076</v>
      </c>
      <c r="C574" t="s">
        <v>39</v>
      </c>
      <c r="D574" t="s">
        <v>13</v>
      </c>
      <c r="E574">
        <v>88</v>
      </c>
      <c r="F574" t="s">
        <v>40</v>
      </c>
      <c r="G574" t="s">
        <v>276</v>
      </c>
      <c r="H574" t="s">
        <v>41</v>
      </c>
      <c r="I574">
        <v>300</v>
      </c>
      <c r="J574" t="s">
        <v>42</v>
      </c>
      <c r="K574" t="s">
        <v>276</v>
      </c>
      <c r="L574">
        <v>52.340848333333298</v>
      </c>
      <c r="M574">
        <v>-10.6143316666667</v>
      </c>
      <c r="N574" t="s">
        <v>43</v>
      </c>
      <c r="O574" t="s">
        <v>61</v>
      </c>
      <c r="V574">
        <v>0</v>
      </c>
      <c r="W574" t="s">
        <v>47</v>
      </c>
      <c r="X574" t="s">
        <v>53</v>
      </c>
      <c r="Y574" t="s">
        <v>49</v>
      </c>
      <c r="AA574" t="s">
        <v>50</v>
      </c>
    </row>
    <row r="575" spans="1:27" x14ac:dyDescent="0.3">
      <c r="A575" s="1">
        <v>43647</v>
      </c>
      <c r="B575" s="2">
        <v>0.30400462962962965</v>
      </c>
      <c r="C575" t="s">
        <v>39</v>
      </c>
      <c r="D575" t="s">
        <v>13</v>
      </c>
      <c r="E575">
        <v>88</v>
      </c>
      <c r="F575" t="s">
        <v>40</v>
      </c>
      <c r="G575" t="s">
        <v>276</v>
      </c>
      <c r="H575" t="s">
        <v>41</v>
      </c>
      <c r="I575">
        <v>300</v>
      </c>
      <c r="J575" t="s">
        <v>42</v>
      </c>
      <c r="K575" t="s">
        <v>276</v>
      </c>
      <c r="L575">
        <v>52.343521666666703</v>
      </c>
      <c r="M575">
        <v>-10.6127583333333</v>
      </c>
      <c r="N575" t="s">
        <v>43</v>
      </c>
      <c r="O575" t="s">
        <v>61</v>
      </c>
      <c r="P575">
        <v>1</v>
      </c>
      <c r="V575">
        <v>1</v>
      </c>
      <c r="W575" t="s">
        <v>47</v>
      </c>
      <c r="X575" t="s">
        <v>72</v>
      </c>
      <c r="Y575" t="s">
        <v>49</v>
      </c>
      <c r="AA575" t="s">
        <v>57</v>
      </c>
    </row>
    <row r="576" spans="1:27" x14ac:dyDescent="0.3">
      <c r="A576" s="1">
        <v>43647</v>
      </c>
      <c r="B576" s="2">
        <v>0.30574074074074076</v>
      </c>
      <c r="C576" t="s">
        <v>39</v>
      </c>
      <c r="D576" t="s">
        <v>13</v>
      </c>
      <c r="E576">
        <v>88</v>
      </c>
      <c r="F576" t="s">
        <v>40</v>
      </c>
      <c r="G576" t="s">
        <v>276</v>
      </c>
      <c r="H576" t="s">
        <v>41</v>
      </c>
      <c r="I576">
        <v>300</v>
      </c>
      <c r="J576" t="s">
        <v>42</v>
      </c>
      <c r="K576" t="s">
        <v>276</v>
      </c>
      <c r="L576">
        <v>52.349519999999998</v>
      </c>
      <c r="M576">
        <v>-10.609109999999999</v>
      </c>
      <c r="N576" t="s">
        <v>43</v>
      </c>
      <c r="O576" t="s">
        <v>61</v>
      </c>
      <c r="P576">
        <v>1</v>
      </c>
      <c r="V576">
        <v>1</v>
      </c>
      <c r="W576" t="s">
        <v>47</v>
      </c>
      <c r="X576" t="s">
        <v>72</v>
      </c>
      <c r="Y576" t="s">
        <v>49</v>
      </c>
      <c r="AA576" t="s">
        <v>57</v>
      </c>
    </row>
    <row r="577" spans="1:27" x14ac:dyDescent="0.3">
      <c r="A577" s="1">
        <v>43647</v>
      </c>
      <c r="B577" s="2">
        <v>0.30663194444444447</v>
      </c>
      <c r="C577" t="s">
        <v>39</v>
      </c>
      <c r="D577" t="s">
        <v>13</v>
      </c>
      <c r="E577">
        <v>88</v>
      </c>
      <c r="F577" t="s">
        <v>40</v>
      </c>
      <c r="G577" t="s">
        <v>276</v>
      </c>
      <c r="H577" t="s">
        <v>41</v>
      </c>
      <c r="I577">
        <v>300</v>
      </c>
      <c r="J577" t="s">
        <v>42</v>
      </c>
      <c r="K577" t="s">
        <v>276</v>
      </c>
      <c r="L577">
        <v>52.352656666666697</v>
      </c>
      <c r="M577">
        <v>-10.607381666666701</v>
      </c>
      <c r="N577" t="s">
        <v>43</v>
      </c>
      <c r="O577" t="s">
        <v>61</v>
      </c>
      <c r="P577">
        <v>1</v>
      </c>
      <c r="V577">
        <v>1</v>
      </c>
      <c r="W577" t="s">
        <v>47</v>
      </c>
      <c r="X577" t="s">
        <v>55</v>
      </c>
      <c r="Y577" t="s">
        <v>49</v>
      </c>
      <c r="AA577" t="s">
        <v>57</v>
      </c>
    </row>
    <row r="578" spans="1:27" x14ac:dyDescent="0.3">
      <c r="A578" s="1">
        <v>43647</v>
      </c>
      <c r="B578" s="2">
        <v>0.30769675925925927</v>
      </c>
      <c r="C578" t="s">
        <v>39</v>
      </c>
      <c r="D578" t="s">
        <v>13</v>
      </c>
      <c r="E578">
        <v>88</v>
      </c>
      <c r="F578" t="s">
        <v>40</v>
      </c>
      <c r="G578" t="s">
        <v>276</v>
      </c>
      <c r="H578" t="s">
        <v>41</v>
      </c>
      <c r="I578">
        <v>300</v>
      </c>
      <c r="J578" t="s">
        <v>42</v>
      </c>
      <c r="K578" t="s">
        <v>276</v>
      </c>
      <c r="L578">
        <v>52.356381666666699</v>
      </c>
      <c r="M578">
        <v>-10.60586</v>
      </c>
      <c r="N578" t="s">
        <v>43</v>
      </c>
      <c r="O578" t="s">
        <v>61</v>
      </c>
      <c r="P578">
        <v>11</v>
      </c>
      <c r="V578">
        <v>11</v>
      </c>
      <c r="W578" t="s">
        <v>47</v>
      </c>
      <c r="X578" t="s">
        <v>72</v>
      </c>
      <c r="Y578" t="s">
        <v>49</v>
      </c>
      <c r="AA578" t="s">
        <v>57</v>
      </c>
    </row>
    <row r="579" spans="1:27" x14ac:dyDescent="0.3">
      <c r="A579" s="1">
        <v>43647</v>
      </c>
      <c r="B579" s="2">
        <v>0.31393518518518521</v>
      </c>
      <c r="C579" t="s">
        <v>39</v>
      </c>
      <c r="D579" t="s">
        <v>13</v>
      </c>
      <c r="E579">
        <v>88</v>
      </c>
      <c r="F579" t="s">
        <v>40</v>
      </c>
      <c r="G579" t="s">
        <v>276</v>
      </c>
      <c r="H579" t="s">
        <v>41</v>
      </c>
      <c r="I579">
        <v>300</v>
      </c>
      <c r="J579" t="s">
        <v>42</v>
      </c>
      <c r="K579" t="s">
        <v>276</v>
      </c>
      <c r="L579">
        <v>52.378275000000002</v>
      </c>
      <c r="M579">
        <v>-10.606968333333301</v>
      </c>
      <c r="N579" t="s">
        <v>43</v>
      </c>
      <c r="O579" t="s">
        <v>61</v>
      </c>
      <c r="P579">
        <v>2</v>
      </c>
      <c r="V579">
        <v>2</v>
      </c>
      <c r="W579" t="s">
        <v>47</v>
      </c>
      <c r="X579" t="s">
        <v>48</v>
      </c>
      <c r="Y579" t="s">
        <v>49</v>
      </c>
      <c r="AA579" t="s">
        <v>57</v>
      </c>
    </row>
    <row r="580" spans="1:27" x14ac:dyDescent="0.3">
      <c r="A580" s="1">
        <v>43647</v>
      </c>
      <c r="B580" s="2">
        <v>0.31549768518518517</v>
      </c>
      <c r="C580" t="s">
        <v>39</v>
      </c>
      <c r="D580" t="s">
        <v>13</v>
      </c>
      <c r="E580">
        <v>88</v>
      </c>
      <c r="F580" t="s">
        <v>40</v>
      </c>
      <c r="G580" t="s">
        <v>276</v>
      </c>
      <c r="H580" t="s">
        <v>41</v>
      </c>
      <c r="I580">
        <v>300</v>
      </c>
      <c r="J580" t="s">
        <v>42</v>
      </c>
      <c r="K580" t="s">
        <v>276</v>
      </c>
      <c r="L580">
        <v>52.383760000000002</v>
      </c>
      <c r="M580">
        <v>-10.6076416666667</v>
      </c>
      <c r="N580" t="s">
        <v>43</v>
      </c>
      <c r="O580" t="s">
        <v>61</v>
      </c>
      <c r="P580">
        <v>1</v>
      </c>
      <c r="V580">
        <v>1</v>
      </c>
      <c r="W580" t="s">
        <v>47</v>
      </c>
      <c r="X580" t="s">
        <v>56</v>
      </c>
      <c r="Y580" t="s">
        <v>49</v>
      </c>
      <c r="AA580" t="s">
        <v>57</v>
      </c>
    </row>
    <row r="581" spans="1:27" x14ac:dyDescent="0.3">
      <c r="A581" s="1">
        <v>43647</v>
      </c>
      <c r="B581" s="2">
        <v>0.32704861111111111</v>
      </c>
      <c r="C581" t="s">
        <v>39</v>
      </c>
      <c r="D581" t="s">
        <v>13</v>
      </c>
      <c r="E581">
        <v>88</v>
      </c>
      <c r="F581" t="s">
        <v>40</v>
      </c>
      <c r="G581" t="s">
        <v>276</v>
      </c>
      <c r="H581" t="s">
        <v>41</v>
      </c>
      <c r="I581">
        <v>300</v>
      </c>
      <c r="J581" t="s">
        <v>42</v>
      </c>
      <c r="K581" t="s">
        <v>276</v>
      </c>
      <c r="L581">
        <v>52.423691666666699</v>
      </c>
      <c r="M581">
        <v>-10.612159999999999</v>
      </c>
      <c r="N581" t="s">
        <v>43</v>
      </c>
      <c r="O581" t="s">
        <v>61</v>
      </c>
      <c r="P581">
        <v>7</v>
      </c>
      <c r="V581">
        <v>7</v>
      </c>
      <c r="W581" t="s">
        <v>47</v>
      </c>
      <c r="X581" t="s">
        <v>56</v>
      </c>
      <c r="Y581" t="s">
        <v>49</v>
      </c>
      <c r="AA581" t="s">
        <v>50</v>
      </c>
    </row>
    <row r="582" spans="1:27" x14ac:dyDescent="0.3">
      <c r="A582" s="1">
        <v>43647</v>
      </c>
      <c r="B582" s="2">
        <v>0.38746527777777778</v>
      </c>
      <c r="C582" t="s">
        <v>39</v>
      </c>
      <c r="D582" t="s">
        <v>13</v>
      </c>
      <c r="E582">
        <v>89</v>
      </c>
      <c r="F582" t="s">
        <v>40</v>
      </c>
      <c r="G582" t="s">
        <v>276</v>
      </c>
      <c r="H582" t="s">
        <v>41</v>
      </c>
      <c r="I582">
        <v>300</v>
      </c>
      <c r="J582" t="s">
        <v>42</v>
      </c>
      <c r="K582" t="s">
        <v>276</v>
      </c>
      <c r="L582">
        <v>52.569651666666701</v>
      </c>
      <c r="M582">
        <v>-10.725415</v>
      </c>
      <c r="N582" t="s">
        <v>43</v>
      </c>
      <c r="O582" t="s">
        <v>61</v>
      </c>
      <c r="P582">
        <v>2</v>
      </c>
      <c r="V582">
        <v>2</v>
      </c>
      <c r="W582" t="s">
        <v>47</v>
      </c>
      <c r="X582" t="s">
        <v>48</v>
      </c>
      <c r="Y582" t="s">
        <v>49</v>
      </c>
      <c r="AA582" t="s">
        <v>50</v>
      </c>
    </row>
    <row r="583" spans="1:27" x14ac:dyDescent="0.3">
      <c r="A583" s="1">
        <v>43647</v>
      </c>
      <c r="B583" s="2">
        <v>0.38820601851851855</v>
      </c>
      <c r="C583" t="s">
        <v>39</v>
      </c>
      <c r="D583" t="s">
        <v>13</v>
      </c>
      <c r="E583">
        <v>89</v>
      </c>
      <c r="F583" t="s">
        <v>40</v>
      </c>
      <c r="G583" t="s">
        <v>276</v>
      </c>
      <c r="H583" t="s">
        <v>41</v>
      </c>
      <c r="I583">
        <v>300</v>
      </c>
      <c r="J583" t="s">
        <v>42</v>
      </c>
      <c r="K583" t="s">
        <v>276</v>
      </c>
      <c r="L583">
        <v>52.569674999999997</v>
      </c>
      <c r="M583">
        <v>-10.729654999999999</v>
      </c>
      <c r="N583" t="s">
        <v>43</v>
      </c>
      <c r="O583" t="s">
        <v>61</v>
      </c>
      <c r="P583">
        <v>1</v>
      </c>
      <c r="V583">
        <v>1</v>
      </c>
      <c r="W583" t="s">
        <v>47</v>
      </c>
      <c r="X583" t="s">
        <v>55</v>
      </c>
      <c r="Y583" t="s">
        <v>49</v>
      </c>
      <c r="AA583" t="s">
        <v>57</v>
      </c>
    </row>
    <row r="584" spans="1:27" x14ac:dyDescent="0.3">
      <c r="A584" s="1">
        <v>43647</v>
      </c>
      <c r="B584" s="2">
        <v>0.38896990740740739</v>
      </c>
      <c r="C584" t="s">
        <v>39</v>
      </c>
      <c r="D584" t="s">
        <v>13</v>
      </c>
      <c r="E584">
        <v>89</v>
      </c>
      <c r="F584" t="s">
        <v>40</v>
      </c>
      <c r="G584" t="s">
        <v>276</v>
      </c>
      <c r="H584" t="s">
        <v>41</v>
      </c>
      <c r="I584">
        <v>300</v>
      </c>
      <c r="J584" t="s">
        <v>42</v>
      </c>
      <c r="K584" t="s">
        <v>276</v>
      </c>
      <c r="L584">
        <v>52.569651666666701</v>
      </c>
      <c r="M584">
        <v>-10.733973333333299</v>
      </c>
      <c r="N584" t="s">
        <v>43</v>
      </c>
      <c r="O584" t="s">
        <v>61</v>
      </c>
      <c r="P584">
        <v>1</v>
      </c>
      <c r="V584">
        <v>1</v>
      </c>
      <c r="W584" t="s">
        <v>47</v>
      </c>
      <c r="X584" t="s">
        <v>55</v>
      </c>
      <c r="Y584" t="s">
        <v>49</v>
      </c>
      <c r="AA584" t="s">
        <v>57</v>
      </c>
    </row>
    <row r="585" spans="1:27" x14ac:dyDescent="0.3">
      <c r="A585" s="1">
        <v>43647</v>
      </c>
      <c r="B585" s="2">
        <v>0.40365740740740735</v>
      </c>
      <c r="C585" t="s">
        <v>39</v>
      </c>
      <c r="D585" t="s">
        <v>13</v>
      </c>
      <c r="E585">
        <v>89</v>
      </c>
      <c r="F585" t="s">
        <v>40</v>
      </c>
      <c r="G585" t="s">
        <v>276</v>
      </c>
      <c r="H585" t="s">
        <v>41</v>
      </c>
      <c r="I585">
        <v>300</v>
      </c>
      <c r="J585" t="s">
        <v>42</v>
      </c>
      <c r="K585" t="s">
        <v>276</v>
      </c>
      <c r="L585">
        <v>52.569658333333301</v>
      </c>
      <c r="M585">
        <v>-10.8156383333333</v>
      </c>
      <c r="N585" t="s">
        <v>129</v>
      </c>
      <c r="O585" t="s">
        <v>61</v>
      </c>
      <c r="P585">
        <v>1</v>
      </c>
      <c r="V585">
        <v>1</v>
      </c>
      <c r="W585" t="s">
        <v>47</v>
      </c>
      <c r="X585" t="s">
        <v>72</v>
      </c>
      <c r="Y585" t="s">
        <v>49</v>
      </c>
      <c r="AA585" t="s">
        <v>50</v>
      </c>
    </row>
    <row r="586" spans="1:27" x14ac:dyDescent="0.3">
      <c r="A586" s="1">
        <v>43647</v>
      </c>
      <c r="B586" s="2">
        <v>0.40494212962962961</v>
      </c>
      <c r="C586" t="s">
        <v>39</v>
      </c>
      <c r="D586" t="s">
        <v>13</v>
      </c>
      <c r="E586">
        <v>89</v>
      </c>
      <c r="F586" t="s">
        <v>40</v>
      </c>
      <c r="G586" t="s">
        <v>276</v>
      </c>
      <c r="H586" t="s">
        <v>41</v>
      </c>
      <c r="I586">
        <v>300</v>
      </c>
      <c r="J586" t="s">
        <v>42</v>
      </c>
      <c r="K586" t="s">
        <v>276</v>
      </c>
      <c r="L586">
        <v>52.569980000000001</v>
      </c>
      <c r="M586">
        <v>-10.8230983333333</v>
      </c>
      <c r="N586" t="s">
        <v>129</v>
      </c>
      <c r="O586" t="s">
        <v>61</v>
      </c>
      <c r="P586">
        <v>1</v>
      </c>
      <c r="V586">
        <v>1</v>
      </c>
      <c r="W586" t="s">
        <v>47</v>
      </c>
      <c r="X586" t="s">
        <v>55</v>
      </c>
      <c r="Y586" t="s">
        <v>49</v>
      </c>
      <c r="AA586" t="s">
        <v>50</v>
      </c>
    </row>
    <row r="587" spans="1:27" x14ac:dyDescent="0.3">
      <c r="A587" s="1">
        <v>43647</v>
      </c>
      <c r="B587" s="2">
        <v>0.41681712962962963</v>
      </c>
      <c r="C587" t="s">
        <v>39</v>
      </c>
      <c r="D587" t="s">
        <v>13</v>
      </c>
      <c r="E587">
        <v>89</v>
      </c>
      <c r="F587" t="s">
        <v>40</v>
      </c>
      <c r="G587" t="s">
        <v>276</v>
      </c>
      <c r="H587" t="s">
        <v>41</v>
      </c>
      <c r="I587">
        <v>300</v>
      </c>
      <c r="J587" t="s">
        <v>42</v>
      </c>
      <c r="K587" t="s">
        <v>276</v>
      </c>
      <c r="L587">
        <v>52.571128333333299</v>
      </c>
      <c r="M587">
        <v>-10.8926816666667</v>
      </c>
      <c r="N587" t="s">
        <v>129</v>
      </c>
      <c r="O587" t="s">
        <v>61</v>
      </c>
      <c r="P587">
        <v>6</v>
      </c>
      <c r="V587">
        <v>6</v>
      </c>
      <c r="W587" t="s">
        <v>47</v>
      </c>
      <c r="X587" t="s">
        <v>64</v>
      </c>
      <c r="Y587" t="s">
        <v>49</v>
      </c>
      <c r="AA587" t="s">
        <v>50</v>
      </c>
    </row>
    <row r="588" spans="1:27" x14ac:dyDescent="0.3">
      <c r="A588" s="1">
        <v>43647</v>
      </c>
      <c r="B588" s="2">
        <v>0.41696759259259258</v>
      </c>
      <c r="C588" t="s">
        <v>39</v>
      </c>
      <c r="D588" t="s">
        <v>13</v>
      </c>
      <c r="E588">
        <v>89</v>
      </c>
      <c r="F588" t="s">
        <v>40</v>
      </c>
      <c r="G588" t="s">
        <v>276</v>
      </c>
      <c r="H588" t="s">
        <v>41</v>
      </c>
      <c r="I588">
        <v>300</v>
      </c>
      <c r="J588" t="s">
        <v>42</v>
      </c>
      <c r="K588" t="s">
        <v>276</v>
      </c>
      <c r="L588">
        <v>52.571116666666697</v>
      </c>
      <c r="M588">
        <v>-10.8936783333333</v>
      </c>
      <c r="N588" t="s">
        <v>129</v>
      </c>
      <c r="O588" t="s">
        <v>61</v>
      </c>
      <c r="P588">
        <v>1</v>
      </c>
      <c r="V588">
        <v>1</v>
      </c>
      <c r="W588" t="s">
        <v>47</v>
      </c>
      <c r="X588" t="s">
        <v>48</v>
      </c>
      <c r="Y588" t="s">
        <v>49</v>
      </c>
      <c r="AA588" t="s">
        <v>50</v>
      </c>
    </row>
    <row r="589" spans="1:27" x14ac:dyDescent="0.3">
      <c r="A589" s="1">
        <v>43647</v>
      </c>
      <c r="B589" s="2">
        <v>0.41916666666666669</v>
      </c>
      <c r="C589" t="s">
        <v>39</v>
      </c>
      <c r="D589" t="s">
        <v>13</v>
      </c>
      <c r="E589">
        <v>89</v>
      </c>
      <c r="F589" t="s">
        <v>40</v>
      </c>
      <c r="G589" t="s">
        <v>276</v>
      </c>
      <c r="H589" t="s">
        <v>41</v>
      </c>
      <c r="I589">
        <v>300</v>
      </c>
      <c r="J589" t="s">
        <v>42</v>
      </c>
      <c r="K589" t="s">
        <v>276</v>
      </c>
      <c r="L589">
        <v>52.571038333333298</v>
      </c>
      <c r="M589">
        <v>-10.906596666666699</v>
      </c>
      <c r="N589" t="s">
        <v>129</v>
      </c>
      <c r="O589" t="s">
        <v>61</v>
      </c>
      <c r="P589">
        <v>1</v>
      </c>
      <c r="V589">
        <v>1</v>
      </c>
      <c r="W589" t="s">
        <v>47</v>
      </c>
      <c r="X589" t="s">
        <v>72</v>
      </c>
      <c r="Y589" t="s">
        <v>49</v>
      </c>
      <c r="AA589" t="s">
        <v>57</v>
      </c>
    </row>
    <row r="590" spans="1:27" x14ac:dyDescent="0.3">
      <c r="A590" s="1">
        <v>43647</v>
      </c>
      <c r="B590" s="2">
        <v>0.42109953703703701</v>
      </c>
      <c r="C590" t="s">
        <v>39</v>
      </c>
      <c r="D590" t="s">
        <v>13</v>
      </c>
      <c r="E590">
        <v>89</v>
      </c>
      <c r="F590" t="s">
        <v>40</v>
      </c>
      <c r="G590" t="s">
        <v>276</v>
      </c>
      <c r="H590" t="s">
        <v>41</v>
      </c>
      <c r="I590">
        <v>300</v>
      </c>
      <c r="J590" t="s">
        <v>42</v>
      </c>
      <c r="K590" t="s">
        <v>276</v>
      </c>
      <c r="L590">
        <v>52.571100000000001</v>
      </c>
      <c r="M590">
        <v>-10.9174466666667</v>
      </c>
      <c r="N590" t="s">
        <v>129</v>
      </c>
      <c r="O590" t="s">
        <v>61</v>
      </c>
      <c r="P590">
        <v>1</v>
      </c>
      <c r="V590">
        <v>1</v>
      </c>
      <c r="W590" t="s">
        <v>47</v>
      </c>
      <c r="X590" t="s">
        <v>74</v>
      </c>
      <c r="Y590" t="s">
        <v>49</v>
      </c>
      <c r="AA590" t="s">
        <v>57</v>
      </c>
    </row>
    <row r="591" spans="1:27" x14ac:dyDescent="0.3">
      <c r="A591" s="1">
        <v>43647</v>
      </c>
      <c r="B591" s="2">
        <v>0.42152777777777778</v>
      </c>
      <c r="C591" t="s">
        <v>39</v>
      </c>
      <c r="D591" t="s">
        <v>13</v>
      </c>
      <c r="E591">
        <v>89</v>
      </c>
      <c r="F591" t="s">
        <v>40</v>
      </c>
      <c r="G591" t="s">
        <v>276</v>
      </c>
      <c r="H591" t="s">
        <v>41</v>
      </c>
      <c r="I591">
        <v>300</v>
      </c>
      <c r="J591" t="s">
        <v>42</v>
      </c>
      <c r="K591" t="s">
        <v>276</v>
      </c>
      <c r="L591">
        <v>52.571093333333302</v>
      </c>
      <c r="M591">
        <v>-10.919790000000001</v>
      </c>
      <c r="N591" t="s">
        <v>129</v>
      </c>
      <c r="O591" t="s">
        <v>61</v>
      </c>
      <c r="P591">
        <v>3</v>
      </c>
      <c r="V591">
        <v>3</v>
      </c>
      <c r="W591" t="s">
        <v>47</v>
      </c>
      <c r="X591" t="s">
        <v>72</v>
      </c>
      <c r="Y591" t="s">
        <v>49</v>
      </c>
      <c r="AA591" t="s">
        <v>50</v>
      </c>
    </row>
    <row r="592" spans="1:27" x14ac:dyDescent="0.3">
      <c r="A592" s="1">
        <v>43647</v>
      </c>
      <c r="B592" s="2">
        <v>0.42517361111111113</v>
      </c>
      <c r="C592" t="s">
        <v>39</v>
      </c>
      <c r="D592" t="s">
        <v>13</v>
      </c>
      <c r="E592">
        <v>89</v>
      </c>
      <c r="F592" t="s">
        <v>40</v>
      </c>
      <c r="G592" t="s">
        <v>276</v>
      </c>
      <c r="H592" t="s">
        <v>41</v>
      </c>
      <c r="I592">
        <v>300</v>
      </c>
      <c r="J592" t="s">
        <v>42</v>
      </c>
      <c r="K592" t="s">
        <v>276</v>
      </c>
      <c r="L592">
        <v>52.571546666666698</v>
      </c>
      <c r="M592">
        <v>-10.9408166666667</v>
      </c>
      <c r="N592" t="s">
        <v>129</v>
      </c>
      <c r="O592" t="s">
        <v>61</v>
      </c>
      <c r="P592">
        <v>1</v>
      </c>
      <c r="V592">
        <v>1</v>
      </c>
      <c r="W592" t="s">
        <v>47</v>
      </c>
      <c r="X592" t="s">
        <v>72</v>
      </c>
      <c r="Y592" t="s">
        <v>49</v>
      </c>
      <c r="AA592" t="s">
        <v>50</v>
      </c>
    </row>
    <row r="593" spans="1:27" x14ac:dyDescent="0.3">
      <c r="A593" s="1">
        <v>43647</v>
      </c>
      <c r="B593" s="2">
        <v>0.42917824074074074</v>
      </c>
      <c r="C593" t="s">
        <v>39</v>
      </c>
      <c r="D593" t="s">
        <v>13</v>
      </c>
      <c r="E593">
        <v>89</v>
      </c>
      <c r="F593" t="s">
        <v>40</v>
      </c>
      <c r="G593" t="s">
        <v>276</v>
      </c>
      <c r="H593" t="s">
        <v>41</v>
      </c>
      <c r="I593">
        <v>300</v>
      </c>
      <c r="J593" t="s">
        <v>42</v>
      </c>
      <c r="K593" t="s">
        <v>276</v>
      </c>
      <c r="L593">
        <v>52.571599999999997</v>
      </c>
      <c r="M593">
        <v>-10.9647733333333</v>
      </c>
      <c r="N593" t="s">
        <v>129</v>
      </c>
      <c r="O593" t="s">
        <v>61</v>
      </c>
      <c r="P593">
        <v>1</v>
      </c>
      <c r="V593">
        <v>1</v>
      </c>
      <c r="W593" t="s">
        <v>47</v>
      </c>
      <c r="X593" t="s">
        <v>72</v>
      </c>
      <c r="Y593" t="s">
        <v>49</v>
      </c>
      <c r="AA593" t="s">
        <v>50</v>
      </c>
    </row>
    <row r="594" spans="1:27" x14ac:dyDescent="0.3">
      <c r="A594" s="1">
        <v>43647</v>
      </c>
      <c r="B594" s="2">
        <v>0.4327893518518518</v>
      </c>
      <c r="C594" t="s">
        <v>39</v>
      </c>
      <c r="D594" t="s">
        <v>13</v>
      </c>
      <c r="E594">
        <v>89</v>
      </c>
      <c r="F594" t="s">
        <v>40</v>
      </c>
      <c r="G594" t="s">
        <v>276</v>
      </c>
      <c r="H594" t="s">
        <v>41</v>
      </c>
      <c r="I594">
        <v>300</v>
      </c>
      <c r="J594" t="s">
        <v>42</v>
      </c>
      <c r="K594" t="s">
        <v>276</v>
      </c>
      <c r="L594">
        <v>52.571781666666702</v>
      </c>
      <c r="M594">
        <v>-10.9856916666667</v>
      </c>
      <c r="N594" t="s">
        <v>129</v>
      </c>
      <c r="O594" t="s">
        <v>61</v>
      </c>
      <c r="P594">
        <v>2</v>
      </c>
      <c r="V594">
        <v>2</v>
      </c>
      <c r="W594" t="s">
        <v>47</v>
      </c>
      <c r="X594" t="s">
        <v>72</v>
      </c>
      <c r="Y594" t="s">
        <v>49</v>
      </c>
      <c r="AA594" t="s">
        <v>57</v>
      </c>
    </row>
    <row r="595" spans="1:27" x14ac:dyDescent="0.3">
      <c r="A595" s="1">
        <v>43647</v>
      </c>
      <c r="B595" s="2">
        <v>0.26322916666666668</v>
      </c>
      <c r="C595" t="s">
        <v>39</v>
      </c>
      <c r="D595" t="s">
        <v>13</v>
      </c>
      <c r="E595">
        <v>87</v>
      </c>
      <c r="F595" t="s">
        <v>40</v>
      </c>
      <c r="G595" t="s">
        <v>276</v>
      </c>
      <c r="H595" t="s">
        <v>41</v>
      </c>
      <c r="I595">
        <v>300</v>
      </c>
      <c r="J595" t="s">
        <v>42</v>
      </c>
      <c r="K595" t="s">
        <v>276</v>
      </c>
      <c r="L595">
        <v>52.320166666666701</v>
      </c>
      <c r="M595">
        <v>-10.771046666666701</v>
      </c>
      <c r="N595" t="s">
        <v>43</v>
      </c>
      <c r="O595" t="s">
        <v>61</v>
      </c>
      <c r="P595">
        <v>1</v>
      </c>
      <c r="V595">
        <v>1</v>
      </c>
      <c r="W595" t="s">
        <v>47</v>
      </c>
      <c r="X595" t="s">
        <v>53</v>
      </c>
      <c r="Y595" t="s">
        <v>49</v>
      </c>
      <c r="AA595" t="s">
        <v>50</v>
      </c>
    </row>
    <row r="596" spans="1:27" x14ac:dyDescent="0.3">
      <c r="A596" s="1">
        <v>43647</v>
      </c>
      <c r="B596" s="2">
        <v>0.27035879629629628</v>
      </c>
      <c r="C596" t="s">
        <v>39</v>
      </c>
      <c r="D596" t="s">
        <v>13</v>
      </c>
      <c r="E596">
        <v>87</v>
      </c>
      <c r="F596" t="s">
        <v>40</v>
      </c>
      <c r="G596" t="s">
        <v>276</v>
      </c>
      <c r="H596" t="s">
        <v>41</v>
      </c>
      <c r="I596">
        <v>300</v>
      </c>
      <c r="J596" t="s">
        <v>42</v>
      </c>
      <c r="K596" t="s">
        <v>276</v>
      </c>
      <c r="L596">
        <v>52.320143333333299</v>
      </c>
      <c r="M596">
        <v>-10.722115000000001</v>
      </c>
      <c r="N596" t="s">
        <v>43</v>
      </c>
      <c r="O596" t="s">
        <v>61</v>
      </c>
      <c r="P596">
        <v>1</v>
      </c>
      <c r="V596">
        <v>1</v>
      </c>
      <c r="W596" t="s">
        <v>47</v>
      </c>
      <c r="X596" t="s">
        <v>53</v>
      </c>
      <c r="Y596" t="s">
        <v>49</v>
      </c>
      <c r="AA596" t="s">
        <v>50</v>
      </c>
    </row>
    <row r="597" spans="1:27" x14ac:dyDescent="0.3">
      <c r="A597" s="1">
        <v>43647</v>
      </c>
      <c r="B597" s="2">
        <v>0.27336805555555554</v>
      </c>
      <c r="C597" t="s">
        <v>39</v>
      </c>
      <c r="D597" t="s">
        <v>13</v>
      </c>
      <c r="E597">
        <v>87</v>
      </c>
      <c r="F597" t="s">
        <v>40</v>
      </c>
      <c r="G597" t="s">
        <v>276</v>
      </c>
      <c r="H597" t="s">
        <v>41</v>
      </c>
      <c r="I597">
        <v>300</v>
      </c>
      <c r="J597" t="s">
        <v>42</v>
      </c>
      <c r="K597" t="s">
        <v>276</v>
      </c>
      <c r="L597">
        <v>52.32011</v>
      </c>
      <c r="M597">
        <v>-10.701681666666699</v>
      </c>
      <c r="N597" t="s">
        <v>43</v>
      </c>
      <c r="O597" t="s">
        <v>61</v>
      </c>
      <c r="P597">
        <v>1</v>
      </c>
      <c r="V597">
        <v>1</v>
      </c>
      <c r="W597" t="s">
        <v>47</v>
      </c>
      <c r="X597" t="s">
        <v>53</v>
      </c>
      <c r="Y597" t="s">
        <v>49</v>
      </c>
      <c r="AA597" t="s">
        <v>50</v>
      </c>
    </row>
    <row r="598" spans="1:27" x14ac:dyDescent="0.3">
      <c r="A598" s="1">
        <v>43647</v>
      </c>
      <c r="B598" s="2">
        <v>0.27502314814814816</v>
      </c>
      <c r="C598" t="s">
        <v>39</v>
      </c>
      <c r="D598" t="s">
        <v>13</v>
      </c>
      <c r="E598">
        <v>87</v>
      </c>
      <c r="F598" t="s">
        <v>40</v>
      </c>
      <c r="G598" t="s">
        <v>276</v>
      </c>
      <c r="H598" t="s">
        <v>41</v>
      </c>
      <c r="I598">
        <v>300</v>
      </c>
      <c r="J598" t="s">
        <v>42</v>
      </c>
      <c r="K598" t="s">
        <v>276</v>
      </c>
      <c r="L598">
        <v>52.320098333333299</v>
      </c>
      <c r="M598">
        <v>-10.690493333333301</v>
      </c>
      <c r="N598" t="s">
        <v>43</v>
      </c>
      <c r="O598" t="s">
        <v>61</v>
      </c>
      <c r="P598">
        <v>1</v>
      </c>
      <c r="V598">
        <v>1</v>
      </c>
      <c r="W598" t="s">
        <v>47</v>
      </c>
      <c r="X598" t="s">
        <v>55</v>
      </c>
      <c r="Y598" t="s">
        <v>49</v>
      </c>
      <c r="AA598" t="s">
        <v>50</v>
      </c>
    </row>
    <row r="599" spans="1:27" x14ac:dyDescent="0.3">
      <c r="A599" s="1">
        <v>43647</v>
      </c>
      <c r="B599" s="2">
        <v>0.27565972222222224</v>
      </c>
      <c r="C599" t="s">
        <v>39</v>
      </c>
      <c r="D599" t="s">
        <v>13</v>
      </c>
      <c r="E599">
        <v>87</v>
      </c>
      <c r="F599" t="s">
        <v>40</v>
      </c>
      <c r="G599" t="s">
        <v>276</v>
      </c>
      <c r="H599" t="s">
        <v>41</v>
      </c>
      <c r="I599">
        <v>300</v>
      </c>
      <c r="J599" t="s">
        <v>42</v>
      </c>
      <c r="K599" t="s">
        <v>276</v>
      </c>
      <c r="L599">
        <v>52.320095000000002</v>
      </c>
      <c r="M599">
        <v>-10.686225</v>
      </c>
      <c r="N599" t="s">
        <v>43</v>
      </c>
      <c r="O599" t="s">
        <v>61</v>
      </c>
      <c r="P599">
        <v>1</v>
      </c>
      <c r="V599">
        <v>1</v>
      </c>
      <c r="W599" t="s">
        <v>47</v>
      </c>
      <c r="X599" t="s">
        <v>72</v>
      </c>
      <c r="Y599" t="s">
        <v>49</v>
      </c>
      <c r="AA599" t="s">
        <v>57</v>
      </c>
    </row>
    <row r="600" spans="1:27" x14ac:dyDescent="0.3">
      <c r="A600" s="1">
        <v>43647</v>
      </c>
      <c r="B600" s="2">
        <v>0.73745370370370367</v>
      </c>
      <c r="C600" t="s">
        <v>39</v>
      </c>
      <c r="D600" t="s">
        <v>13</v>
      </c>
      <c r="E600">
        <v>92</v>
      </c>
      <c r="F600" t="s">
        <v>40</v>
      </c>
      <c r="G600" t="s">
        <v>276</v>
      </c>
      <c r="H600" t="s">
        <v>41</v>
      </c>
      <c r="I600">
        <v>300</v>
      </c>
      <c r="J600" t="s">
        <v>42</v>
      </c>
      <c r="K600" t="s">
        <v>276</v>
      </c>
      <c r="L600">
        <v>52.578146666666697</v>
      </c>
      <c r="M600">
        <v>-11.7078233333333</v>
      </c>
      <c r="N600" t="s">
        <v>43</v>
      </c>
      <c r="O600" t="s">
        <v>61</v>
      </c>
      <c r="P600">
        <v>1</v>
      </c>
      <c r="V600">
        <v>1</v>
      </c>
      <c r="W600" t="s">
        <v>47</v>
      </c>
      <c r="X600" t="s">
        <v>74</v>
      </c>
      <c r="Y600" t="s">
        <v>49</v>
      </c>
      <c r="AA600" t="s">
        <v>50</v>
      </c>
    </row>
    <row r="601" spans="1:27" x14ac:dyDescent="0.3">
      <c r="A601" s="1">
        <v>43647</v>
      </c>
      <c r="B601" s="2">
        <v>0.74335648148148137</v>
      </c>
      <c r="C601" t="s">
        <v>39</v>
      </c>
      <c r="D601" t="s">
        <v>13</v>
      </c>
      <c r="E601">
        <v>92</v>
      </c>
      <c r="F601" t="s">
        <v>40</v>
      </c>
      <c r="G601" t="s">
        <v>276</v>
      </c>
      <c r="H601" t="s">
        <v>41</v>
      </c>
      <c r="I601">
        <v>300</v>
      </c>
      <c r="J601" t="s">
        <v>42</v>
      </c>
      <c r="K601" t="s">
        <v>276</v>
      </c>
      <c r="L601">
        <v>52.578516666666701</v>
      </c>
      <c r="M601">
        <v>-11.743463333333301</v>
      </c>
      <c r="N601" t="s">
        <v>43</v>
      </c>
      <c r="O601" t="s">
        <v>61</v>
      </c>
      <c r="P601">
        <v>18</v>
      </c>
      <c r="V601">
        <v>18</v>
      </c>
      <c r="W601" t="s">
        <v>47</v>
      </c>
      <c r="X601" t="s">
        <v>64</v>
      </c>
      <c r="Y601" t="s">
        <v>94</v>
      </c>
      <c r="AA601" t="s">
        <v>50</v>
      </c>
    </row>
    <row r="602" spans="1:27" x14ac:dyDescent="0.3">
      <c r="A602" s="1">
        <v>43647</v>
      </c>
      <c r="B602" s="2">
        <v>0.79193287037037041</v>
      </c>
      <c r="C602" t="s">
        <v>39</v>
      </c>
      <c r="D602" t="s">
        <v>13</v>
      </c>
      <c r="E602">
        <v>93</v>
      </c>
      <c r="F602" t="s">
        <v>40</v>
      </c>
      <c r="G602" t="s">
        <v>276</v>
      </c>
      <c r="H602" t="s">
        <v>41</v>
      </c>
      <c r="I602">
        <v>300</v>
      </c>
      <c r="J602" t="s">
        <v>42</v>
      </c>
      <c r="K602" t="s">
        <v>276</v>
      </c>
      <c r="L602">
        <v>52.588138333333298</v>
      </c>
      <c r="M602">
        <v>-12.0263833333333</v>
      </c>
      <c r="N602" t="s">
        <v>43</v>
      </c>
      <c r="O602" t="s">
        <v>61</v>
      </c>
      <c r="R602">
        <v>1</v>
      </c>
      <c r="V602">
        <v>1</v>
      </c>
      <c r="W602" t="s">
        <v>47</v>
      </c>
      <c r="X602" t="s">
        <v>53</v>
      </c>
      <c r="Y602" t="s">
        <v>49</v>
      </c>
      <c r="AA602" t="s">
        <v>57</v>
      </c>
    </row>
    <row r="603" spans="1:27" x14ac:dyDescent="0.3">
      <c r="A603" s="1">
        <v>43647</v>
      </c>
      <c r="B603" s="2">
        <v>0.80185185185185182</v>
      </c>
      <c r="C603" t="s">
        <v>39</v>
      </c>
      <c r="D603" t="s">
        <v>13</v>
      </c>
      <c r="E603">
        <v>93</v>
      </c>
      <c r="F603" t="s">
        <v>40</v>
      </c>
      <c r="G603" t="s">
        <v>276</v>
      </c>
      <c r="H603" t="s">
        <v>41</v>
      </c>
      <c r="I603">
        <v>300</v>
      </c>
      <c r="J603" t="s">
        <v>42</v>
      </c>
      <c r="K603" t="s">
        <v>276</v>
      </c>
      <c r="L603">
        <v>52.625425</v>
      </c>
      <c r="M603">
        <v>-12.026225</v>
      </c>
      <c r="N603" t="s">
        <v>43</v>
      </c>
      <c r="O603" t="s">
        <v>61</v>
      </c>
      <c r="P603">
        <v>3</v>
      </c>
      <c r="V603">
        <v>3</v>
      </c>
      <c r="W603" t="s">
        <v>47</v>
      </c>
      <c r="X603" t="s">
        <v>55</v>
      </c>
      <c r="Y603" t="s">
        <v>49</v>
      </c>
      <c r="AA603" t="s">
        <v>50</v>
      </c>
    </row>
    <row r="604" spans="1:27" x14ac:dyDescent="0.3">
      <c r="A604" s="1">
        <v>43647</v>
      </c>
      <c r="B604" s="2">
        <v>0.8046875</v>
      </c>
      <c r="C604" t="s">
        <v>39</v>
      </c>
      <c r="D604" t="s">
        <v>13</v>
      </c>
      <c r="E604">
        <v>93</v>
      </c>
      <c r="F604" t="s">
        <v>40</v>
      </c>
      <c r="G604" t="s">
        <v>276</v>
      </c>
      <c r="H604" t="s">
        <v>41</v>
      </c>
      <c r="I604">
        <v>300</v>
      </c>
      <c r="J604" t="s">
        <v>42</v>
      </c>
      <c r="K604" t="s">
        <v>276</v>
      </c>
      <c r="L604">
        <v>52.63635</v>
      </c>
      <c r="M604">
        <v>-12.0262216666667</v>
      </c>
      <c r="N604" t="s">
        <v>43</v>
      </c>
      <c r="O604" t="s">
        <v>61</v>
      </c>
      <c r="P604">
        <v>1</v>
      </c>
      <c r="V604">
        <v>1</v>
      </c>
      <c r="W604" t="s">
        <v>47</v>
      </c>
      <c r="X604" t="s">
        <v>71</v>
      </c>
      <c r="Y604" t="s">
        <v>49</v>
      </c>
      <c r="AA604" t="s">
        <v>50</v>
      </c>
    </row>
    <row r="605" spans="1:27" x14ac:dyDescent="0.3">
      <c r="A605" s="1">
        <v>43647</v>
      </c>
      <c r="B605" s="2">
        <v>0.85194444444444439</v>
      </c>
      <c r="C605" t="s">
        <v>39</v>
      </c>
      <c r="D605" t="s">
        <v>13</v>
      </c>
      <c r="E605">
        <v>93</v>
      </c>
      <c r="F605" t="s">
        <v>40</v>
      </c>
      <c r="G605" t="s">
        <v>276</v>
      </c>
      <c r="H605" t="s">
        <v>41</v>
      </c>
      <c r="I605">
        <v>300</v>
      </c>
      <c r="J605" t="s">
        <v>42</v>
      </c>
      <c r="K605" t="s">
        <v>276</v>
      </c>
      <c r="L605">
        <v>52.811071666666699</v>
      </c>
      <c r="M605">
        <v>-12.030371666666699</v>
      </c>
      <c r="N605" t="s">
        <v>43</v>
      </c>
      <c r="O605" t="s">
        <v>61</v>
      </c>
      <c r="P605">
        <v>4</v>
      </c>
      <c r="V605">
        <v>4</v>
      </c>
      <c r="W605" t="s">
        <v>47</v>
      </c>
      <c r="X605" t="s">
        <v>56</v>
      </c>
      <c r="Y605" t="s">
        <v>49</v>
      </c>
      <c r="AA605" t="s">
        <v>50</v>
      </c>
    </row>
    <row r="606" spans="1:27" x14ac:dyDescent="0.3">
      <c r="A606" s="1">
        <v>43647</v>
      </c>
      <c r="B606" s="2">
        <v>0.85508101851851848</v>
      </c>
      <c r="C606" t="s">
        <v>39</v>
      </c>
      <c r="D606" t="s">
        <v>13</v>
      </c>
      <c r="E606">
        <v>93</v>
      </c>
      <c r="F606" t="s">
        <v>40</v>
      </c>
      <c r="G606" t="s">
        <v>276</v>
      </c>
      <c r="H606" t="s">
        <v>41</v>
      </c>
      <c r="I606">
        <v>300</v>
      </c>
      <c r="J606" t="s">
        <v>42</v>
      </c>
      <c r="K606" t="s">
        <v>276</v>
      </c>
      <c r="L606">
        <v>52.822358333333298</v>
      </c>
      <c r="M606">
        <v>-12.030708333333299</v>
      </c>
      <c r="N606" t="s">
        <v>43</v>
      </c>
      <c r="O606" t="s">
        <v>61</v>
      </c>
      <c r="P606">
        <v>1</v>
      </c>
      <c r="V606">
        <v>1</v>
      </c>
      <c r="W606" t="s">
        <v>47</v>
      </c>
      <c r="X606" t="s">
        <v>56</v>
      </c>
      <c r="Y606" t="s">
        <v>49</v>
      </c>
      <c r="AA606" t="s">
        <v>50</v>
      </c>
    </row>
    <row r="607" spans="1:27" x14ac:dyDescent="0.3">
      <c r="A607" s="1">
        <v>43648</v>
      </c>
      <c r="B607" s="2">
        <v>0.55447916666666663</v>
      </c>
      <c r="C607" t="s">
        <v>39</v>
      </c>
      <c r="D607" t="s">
        <v>13</v>
      </c>
      <c r="E607">
        <v>1020</v>
      </c>
      <c r="F607" t="s">
        <v>40</v>
      </c>
      <c r="G607" t="s">
        <v>276</v>
      </c>
      <c r="H607" t="s">
        <v>41</v>
      </c>
      <c r="I607">
        <v>300</v>
      </c>
      <c r="J607" t="s">
        <v>42</v>
      </c>
      <c r="K607" t="s">
        <v>276</v>
      </c>
      <c r="L607">
        <v>53.099688333333297</v>
      </c>
      <c r="M607">
        <v>-10.5748083333333</v>
      </c>
      <c r="N607" t="s">
        <v>129</v>
      </c>
      <c r="O607" t="s">
        <v>61</v>
      </c>
      <c r="R607">
        <v>1</v>
      </c>
      <c r="V607">
        <v>1</v>
      </c>
      <c r="W607" t="s">
        <v>122</v>
      </c>
      <c r="X607" t="s">
        <v>64</v>
      </c>
      <c r="Y607" t="s">
        <v>266</v>
      </c>
      <c r="AA607" t="s">
        <v>57</v>
      </c>
    </row>
    <row r="608" spans="1:27" x14ac:dyDescent="0.3">
      <c r="A608" s="1">
        <v>43648</v>
      </c>
      <c r="B608" s="2">
        <v>0.57122685185185185</v>
      </c>
      <c r="C608" t="s">
        <v>39</v>
      </c>
      <c r="D608" t="s">
        <v>13</v>
      </c>
      <c r="E608">
        <v>1020</v>
      </c>
      <c r="F608" t="s">
        <v>40</v>
      </c>
      <c r="G608" t="s">
        <v>276</v>
      </c>
      <c r="H608" t="s">
        <v>41</v>
      </c>
      <c r="I608">
        <v>300</v>
      </c>
      <c r="J608" t="s">
        <v>42</v>
      </c>
      <c r="K608" t="s">
        <v>276</v>
      </c>
      <c r="L608">
        <v>53.099723333333301</v>
      </c>
      <c r="M608">
        <v>-10.685285</v>
      </c>
      <c r="N608" t="s">
        <v>129</v>
      </c>
      <c r="O608" t="s">
        <v>61</v>
      </c>
      <c r="P608">
        <v>1</v>
      </c>
      <c r="V608">
        <v>1</v>
      </c>
      <c r="W608" t="s">
        <v>122</v>
      </c>
      <c r="X608" t="s">
        <v>64</v>
      </c>
      <c r="Y608" t="s">
        <v>266</v>
      </c>
      <c r="AA608" t="s">
        <v>57</v>
      </c>
    </row>
    <row r="609" spans="1:27" x14ac:dyDescent="0.3">
      <c r="A609" s="1">
        <v>43648</v>
      </c>
      <c r="B609" s="2">
        <v>0.27450231481481485</v>
      </c>
      <c r="C609" t="s">
        <v>39</v>
      </c>
      <c r="D609" t="s">
        <v>13</v>
      </c>
      <c r="E609">
        <v>99</v>
      </c>
      <c r="F609" t="s">
        <v>40</v>
      </c>
      <c r="G609" t="s">
        <v>276</v>
      </c>
      <c r="H609" t="s">
        <v>41</v>
      </c>
      <c r="I609">
        <v>300</v>
      </c>
      <c r="J609" t="s">
        <v>42</v>
      </c>
      <c r="K609" t="s">
        <v>276</v>
      </c>
      <c r="L609">
        <v>52.852454999999999</v>
      </c>
      <c r="M609">
        <v>-10.614265</v>
      </c>
      <c r="N609" t="s">
        <v>129</v>
      </c>
      <c r="O609" t="s">
        <v>61</v>
      </c>
      <c r="P609">
        <v>1</v>
      </c>
      <c r="V609">
        <v>1</v>
      </c>
      <c r="W609" t="s">
        <v>122</v>
      </c>
      <c r="X609" t="s">
        <v>64</v>
      </c>
      <c r="Y609" t="s">
        <v>266</v>
      </c>
      <c r="AA609" t="s">
        <v>57</v>
      </c>
    </row>
    <row r="610" spans="1:27" x14ac:dyDescent="0.3">
      <c r="A610" s="1">
        <v>43648</v>
      </c>
      <c r="B610" s="2">
        <v>0.67486111111111102</v>
      </c>
      <c r="C610" t="s">
        <v>39</v>
      </c>
      <c r="D610" t="s">
        <v>13</v>
      </c>
      <c r="E610">
        <v>103</v>
      </c>
      <c r="F610" t="s">
        <v>40</v>
      </c>
      <c r="G610" t="s">
        <v>276</v>
      </c>
      <c r="H610" t="s">
        <v>41</v>
      </c>
      <c r="I610">
        <v>300</v>
      </c>
      <c r="J610" t="s">
        <v>42</v>
      </c>
      <c r="K610" t="s">
        <v>276</v>
      </c>
      <c r="L610">
        <v>53.0991316666667</v>
      </c>
      <c r="M610">
        <v>-11.2393033333333</v>
      </c>
      <c r="N610" t="s">
        <v>129</v>
      </c>
      <c r="O610" t="s">
        <v>61</v>
      </c>
      <c r="P610">
        <v>1</v>
      </c>
      <c r="V610">
        <v>1</v>
      </c>
      <c r="W610" t="s">
        <v>107</v>
      </c>
      <c r="X610" t="s">
        <v>64</v>
      </c>
      <c r="Y610" t="s">
        <v>266</v>
      </c>
      <c r="AA610" t="s">
        <v>57</v>
      </c>
    </row>
    <row r="611" spans="1:27" x14ac:dyDescent="0.3">
      <c r="A611" s="1">
        <v>43648</v>
      </c>
      <c r="B611" s="2">
        <v>0.27400462962962963</v>
      </c>
      <c r="C611" t="s">
        <v>39</v>
      </c>
      <c r="D611" t="s">
        <v>13</v>
      </c>
      <c r="E611">
        <v>99</v>
      </c>
      <c r="F611" t="s">
        <v>40</v>
      </c>
      <c r="G611" t="s">
        <v>276</v>
      </c>
      <c r="H611" t="s">
        <v>41</v>
      </c>
      <c r="I611">
        <v>300</v>
      </c>
      <c r="J611" t="s">
        <v>42</v>
      </c>
      <c r="K611" t="s">
        <v>276</v>
      </c>
      <c r="L611">
        <v>52.852458333333303</v>
      </c>
      <c r="M611">
        <v>-10.617433333333301</v>
      </c>
      <c r="N611" t="s">
        <v>129</v>
      </c>
      <c r="O611" t="s">
        <v>61</v>
      </c>
      <c r="P611">
        <v>1</v>
      </c>
      <c r="V611">
        <v>1</v>
      </c>
      <c r="W611" t="s">
        <v>107</v>
      </c>
      <c r="X611" t="s">
        <v>64</v>
      </c>
      <c r="Y611" t="s">
        <v>266</v>
      </c>
      <c r="AA611" t="s">
        <v>57</v>
      </c>
    </row>
    <row r="612" spans="1:27" x14ac:dyDescent="0.3">
      <c r="A612" s="1">
        <v>43648</v>
      </c>
      <c r="B612" s="2">
        <v>0.65376157407407409</v>
      </c>
      <c r="C612" t="s">
        <v>39</v>
      </c>
      <c r="D612" t="s">
        <v>13</v>
      </c>
      <c r="E612">
        <v>103</v>
      </c>
      <c r="F612" t="s">
        <v>40</v>
      </c>
      <c r="G612" t="s">
        <v>276</v>
      </c>
      <c r="H612" t="s">
        <v>41</v>
      </c>
      <c r="I612">
        <v>300</v>
      </c>
      <c r="J612" t="s">
        <v>42</v>
      </c>
      <c r="K612" t="s">
        <v>276</v>
      </c>
      <c r="L612">
        <v>53.099155000000003</v>
      </c>
      <c r="M612">
        <v>-11.095845000000001</v>
      </c>
      <c r="N612" t="s">
        <v>43</v>
      </c>
      <c r="O612" t="s">
        <v>61</v>
      </c>
      <c r="P612">
        <v>1</v>
      </c>
      <c r="V612">
        <v>1</v>
      </c>
      <c r="W612" t="s">
        <v>47</v>
      </c>
      <c r="X612" t="s">
        <v>53</v>
      </c>
      <c r="Y612" t="s">
        <v>49</v>
      </c>
      <c r="AA612" t="s">
        <v>50</v>
      </c>
    </row>
    <row r="613" spans="1:27" x14ac:dyDescent="0.3">
      <c r="A613" s="1">
        <v>43648</v>
      </c>
      <c r="B613" s="2">
        <v>0.66500000000000004</v>
      </c>
      <c r="C613" t="s">
        <v>39</v>
      </c>
      <c r="D613" t="s">
        <v>13</v>
      </c>
      <c r="E613">
        <v>103</v>
      </c>
      <c r="F613" t="s">
        <v>40</v>
      </c>
      <c r="G613" t="s">
        <v>276</v>
      </c>
      <c r="H613" t="s">
        <v>41</v>
      </c>
      <c r="I613">
        <v>300</v>
      </c>
      <c r="J613" t="s">
        <v>42</v>
      </c>
      <c r="K613" t="s">
        <v>276</v>
      </c>
      <c r="L613">
        <v>53.099153333333298</v>
      </c>
      <c r="M613">
        <v>-11.1726616666667</v>
      </c>
      <c r="N613" t="s">
        <v>43</v>
      </c>
      <c r="O613" t="s">
        <v>61</v>
      </c>
      <c r="P613">
        <v>1</v>
      </c>
      <c r="V613">
        <v>1</v>
      </c>
      <c r="W613" t="s">
        <v>47</v>
      </c>
      <c r="X613" t="s">
        <v>53</v>
      </c>
      <c r="Y613" t="s">
        <v>49</v>
      </c>
      <c r="AA613" t="s">
        <v>50</v>
      </c>
    </row>
    <row r="614" spans="1:27" x14ac:dyDescent="0.3">
      <c r="A614" s="1">
        <v>43648</v>
      </c>
      <c r="B614" s="2">
        <v>0.66921296296296295</v>
      </c>
      <c r="C614" t="s">
        <v>39</v>
      </c>
      <c r="D614" t="s">
        <v>13</v>
      </c>
      <c r="E614">
        <v>103</v>
      </c>
      <c r="F614" t="s">
        <v>40</v>
      </c>
      <c r="G614" t="s">
        <v>276</v>
      </c>
      <c r="H614" t="s">
        <v>41</v>
      </c>
      <c r="I614">
        <v>300</v>
      </c>
      <c r="J614" t="s">
        <v>42</v>
      </c>
      <c r="K614" t="s">
        <v>276</v>
      </c>
      <c r="L614">
        <v>53.09919</v>
      </c>
      <c r="M614">
        <v>-11.201074999999999</v>
      </c>
      <c r="N614" t="s">
        <v>129</v>
      </c>
      <c r="O614" t="s">
        <v>61</v>
      </c>
      <c r="P614">
        <v>1</v>
      </c>
      <c r="V614">
        <v>1</v>
      </c>
      <c r="W614" t="s">
        <v>47</v>
      </c>
      <c r="X614" t="s">
        <v>53</v>
      </c>
      <c r="Y614" t="s">
        <v>49</v>
      </c>
      <c r="AA614" t="s">
        <v>50</v>
      </c>
    </row>
    <row r="615" spans="1:27" x14ac:dyDescent="0.3">
      <c r="A615" s="1">
        <v>43648</v>
      </c>
      <c r="B615" s="2">
        <v>0.67427083333333337</v>
      </c>
      <c r="C615" t="s">
        <v>39</v>
      </c>
      <c r="D615" t="s">
        <v>13</v>
      </c>
      <c r="E615">
        <v>103</v>
      </c>
      <c r="F615" t="s">
        <v>40</v>
      </c>
      <c r="G615" t="s">
        <v>276</v>
      </c>
      <c r="H615" t="s">
        <v>41</v>
      </c>
      <c r="I615">
        <v>300</v>
      </c>
      <c r="J615" t="s">
        <v>42</v>
      </c>
      <c r="K615" t="s">
        <v>276</v>
      </c>
      <c r="L615">
        <v>53.0991316666667</v>
      </c>
      <c r="M615">
        <v>-11.23537</v>
      </c>
      <c r="N615" t="s">
        <v>129</v>
      </c>
      <c r="O615" t="s">
        <v>61</v>
      </c>
      <c r="S615">
        <v>1</v>
      </c>
      <c r="V615">
        <v>1</v>
      </c>
      <c r="W615" t="s">
        <v>47</v>
      </c>
      <c r="X615" t="s">
        <v>64</v>
      </c>
      <c r="Y615" t="s">
        <v>49</v>
      </c>
      <c r="AA615" t="s">
        <v>50</v>
      </c>
    </row>
    <row r="616" spans="1:27" x14ac:dyDescent="0.3">
      <c r="A616" s="1">
        <v>43648</v>
      </c>
      <c r="B616" s="2">
        <v>0.49342592592592593</v>
      </c>
      <c r="C616" t="s">
        <v>39</v>
      </c>
      <c r="D616" t="s">
        <v>13</v>
      </c>
      <c r="E616">
        <v>102</v>
      </c>
      <c r="F616" t="s">
        <v>95</v>
      </c>
      <c r="G616" t="s">
        <v>276</v>
      </c>
      <c r="H616" t="s">
        <v>41</v>
      </c>
      <c r="K616" t="s">
        <v>276</v>
      </c>
      <c r="L616">
        <v>53.097661666666703</v>
      </c>
      <c r="M616">
        <v>-10.1780133333333</v>
      </c>
      <c r="N616" t="s">
        <v>43</v>
      </c>
      <c r="O616" t="s">
        <v>61</v>
      </c>
      <c r="P616">
        <v>25</v>
      </c>
      <c r="R616">
        <v>2</v>
      </c>
      <c r="V616">
        <v>27</v>
      </c>
      <c r="W616" t="s">
        <v>47</v>
      </c>
      <c r="X616" t="s">
        <v>64</v>
      </c>
      <c r="Y616" t="s">
        <v>89</v>
      </c>
      <c r="Z616" t="s">
        <v>144</v>
      </c>
      <c r="AA616" t="s">
        <v>50</v>
      </c>
    </row>
    <row r="617" spans="1:27" x14ac:dyDescent="0.3">
      <c r="A617" s="1">
        <v>43648</v>
      </c>
      <c r="B617" s="2">
        <v>0.49460648148148145</v>
      </c>
      <c r="C617" t="s">
        <v>39</v>
      </c>
      <c r="D617" t="s">
        <v>13</v>
      </c>
      <c r="E617">
        <v>102</v>
      </c>
      <c r="F617" t="s">
        <v>95</v>
      </c>
      <c r="G617" t="s">
        <v>276</v>
      </c>
      <c r="H617" t="s">
        <v>41</v>
      </c>
      <c r="K617" t="s">
        <v>276</v>
      </c>
      <c r="L617">
        <v>53.097630000000002</v>
      </c>
      <c r="M617">
        <v>-10.185665</v>
      </c>
      <c r="N617" t="s">
        <v>43</v>
      </c>
      <c r="O617" t="s">
        <v>61</v>
      </c>
      <c r="P617">
        <v>1</v>
      </c>
      <c r="V617">
        <v>1</v>
      </c>
      <c r="W617" t="s">
        <v>47</v>
      </c>
      <c r="X617" t="s">
        <v>53</v>
      </c>
      <c r="Y617" t="s">
        <v>89</v>
      </c>
      <c r="AA617" t="s">
        <v>50</v>
      </c>
    </row>
    <row r="618" spans="1:27" x14ac:dyDescent="0.3">
      <c r="A618" s="1">
        <v>43648</v>
      </c>
      <c r="B618" s="2">
        <v>0.52174768518518522</v>
      </c>
      <c r="C618" t="s">
        <v>39</v>
      </c>
      <c r="D618" t="s">
        <v>13</v>
      </c>
      <c r="E618">
        <v>1020</v>
      </c>
      <c r="F618" t="s">
        <v>40</v>
      </c>
      <c r="G618" t="s">
        <v>276</v>
      </c>
      <c r="H618" t="s">
        <v>41</v>
      </c>
      <c r="I618">
        <v>300</v>
      </c>
      <c r="J618" t="s">
        <v>42</v>
      </c>
      <c r="K618" t="s">
        <v>276</v>
      </c>
      <c r="L618">
        <v>53.099703333333302</v>
      </c>
      <c r="M618">
        <v>-10.360751666666699</v>
      </c>
      <c r="N618" t="s">
        <v>43</v>
      </c>
      <c r="O618" t="s">
        <v>61</v>
      </c>
      <c r="P618">
        <v>3</v>
      </c>
      <c r="V618">
        <v>3</v>
      </c>
      <c r="W618" t="s">
        <v>47</v>
      </c>
      <c r="X618" t="s">
        <v>72</v>
      </c>
      <c r="Y618" t="s">
        <v>49</v>
      </c>
      <c r="AA618" t="s">
        <v>50</v>
      </c>
    </row>
    <row r="619" spans="1:27" x14ac:dyDescent="0.3">
      <c r="A619" s="1">
        <v>43648</v>
      </c>
      <c r="B619" s="2">
        <v>0.52812500000000007</v>
      </c>
      <c r="C619" t="s">
        <v>39</v>
      </c>
      <c r="D619" t="s">
        <v>13</v>
      </c>
      <c r="E619">
        <v>1020</v>
      </c>
      <c r="F619" t="s">
        <v>40</v>
      </c>
      <c r="G619" t="s">
        <v>276</v>
      </c>
      <c r="H619" t="s">
        <v>41</v>
      </c>
      <c r="I619">
        <v>300</v>
      </c>
      <c r="J619" t="s">
        <v>42</v>
      </c>
      <c r="K619" t="s">
        <v>276</v>
      </c>
      <c r="L619">
        <v>53.099751666666698</v>
      </c>
      <c r="M619">
        <v>-10.4017766666667</v>
      </c>
      <c r="N619" t="s">
        <v>43</v>
      </c>
      <c r="O619" t="s">
        <v>61</v>
      </c>
      <c r="P619">
        <v>2</v>
      </c>
      <c r="V619">
        <v>2</v>
      </c>
      <c r="W619" t="s">
        <v>47</v>
      </c>
      <c r="X619" t="s">
        <v>56</v>
      </c>
      <c r="Y619" t="s">
        <v>49</v>
      </c>
      <c r="AA619" t="s">
        <v>57</v>
      </c>
    </row>
    <row r="620" spans="1:27" x14ac:dyDescent="0.3">
      <c r="A620" s="1">
        <v>43648</v>
      </c>
      <c r="B620" s="2">
        <v>0.52932870370370366</v>
      </c>
      <c r="C620" t="s">
        <v>39</v>
      </c>
      <c r="D620" t="s">
        <v>13</v>
      </c>
      <c r="E620">
        <v>1020</v>
      </c>
      <c r="F620" t="s">
        <v>40</v>
      </c>
      <c r="G620" t="s">
        <v>276</v>
      </c>
      <c r="H620" t="s">
        <v>41</v>
      </c>
      <c r="I620">
        <v>300</v>
      </c>
      <c r="J620" t="s">
        <v>42</v>
      </c>
      <c r="K620" t="s">
        <v>276</v>
      </c>
      <c r="L620">
        <v>53.099724999999999</v>
      </c>
      <c r="M620">
        <v>-10.409648333333299</v>
      </c>
      <c r="N620" t="s">
        <v>43</v>
      </c>
      <c r="O620" t="s">
        <v>61</v>
      </c>
      <c r="P620">
        <v>2</v>
      </c>
      <c r="V620">
        <v>2</v>
      </c>
      <c r="W620" t="s">
        <v>47</v>
      </c>
      <c r="X620" t="s">
        <v>56</v>
      </c>
      <c r="Y620" t="s">
        <v>49</v>
      </c>
      <c r="AA620" t="s">
        <v>50</v>
      </c>
    </row>
    <row r="621" spans="1:27" x14ac:dyDescent="0.3">
      <c r="A621" s="1">
        <v>43648</v>
      </c>
      <c r="B621" s="2">
        <v>0.5317708333333333</v>
      </c>
      <c r="C621" t="s">
        <v>39</v>
      </c>
      <c r="D621" t="s">
        <v>13</v>
      </c>
      <c r="E621">
        <v>1020</v>
      </c>
      <c r="F621" t="s">
        <v>40</v>
      </c>
      <c r="G621" t="s">
        <v>276</v>
      </c>
      <c r="H621" t="s">
        <v>41</v>
      </c>
      <c r="I621">
        <v>300</v>
      </c>
      <c r="J621" t="s">
        <v>42</v>
      </c>
      <c r="K621" t="s">
        <v>276</v>
      </c>
      <c r="L621">
        <v>53.099743333333301</v>
      </c>
      <c r="M621">
        <v>-10.4252133333333</v>
      </c>
      <c r="N621" t="s">
        <v>43</v>
      </c>
      <c r="O621" t="s">
        <v>61</v>
      </c>
      <c r="P621">
        <v>1</v>
      </c>
      <c r="V621">
        <v>1</v>
      </c>
      <c r="W621" t="s">
        <v>47</v>
      </c>
      <c r="X621" t="s">
        <v>53</v>
      </c>
      <c r="Y621" t="s">
        <v>49</v>
      </c>
      <c r="AA621" t="s">
        <v>50</v>
      </c>
    </row>
    <row r="622" spans="1:27" x14ac:dyDescent="0.3">
      <c r="A622" s="1">
        <v>43648</v>
      </c>
      <c r="B622" s="2">
        <v>0.54780092592592589</v>
      </c>
      <c r="C622" t="s">
        <v>39</v>
      </c>
      <c r="D622" t="s">
        <v>13</v>
      </c>
      <c r="E622">
        <v>1020</v>
      </c>
      <c r="F622" t="s">
        <v>40</v>
      </c>
      <c r="G622" t="s">
        <v>276</v>
      </c>
      <c r="H622" t="s">
        <v>41</v>
      </c>
      <c r="I622">
        <v>300</v>
      </c>
      <c r="J622" t="s">
        <v>42</v>
      </c>
      <c r="K622" t="s">
        <v>276</v>
      </c>
      <c r="L622">
        <v>53.099686666666699</v>
      </c>
      <c r="M622">
        <v>-10.529818333333299</v>
      </c>
      <c r="N622" t="s">
        <v>129</v>
      </c>
      <c r="O622" t="s">
        <v>61</v>
      </c>
      <c r="R622">
        <v>1</v>
      </c>
      <c r="V622">
        <v>1</v>
      </c>
      <c r="W622" t="s">
        <v>47</v>
      </c>
      <c r="X622" t="s">
        <v>64</v>
      </c>
      <c r="Y622" t="s">
        <v>49</v>
      </c>
      <c r="AA622" t="s">
        <v>50</v>
      </c>
    </row>
    <row r="623" spans="1:27" x14ac:dyDescent="0.3">
      <c r="A623" s="1">
        <v>43648</v>
      </c>
      <c r="B623" s="2">
        <v>0.55017361111111118</v>
      </c>
      <c r="C623" t="s">
        <v>39</v>
      </c>
      <c r="D623" t="s">
        <v>13</v>
      </c>
      <c r="E623">
        <v>1020</v>
      </c>
      <c r="F623" t="s">
        <v>40</v>
      </c>
      <c r="G623" t="s">
        <v>276</v>
      </c>
      <c r="H623" t="s">
        <v>41</v>
      </c>
      <c r="I623">
        <v>300</v>
      </c>
      <c r="J623" t="s">
        <v>42</v>
      </c>
      <c r="K623" t="s">
        <v>276</v>
      </c>
      <c r="L623">
        <v>53.099649999999997</v>
      </c>
      <c r="M623">
        <v>-10.545828333333301</v>
      </c>
      <c r="N623" t="s">
        <v>129</v>
      </c>
      <c r="O623" t="s">
        <v>61</v>
      </c>
      <c r="P623">
        <v>1</v>
      </c>
      <c r="V623">
        <v>1</v>
      </c>
      <c r="W623" t="s">
        <v>47</v>
      </c>
      <c r="X623" t="s">
        <v>82</v>
      </c>
      <c r="Y623" t="s">
        <v>49</v>
      </c>
      <c r="AA623" t="s">
        <v>50</v>
      </c>
    </row>
    <row r="624" spans="1:27" x14ac:dyDescent="0.3">
      <c r="A624" s="1">
        <v>43648</v>
      </c>
      <c r="B624" s="2">
        <v>0.55634259259259256</v>
      </c>
      <c r="C624" t="s">
        <v>39</v>
      </c>
      <c r="D624" t="s">
        <v>13</v>
      </c>
      <c r="E624">
        <v>1020</v>
      </c>
      <c r="F624" t="s">
        <v>40</v>
      </c>
      <c r="G624" t="s">
        <v>276</v>
      </c>
      <c r="H624" t="s">
        <v>41</v>
      </c>
      <c r="I624">
        <v>300</v>
      </c>
      <c r="J624" t="s">
        <v>42</v>
      </c>
      <c r="K624" t="s">
        <v>276</v>
      </c>
      <c r="L624">
        <v>53.099649999999997</v>
      </c>
      <c r="M624">
        <v>-10.5872833333333</v>
      </c>
      <c r="N624" t="s">
        <v>129</v>
      </c>
      <c r="O624" t="s">
        <v>61</v>
      </c>
      <c r="P624">
        <v>1</v>
      </c>
      <c r="V624">
        <v>1</v>
      </c>
      <c r="W624" t="s">
        <v>47</v>
      </c>
      <c r="X624" t="s">
        <v>82</v>
      </c>
      <c r="Y624" t="s">
        <v>49</v>
      </c>
      <c r="AA624" t="s">
        <v>57</v>
      </c>
    </row>
    <row r="625" spans="1:27" x14ac:dyDescent="0.3">
      <c r="A625" s="1">
        <v>43648</v>
      </c>
      <c r="B625" s="2">
        <v>0.55687500000000001</v>
      </c>
      <c r="C625" t="s">
        <v>39</v>
      </c>
      <c r="D625" t="s">
        <v>13</v>
      </c>
      <c r="E625">
        <v>1020</v>
      </c>
      <c r="F625" t="s">
        <v>40</v>
      </c>
      <c r="G625" t="s">
        <v>276</v>
      </c>
      <c r="H625" t="s">
        <v>41</v>
      </c>
      <c r="I625">
        <v>300</v>
      </c>
      <c r="J625" t="s">
        <v>42</v>
      </c>
      <c r="K625" t="s">
        <v>276</v>
      </c>
      <c r="L625">
        <v>53.099674999999998</v>
      </c>
      <c r="M625">
        <v>-10.5907866666667</v>
      </c>
      <c r="N625" t="s">
        <v>129</v>
      </c>
      <c r="O625" t="s">
        <v>61</v>
      </c>
      <c r="S625">
        <v>1</v>
      </c>
      <c r="V625">
        <v>1</v>
      </c>
      <c r="W625" t="s">
        <v>47</v>
      </c>
      <c r="X625" t="s">
        <v>74</v>
      </c>
      <c r="Y625" t="s">
        <v>49</v>
      </c>
      <c r="AA625" t="s">
        <v>50</v>
      </c>
    </row>
    <row r="626" spans="1:27" x14ac:dyDescent="0.3">
      <c r="A626" s="1">
        <v>43648</v>
      </c>
      <c r="B626" s="2">
        <v>0.58069444444444451</v>
      </c>
      <c r="C626" t="s">
        <v>39</v>
      </c>
      <c r="D626" t="s">
        <v>13</v>
      </c>
      <c r="E626">
        <v>1020</v>
      </c>
      <c r="F626" t="s">
        <v>40</v>
      </c>
      <c r="G626" t="s">
        <v>276</v>
      </c>
      <c r="H626" t="s">
        <v>41</v>
      </c>
      <c r="I626">
        <v>300</v>
      </c>
      <c r="J626" t="s">
        <v>42</v>
      </c>
      <c r="K626" t="s">
        <v>276</v>
      </c>
      <c r="L626">
        <v>53.099703333333302</v>
      </c>
      <c r="M626">
        <v>-10.7475183333333</v>
      </c>
      <c r="N626" t="s">
        <v>129</v>
      </c>
      <c r="O626" t="s">
        <v>61</v>
      </c>
      <c r="P626">
        <v>5</v>
      </c>
      <c r="V626">
        <v>5</v>
      </c>
      <c r="W626" t="s">
        <v>47</v>
      </c>
      <c r="X626" t="s">
        <v>74</v>
      </c>
      <c r="Y626" t="s">
        <v>49</v>
      </c>
      <c r="AA626" t="s">
        <v>57</v>
      </c>
    </row>
    <row r="627" spans="1:27" x14ac:dyDescent="0.3">
      <c r="A627" s="1">
        <v>43648</v>
      </c>
      <c r="B627" s="2">
        <v>0.58089120370370373</v>
      </c>
      <c r="C627" t="s">
        <v>39</v>
      </c>
      <c r="D627" t="s">
        <v>13</v>
      </c>
      <c r="E627">
        <v>1020</v>
      </c>
      <c r="F627" t="s">
        <v>40</v>
      </c>
      <c r="G627" t="s">
        <v>276</v>
      </c>
      <c r="H627" t="s">
        <v>41</v>
      </c>
      <c r="I627">
        <v>300</v>
      </c>
      <c r="J627" t="s">
        <v>42</v>
      </c>
      <c r="K627" t="s">
        <v>276</v>
      </c>
      <c r="L627">
        <v>53.099693333333299</v>
      </c>
      <c r="M627">
        <v>-10.748939999999999</v>
      </c>
      <c r="N627" t="s">
        <v>129</v>
      </c>
      <c r="O627" t="s">
        <v>61</v>
      </c>
      <c r="P627">
        <v>1</v>
      </c>
      <c r="V627">
        <v>1</v>
      </c>
      <c r="W627" t="s">
        <v>47</v>
      </c>
      <c r="X627" t="s">
        <v>48</v>
      </c>
      <c r="Y627" t="s">
        <v>49</v>
      </c>
      <c r="AA627" t="s">
        <v>50</v>
      </c>
    </row>
    <row r="628" spans="1:27" x14ac:dyDescent="0.3">
      <c r="A628" s="1">
        <v>43648</v>
      </c>
      <c r="B628" s="2">
        <v>0.58226851851851846</v>
      </c>
      <c r="C628" t="s">
        <v>39</v>
      </c>
      <c r="D628" t="s">
        <v>13</v>
      </c>
      <c r="E628">
        <v>1020</v>
      </c>
      <c r="F628" t="s">
        <v>40</v>
      </c>
      <c r="G628" t="s">
        <v>276</v>
      </c>
      <c r="H628" t="s">
        <v>41</v>
      </c>
      <c r="I628">
        <v>300</v>
      </c>
      <c r="J628" t="s">
        <v>42</v>
      </c>
      <c r="K628" t="s">
        <v>276</v>
      </c>
      <c r="L628">
        <v>53.099708333333297</v>
      </c>
      <c r="M628">
        <v>-10.7578416666667</v>
      </c>
      <c r="N628" t="s">
        <v>129</v>
      </c>
      <c r="O628" t="s">
        <v>61</v>
      </c>
      <c r="S628">
        <v>1</v>
      </c>
      <c r="V628">
        <v>1</v>
      </c>
      <c r="W628" t="s">
        <v>47</v>
      </c>
      <c r="X628" t="s">
        <v>72</v>
      </c>
      <c r="Y628" t="s">
        <v>49</v>
      </c>
      <c r="AA628" t="s">
        <v>50</v>
      </c>
    </row>
    <row r="629" spans="1:27" x14ac:dyDescent="0.3">
      <c r="A629" s="1">
        <v>43648</v>
      </c>
      <c r="B629" s="2">
        <v>0.5919444444444445</v>
      </c>
      <c r="C629" t="s">
        <v>39</v>
      </c>
      <c r="D629" t="s">
        <v>13</v>
      </c>
      <c r="E629">
        <v>1020</v>
      </c>
      <c r="F629" t="s">
        <v>40</v>
      </c>
      <c r="G629" t="s">
        <v>276</v>
      </c>
      <c r="H629" t="s">
        <v>41</v>
      </c>
      <c r="I629">
        <v>300</v>
      </c>
      <c r="J629" t="s">
        <v>42</v>
      </c>
      <c r="K629" t="s">
        <v>276</v>
      </c>
      <c r="L629">
        <v>53.099316666666702</v>
      </c>
      <c r="M629">
        <v>-10.821325</v>
      </c>
      <c r="N629" t="s">
        <v>129</v>
      </c>
      <c r="O629" t="s">
        <v>61</v>
      </c>
      <c r="P629">
        <v>2</v>
      </c>
      <c r="V629">
        <v>2</v>
      </c>
      <c r="W629" t="s">
        <v>47</v>
      </c>
      <c r="X629" t="s">
        <v>82</v>
      </c>
      <c r="Y629" t="s">
        <v>49</v>
      </c>
      <c r="AA629" t="s">
        <v>57</v>
      </c>
    </row>
    <row r="630" spans="1:27" x14ac:dyDescent="0.3">
      <c r="A630" s="1">
        <v>43648</v>
      </c>
      <c r="B630" s="2">
        <v>0.3966898148148148</v>
      </c>
      <c r="C630" t="s">
        <v>39</v>
      </c>
      <c r="D630" t="s">
        <v>13</v>
      </c>
      <c r="E630">
        <v>100</v>
      </c>
      <c r="F630" t="s">
        <v>40</v>
      </c>
      <c r="G630" t="s">
        <v>276</v>
      </c>
      <c r="H630" t="s">
        <v>41</v>
      </c>
      <c r="I630">
        <v>300</v>
      </c>
      <c r="J630" t="s">
        <v>42</v>
      </c>
      <c r="K630" t="s">
        <v>276</v>
      </c>
      <c r="L630">
        <v>53.057776666666697</v>
      </c>
      <c r="M630">
        <v>-10.1406266666667</v>
      </c>
      <c r="N630" t="s">
        <v>129</v>
      </c>
      <c r="O630" t="s">
        <v>61</v>
      </c>
      <c r="P630">
        <v>1</v>
      </c>
      <c r="V630">
        <v>1</v>
      </c>
      <c r="W630" t="s">
        <v>47</v>
      </c>
      <c r="X630" t="s">
        <v>55</v>
      </c>
      <c r="Y630" t="s">
        <v>49</v>
      </c>
      <c r="AA630" t="s">
        <v>50</v>
      </c>
    </row>
    <row r="631" spans="1:27" x14ac:dyDescent="0.3">
      <c r="A631" s="1">
        <v>43648</v>
      </c>
      <c r="B631" s="2">
        <v>0.40362268518518518</v>
      </c>
      <c r="C631" t="s">
        <v>39</v>
      </c>
      <c r="D631" t="s">
        <v>13</v>
      </c>
      <c r="E631">
        <v>100</v>
      </c>
      <c r="F631" t="s">
        <v>40</v>
      </c>
      <c r="G631" t="s">
        <v>276</v>
      </c>
      <c r="H631" t="s">
        <v>41</v>
      </c>
      <c r="I631">
        <v>300</v>
      </c>
      <c r="J631" t="s">
        <v>42</v>
      </c>
      <c r="K631" t="s">
        <v>276</v>
      </c>
      <c r="L631">
        <v>53.085783333333303</v>
      </c>
      <c r="M631">
        <v>-10.141235</v>
      </c>
      <c r="N631" t="s">
        <v>129</v>
      </c>
      <c r="O631" t="s">
        <v>61</v>
      </c>
      <c r="S631">
        <v>1</v>
      </c>
      <c r="V631">
        <v>1</v>
      </c>
      <c r="W631" t="s">
        <v>47</v>
      </c>
      <c r="X631" t="s">
        <v>74</v>
      </c>
      <c r="Y631" t="s">
        <v>49</v>
      </c>
      <c r="AA631" t="s">
        <v>50</v>
      </c>
    </row>
    <row r="632" spans="1:27" x14ac:dyDescent="0.3">
      <c r="A632" s="1">
        <v>43648</v>
      </c>
      <c r="B632" s="2">
        <v>0.43560185185185185</v>
      </c>
      <c r="C632" t="s">
        <v>39</v>
      </c>
      <c r="D632" t="s">
        <v>13</v>
      </c>
      <c r="E632">
        <v>101</v>
      </c>
      <c r="F632" t="s">
        <v>40</v>
      </c>
      <c r="G632" t="s">
        <v>276</v>
      </c>
      <c r="H632" t="s">
        <v>41</v>
      </c>
      <c r="K632" t="s">
        <v>276</v>
      </c>
      <c r="L632">
        <v>53.0984366666667</v>
      </c>
      <c r="M632">
        <v>-10.219620000000001</v>
      </c>
      <c r="N632" t="s">
        <v>129</v>
      </c>
      <c r="O632" t="s">
        <v>61</v>
      </c>
      <c r="P632">
        <v>6</v>
      </c>
      <c r="V632">
        <v>6</v>
      </c>
      <c r="W632" t="s">
        <v>47</v>
      </c>
      <c r="X632" t="s">
        <v>72</v>
      </c>
      <c r="Y632" t="s">
        <v>49</v>
      </c>
      <c r="AA632" t="s">
        <v>50</v>
      </c>
    </row>
    <row r="633" spans="1:27" x14ac:dyDescent="0.3">
      <c r="A633" s="1">
        <v>43648</v>
      </c>
      <c r="B633" s="2">
        <v>0.43724537037037042</v>
      </c>
      <c r="C633" t="s">
        <v>39</v>
      </c>
      <c r="D633" t="s">
        <v>13</v>
      </c>
      <c r="E633">
        <v>101</v>
      </c>
      <c r="F633" t="s">
        <v>40</v>
      </c>
      <c r="G633" t="s">
        <v>276</v>
      </c>
      <c r="H633" t="s">
        <v>41</v>
      </c>
      <c r="K633" t="s">
        <v>276</v>
      </c>
      <c r="L633">
        <v>53.098236666666701</v>
      </c>
      <c r="M633">
        <v>-10.2305616666667</v>
      </c>
      <c r="N633" t="s">
        <v>129</v>
      </c>
      <c r="O633" t="s">
        <v>61</v>
      </c>
      <c r="P633">
        <v>1</v>
      </c>
      <c r="V633">
        <v>1</v>
      </c>
      <c r="W633" t="s">
        <v>47</v>
      </c>
      <c r="X633" t="s">
        <v>53</v>
      </c>
      <c r="Y633" t="s">
        <v>49</v>
      </c>
      <c r="AA633" t="s">
        <v>50</v>
      </c>
    </row>
    <row r="634" spans="1:27" x14ac:dyDescent="0.3">
      <c r="A634" s="1">
        <v>43648</v>
      </c>
      <c r="B634" s="2">
        <v>0.27011574074074074</v>
      </c>
      <c r="C634" t="s">
        <v>39</v>
      </c>
      <c r="D634" t="s">
        <v>13</v>
      </c>
      <c r="E634">
        <v>99</v>
      </c>
      <c r="F634" t="s">
        <v>40</v>
      </c>
      <c r="G634" t="s">
        <v>276</v>
      </c>
      <c r="H634" t="s">
        <v>41</v>
      </c>
      <c r="I634">
        <v>300</v>
      </c>
      <c r="J634" t="s">
        <v>42</v>
      </c>
      <c r="K634" t="s">
        <v>276</v>
      </c>
      <c r="L634">
        <v>52.852471666666702</v>
      </c>
      <c r="M634">
        <v>-10.642958333333301</v>
      </c>
      <c r="N634" t="s">
        <v>129</v>
      </c>
      <c r="O634" t="s">
        <v>61</v>
      </c>
      <c r="P634">
        <v>1</v>
      </c>
      <c r="V634">
        <v>1</v>
      </c>
      <c r="W634" t="s">
        <v>47</v>
      </c>
      <c r="X634" t="s">
        <v>71</v>
      </c>
      <c r="Y634" t="s">
        <v>49</v>
      </c>
      <c r="AA634" t="s">
        <v>57</v>
      </c>
    </row>
    <row r="635" spans="1:27" x14ac:dyDescent="0.3">
      <c r="A635" s="1">
        <v>43648</v>
      </c>
      <c r="B635" s="2">
        <v>0.27203703703703702</v>
      </c>
      <c r="C635" t="s">
        <v>39</v>
      </c>
      <c r="D635" t="s">
        <v>13</v>
      </c>
      <c r="E635">
        <v>99</v>
      </c>
      <c r="F635" t="s">
        <v>40</v>
      </c>
      <c r="G635" t="s">
        <v>276</v>
      </c>
      <c r="H635" t="s">
        <v>41</v>
      </c>
      <c r="I635">
        <v>300</v>
      </c>
      <c r="J635" t="s">
        <v>42</v>
      </c>
      <c r="K635" t="s">
        <v>276</v>
      </c>
      <c r="L635">
        <v>52.852519999999998</v>
      </c>
      <c r="M635">
        <v>-10.6303966666667</v>
      </c>
      <c r="N635" t="s">
        <v>129</v>
      </c>
      <c r="O635" t="s">
        <v>61</v>
      </c>
      <c r="P635">
        <v>1</v>
      </c>
      <c r="S635">
        <v>1</v>
      </c>
      <c r="V635">
        <v>2</v>
      </c>
      <c r="W635" t="s">
        <v>47</v>
      </c>
      <c r="X635" t="s">
        <v>71</v>
      </c>
      <c r="Y635" t="s">
        <v>49</v>
      </c>
      <c r="AA635" t="s">
        <v>50</v>
      </c>
    </row>
    <row r="636" spans="1:27" x14ac:dyDescent="0.3">
      <c r="A636" s="1">
        <v>43648</v>
      </c>
      <c r="B636" s="2">
        <v>0.27229166666666665</v>
      </c>
      <c r="C636" t="s">
        <v>39</v>
      </c>
      <c r="D636" t="s">
        <v>13</v>
      </c>
      <c r="E636">
        <v>99</v>
      </c>
      <c r="F636" t="s">
        <v>40</v>
      </c>
      <c r="G636" t="s">
        <v>276</v>
      </c>
      <c r="H636" t="s">
        <v>41</v>
      </c>
      <c r="I636">
        <v>300</v>
      </c>
      <c r="J636" t="s">
        <v>42</v>
      </c>
      <c r="K636" t="s">
        <v>276</v>
      </c>
      <c r="L636">
        <v>52.852498333333301</v>
      </c>
      <c r="M636">
        <v>-10.628728333333299</v>
      </c>
      <c r="N636" t="s">
        <v>129</v>
      </c>
      <c r="O636" t="s">
        <v>61</v>
      </c>
      <c r="P636">
        <v>2</v>
      </c>
      <c r="V636">
        <v>2</v>
      </c>
      <c r="W636" t="s">
        <v>47</v>
      </c>
      <c r="X636" t="s">
        <v>71</v>
      </c>
      <c r="Y636" t="s">
        <v>49</v>
      </c>
      <c r="AA636" t="s">
        <v>57</v>
      </c>
    </row>
    <row r="637" spans="1:27" x14ac:dyDescent="0.3">
      <c r="A637" s="1">
        <v>43648</v>
      </c>
      <c r="B637" s="2">
        <v>0.27273148148148146</v>
      </c>
      <c r="C637" t="s">
        <v>39</v>
      </c>
      <c r="D637" t="s">
        <v>13</v>
      </c>
      <c r="E637">
        <v>99</v>
      </c>
      <c r="F637" t="s">
        <v>40</v>
      </c>
      <c r="G637" t="s">
        <v>276</v>
      </c>
      <c r="H637" t="s">
        <v>41</v>
      </c>
      <c r="I637">
        <v>300</v>
      </c>
      <c r="J637" t="s">
        <v>42</v>
      </c>
      <c r="K637" t="s">
        <v>276</v>
      </c>
      <c r="L637">
        <v>52.852483333333304</v>
      </c>
      <c r="M637">
        <v>-10.625816666666701</v>
      </c>
      <c r="N637" t="s">
        <v>129</v>
      </c>
      <c r="O637" t="s">
        <v>61</v>
      </c>
      <c r="P637">
        <v>3</v>
      </c>
      <c r="V637">
        <v>3</v>
      </c>
      <c r="W637" t="s">
        <v>47</v>
      </c>
      <c r="X637" t="s">
        <v>56</v>
      </c>
      <c r="Y637" t="s">
        <v>49</v>
      </c>
      <c r="AA637" t="s">
        <v>50</v>
      </c>
    </row>
    <row r="638" spans="1:27" x14ac:dyDescent="0.3">
      <c r="A638" s="1">
        <v>43648</v>
      </c>
      <c r="B638" s="2">
        <v>0.27299768518518519</v>
      </c>
      <c r="C638" t="s">
        <v>39</v>
      </c>
      <c r="D638" t="s">
        <v>13</v>
      </c>
      <c r="E638">
        <v>99</v>
      </c>
      <c r="F638" t="s">
        <v>40</v>
      </c>
      <c r="G638" t="s">
        <v>276</v>
      </c>
      <c r="H638" t="s">
        <v>41</v>
      </c>
      <c r="I638">
        <v>300</v>
      </c>
      <c r="J638" t="s">
        <v>42</v>
      </c>
      <c r="K638" t="s">
        <v>276</v>
      </c>
      <c r="L638">
        <v>52.852440000000001</v>
      </c>
      <c r="M638">
        <v>-10.624093333333301</v>
      </c>
      <c r="N638" t="s">
        <v>129</v>
      </c>
      <c r="O638" t="s">
        <v>61</v>
      </c>
      <c r="P638">
        <v>1</v>
      </c>
      <c r="V638">
        <v>1</v>
      </c>
      <c r="W638" t="s">
        <v>47</v>
      </c>
      <c r="X638" t="s">
        <v>56</v>
      </c>
      <c r="Y638" t="s">
        <v>49</v>
      </c>
      <c r="AA638" t="s">
        <v>57</v>
      </c>
    </row>
    <row r="639" spans="1:27" x14ac:dyDescent="0.3">
      <c r="A639" s="1">
        <v>43648</v>
      </c>
      <c r="B639" s="2">
        <v>0.2744212962962963</v>
      </c>
      <c r="C639" t="s">
        <v>39</v>
      </c>
      <c r="D639" t="s">
        <v>13</v>
      </c>
      <c r="E639">
        <v>99</v>
      </c>
      <c r="F639" t="s">
        <v>40</v>
      </c>
      <c r="G639" t="s">
        <v>276</v>
      </c>
      <c r="H639" t="s">
        <v>41</v>
      </c>
      <c r="I639">
        <v>300</v>
      </c>
      <c r="J639" t="s">
        <v>42</v>
      </c>
      <c r="K639" t="s">
        <v>276</v>
      </c>
      <c r="L639">
        <v>52.852449999999997</v>
      </c>
      <c r="M639">
        <v>-10.6147883333333</v>
      </c>
      <c r="N639" t="s">
        <v>129</v>
      </c>
      <c r="O639" t="s">
        <v>61</v>
      </c>
      <c r="P639">
        <v>12</v>
      </c>
      <c r="V639">
        <v>12</v>
      </c>
      <c r="W639" t="s">
        <v>47</v>
      </c>
      <c r="X639" t="s">
        <v>64</v>
      </c>
      <c r="Y639" t="s">
        <v>49</v>
      </c>
      <c r="AA639" t="s">
        <v>50</v>
      </c>
    </row>
    <row r="640" spans="1:27" x14ac:dyDescent="0.3">
      <c r="A640" s="1">
        <v>43648</v>
      </c>
      <c r="B640" s="2">
        <v>0.27471064814814816</v>
      </c>
      <c r="C640" t="s">
        <v>39</v>
      </c>
      <c r="D640" t="s">
        <v>13</v>
      </c>
      <c r="E640">
        <v>99</v>
      </c>
      <c r="F640" t="s">
        <v>40</v>
      </c>
      <c r="G640" t="s">
        <v>276</v>
      </c>
      <c r="H640" t="s">
        <v>41</v>
      </c>
      <c r="I640">
        <v>300</v>
      </c>
      <c r="J640" t="s">
        <v>42</v>
      </c>
      <c r="K640" t="s">
        <v>276</v>
      </c>
      <c r="L640">
        <v>52.852446666666701</v>
      </c>
      <c r="M640">
        <v>-10.612928333333301</v>
      </c>
      <c r="N640" t="s">
        <v>129</v>
      </c>
      <c r="O640" t="s">
        <v>61</v>
      </c>
      <c r="S640">
        <v>2</v>
      </c>
      <c r="V640">
        <v>2</v>
      </c>
      <c r="W640" t="s">
        <v>47</v>
      </c>
      <c r="X640" t="s">
        <v>64</v>
      </c>
      <c r="Y640" t="s">
        <v>49</v>
      </c>
      <c r="AA640" t="s">
        <v>50</v>
      </c>
    </row>
    <row r="641" spans="1:27" x14ac:dyDescent="0.3">
      <c r="A641" s="1">
        <v>43648</v>
      </c>
      <c r="B641" s="2">
        <v>0.27655092592592595</v>
      </c>
      <c r="C641" t="s">
        <v>39</v>
      </c>
      <c r="D641" t="s">
        <v>13</v>
      </c>
      <c r="E641">
        <v>99</v>
      </c>
      <c r="F641" t="s">
        <v>40</v>
      </c>
      <c r="G641" t="s">
        <v>276</v>
      </c>
      <c r="H641" t="s">
        <v>41</v>
      </c>
      <c r="I641">
        <v>300</v>
      </c>
      <c r="J641" t="s">
        <v>42</v>
      </c>
      <c r="K641" t="s">
        <v>276</v>
      </c>
      <c r="L641">
        <v>52.852441666666699</v>
      </c>
      <c r="M641">
        <v>-10.6008866666667</v>
      </c>
      <c r="N641" t="s">
        <v>129</v>
      </c>
      <c r="O641" t="s">
        <v>61</v>
      </c>
      <c r="P641">
        <v>1</v>
      </c>
      <c r="V641">
        <v>1</v>
      </c>
      <c r="W641" t="s">
        <v>47</v>
      </c>
      <c r="X641" t="s">
        <v>71</v>
      </c>
      <c r="Y641" t="s">
        <v>49</v>
      </c>
      <c r="AA641" t="s">
        <v>57</v>
      </c>
    </row>
    <row r="642" spans="1:27" x14ac:dyDescent="0.3">
      <c r="A642" s="1">
        <v>43648</v>
      </c>
      <c r="B642" s="2">
        <v>0.29275462962962961</v>
      </c>
      <c r="C642" t="s">
        <v>39</v>
      </c>
      <c r="D642" t="s">
        <v>13</v>
      </c>
      <c r="E642">
        <v>99</v>
      </c>
      <c r="F642" t="s">
        <v>40</v>
      </c>
      <c r="G642" t="s">
        <v>276</v>
      </c>
      <c r="H642" t="s">
        <v>41</v>
      </c>
      <c r="I642">
        <v>300</v>
      </c>
      <c r="J642" t="s">
        <v>42</v>
      </c>
      <c r="K642" t="s">
        <v>276</v>
      </c>
      <c r="L642">
        <v>52.853250000000003</v>
      </c>
      <c r="M642">
        <v>-10.4950666666667</v>
      </c>
      <c r="N642" t="s">
        <v>129</v>
      </c>
      <c r="O642" t="s">
        <v>61</v>
      </c>
      <c r="P642">
        <v>1</v>
      </c>
      <c r="V642">
        <v>1</v>
      </c>
      <c r="W642" t="s">
        <v>47</v>
      </c>
      <c r="X642" t="s">
        <v>56</v>
      </c>
      <c r="Y642" t="s">
        <v>49</v>
      </c>
      <c r="AA642" t="s">
        <v>50</v>
      </c>
    </row>
    <row r="643" spans="1:27" x14ac:dyDescent="0.3">
      <c r="A643" s="1">
        <v>43648</v>
      </c>
      <c r="B643" s="2">
        <v>0.3054398148148148</v>
      </c>
      <c r="C643" t="s">
        <v>39</v>
      </c>
      <c r="D643" t="s">
        <v>13</v>
      </c>
      <c r="E643">
        <v>99</v>
      </c>
      <c r="F643" t="s">
        <v>40</v>
      </c>
      <c r="G643" t="s">
        <v>276</v>
      </c>
      <c r="H643" t="s">
        <v>41</v>
      </c>
      <c r="I643">
        <v>300</v>
      </c>
      <c r="J643" t="s">
        <v>42</v>
      </c>
      <c r="K643" t="s">
        <v>276</v>
      </c>
      <c r="L643">
        <v>52.853268333333297</v>
      </c>
      <c r="M643">
        <v>-10.4113566666667</v>
      </c>
      <c r="N643" t="s">
        <v>129</v>
      </c>
      <c r="O643" t="s">
        <v>61</v>
      </c>
      <c r="P643">
        <v>1</v>
      </c>
      <c r="R643">
        <v>1</v>
      </c>
      <c r="V643">
        <v>2</v>
      </c>
      <c r="W643" t="s">
        <v>47</v>
      </c>
      <c r="X643" t="s">
        <v>74</v>
      </c>
      <c r="Y643" t="s">
        <v>49</v>
      </c>
      <c r="AA643" t="s">
        <v>50</v>
      </c>
    </row>
    <row r="644" spans="1:27" x14ac:dyDescent="0.3">
      <c r="A644" s="1">
        <v>43648</v>
      </c>
      <c r="B644" s="2">
        <v>0.30814814814814812</v>
      </c>
      <c r="C644" t="s">
        <v>39</v>
      </c>
      <c r="D644" t="s">
        <v>13</v>
      </c>
      <c r="E644">
        <v>99</v>
      </c>
      <c r="F644" t="s">
        <v>40</v>
      </c>
      <c r="G644" t="s">
        <v>276</v>
      </c>
      <c r="H644" t="s">
        <v>41</v>
      </c>
      <c r="I644">
        <v>300</v>
      </c>
      <c r="J644" t="s">
        <v>42</v>
      </c>
      <c r="K644" t="s">
        <v>276</v>
      </c>
      <c r="L644">
        <v>52.853256666666702</v>
      </c>
      <c r="M644">
        <v>-10.393271666666701</v>
      </c>
      <c r="N644" t="s">
        <v>129</v>
      </c>
      <c r="O644" t="s">
        <v>61</v>
      </c>
      <c r="P644">
        <v>1</v>
      </c>
      <c r="V644">
        <v>1</v>
      </c>
      <c r="W644" t="s">
        <v>47</v>
      </c>
      <c r="X644" t="s">
        <v>55</v>
      </c>
      <c r="Y644" t="s">
        <v>49</v>
      </c>
      <c r="AA644" t="s">
        <v>50</v>
      </c>
    </row>
    <row r="645" spans="1:27" x14ac:dyDescent="0.3">
      <c r="A645" s="1">
        <v>43648</v>
      </c>
      <c r="B645" s="2">
        <v>0.30907407407407406</v>
      </c>
      <c r="C645" t="s">
        <v>39</v>
      </c>
      <c r="D645" t="s">
        <v>13</v>
      </c>
      <c r="E645">
        <v>99</v>
      </c>
      <c r="F645" t="s">
        <v>40</v>
      </c>
      <c r="G645" t="s">
        <v>276</v>
      </c>
      <c r="H645" t="s">
        <v>41</v>
      </c>
      <c r="I645">
        <v>300</v>
      </c>
      <c r="J645" t="s">
        <v>42</v>
      </c>
      <c r="K645" t="s">
        <v>276</v>
      </c>
      <c r="L645">
        <v>52.853279999999998</v>
      </c>
      <c r="M645">
        <v>-10.387131666666701</v>
      </c>
      <c r="N645" t="s">
        <v>129</v>
      </c>
      <c r="O645" t="s">
        <v>61</v>
      </c>
      <c r="P645">
        <v>1</v>
      </c>
      <c r="V645">
        <v>1</v>
      </c>
      <c r="W645" t="s">
        <v>47</v>
      </c>
      <c r="X645" t="s">
        <v>56</v>
      </c>
      <c r="Y645" t="s">
        <v>49</v>
      </c>
      <c r="AA645" t="s">
        <v>57</v>
      </c>
    </row>
    <row r="646" spans="1:27" x14ac:dyDescent="0.3">
      <c r="A646" s="1">
        <v>43648</v>
      </c>
      <c r="B646" s="2">
        <v>0.3162962962962963</v>
      </c>
      <c r="C646" t="s">
        <v>39</v>
      </c>
      <c r="D646" t="s">
        <v>13</v>
      </c>
      <c r="E646">
        <v>99</v>
      </c>
      <c r="F646" t="s">
        <v>40</v>
      </c>
      <c r="G646" t="s">
        <v>276</v>
      </c>
      <c r="H646" t="s">
        <v>41</v>
      </c>
      <c r="I646">
        <v>300</v>
      </c>
      <c r="J646" t="s">
        <v>42</v>
      </c>
      <c r="K646" t="s">
        <v>276</v>
      </c>
      <c r="L646">
        <v>52.853286666666698</v>
      </c>
      <c r="M646">
        <v>-10.338903333333301</v>
      </c>
      <c r="N646" t="s">
        <v>129</v>
      </c>
      <c r="O646" t="s">
        <v>61</v>
      </c>
      <c r="P646">
        <v>1</v>
      </c>
      <c r="V646">
        <v>1</v>
      </c>
      <c r="W646" t="s">
        <v>47</v>
      </c>
      <c r="Y646" t="s">
        <v>49</v>
      </c>
      <c r="AA646" t="s">
        <v>50</v>
      </c>
    </row>
    <row r="647" spans="1:27" x14ac:dyDescent="0.3">
      <c r="A647" s="1">
        <v>43648</v>
      </c>
      <c r="B647" s="2">
        <v>0.31930555555555556</v>
      </c>
      <c r="C647" t="s">
        <v>39</v>
      </c>
      <c r="D647" t="s">
        <v>13</v>
      </c>
      <c r="E647">
        <v>99</v>
      </c>
      <c r="F647" t="s">
        <v>40</v>
      </c>
      <c r="G647" t="s">
        <v>276</v>
      </c>
      <c r="H647" t="s">
        <v>41</v>
      </c>
      <c r="I647">
        <v>300</v>
      </c>
      <c r="J647" t="s">
        <v>42</v>
      </c>
      <c r="K647" t="s">
        <v>276</v>
      </c>
      <c r="L647">
        <v>52.853290000000001</v>
      </c>
      <c r="M647">
        <v>-10.3185533333333</v>
      </c>
      <c r="N647" t="s">
        <v>129</v>
      </c>
      <c r="O647" t="s">
        <v>61</v>
      </c>
      <c r="P647">
        <v>1</v>
      </c>
      <c r="V647">
        <v>1</v>
      </c>
      <c r="W647" t="s">
        <v>47</v>
      </c>
      <c r="X647" t="s">
        <v>56</v>
      </c>
      <c r="Y647" t="s">
        <v>49</v>
      </c>
      <c r="AA647" t="s">
        <v>50</v>
      </c>
    </row>
    <row r="648" spans="1:27" x14ac:dyDescent="0.3">
      <c r="A648" s="1">
        <v>43648</v>
      </c>
      <c r="B648" s="2">
        <v>0.35550925925925925</v>
      </c>
      <c r="C648" t="s">
        <v>39</v>
      </c>
      <c r="D648" t="s">
        <v>13</v>
      </c>
      <c r="E648">
        <v>100</v>
      </c>
      <c r="F648" t="s">
        <v>40</v>
      </c>
      <c r="G648" t="s">
        <v>276</v>
      </c>
      <c r="H648" t="s">
        <v>41</v>
      </c>
      <c r="I648">
        <v>300</v>
      </c>
      <c r="J648" t="s">
        <v>42</v>
      </c>
      <c r="K648" t="s">
        <v>276</v>
      </c>
      <c r="L648">
        <v>52.8901033333333</v>
      </c>
      <c r="M648">
        <v>-10.139041666666699</v>
      </c>
      <c r="N648" t="s">
        <v>129</v>
      </c>
      <c r="O648" t="s">
        <v>61</v>
      </c>
      <c r="R648">
        <v>1</v>
      </c>
      <c r="V648">
        <v>1</v>
      </c>
      <c r="W648" t="s">
        <v>47</v>
      </c>
      <c r="X648" t="s">
        <v>72</v>
      </c>
      <c r="Y648" t="s">
        <v>49</v>
      </c>
      <c r="AA648" t="s">
        <v>50</v>
      </c>
    </row>
    <row r="649" spans="1:27" x14ac:dyDescent="0.3">
      <c r="A649" s="1">
        <v>43648</v>
      </c>
      <c r="B649" s="2">
        <v>0.36480324074074072</v>
      </c>
      <c r="C649" t="s">
        <v>39</v>
      </c>
      <c r="D649" t="s">
        <v>13</v>
      </c>
      <c r="E649">
        <v>100</v>
      </c>
      <c r="F649" t="s">
        <v>40</v>
      </c>
      <c r="G649" t="s">
        <v>276</v>
      </c>
      <c r="H649" t="s">
        <v>41</v>
      </c>
      <c r="I649">
        <v>300</v>
      </c>
      <c r="J649" t="s">
        <v>42</v>
      </c>
      <c r="K649" t="s">
        <v>276</v>
      </c>
      <c r="L649">
        <v>52.928108333333299</v>
      </c>
      <c r="M649">
        <v>-10.13866</v>
      </c>
      <c r="N649" t="s">
        <v>146</v>
      </c>
      <c r="O649" t="s">
        <v>61</v>
      </c>
      <c r="S649">
        <v>1</v>
      </c>
      <c r="V649">
        <v>1</v>
      </c>
      <c r="W649" t="s">
        <v>47</v>
      </c>
      <c r="X649" t="s">
        <v>71</v>
      </c>
      <c r="Y649" t="s">
        <v>49</v>
      </c>
      <c r="AA649" t="s">
        <v>50</v>
      </c>
    </row>
    <row r="650" spans="1:27" x14ac:dyDescent="0.3">
      <c r="A650" s="1">
        <v>43648</v>
      </c>
      <c r="B650" s="2">
        <v>0.38307870370370373</v>
      </c>
      <c r="C650" t="s">
        <v>39</v>
      </c>
      <c r="D650" t="s">
        <v>13</v>
      </c>
      <c r="E650">
        <v>100</v>
      </c>
      <c r="F650" t="s">
        <v>40</v>
      </c>
      <c r="G650" t="s">
        <v>276</v>
      </c>
      <c r="H650" t="s">
        <v>41</v>
      </c>
      <c r="I650">
        <v>300</v>
      </c>
      <c r="J650" t="s">
        <v>42</v>
      </c>
      <c r="K650" t="s">
        <v>276</v>
      </c>
      <c r="L650">
        <v>53.003219999999999</v>
      </c>
      <c r="M650">
        <v>-10.1394183333333</v>
      </c>
      <c r="N650" t="s">
        <v>146</v>
      </c>
      <c r="O650" t="s">
        <v>61</v>
      </c>
      <c r="R650">
        <v>1</v>
      </c>
      <c r="V650">
        <v>1</v>
      </c>
      <c r="W650" t="s">
        <v>47</v>
      </c>
      <c r="X650" t="s">
        <v>72</v>
      </c>
      <c r="Y650" t="s">
        <v>49</v>
      </c>
      <c r="AA650" t="s">
        <v>50</v>
      </c>
    </row>
    <row r="651" spans="1:27" x14ac:dyDescent="0.3">
      <c r="A651" s="1">
        <v>43648</v>
      </c>
      <c r="B651" s="2">
        <v>0.38346064814814818</v>
      </c>
      <c r="C651" t="s">
        <v>39</v>
      </c>
      <c r="D651" t="s">
        <v>13</v>
      </c>
      <c r="E651">
        <v>100</v>
      </c>
      <c r="F651" t="s">
        <v>40</v>
      </c>
      <c r="G651" t="s">
        <v>276</v>
      </c>
      <c r="H651" t="s">
        <v>41</v>
      </c>
      <c r="I651">
        <v>300</v>
      </c>
      <c r="J651" t="s">
        <v>42</v>
      </c>
      <c r="K651" t="s">
        <v>276</v>
      </c>
      <c r="L651">
        <v>53.004755000000003</v>
      </c>
      <c r="M651">
        <v>-10.1394633333333</v>
      </c>
      <c r="N651" t="s">
        <v>146</v>
      </c>
      <c r="O651" t="s">
        <v>61</v>
      </c>
      <c r="P651">
        <v>1</v>
      </c>
      <c r="V651">
        <v>1</v>
      </c>
      <c r="W651" t="s">
        <v>47</v>
      </c>
      <c r="X651" t="s">
        <v>55</v>
      </c>
      <c r="Y651" t="s">
        <v>49</v>
      </c>
      <c r="AA651" t="s">
        <v>50</v>
      </c>
    </row>
    <row r="652" spans="1:27" x14ac:dyDescent="0.3">
      <c r="A652" s="1">
        <v>43648</v>
      </c>
      <c r="B652" s="2">
        <v>0.38583333333333331</v>
      </c>
      <c r="C652" t="s">
        <v>39</v>
      </c>
      <c r="D652" t="s">
        <v>13</v>
      </c>
      <c r="E652">
        <v>100</v>
      </c>
      <c r="F652" t="s">
        <v>40</v>
      </c>
      <c r="G652" t="s">
        <v>276</v>
      </c>
      <c r="H652" t="s">
        <v>41</v>
      </c>
      <c r="I652">
        <v>300</v>
      </c>
      <c r="J652" t="s">
        <v>42</v>
      </c>
      <c r="K652" t="s">
        <v>276</v>
      </c>
      <c r="L652">
        <v>53.014254999999999</v>
      </c>
      <c r="M652">
        <v>-10.1396466666667</v>
      </c>
      <c r="N652" t="s">
        <v>146</v>
      </c>
      <c r="O652" t="s">
        <v>61</v>
      </c>
      <c r="P652">
        <v>1</v>
      </c>
      <c r="V652">
        <v>1</v>
      </c>
      <c r="W652" t="s">
        <v>47</v>
      </c>
      <c r="X652" t="s">
        <v>55</v>
      </c>
      <c r="Y652" t="s">
        <v>49</v>
      </c>
      <c r="AA652" t="s">
        <v>50</v>
      </c>
    </row>
    <row r="653" spans="1:27" x14ac:dyDescent="0.3">
      <c r="A653" s="1">
        <v>43649</v>
      </c>
      <c r="B653" s="2">
        <v>0.30041666666666667</v>
      </c>
      <c r="C653" t="s">
        <v>39</v>
      </c>
      <c r="D653" t="s">
        <v>13</v>
      </c>
      <c r="E653">
        <v>104</v>
      </c>
      <c r="F653" t="s">
        <v>40</v>
      </c>
      <c r="G653" t="s">
        <v>276</v>
      </c>
      <c r="H653" t="s">
        <v>41</v>
      </c>
      <c r="I653">
        <v>300</v>
      </c>
      <c r="J653" t="s">
        <v>42</v>
      </c>
      <c r="K653" t="s">
        <v>276</v>
      </c>
      <c r="L653">
        <v>53.348016666666702</v>
      </c>
      <c r="M653">
        <v>-10.724838333333301</v>
      </c>
      <c r="N653" t="s">
        <v>43</v>
      </c>
      <c r="O653" t="s">
        <v>61</v>
      </c>
      <c r="P653">
        <v>1</v>
      </c>
      <c r="V653">
        <v>1</v>
      </c>
      <c r="W653" t="s">
        <v>47</v>
      </c>
      <c r="X653" t="s">
        <v>53</v>
      </c>
      <c r="Y653" t="s">
        <v>49</v>
      </c>
      <c r="AA653" t="s">
        <v>50</v>
      </c>
    </row>
    <row r="654" spans="1:27" x14ac:dyDescent="0.3">
      <c r="A654" s="1">
        <v>43649</v>
      </c>
      <c r="B654" s="2">
        <v>0.31141203703703707</v>
      </c>
      <c r="C654" t="s">
        <v>39</v>
      </c>
      <c r="D654" t="s">
        <v>13</v>
      </c>
      <c r="E654">
        <v>104</v>
      </c>
      <c r="F654" t="s">
        <v>40</v>
      </c>
      <c r="G654" t="s">
        <v>276</v>
      </c>
      <c r="H654" t="s">
        <v>41</v>
      </c>
      <c r="I654">
        <v>300</v>
      </c>
      <c r="J654" t="s">
        <v>42</v>
      </c>
      <c r="K654" t="s">
        <v>276</v>
      </c>
      <c r="L654">
        <v>53.348736666666703</v>
      </c>
      <c r="M654">
        <v>-10.6502916666667</v>
      </c>
      <c r="N654" t="s">
        <v>43</v>
      </c>
      <c r="O654" t="s">
        <v>61</v>
      </c>
      <c r="P654">
        <v>10</v>
      </c>
      <c r="S654">
        <v>2</v>
      </c>
      <c r="V654">
        <v>12</v>
      </c>
      <c r="W654" t="s">
        <v>47</v>
      </c>
      <c r="X654" t="s">
        <v>48</v>
      </c>
      <c r="Y654" t="s">
        <v>49</v>
      </c>
      <c r="AA654" t="s">
        <v>57</v>
      </c>
    </row>
    <row r="655" spans="1:27" x14ac:dyDescent="0.3">
      <c r="A655" s="1">
        <v>43649</v>
      </c>
      <c r="B655" s="2">
        <v>0.31601851851851853</v>
      </c>
      <c r="C655" t="s">
        <v>39</v>
      </c>
      <c r="D655" t="s">
        <v>13</v>
      </c>
      <c r="E655">
        <v>104</v>
      </c>
      <c r="F655" t="s">
        <v>40</v>
      </c>
      <c r="G655" t="s">
        <v>276</v>
      </c>
      <c r="H655" t="s">
        <v>41</v>
      </c>
      <c r="I655">
        <v>300</v>
      </c>
      <c r="J655" t="s">
        <v>42</v>
      </c>
      <c r="K655" t="s">
        <v>276</v>
      </c>
      <c r="L655">
        <v>53.3487716666667</v>
      </c>
      <c r="M655">
        <v>-10.620328333333299</v>
      </c>
      <c r="N655" t="s">
        <v>43</v>
      </c>
      <c r="O655" t="s">
        <v>61</v>
      </c>
      <c r="P655">
        <v>1</v>
      </c>
      <c r="V655">
        <v>1</v>
      </c>
      <c r="W655" t="s">
        <v>47</v>
      </c>
      <c r="X655" t="s">
        <v>48</v>
      </c>
      <c r="Y655" t="s">
        <v>49</v>
      </c>
      <c r="AA655" t="s">
        <v>50</v>
      </c>
    </row>
    <row r="656" spans="1:27" x14ac:dyDescent="0.3">
      <c r="A656" s="1">
        <v>43649</v>
      </c>
      <c r="B656" s="2">
        <v>0.3255439814814815</v>
      </c>
      <c r="C656" t="s">
        <v>39</v>
      </c>
      <c r="D656" t="s">
        <v>13</v>
      </c>
      <c r="E656">
        <v>104</v>
      </c>
      <c r="F656" t="s">
        <v>40</v>
      </c>
      <c r="G656" t="s">
        <v>276</v>
      </c>
      <c r="H656" t="s">
        <v>41</v>
      </c>
      <c r="I656">
        <v>300</v>
      </c>
      <c r="J656" t="s">
        <v>42</v>
      </c>
      <c r="K656" t="s">
        <v>276</v>
      </c>
      <c r="L656">
        <v>53.348763333333302</v>
      </c>
      <c r="M656">
        <v>-10.5587083333333</v>
      </c>
      <c r="N656" t="s">
        <v>43</v>
      </c>
      <c r="O656" t="s">
        <v>61</v>
      </c>
      <c r="P656">
        <v>1</v>
      </c>
      <c r="V656">
        <v>1</v>
      </c>
      <c r="W656" t="s">
        <v>47</v>
      </c>
      <c r="X656" t="s">
        <v>72</v>
      </c>
      <c r="Y656" t="s">
        <v>49</v>
      </c>
      <c r="AA656" t="s">
        <v>50</v>
      </c>
    </row>
    <row r="657" spans="1:27" x14ac:dyDescent="0.3">
      <c r="A657" s="1">
        <v>43649</v>
      </c>
      <c r="B657" s="2">
        <v>0.49612268518518521</v>
      </c>
      <c r="C657" t="s">
        <v>39</v>
      </c>
      <c r="D657" t="s">
        <v>13</v>
      </c>
      <c r="E657">
        <v>107</v>
      </c>
      <c r="F657" t="s">
        <v>95</v>
      </c>
      <c r="G657" t="s">
        <v>276</v>
      </c>
      <c r="H657" t="s">
        <v>41</v>
      </c>
      <c r="K657" t="s">
        <v>276</v>
      </c>
      <c r="L657">
        <v>53.599991666666703</v>
      </c>
      <c r="M657">
        <v>-10.709353333333301</v>
      </c>
      <c r="N657" t="s">
        <v>43</v>
      </c>
      <c r="O657" t="s">
        <v>61</v>
      </c>
      <c r="P657">
        <v>4</v>
      </c>
      <c r="R657">
        <v>1</v>
      </c>
      <c r="S657">
        <v>3</v>
      </c>
      <c r="V657">
        <v>8</v>
      </c>
      <c r="W657" t="s">
        <v>47</v>
      </c>
      <c r="X657" t="s">
        <v>72</v>
      </c>
      <c r="Y657" t="s">
        <v>49</v>
      </c>
      <c r="AA657" t="s">
        <v>50</v>
      </c>
    </row>
    <row r="658" spans="1:27" x14ac:dyDescent="0.3">
      <c r="A658" s="1">
        <v>43649</v>
      </c>
      <c r="B658" s="2">
        <v>0.53839120370370364</v>
      </c>
      <c r="C658" t="s">
        <v>39</v>
      </c>
      <c r="D658" t="s">
        <v>13</v>
      </c>
      <c r="E658">
        <v>108</v>
      </c>
      <c r="F658" t="s">
        <v>40</v>
      </c>
      <c r="G658" t="s">
        <v>276</v>
      </c>
      <c r="H658" t="s">
        <v>41</v>
      </c>
      <c r="I658">
        <v>300</v>
      </c>
      <c r="J658" t="s">
        <v>42</v>
      </c>
      <c r="K658" t="s">
        <v>276</v>
      </c>
      <c r="L658">
        <v>53.599443333333298</v>
      </c>
      <c r="M658">
        <v>-10.7633116666667</v>
      </c>
      <c r="N658" t="s">
        <v>43</v>
      </c>
      <c r="O658" t="s">
        <v>61</v>
      </c>
      <c r="T658">
        <v>1</v>
      </c>
      <c r="V658">
        <v>1</v>
      </c>
      <c r="W658" t="s">
        <v>47</v>
      </c>
      <c r="X658" t="s">
        <v>55</v>
      </c>
      <c r="Y658" t="s">
        <v>49</v>
      </c>
      <c r="AA658" t="s">
        <v>50</v>
      </c>
    </row>
    <row r="659" spans="1:27" x14ac:dyDescent="0.3">
      <c r="A659" s="1">
        <v>43649</v>
      </c>
      <c r="B659" s="2">
        <v>0.54604166666666665</v>
      </c>
      <c r="C659" t="s">
        <v>39</v>
      </c>
      <c r="D659" t="s">
        <v>13</v>
      </c>
      <c r="E659">
        <v>108</v>
      </c>
      <c r="F659" t="s">
        <v>40</v>
      </c>
      <c r="G659" t="s">
        <v>276</v>
      </c>
      <c r="H659" t="s">
        <v>41</v>
      </c>
      <c r="I659">
        <v>300</v>
      </c>
      <c r="J659" t="s">
        <v>42</v>
      </c>
      <c r="K659" t="s">
        <v>276</v>
      </c>
      <c r="L659">
        <v>53.599170000000001</v>
      </c>
      <c r="M659">
        <v>-10.816319999999999</v>
      </c>
      <c r="N659" t="s">
        <v>43</v>
      </c>
      <c r="O659" t="s">
        <v>61</v>
      </c>
      <c r="R659">
        <v>1</v>
      </c>
      <c r="V659">
        <v>1</v>
      </c>
      <c r="W659" t="s">
        <v>47</v>
      </c>
      <c r="X659" t="s">
        <v>64</v>
      </c>
      <c r="Y659" t="s">
        <v>49</v>
      </c>
      <c r="AA659" t="s">
        <v>50</v>
      </c>
    </row>
    <row r="660" spans="1:27" x14ac:dyDescent="0.3">
      <c r="A660" s="1">
        <v>43649</v>
      </c>
      <c r="B660" s="2">
        <v>0.58092592592592596</v>
      </c>
      <c r="C660" t="s">
        <v>39</v>
      </c>
      <c r="D660" t="s">
        <v>13</v>
      </c>
      <c r="E660">
        <v>108</v>
      </c>
      <c r="F660" t="s">
        <v>40</v>
      </c>
      <c r="G660" t="s">
        <v>276</v>
      </c>
      <c r="H660" t="s">
        <v>41</v>
      </c>
      <c r="I660">
        <v>300</v>
      </c>
      <c r="J660" t="s">
        <v>42</v>
      </c>
      <c r="K660" t="s">
        <v>276</v>
      </c>
      <c r="L660">
        <v>53.600760000000001</v>
      </c>
      <c r="M660">
        <v>-11.052953333333299</v>
      </c>
      <c r="N660" t="s">
        <v>43</v>
      </c>
      <c r="O660" t="s">
        <v>61</v>
      </c>
      <c r="P660">
        <v>1</v>
      </c>
      <c r="V660">
        <v>1</v>
      </c>
      <c r="W660" t="s">
        <v>47</v>
      </c>
      <c r="X660" t="s">
        <v>72</v>
      </c>
      <c r="Y660" t="s">
        <v>49</v>
      </c>
      <c r="AA660" t="s">
        <v>57</v>
      </c>
    </row>
    <row r="661" spans="1:27" x14ac:dyDescent="0.3">
      <c r="A661" s="1">
        <v>43649</v>
      </c>
      <c r="B661" s="2">
        <v>0.58196759259259256</v>
      </c>
      <c r="C661" t="s">
        <v>39</v>
      </c>
      <c r="D661" t="s">
        <v>13</v>
      </c>
      <c r="E661">
        <v>108</v>
      </c>
      <c r="F661" t="s">
        <v>40</v>
      </c>
      <c r="G661" t="s">
        <v>276</v>
      </c>
      <c r="H661" t="s">
        <v>41</v>
      </c>
      <c r="I661">
        <v>300</v>
      </c>
      <c r="J661" t="s">
        <v>42</v>
      </c>
      <c r="K661" t="s">
        <v>276</v>
      </c>
      <c r="L661">
        <v>53.600848333333303</v>
      </c>
      <c r="M661">
        <v>-11.059953333333301</v>
      </c>
      <c r="N661" t="s">
        <v>43</v>
      </c>
      <c r="O661" t="s">
        <v>61</v>
      </c>
      <c r="P661">
        <v>1</v>
      </c>
      <c r="V661">
        <v>1</v>
      </c>
      <c r="W661" t="s">
        <v>47</v>
      </c>
      <c r="X661" t="s">
        <v>72</v>
      </c>
      <c r="Y661" t="s">
        <v>49</v>
      </c>
      <c r="AA661" t="s">
        <v>50</v>
      </c>
    </row>
    <row r="662" spans="1:27" x14ac:dyDescent="0.3">
      <c r="A662" s="1">
        <v>43649</v>
      </c>
      <c r="B662" s="2">
        <v>0.60717592592592595</v>
      </c>
      <c r="C662" t="s">
        <v>39</v>
      </c>
      <c r="D662" t="s">
        <v>13</v>
      </c>
      <c r="E662">
        <v>108</v>
      </c>
      <c r="F662" t="s">
        <v>40</v>
      </c>
      <c r="G662" t="s">
        <v>276</v>
      </c>
      <c r="H662" t="s">
        <v>41</v>
      </c>
      <c r="I662">
        <v>300</v>
      </c>
      <c r="J662" t="s">
        <v>42</v>
      </c>
      <c r="K662" t="s">
        <v>276</v>
      </c>
      <c r="L662">
        <v>53.601305000000004</v>
      </c>
      <c r="M662">
        <v>-11.2268333333333</v>
      </c>
      <c r="N662" t="s">
        <v>43</v>
      </c>
      <c r="O662" t="s">
        <v>61</v>
      </c>
      <c r="P662">
        <v>2</v>
      </c>
      <c r="V662">
        <v>2</v>
      </c>
      <c r="W662" t="s">
        <v>47</v>
      </c>
      <c r="X662" t="s">
        <v>53</v>
      </c>
      <c r="Y662" t="s">
        <v>49</v>
      </c>
      <c r="AA662" t="s">
        <v>50</v>
      </c>
    </row>
    <row r="663" spans="1:27" x14ac:dyDescent="0.3">
      <c r="A663" s="1">
        <v>43649</v>
      </c>
      <c r="B663" s="2">
        <v>0.36361111111111111</v>
      </c>
      <c r="C663" t="s">
        <v>39</v>
      </c>
      <c r="D663" t="s">
        <v>13</v>
      </c>
      <c r="E663">
        <v>105</v>
      </c>
      <c r="F663" t="s">
        <v>40</v>
      </c>
      <c r="G663" t="s">
        <v>276</v>
      </c>
      <c r="H663" t="s">
        <v>41</v>
      </c>
      <c r="I663">
        <v>300</v>
      </c>
      <c r="J663" t="s">
        <v>42</v>
      </c>
      <c r="K663" t="s">
        <v>276</v>
      </c>
      <c r="L663">
        <v>53.462260000000001</v>
      </c>
      <c r="M663">
        <v>-10.4939366666667</v>
      </c>
      <c r="N663" t="s">
        <v>129</v>
      </c>
      <c r="O663" t="s">
        <v>61</v>
      </c>
      <c r="P663">
        <v>1</v>
      </c>
      <c r="V663">
        <v>1</v>
      </c>
      <c r="W663" t="s">
        <v>47</v>
      </c>
      <c r="X663" t="s">
        <v>82</v>
      </c>
      <c r="Y663" t="s">
        <v>49</v>
      </c>
      <c r="AA663" t="s">
        <v>50</v>
      </c>
    </row>
    <row r="664" spans="1:27" x14ac:dyDescent="0.3">
      <c r="A664" s="1">
        <v>43649</v>
      </c>
      <c r="B664" s="2">
        <v>0.36421296296296296</v>
      </c>
      <c r="C664" t="s">
        <v>39</v>
      </c>
      <c r="D664" t="s">
        <v>13</v>
      </c>
      <c r="E664">
        <v>105</v>
      </c>
      <c r="F664" t="s">
        <v>40</v>
      </c>
      <c r="G664" t="s">
        <v>276</v>
      </c>
      <c r="H664" t="s">
        <v>41</v>
      </c>
      <c r="I664">
        <v>300</v>
      </c>
      <c r="J664" t="s">
        <v>42</v>
      </c>
      <c r="K664" t="s">
        <v>276</v>
      </c>
      <c r="L664">
        <v>53.4649133333333</v>
      </c>
      <c r="M664">
        <v>-10.4939966666667</v>
      </c>
      <c r="N664" t="s">
        <v>129</v>
      </c>
      <c r="O664" t="s">
        <v>61</v>
      </c>
      <c r="P664">
        <v>2</v>
      </c>
      <c r="V664">
        <v>2</v>
      </c>
      <c r="W664" t="s">
        <v>47</v>
      </c>
      <c r="X664" t="s">
        <v>72</v>
      </c>
      <c r="Y664" t="s">
        <v>49</v>
      </c>
      <c r="AA664" t="s">
        <v>50</v>
      </c>
    </row>
    <row r="665" spans="1:27" x14ac:dyDescent="0.3">
      <c r="A665" s="1">
        <v>43649</v>
      </c>
      <c r="B665" s="2">
        <v>0.3781018518518518</v>
      </c>
      <c r="C665" t="s">
        <v>39</v>
      </c>
      <c r="D665" t="s">
        <v>13</v>
      </c>
      <c r="E665">
        <v>105</v>
      </c>
      <c r="F665" t="s">
        <v>40</v>
      </c>
      <c r="G665" t="s">
        <v>276</v>
      </c>
      <c r="H665" t="s">
        <v>41</v>
      </c>
      <c r="I665">
        <v>300</v>
      </c>
      <c r="J665" t="s">
        <v>42</v>
      </c>
      <c r="K665" t="s">
        <v>276</v>
      </c>
      <c r="L665">
        <v>53.524070000000002</v>
      </c>
      <c r="M665">
        <v>-10.4961066666667</v>
      </c>
      <c r="N665" t="s">
        <v>129</v>
      </c>
      <c r="O665" t="s">
        <v>61</v>
      </c>
      <c r="P665">
        <v>1</v>
      </c>
      <c r="V665">
        <v>1</v>
      </c>
      <c r="W665" t="s">
        <v>47</v>
      </c>
      <c r="X665" t="s">
        <v>72</v>
      </c>
      <c r="Y665" t="s">
        <v>49</v>
      </c>
      <c r="AA665" t="s">
        <v>50</v>
      </c>
    </row>
    <row r="666" spans="1:27" x14ac:dyDescent="0.3">
      <c r="A666" s="1">
        <v>43649</v>
      </c>
      <c r="B666" s="2">
        <v>0.38525462962962959</v>
      </c>
      <c r="C666" t="s">
        <v>39</v>
      </c>
      <c r="D666" t="s">
        <v>13</v>
      </c>
      <c r="E666">
        <v>105</v>
      </c>
      <c r="F666" t="s">
        <v>40</v>
      </c>
      <c r="G666" t="s">
        <v>276</v>
      </c>
      <c r="H666" t="s">
        <v>41</v>
      </c>
      <c r="I666">
        <v>300</v>
      </c>
      <c r="J666" t="s">
        <v>42</v>
      </c>
      <c r="K666" t="s">
        <v>276</v>
      </c>
      <c r="L666">
        <v>53.554738333333297</v>
      </c>
      <c r="M666">
        <v>-10.497344999999999</v>
      </c>
      <c r="N666" t="s">
        <v>129</v>
      </c>
      <c r="O666" t="s">
        <v>61</v>
      </c>
      <c r="P666">
        <v>2</v>
      </c>
      <c r="V666">
        <v>2</v>
      </c>
      <c r="W666" t="s">
        <v>47</v>
      </c>
      <c r="X666" t="s">
        <v>53</v>
      </c>
      <c r="Y666" t="s">
        <v>49</v>
      </c>
      <c r="AA666" t="s">
        <v>50</v>
      </c>
    </row>
    <row r="667" spans="1:27" x14ac:dyDescent="0.3">
      <c r="A667" s="1">
        <v>43649</v>
      </c>
      <c r="B667" s="2">
        <v>0.39928240740740745</v>
      </c>
      <c r="C667" t="s">
        <v>39</v>
      </c>
      <c r="D667" t="s">
        <v>13</v>
      </c>
      <c r="E667">
        <v>106</v>
      </c>
      <c r="F667" t="s">
        <v>40</v>
      </c>
      <c r="G667" t="s">
        <v>276</v>
      </c>
      <c r="H667" t="s">
        <v>41</v>
      </c>
      <c r="I667">
        <v>300</v>
      </c>
      <c r="J667" t="s">
        <v>42</v>
      </c>
      <c r="K667" t="s">
        <v>276</v>
      </c>
      <c r="L667">
        <v>53.602171666666699</v>
      </c>
      <c r="M667">
        <v>-10.515193333333301</v>
      </c>
      <c r="N667" t="s">
        <v>129</v>
      </c>
      <c r="O667" t="s">
        <v>61</v>
      </c>
      <c r="P667">
        <v>3</v>
      </c>
      <c r="V667">
        <v>3</v>
      </c>
      <c r="W667" t="s">
        <v>47</v>
      </c>
      <c r="X667" t="s">
        <v>72</v>
      </c>
      <c r="Y667" t="s">
        <v>49</v>
      </c>
      <c r="AA667" t="s">
        <v>50</v>
      </c>
    </row>
    <row r="668" spans="1:27" x14ac:dyDescent="0.3">
      <c r="A668" s="1">
        <v>43649</v>
      </c>
      <c r="B668" s="2">
        <v>0.42069444444444443</v>
      </c>
      <c r="C668" t="s">
        <v>39</v>
      </c>
      <c r="D668" t="s">
        <v>13</v>
      </c>
      <c r="E668">
        <v>106</v>
      </c>
      <c r="F668" t="s">
        <v>40</v>
      </c>
      <c r="G668" t="s">
        <v>276</v>
      </c>
      <c r="H668" t="s">
        <v>41</v>
      </c>
      <c r="I668">
        <v>300</v>
      </c>
      <c r="J668" t="s">
        <v>42</v>
      </c>
      <c r="K668" t="s">
        <v>276</v>
      </c>
      <c r="L668">
        <v>53.600028333333299</v>
      </c>
      <c r="M668">
        <v>-10.6672366666667</v>
      </c>
      <c r="N668" t="s">
        <v>129</v>
      </c>
      <c r="O668" t="s">
        <v>61</v>
      </c>
      <c r="P668">
        <v>2</v>
      </c>
      <c r="V668">
        <v>2</v>
      </c>
      <c r="W668" t="s">
        <v>47</v>
      </c>
      <c r="X668" t="s">
        <v>72</v>
      </c>
      <c r="Y668" t="s">
        <v>49</v>
      </c>
      <c r="AA668" t="s">
        <v>50</v>
      </c>
    </row>
    <row r="669" spans="1:27" x14ac:dyDescent="0.3">
      <c r="A669" s="1">
        <v>43649</v>
      </c>
      <c r="B669" s="2">
        <v>0.42334490740740738</v>
      </c>
      <c r="C669" t="s">
        <v>39</v>
      </c>
      <c r="D669" t="s">
        <v>13</v>
      </c>
      <c r="E669">
        <v>106</v>
      </c>
      <c r="F669" t="s">
        <v>40</v>
      </c>
      <c r="G669" t="s">
        <v>276</v>
      </c>
      <c r="H669" t="s">
        <v>41</v>
      </c>
      <c r="I669">
        <v>300</v>
      </c>
      <c r="J669" t="s">
        <v>42</v>
      </c>
      <c r="K669" t="s">
        <v>276</v>
      </c>
      <c r="L669">
        <v>53.600221666666698</v>
      </c>
      <c r="M669">
        <v>-10.6861366666667</v>
      </c>
      <c r="N669" t="s">
        <v>129</v>
      </c>
      <c r="O669" t="s">
        <v>61</v>
      </c>
      <c r="P669">
        <v>1</v>
      </c>
      <c r="V669">
        <v>1</v>
      </c>
      <c r="W669" t="s">
        <v>47</v>
      </c>
      <c r="X669" t="s">
        <v>72</v>
      </c>
      <c r="Y669" t="s">
        <v>49</v>
      </c>
      <c r="AA669" t="s">
        <v>50</v>
      </c>
    </row>
    <row r="670" spans="1:27" x14ac:dyDescent="0.3">
      <c r="A670" s="1">
        <v>43649</v>
      </c>
      <c r="B670" s="2">
        <v>0.66111111111111109</v>
      </c>
      <c r="C670" t="s">
        <v>39</v>
      </c>
      <c r="D670" t="s">
        <v>13</v>
      </c>
      <c r="E670">
        <v>109</v>
      </c>
      <c r="F670" t="s">
        <v>40</v>
      </c>
      <c r="G670" t="s">
        <v>276</v>
      </c>
      <c r="H670" t="s">
        <v>41</v>
      </c>
      <c r="I670">
        <v>300</v>
      </c>
      <c r="J670" t="s">
        <v>42</v>
      </c>
      <c r="K670" t="s">
        <v>276</v>
      </c>
      <c r="L670">
        <v>53.601448333333302</v>
      </c>
      <c r="M670">
        <v>-11.5961033333333</v>
      </c>
      <c r="N670" t="s">
        <v>129</v>
      </c>
      <c r="O670" t="s">
        <v>61</v>
      </c>
      <c r="R670">
        <v>1</v>
      </c>
      <c r="V670">
        <v>1</v>
      </c>
      <c r="W670" t="s">
        <v>47</v>
      </c>
      <c r="X670" t="s">
        <v>53</v>
      </c>
      <c r="Y670" t="s">
        <v>49</v>
      </c>
      <c r="AA670" t="s">
        <v>50</v>
      </c>
    </row>
    <row r="671" spans="1:27" x14ac:dyDescent="0.3">
      <c r="A671" s="1">
        <v>43649</v>
      </c>
      <c r="B671" s="2">
        <v>0.66820601851851846</v>
      </c>
      <c r="C671" t="s">
        <v>39</v>
      </c>
      <c r="D671" t="s">
        <v>13</v>
      </c>
      <c r="E671">
        <v>109</v>
      </c>
      <c r="F671" t="s">
        <v>40</v>
      </c>
      <c r="G671" t="s">
        <v>276</v>
      </c>
      <c r="H671" t="s">
        <v>41</v>
      </c>
      <c r="I671">
        <v>300</v>
      </c>
      <c r="J671" t="s">
        <v>42</v>
      </c>
      <c r="K671" t="s">
        <v>276</v>
      </c>
      <c r="L671">
        <v>53.601469999999999</v>
      </c>
      <c r="M671">
        <v>-11.6442933333333</v>
      </c>
      <c r="N671" t="s">
        <v>129</v>
      </c>
      <c r="O671" t="s">
        <v>61</v>
      </c>
      <c r="P671">
        <v>4</v>
      </c>
      <c r="V671">
        <v>4</v>
      </c>
      <c r="W671" t="s">
        <v>47</v>
      </c>
      <c r="X671" t="s">
        <v>55</v>
      </c>
      <c r="Y671" t="s">
        <v>49</v>
      </c>
      <c r="AA671" t="s">
        <v>50</v>
      </c>
    </row>
    <row r="672" spans="1:27" x14ac:dyDescent="0.3">
      <c r="A672" s="1">
        <v>43652</v>
      </c>
      <c r="B672" s="2">
        <v>0.47214120370370366</v>
      </c>
      <c r="C672" t="s">
        <v>39</v>
      </c>
      <c r="D672" t="s">
        <v>13</v>
      </c>
      <c r="E672">
        <v>123</v>
      </c>
      <c r="F672" t="s">
        <v>40</v>
      </c>
      <c r="G672" t="s">
        <v>276</v>
      </c>
      <c r="H672" t="s">
        <v>41</v>
      </c>
      <c r="I672">
        <v>300</v>
      </c>
      <c r="J672" t="s">
        <v>42</v>
      </c>
      <c r="K672" t="s">
        <v>276</v>
      </c>
      <c r="L672">
        <v>52.594003333333298</v>
      </c>
      <c r="M672">
        <v>-13.405818333333301</v>
      </c>
      <c r="N672" t="s">
        <v>43</v>
      </c>
      <c r="O672" t="s">
        <v>61</v>
      </c>
      <c r="P672">
        <v>1</v>
      </c>
      <c r="V672">
        <v>1</v>
      </c>
      <c r="W672">
        <v>0</v>
      </c>
      <c r="X672" t="s">
        <v>64</v>
      </c>
      <c r="Y672" t="s">
        <v>106</v>
      </c>
      <c r="AA672" t="s">
        <v>50</v>
      </c>
    </row>
    <row r="673" spans="1:27" x14ac:dyDescent="0.3">
      <c r="A673" s="1">
        <v>43652</v>
      </c>
      <c r="B673" s="2">
        <v>0.47835648148148152</v>
      </c>
      <c r="C673" t="s">
        <v>39</v>
      </c>
      <c r="D673" t="s">
        <v>13</v>
      </c>
      <c r="E673">
        <v>123</v>
      </c>
      <c r="F673" t="s">
        <v>40</v>
      </c>
      <c r="G673" t="s">
        <v>276</v>
      </c>
      <c r="H673" t="s">
        <v>41</v>
      </c>
      <c r="I673">
        <v>300</v>
      </c>
      <c r="J673" t="s">
        <v>42</v>
      </c>
      <c r="K673" t="s">
        <v>276</v>
      </c>
      <c r="L673">
        <v>52.5939433333333</v>
      </c>
      <c r="M673">
        <v>-13.405855000000001</v>
      </c>
      <c r="N673" t="s">
        <v>43</v>
      </c>
      <c r="O673" t="s">
        <v>61</v>
      </c>
      <c r="P673">
        <v>1</v>
      </c>
      <c r="V673">
        <v>1</v>
      </c>
      <c r="W673">
        <v>0</v>
      </c>
      <c r="X673" t="s">
        <v>64</v>
      </c>
      <c r="Y673" t="s">
        <v>106</v>
      </c>
      <c r="AA673" t="s">
        <v>50</v>
      </c>
    </row>
    <row r="674" spans="1:27" x14ac:dyDescent="0.3">
      <c r="A674" s="1">
        <v>43652</v>
      </c>
      <c r="B674" s="2">
        <v>0.49418981481481478</v>
      </c>
      <c r="C674" t="s">
        <v>39</v>
      </c>
      <c r="D674" t="s">
        <v>13</v>
      </c>
      <c r="E674">
        <v>123</v>
      </c>
      <c r="F674" t="s">
        <v>40</v>
      </c>
      <c r="G674" t="s">
        <v>276</v>
      </c>
      <c r="H674" t="s">
        <v>41</v>
      </c>
      <c r="I674">
        <v>300</v>
      </c>
      <c r="J674" t="s">
        <v>42</v>
      </c>
      <c r="K674" t="s">
        <v>276</v>
      </c>
      <c r="L674">
        <v>52.593913333333298</v>
      </c>
      <c r="M674">
        <v>-13.4056316666667</v>
      </c>
      <c r="N674" t="s">
        <v>43</v>
      </c>
      <c r="O674" t="s">
        <v>61</v>
      </c>
      <c r="P674">
        <v>4</v>
      </c>
      <c r="V674">
        <v>4</v>
      </c>
      <c r="W674">
        <v>0</v>
      </c>
      <c r="X674" t="s">
        <v>64</v>
      </c>
      <c r="Y674" t="s">
        <v>106</v>
      </c>
      <c r="AA674" t="s">
        <v>50</v>
      </c>
    </row>
    <row r="675" spans="1:27" x14ac:dyDescent="0.3">
      <c r="A675" s="1">
        <v>43652</v>
      </c>
      <c r="B675" s="2">
        <v>0.42459490740740741</v>
      </c>
      <c r="C675" t="s">
        <v>39</v>
      </c>
      <c r="D675" t="s">
        <v>13</v>
      </c>
      <c r="E675">
        <v>123</v>
      </c>
      <c r="F675" t="s">
        <v>40</v>
      </c>
      <c r="G675" t="s">
        <v>276</v>
      </c>
      <c r="H675" t="s">
        <v>41</v>
      </c>
      <c r="I675">
        <v>300</v>
      </c>
      <c r="J675" t="s">
        <v>42</v>
      </c>
      <c r="K675" t="s">
        <v>276</v>
      </c>
      <c r="L675">
        <v>52.590580000000003</v>
      </c>
      <c r="M675">
        <v>-13.17841</v>
      </c>
      <c r="N675" t="s">
        <v>129</v>
      </c>
      <c r="O675" t="s">
        <v>61</v>
      </c>
      <c r="P675">
        <v>1</v>
      </c>
      <c r="V675">
        <v>1</v>
      </c>
      <c r="W675" t="s">
        <v>76</v>
      </c>
      <c r="X675" t="s">
        <v>64</v>
      </c>
      <c r="Y675" t="s">
        <v>266</v>
      </c>
      <c r="AA675" t="s">
        <v>57</v>
      </c>
    </row>
    <row r="676" spans="1:27" x14ac:dyDescent="0.3">
      <c r="A676" s="1">
        <v>43652</v>
      </c>
      <c r="B676" s="2">
        <v>0.42481481481481481</v>
      </c>
      <c r="C676" t="s">
        <v>39</v>
      </c>
      <c r="D676" t="s">
        <v>13</v>
      </c>
      <c r="E676">
        <v>123</v>
      </c>
      <c r="F676" t="s">
        <v>40</v>
      </c>
      <c r="G676" t="s">
        <v>276</v>
      </c>
      <c r="H676" t="s">
        <v>41</v>
      </c>
      <c r="I676">
        <v>300</v>
      </c>
      <c r="J676" t="s">
        <v>42</v>
      </c>
      <c r="K676" t="s">
        <v>276</v>
      </c>
      <c r="L676">
        <v>52.590616666666698</v>
      </c>
      <c r="M676">
        <v>-13.179826666666701</v>
      </c>
      <c r="N676" t="s">
        <v>129</v>
      </c>
      <c r="O676" t="s">
        <v>61</v>
      </c>
      <c r="P676">
        <v>1</v>
      </c>
      <c r="V676">
        <v>1</v>
      </c>
      <c r="W676" t="s">
        <v>76</v>
      </c>
      <c r="X676" t="s">
        <v>64</v>
      </c>
      <c r="Y676" t="s">
        <v>266</v>
      </c>
      <c r="AA676" t="s">
        <v>57</v>
      </c>
    </row>
    <row r="677" spans="1:27" x14ac:dyDescent="0.3">
      <c r="A677" s="1">
        <v>43652</v>
      </c>
      <c r="B677" s="2">
        <v>0.69759259259259254</v>
      </c>
      <c r="C677" t="s">
        <v>39</v>
      </c>
      <c r="D677" t="s">
        <v>13</v>
      </c>
      <c r="E677">
        <v>126</v>
      </c>
      <c r="F677" t="s">
        <v>95</v>
      </c>
      <c r="G677" t="s">
        <v>276</v>
      </c>
      <c r="H677" t="s">
        <v>41</v>
      </c>
      <c r="I677">
        <v>300</v>
      </c>
      <c r="J677" t="s">
        <v>42</v>
      </c>
      <c r="K677" t="s">
        <v>276</v>
      </c>
      <c r="L677">
        <v>52.604471666666697</v>
      </c>
      <c r="M677">
        <v>-14.613861666666701</v>
      </c>
      <c r="N677" t="s">
        <v>43</v>
      </c>
      <c r="O677" t="s">
        <v>61</v>
      </c>
      <c r="P677">
        <v>10</v>
      </c>
      <c r="R677">
        <v>2</v>
      </c>
      <c r="S677">
        <v>2</v>
      </c>
      <c r="V677">
        <v>14</v>
      </c>
      <c r="W677" t="s">
        <v>76</v>
      </c>
      <c r="X677" t="s">
        <v>64</v>
      </c>
      <c r="Y677" t="s">
        <v>266</v>
      </c>
      <c r="AA677" t="s">
        <v>50</v>
      </c>
    </row>
    <row r="678" spans="1:27" x14ac:dyDescent="0.3">
      <c r="A678" s="1">
        <v>43652</v>
      </c>
      <c r="B678" s="2">
        <v>0.84703703703703714</v>
      </c>
      <c r="C678" t="s">
        <v>39</v>
      </c>
      <c r="D678" t="s">
        <v>13</v>
      </c>
      <c r="E678">
        <v>129</v>
      </c>
      <c r="F678" t="s">
        <v>40</v>
      </c>
      <c r="G678" t="s">
        <v>276</v>
      </c>
      <c r="H678" t="s">
        <v>41</v>
      </c>
      <c r="I678">
        <v>300</v>
      </c>
      <c r="J678" t="s">
        <v>42</v>
      </c>
      <c r="K678" t="s">
        <v>276</v>
      </c>
      <c r="L678">
        <v>52.852523333333302</v>
      </c>
      <c r="M678">
        <v>-14.083724999999999</v>
      </c>
      <c r="N678" t="s">
        <v>43</v>
      </c>
      <c r="O678" t="s">
        <v>61</v>
      </c>
      <c r="P678">
        <v>1</v>
      </c>
      <c r="V678">
        <v>1</v>
      </c>
      <c r="W678" t="s">
        <v>76</v>
      </c>
      <c r="X678" t="s">
        <v>64</v>
      </c>
      <c r="Y678" t="s">
        <v>266</v>
      </c>
      <c r="AA678" t="s">
        <v>57</v>
      </c>
    </row>
    <row r="679" spans="1:27" x14ac:dyDescent="0.3">
      <c r="A679" s="1">
        <v>43652</v>
      </c>
      <c r="B679" s="2">
        <v>0.41064814814814815</v>
      </c>
      <c r="C679" t="s">
        <v>39</v>
      </c>
      <c r="D679" t="s">
        <v>13</v>
      </c>
      <c r="E679">
        <v>123</v>
      </c>
      <c r="F679" t="s">
        <v>40</v>
      </c>
      <c r="G679" t="s">
        <v>276</v>
      </c>
      <c r="H679" t="s">
        <v>41</v>
      </c>
      <c r="I679">
        <v>300</v>
      </c>
      <c r="J679" t="s">
        <v>42</v>
      </c>
      <c r="K679" t="s">
        <v>276</v>
      </c>
      <c r="L679">
        <v>52.589598333333299</v>
      </c>
      <c r="M679">
        <v>-13.0867016666667</v>
      </c>
      <c r="N679" t="s">
        <v>129</v>
      </c>
      <c r="O679" t="s">
        <v>61</v>
      </c>
      <c r="P679">
        <v>1</v>
      </c>
      <c r="V679">
        <v>1</v>
      </c>
      <c r="W679" t="s">
        <v>81</v>
      </c>
      <c r="X679" t="s">
        <v>64</v>
      </c>
      <c r="Y679" t="s">
        <v>266</v>
      </c>
      <c r="AA679" t="s">
        <v>57</v>
      </c>
    </row>
    <row r="680" spans="1:27" x14ac:dyDescent="0.3">
      <c r="A680" s="1">
        <v>43652</v>
      </c>
      <c r="B680" s="2">
        <v>0.8403356481481481</v>
      </c>
      <c r="C680" t="s">
        <v>39</v>
      </c>
      <c r="D680" t="s">
        <v>13</v>
      </c>
      <c r="E680">
        <v>129</v>
      </c>
      <c r="F680" t="s">
        <v>40</v>
      </c>
      <c r="G680" t="s">
        <v>276</v>
      </c>
      <c r="H680" t="s">
        <v>41</v>
      </c>
      <c r="I680">
        <v>300</v>
      </c>
      <c r="J680" t="s">
        <v>42</v>
      </c>
      <c r="K680" t="s">
        <v>276</v>
      </c>
      <c r="L680">
        <v>52.852916666666701</v>
      </c>
      <c r="M680">
        <v>-14.130985000000001</v>
      </c>
      <c r="N680" t="s">
        <v>43</v>
      </c>
      <c r="O680" t="s">
        <v>61</v>
      </c>
      <c r="P680">
        <v>2</v>
      </c>
      <c r="V680">
        <v>2</v>
      </c>
      <c r="W680" t="s">
        <v>81</v>
      </c>
      <c r="X680" t="s">
        <v>64</v>
      </c>
      <c r="Y680" t="s">
        <v>266</v>
      </c>
      <c r="AA680" t="s">
        <v>57</v>
      </c>
    </row>
    <row r="681" spans="1:27" x14ac:dyDescent="0.3">
      <c r="A681" s="1">
        <v>43652</v>
      </c>
      <c r="B681" s="2">
        <v>0.73706018518518512</v>
      </c>
      <c r="C681" t="s">
        <v>39</v>
      </c>
      <c r="D681" t="s">
        <v>13</v>
      </c>
      <c r="E681">
        <v>127</v>
      </c>
      <c r="F681" t="s">
        <v>40</v>
      </c>
      <c r="G681" t="s">
        <v>276</v>
      </c>
      <c r="H681" t="s">
        <v>41</v>
      </c>
      <c r="I681">
        <v>300</v>
      </c>
      <c r="J681" t="s">
        <v>42</v>
      </c>
      <c r="K681" t="s">
        <v>276</v>
      </c>
      <c r="L681">
        <v>52.710414999999998</v>
      </c>
      <c r="M681">
        <v>-14.6172983333333</v>
      </c>
      <c r="N681" t="s">
        <v>43</v>
      </c>
      <c r="O681" t="s">
        <v>61</v>
      </c>
      <c r="P681">
        <v>1</v>
      </c>
      <c r="V681">
        <v>1</v>
      </c>
      <c r="W681" t="s">
        <v>107</v>
      </c>
      <c r="X681" t="s">
        <v>64</v>
      </c>
      <c r="Y681" t="s">
        <v>266</v>
      </c>
      <c r="AA681" t="s">
        <v>57</v>
      </c>
    </row>
    <row r="682" spans="1:27" x14ac:dyDescent="0.3">
      <c r="A682" s="1">
        <v>43652</v>
      </c>
      <c r="B682" s="2">
        <v>0.38866898148148149</v>
      </c>
      <c r="C682" t="s">
        <v>39</v>
      </c>
      <c r="D682" t="s">
        <v>13</v>
      </c>
      <c r="E682">
        <v>122</v>
      </c>
      <c r="F682" t="s">
        <v>40</v>
      </c>
      <c r="G682" t="s">
        <v>276</v>
      </c>
      <c r="H682" t="s">
        <v>41</v>
      </c>
      <c r="I682">
        <v>300</v>
      </c>
      <c r="J682" t="s">
        <v>42</v>
      </c>
      <c r="K682" t="s">
        <v>276</v>
      </c>
      <c r="L682">
        <v>52.606954999999999</v>
      </c>
      <c r="M682">
        <v>-12.951413333333299</v>
      </c>
      <c r="N682" t="s">
        <v>43</v>
      </c>
      <c r="O682" t="s">
        <v>61</v>
      </c>
      <c r="P682">
        <v>1</v>
      </c>
      <c r="V682">
        <v>1</v>
      </c>
      <c r="W682" t="s">
        <v>47</v>
      </c>
      <c r="X682" t="s">
        <v>53</v>
      </c>
      <c r="Y682" t="s">
        <v>49</v>
      </c>
      <c r="AA682" t="s">
        <v>57</v>
      </c>
    </row>
    <row r="683" spans="1:27" x14ac:dyDescent="0.3">
      <c r="A683" s="1">
        <v>43652</v>
      </c>
      <c r="B683" s="2">
        <v>0.38899305555555558</v>
      </c>
      <c r="C683" t="s">
        <v>39</v>
      </c>
      <c r="D683" t="s">
        <v>13</v>
      </c>
      <c r="E683">
        <v>122</v>
      </c>
      <c r="F683" t="s">
        <v>40</v>
      </c>
      <c r="G683" t="s">
        <v>276</v>
      </c>
      <c r="H683" t="s">
        <v>41</v>
      </c>
      <c r="I683">
        <v>300</v>
      </c>
      <c r="J683" t="s">
        <v>42</v>
      </c>
      <c r="K683" t="s">
        <v>276</v>
      </c>
      <c r="L683">
        <v>52.606153333333303</v>
      </c>
      <c r="M683">
        <v>-12.9530233333333</v>
      </c>
      <c r="N683" t="s">
        <v>129</v>
      </c>
      <c r="O683" t="s">
        <v>61</v>
      </c>
      <c r="P683">
        <v>2</v>
      </c>
      <c r="V683">
        <v>2</v>
      </c>
      <c r="W683" t="s">
        <v>47</v>
      </c>
      <c r="X683" t="s">
        <v>53</v>
      </c>
      <c r="Y683" t="s">
        <v>49</v>
      </c>
      <c r="AA683" t="s">
        <v>50</v>
      </c>
    </row>
    <row r="684" spans="1:27" x14ac:dyDescent="0.3">
      <c r="A684" s="1">
        <v>43652</v>
      </c>
      <c r="B684" s="2">
        <v>0.39797453703703706</v>
      </c>
      <c r="C684" t="s">
        <v>39</v>
      </c>
      <c r="D684" t="s">
        <v>13</v>
      </c>
      <c r="E684">
        <v>123</v>
      </c>
      <c r="F684" t="s">
        <v>40</v>
      </c>
      <c r="G684" t="s">
        <v>276</v>
      </c>
      <c r="H684" t="s">
        <v>41</v>
      </c>
      <c r="I684">
        <v>300</v>
      </c>
      <c r="J684" t="s">
        <v>42</v>
      </c>
      <c r="K684" t="s">
        <v>276</v>
      </c>
      <c r="L684">
        <v>52.590456666666697</v>
      </c>
      <c r="M684">
        <v>-13.003463333333301</v>
      </c>
      <c r="N684" t="s">
        <v>43</v>
      </c>
      <c r="O684" t="s">
        <v>61</v>
      </c>
      <c r="P684">
        <v>5</v>
      </c>
      <c r="V684">
        <v>5</v>
      </c>
      <c r="W684" t="s">
        <v>47</v>
      </c>
      <c r="X684" t="s">
        <v>53</v>
      </c>
      <c r="Y684" t="s">
        <v>49</v>
      </c>
      <c r="AA684" t="s">
        <v>57</v>
      </c>
    </row>
    <row r="685" spans="1:27" x14ac:dyDescent="0.3">
      <c r="A685" s="1">
        <v>43652</v>
      </c>
      <c r="B685" s="2">
        <v>0.40313657407407405</v>
      </c>
      <c r="C685" t="s">
        <v>39</v>
      </c>
      <c r="D685" t="s">
        <v>13</v>
      </c>
      <c r="E685">
        <v>123</v>
      </c>
      <c r="F685" t="s">
        <v>40</v>
      </c>
      <c r="G685" t="s">
        <v>276</v>
      </c>
      <c r="H685" t="s">
        <v>41</v>
      </c>
      <c r="I685">
        <v>300</v>
      </c>
      <c r="J685" t="s">
        <v>42</v>
      </c>
      <c r="K685" t="s">
        <v>276</v>
      </c>
      <c r="L685">
        <v>52.590168333333303</v>
      </c>
      <c r="M685">
        <v>-13.037478333333301</v>
      </c>
      <c r="N685" t="s">
        <v>129</v>
      </c>
      <c r="O685" t="s">
        <v>61</v>
      </c>
      <c r="P685">
        <v>3</v>
      </c>
      <c r="U685">
        <v>1</v>
      </c>
      <c r="V685">
        <v>4</v>
      </c>
      <c r="W685" t="s">
        <v>47</v>
      </c>
      <c r="X685" t="s">
        <v>53</v>
      </c>
      <c r="Y685" t="s">
        <v>49</v>
      </c>
      <c r="AA685" t="s">
        <v>50</v>
      </c>
    </row>
    <row r="686" spans="1:27" x14ac:dyDescent="0.3">
      <c r="A686" s="1">
        <v>43652</v>
      </c>
      <c r="B686" s="2">
        <v>0.40502314814814816</v>
      </c>
      <c r="C686" t="s">
        <v>39</v>
      </c>
      <c r="D686" t="s">
        <v>13</v>
      </c>
      <c r="E686">
        <v>123</v>
      </c>
      <c r="F686" t="s">
        <v>40</v>
      </c>
      <c r="G686" t="s">
        <v>276</v>
      </c>
      <c r="H686" t="s">
        <v>41</v>
      </c>
      <c r="I686">
        <v>300</v>
      </c>
      <c r="J686" t="s">
        <v>42</v>
      </c>
      <c r="K686" t="s">
        <v>276</v>
      </c>
      <c r="L686">
        <v>52.589945</v>
      </c>
      <c r="M686">
        <v>-13.050084999999999</v>
      </c>
      <c r="N686" t="s">
        <v>129</v>
      </c>
      <c r="O686" t="s">
        <v>61</v>
      </c>
      <c r="P686">
        <v>1</v>
      </c>
      <c r="V686">
        <v>1</v>
      </c>
      <c r="W686" t="s">
        <v>47</v>
      </c>
      <c r="X686" t="s">
        <v>53</v>
      </c>
      <c r="Y686" t="s">
        <v>49</v>
      </c>
      <c r="AA686" t="s">
        <v>57</v>
      </c>
    </row>
    <row r="687" spans="1:27" x14ac:dyDescent="0.3">
      <c r="A687" s="1">
        <v>43652</v>
      </c>
      <c r="B687" s="2">
        <v>0.40524305555555556</v>
      </c>
      <c r="C687" t="s">
        <v>39</v>
      </c>
      <c r="D687" t="s">
        <v>13</v>
      </c>
      <c r="E687">
        <v>123</v>
      </c>
      <c r="F687" t="s">
        <v>40</v>
      </c>
      <c r="G687" t="s">
        <v>276</v>
      </c>
      <c r="H687" t="s">
        <v>41</v>
      </c>
      <c r="I687">
        <v>300</v>
      </c>
      <c r="J687" t="s">
        <v>42</v>
      </c>
      <c r="K687" t="s">
        <v>276</v>
      </c>
      <c r="L687">
        <v>52.589930000000003</v>
      </c>
      <c r="M687">
        <v>-13.051435</v>
      </c>
      <c r="N687" t="s">
        <v>129</v>
      </c>
      <c r="O687" t="s">
        <v>61</v>
      </c>
      <c r="P687">
        <v>2</v>
      </c>
      <c r="V687">
        <v>2</v>
      </c>
      <c r="W687" t="s">
        <v>47</v>
      </c>
      <c r="X687" t="s">
        <v>53</v>
      </c>
      <c r="Y687" t="s">
        <v>49</v>
      </c>
      <c r="AA687" t="s">
        <v>50</v>
      </c>
    </row>
    <row r="688" spans="1:27" x14ac:dyDescent="0.3">
      <c r="A688" s="1">
        <v>43652</v>
      </c>
      <c r="B688" s="2">
        <v>0.40593750000000001</v>
      </c>
      <c r="C688" t="s">
        <v>39</v>
      </c>
      <c r="D688" t="s">
        <v>13</v>
      </c>
      <c r="E688">
        <v>123</v>
      </c>
      <c r="F688" t="s">
        <v>40</v>
      </c>
      <c r="G688" t="s">
        <v>276</v>
      </c>
      <c r="H688" t="s">
        <v>41</v>
      </c>
      <c r="I688">
        <v>300</v>
      </c>
      <c r="J688" t="s">
        <v>42</v>
      </c>
      <c r="K688" t="s">
        <v>276</v>
      </c>
      <c r="L688">
        <v>52.5898616666667</v>
      </c>
      <c r="M688">
        <v>-13.055975</v>
      </c>
      <c r="N688" t="s">
        <v>129</v>
      </c>
      <c r="O688" t="s">
        <v>61</v>
      </c>
      <c r="U688">
        <v>1</v>
      </c>
      <c r="V688">
        <v>1</v>
      </c>
      <c r="W688" t="s">
        <v>47</v>
      </c>
      <c r="X688" t="s">
        <v>64</v>
      </c>
      <c r="Y688" t="s">
        <v>49</v>
      </c>
      <c r="AA688" t="s">
        <v>57</v>
      </c>
    </row>
    <row r="689" spans="1:27" x14ac:dyDescent="0.3">
      <c r="A689" s="1">
        <v>43652</v>
      </c>
      <c r="B689" s="2">
        <v>0.40770833333333334</v>
      </c>
      <c r="C689" t="s">
        <v>39</v>
      </c>
      <c r="D689" t="s">
        <v>13</v>
      </c>
      <c r="E689">
        <v>123</v>
      </c>
      <c r="F689" t="s">
        <v>40</v>
      </c>
      <c r="G689" t="s">
        <v>276</v>
      </c>
      <c r="H689" t="s">
        <v>41</v>
      </c>
      <c r="I689">
        <v>300</v>
      </c>
      <c r="J689" t="s">
        <v>42</v>
      </c>
      <c r="K689" t="s">
        <v>276</v>
      </c>
      <c r="L689">
        <v>52.589748333333297</v>
      </c>
      <c r="M689">
        <v>-13.06744</v>
      </c>
      <c r="N689" t="s">
        <v>129</v>
      </c>
      <c r="O689" t="s">
        <v>61</v>
      </c>
      <c r="P689">
        <v>2</v>
      </c>
      <c r="V689">
        <v>2</v>
      </c>
      <c r="W689" t="s">
        <v>47</v>
      </c>
      <c r="X689" t="s">
        <v>53</v>
      </c>
      <c r="Y689" t="s">
        <v>49</v>
      </c>
      <c r="AA689" t="s">
        <v>57</v>
      </c>
    </row>
    <row r="690" spans="1:27" x14ac:dyDescent="0.3">
      <c r="A690" s="1">
        <v>43652</v>
      </c>
      <c r="B690" s="2">
        <v>0.40907407407407409</v>
      </c>
      <c r="C690" t="s">
        <v>39</v>
      </c>
      <c r="D690" t="s">
        <v>13</v>
      </c>
      <c r="E690">
        <v>123</v>
      </c>
      <c r="F690" t="s">
        <v>40</v>
      </c>
      <c r="G690" t="s">
        <v>276</v>
      </c>
      <c r="H690" t="s">
        <v>41</v>
      </c>
      <c r="I690">
        <v>300</v>
      </c>
      <c r="J690" t="s">
        <v>42</v>
      </c>
      <c r="K690" t="s">
        <v>276</v>
      </c>
      <c r="L690">
        <v>52.589651666666697</v>
      </c>
      <c r="M690">
        <v>-13.0764</v>
      </c>
      <c r="N690" t="s">
        <v>129</v>
      </c>
      <c r="O690" t="s">
        <v>61</v>
      </c>
      <c r="P690">
        <v>3</v>
      </c>
      <c r="V690">
        <v>3</v>
      </c>
      <c r="W690" t="s">
        <v>47</v>
      </c>
      <c r="X690" t="s">
        <v>53</v>
      </c>
      <c r="Y690" t="s">
        <v>49</v>
      </c>
      <c r="AA690" t="s">
        <v>57</v>
      </c>
    </row>
    <row r="691" spans="1:27" x14ac:dyDescent="0.3">
      <c r="A691" s="1">
        <v>43652</v>
      </c>
      <c r="B691" s="2">
        <v>0.41083333333333333</v>
      </c>
      <c r="C691" t="s">
        <v>39</v>
      </c>
      <c r="D691" t="s">
        <v>13</v>
      </c>
      <c r="E691">
        <v>123</v>
      </c>
      <c r="F691" t="s">
        <v>40</v>
      </c>
      <c r="G691" t="s">
        <v>276</v>
      </c>
      <c r="H691" t="s">
        <v>41</v>
      </c>
      <c r="I691">
        <v>300</v>
      </c>
      <c r="J691" t="s">
        <v>42</v>
      </c>
      <c r="K691" t="s">
        <v>276</v>
      </c>
      <c r="L691">
        <v>52.589618333333298</v>
      </c>
      <c r="M691">
        <v>-13.088015</v>
      </c>
      <c r="N691" t="s">
        <v>129</v>
      </c>
      <c r="O691" t="s">
        <v>61</v>
      </c>
      <c r="P691">
        <v>2</v>
      </c>
      <c r="V691">
        <v>2</v>
      </c>
      <c r="W691" t="s">
        <v>47</v>
      </c>
      <c r="X691" t="s">
        <v>53</v>
      </c>
      <c r="Y691" t="s">
        <v>49</v>
      </c>
      <c r="AA691" t="s">
        <v>50</v>
      </c>
    </row>
    <row r="692" spans="1:27" x14ac:dyDescent="0.3">
      <c r="A692" s="1">
        <v>43652</v>
      </c>
      <c r="B692" s="2">
        <v>0.41393518518518518</v>
      </c>
      <c r="C692" t="s">
        <v>39</v>
      </c>
      <c r="D692" t="s">
        <v>13</v>
      </c>
      <c r="E692">
        <v>123</v>
      </c>
      <c r="F692" t="s">
        <v>40</v>
      </c>
      <c r="G692" t="s">
        <v>276</v>
      </c>
      <c r="H692" t="s">
        <v>41</v>
      </c>
      <c r="I692">
        <v>300</v>
      </c>
      <c r="J692" t="s">
        <v>42</v>
      </c>
      <c r="K692" t="s">
        <v>276</v>
      </c>
      <c r="L692">
        <v>52.5899316666667</v>
      </c>
      <c r="M692">
        <v>-13.108083333333299</v>
      </c>
      <c r="N692" t="s">
        <v>129</v>
      </c>
      <c r="O692" t="s">
        <v>61</v>
      </c>
      <c r="P692">
        <v>1</v>
      </c>
      <c r="V692">
        <v>1</v>
      </c>
      <c r="W692" t="s">
        <v>47</v>
      </c>
      <c r="X692" t="s">
        <v>53</v>
      </c>
      <c r="Y692" t="s">
        <v>49</v>
      </c>
      <c r="AA692" t="s">
        <v>57</v>
      </c>
    </row>
    <row r="693" spans="1:27" x14ac:dyDescent="0.3">
      <c r="A693" s="1">
        <v>43652</v>
      </c>
      <c r="B693" s="2">
        <v>0.41415509259259259</v>
      </c>
      <c r="C693" t="s">
        <v>39</v>
      </c>
      <c r="D693" t="s">
        <v>13</v>
      </c>
      <c r="E693">
        <v>123</v>
      </c>
      <c r="F693" t="s">
        <v>40</v>
      </c>
      <c r="G693" t="s">
        <v>276</v>
      </c>
      <c r="H693" t="s">
        <v>41</v>
      </c>
      <c r="I693">
        <v>300</v>
      </c>
      <c r="J693" t="s">
        <v>42</v>
      </c>
      <c r="K693" t="s">
        <v>276</v>
      </c>
      <c r="L693">
        <v>52.5899583333333</v>
      </c>
      <c r="M693">
        <v>-13.109538333333299</v>
      </c>
      <c r="N693" t="s">
        <v>129</v>
      </c>
      <c r="O693" t="s">
        <v>61</v>
      </c>
      <c r="P693">
        <v>1</v>
      </c>
      <c r="V693">
        <v>1</v>
      </c>
      <c r="W693" t="s">
        <v>47</v>
      </c>
      <c r="X693" t="s">
        <v>53</v>
      </c>
      <c r="Y693" t="s">
        <v>49</v>
      </c>
      <c r="AA693" t="s">
        <v>50</v>
      </c>
    </row>
    <row r="694" spans="1:27" x14ac:dyDescent="0.3">
      <c r="A694" s="1">
        <v>43652</v>
      </c>
      <c r="B694" s="2">
        <v>0.42071759259259256</v>
      </c>
      <c r="C694" t="s">
        <v>39</v>
      </c>
      <c r="D694" t="s">
        <v>13</v>
      </c>
      <c r="E694">
        <v>123</v>
      </c>
      <c r="F694" t="s">
        <v>40</v>
      </c>
      <c r="G694" t="s">
        <v>276</v>
      </c>
      <c r="H694" t="s">
        <v>41</v>
      </c>
      <c r="I694">
        <v>300</v>
      </c>
      <c r="J694" t="s">
        <v>42</v>
      </c>
      <c r="K694" t="s">
        <v>276</v>
      </c>
      <c r="L694">
        <v>52.590336666666701</v>
      </c>
      <c r="M694">
        <v>-13.152841666666699</v>
      </c>
      <c r="N694" t="s">
        <v>129</v>
      </c>
      <c r="O694" t="s">
        <v>61</v>
      </c>
      <c r="P694">
        <v>3</v>
      </c>
      <c r="V694">
        <v>3</v>
      </c>
      <c r="W694" t="s">
        <v>47</v>
      </c>
      <c r="X694" t="s">
        <v>82</v>
      </c>
      <c r="Y694" t="s">
        <v>49</v>
      </c>
      <c r="AA694" t="s">
        <v>50</v>
      </c>
    </row>
    <row r="695" spans="1:27" x14ac:dyDescent="0.3">
      <c r="A695" s="1">
        <v>43652</v>
      </c>
      <c r="B695" s="2">
        <v>0.4244560185185185</v>
      </c>
      <c r="C695" t="s">
        <v>39</v>
      </c>
      <c r="D695" t="s">
        <v>13</v>
      </c>
      <c r="E695">
        <v>123</v>
      </c>
      <c r="F695" t="s">
        <v>40</v>
      </c>
      <c r="G695" t="s">
        <v>276</v>
      </c>
      <c r="H695" t="s">
        <v>41</v>
      </c>
      <c r="I695">
        <v>300</v>
      </c>
      <c r="J695" t="s">
        <v>42</v>
      </c>
      <c r="K695" t="s">
        <v>276</v>
      </c>
      <c r="L695">
        <v>52.590558333333298</v>
      </c>
      <c r="M695">
        <v>-13.177505</v>
      </c>
      <c r="N695" t="s">
        <v>129</v>
      </c>
      <c r="O695" t="s">
        <v>61</v>
      </c>
      <c r="P695">
        <v>2</v>
      </c>
      <c r="V695">
        <v>2</v>
      </c>
      <c r="W695" t="s">
        <v>47</v>
      </c>
      <c r="X695" t="s">
        <v>53</v>
      </c>
      <c r="Y695" t="s">
        <v>49</v>
      </c>
      <c r="AA695" t="s">
        <v>57</v>
      </c>
    </row>
    <row r="696" spans="1:27" x14ac:dyDescent="0.3">
      <c r="A696" s="1">
        <v>43652</v>
      </c>
      <c r="B696" s="2">
        <v>0.43113425925925924</v>
      </c>
      <c r="C696" t="s">
        <v>39</v>
      </c>
      <c r="D696" t="s">
        <v>13</v>
      </c>
      <c r="E696">
        <v>123</v>
      </c>
      <c r="F696" t="s">
        <v>40</v>
      </c>
      <c r="G696" t="s">
        <v>276</v>
      </c>
      <c r="H696" t="s">
        <v>41</v>
      </c>
      <c r="I696">
        <v>300</v>
      </c>
      <c r="J696" t="s">
        <v>42</v>
      </c>
      <c r="K696" t="s">
        <v>276</v>
      </c>
      <c r="L696">
        <v>52.591706666666703</v>
      </c>
      <c r="M696">
        <v>-13.220924999999999</v>
      </c>
      <c r="N696" t="s">
        <v>129</v>
      </c>
      <c r="O696" t="s">
        <v>61</v>
      </c>
      <c r="P696">
        <v>2</v>
      </c>
      <c r="V696">
        <v>2</v>
      </c>
      <c r="W696" t="s">
        <v>47</v>
      </c>
      <c r="X696" t="s">
        <v>53</v>
      </c>
      <c r="Y696" t="s">
        <v>49</v>
      </c>
      <c r="AA696" t="s">
        <v>57</v>
      </c>
    </row>
    <row r="697" spans="1:27" x14ac:dyDescent="0.3">
      <c r="A697" s="1">
        <v>43652</v>
      </c>
      <c r="B697" s="2">
        <v>0.43203703703703705</v>
      </c>
      <c r="C697" t="s">
        <v>39</v>
      </c>
      <c r="D697" t="s">
        <v>13</v>
      </c>
      <c r="E697">
        <v>123</v>
      </c>
      <c r="F697" t="s">
        <v>40</v>
      </c>
      <c r="G697" t="s">
        <v>276</v>
      </c>
      <c r="H697" t="s">
        <v>41</v>
      </c>
      <c r="I697">
        <v>300</v>
      </c>
      <c r="J697" t="s">
        <v>42</v>
      </c>
      <c r="K697" t="s">
        <v>276</v>
      </c>
      <c r="L697">
        <v>52.591813333333299</v>
      </c>
      <c r="M697">
        <v>-13.2268616666667</v>
      </c>
      <c r="N697" t="s">
        <v>129</v>
      </c>
      <c r="O697" t="s">
        <v>61</v>
      </c>
      <c r="P697">
        <v>2</v>
      </c>
      <c r="S697">
        <v>1</v>
      </c>
      <c r="V697">
        <v>3</v>
      </c>
      <c r="W697" t="s">
        <v>47</v>
      </c>
      <c r="X697" t="s">
        <v>53</v>
      </c>
      <c r="Y697" t="s">
        <v>49</v>
      </c>
      <c r="AA697" t="s">
        <v>57</v>
      </c>
    </row>
    <row r="698" spans="1:27" x14ac:dyDescent="0.3">
      <c r="A698" s="1">
        <v>43652</v>
      </c>
      <c r="B698" s="2">
        <v>0.44023148148148145</v>
      </c>
      <c r="C698" t="s">
        <v>39</v>
      </c>
      <c r="D698" t="s">
        <v>13</v>
      </c>
      <c r="E698">
        <v>123</v>
      </c>
      <c r="F698" t="s">
        <v>40</v>
      </c>
      <c r="G698" t="s">
        <v>276</v>
      </c>
      <c r="H698" t="s">
        <v>41</v>
      </c>
      <c r="I698">
        <v>300</v>
      </c>
      <c r="J698" t="s">
        <v>42</v>
      </c>
      <c r="K698" t="s">
        <v>276</v>
      </c>
      <c r="L698">
        <v>52.592456666666699</v>
      </c>
      <c r="M698">
        <v>-13.2797183333333</v>
      </c>
      <c r="N698" t="s">
        <v>129</v>
      </c>
      <c r="O698" t="s">
        <v>61</v>
      </c>
      <c r="P698">
        <v>3</v>
      </c>
      <c r="T698">
        <v>1</v>
      </c>
      <c r="U698">
        <v>1</v>
      </c>
      <c r="V698">
        <v>5</v>
      </c>
      <c r="W698" t="s">
        <v>47</v>
      </c>
      <c r="X698" t="s">
        <v>53</v>
      </c>
      <c r="Y698" t="s">
        <v>49</v>
      </c>
      <c r="AA698" t="s">
        <v>57</v>
      </c>
    </row>
    <row r="699" spans="1:27" x14ac:dyDescent="0.3">
      <c r="A699" s="1">
        <v>43652</v>
      </c>
      <c r="B699" s="2">
        <v>0.45223379629629629</v>
      </c>
      <c r="C699" t="s">
        <v>39</v>
      </c>
      <c r="D699" t="s">
        <v>13</v>
      </c>
      <c r="E699">
        <v>123</v>
      </c>
      <c r="F699" t="s">
        <v>40</v>
      </c>
      <c r="G699" t="s">
        <v>276</v>
      </c>
      <c r="H699" t="s">
        <v>41</v>
      </c>
      <c r="I699">
        <v>300</v>
      </c>
      <c r="J699" t="s">
        <v>42</v>
      </c>
      <c r="K699" t="s">
        <v>276</v>
      </c>
      <c r="L699">
        <v>52.5926166666667</v>
      </c>
      <c r="M699">
        <v>-13.358556666666701</v>
      </c>
      <c r="N699" t="s">
        <v>129</v>
      </c>
      <c r="O699" t="s">
        <v>61</v>
      </c>
      <c r="P699">
        <v>1</v>
      </c>
      <c r="V699">
        <v>1</v>
      </c>
      <c r="W699" t="s">
        <v>47</v>
      </c>
      <c r="X699" t="s">
        <v>53</v>
      </c>
      <c r="Y699" t="s">
        <v>49</v>
      </c>
      <c r="AA699" t="s">
        <v>57</v>
      </c>
    </row>
    <row r="700" spans="1:27" x14ac:dyDescent="0.3">
      <c r="A700" s="1">
        <v>43652</v>
      </c>
      <c r="B700" s="2">
        <v>0.45305555555555554</v>
      </c>
      <c r="C700" t="s">
        <v>39</v>
      </c>
      <c r="D700" t="s">
        <v>13</v>
      </c>
      <c r="E700">
        <v>123</v>
      </c>
      <c r="F700" t="s">
        <v>40</v>
      </c>
      <c r="G700" t="s">
        <v>276</v>
      </c>
      <c r="H700" t="s">
        <v>41</v>
      </c>
      <c r="I700">
        <v>300</v>
      </c>
      <c r="J700" t="s">
        <v>42</v>
      </c>
      <c r="K700" t="s">
        <v>276</v>
      </c>
      <c r="L700">
        <v>52.592698333333303</v>
      </c>
      <c r="M700">
        <v>-13.3640216666667</v>
      </c>
      <c r="N700" t="s">
        <v>129</v>
      </c>
      <c r="O700" t="s">
        <v>61</v>
      </c>
      <c r="P700">
        <v>2</v>
      </c>
      <c r="V700">
        <v>2</v>
      </c>
      <c r="W700" t="s">
        <v>47</v>
      </c>
      <c r="X700" t="s">
        <v>53</v>
      </c>
      <c r="Y700" t="s">
        <v>49</v>
      </c>
      <c r="AA700" t="s">
        <v>50</v>
      </c>
    </row>
    <row r="701" spans="1:27" x14ac:dyDescent="0.3">
      <c r="A701" s="1">
        <v>43652</v>
      </c>
      <c r="B701" s="2">
        <v>0.45609953703703704</v>
      </c>
      <c r="C701" t="s">
        <v>39</v>
      </c>
      <c r="D701" t="s">
        <v>13</v>
      </c>
      <c r="E701">
        <v>123</v>
      </c>
      <c r="F701" t="s">
        <v>40</v>
      </c>
      <c r="G701" t="s">
        <v>276</v>
      </c>
      <c r="H701" t="s">
        <v>41</v>
      </c>
      <c r="I701">
        <v>300</v>
      </c>
      <c r="J701" t="s">
        <v>42</v>
      </c>
      <c r="K701" t="s">
        <v>276</v>
      </c>
      <c r="L701">
        <v>52.5928033333333</v>
      </c>
      <c r="M701">
        <v>-13.384460000000001</v>
      </c>
      <c r="N701" t="s">
        <v>129</v>
      </c>
      <c r="O701" t="s">
        <v>61</v>
      </c>
      <c r="P701">
        <v>1</v>
      </c>
      <c r="V701">
        <v>1</v>
      </c>
      <c r="W701" t="s">
        <v>47</v>
      </c>
      <c r="X701" t="s">
        <v>53</v>
      </c>
      <c r="Y701" t="s">
        <v>49</v>
      </c>
      <c r="AA701" t="s">
        <v>57</v>
      </c>
    </row>
    <row r="702" spans="1:27" x14ac:dyDescent="0.3">
      <c r="A702" s="1">
        <v>43652</v>
      </c>
      <c r="B702" s="2">
        <v>0.45766203703703701</v>
      </c>
      <c r="C702" t="s">
        <v>39</v>
      </c>
      <c r="D702" t="s">
        <v>13</v>
      </c>
      <c r="E702">
        <v>123</v>
      </c>
      <c r="F702" t="s">
        <v>40</v>
      </c>
      <c r="G702" t="s">
        <v>276</v>
      </c>
      <c r="H702" t="s">
        <v>41</v>
      </c>
      <c r="I702">
        <v>300</v>
      </c>
      <c r="J702" t="s">
        <v>42</v>
      </c>
      <c r="K702" t="s">
        <v>276</v>
      </c>
      <c r="L702">
        <v>52.593023333333299</v>
      </c>
      <c r="M702">
        <v>-13.3938166666667</v>
      </c>
      <c r="N702" t="s">
        <v>129</v>
      </c>
      <c r="O702" t="s">
        <v>61</v>
      </c>
      <c r="S702">
        <v>1</v>
      </c>
      <c r="V702">
        <v>1</v>
      </c>
      <c r="W702" t="s">
        <v>47</v>
      </c>
      <c r="X702" t="s">
        <v>74</v>
      </c>
      <c r="Y702" t="s">
        <v>49</v>
      </c>
      <c r="AA702" t="s">
        <v>50</v>
      </c>
    </row>
    <row r="703" spans="1:27" x14ac:dyDescent="0.3">
      <c r="A703" s="1">
        <v>43652</v>
      </c>
      <c r="B703" s="2">
        <v>0.48657407407407405</v>
      </c>
      <c r="C703" t="s">
        <v>39</v>
      </c>
      <c r="D703" t="s">
        <v>13</v>
      </c>
      <c r="E703">
        <v>123</v>
      </c>
      <c r="F703" t="s">
        <v>40</v>
      </c>
      <c r="G703" t="s">
        <v>276</v>
      </c>
      <c r="H703" t="s">
        <v>41</v>
      </c>
      <c r="I703">
        <v>300</v>
      </c>
      <c r="J703" t="s">
        <v>42</v>
      </c>
      <c r="K703" t="s">
        <v>276</v>
      </c>
      <c r="L703">
        <v>52.593915000000003</v>
      </c>
      <c r="M703">
        <v>-13.4058333333333</v>
      </c>
      <c r="N703" t="s">
        <v>43</v>
      </c>
      <c r="O703" t="s">
        <v>61</v>
      </c>
      <c r="P703">
        <v>1</v>
      </c>
      <c r="V703">
        <v>1</v>
      </c>
      <c r="W703" t="s">
        <v>47</v>
      </c>
      <c r="X703" t="s">
        <v>64</v>
      </c>
      <c r="Y703" t="s">
        <v>89</v>
      </c>
      <c r="AA703" t="s">
        <v>50</v>
      </c>
    </row>
    <row r="704" spans="1:27" x14ac:dyDescent="0.3">
      <c r="A704" s="1">
        <v>43652</v>
      </c>
      <c r="B704" s="2">
        <v>0.31888888888888889</v>
      </c>
      <c r="C704" t="s">
        <v>39</v>
      </c>
      <c r="D704" t="s">
        <v>13</v>
      </c>
      <c r="E704">
        <v>121</v>
      </c>
      <c r="F704" t="s">
        <v>40</v>
      </c>
      <c r="G704" t="s">
        <v>276</v>
      </c>
      <c r="H704" t="s">
        <v>41</v>
      </c>
      <c r="I704">
        <v>300</v>
      </c>
      <c r="J704" t="s">
        <v>42</v>
      </c>
      <c r="K704" t="s">
        <v>276</v>
      </c>
      <c r="L704">
        <v>52.7633333333333</v>
      </c>
      <c r="M704">
        <v>-12.558726666666701</v>
      </c>
      <c r="N704" t="s">
        <v>43</v>
      </c>
      <c r="O704" t="s">
        <v>61</v>
      </c>
      <c r="P704">
        <v>8</v>
      </c>
      <c r="V704">
        <v>8</v>
      </c>
      <c r="W704" t="s">
        <v>47</v>
      </c>
      <c r="X704" t="s">
        <v>82</v>
      </c>
      <c r="Y704" t="s">
        <v>49</v>
      </c>
      <c r="AA704" t="s">
        <v>50</v>
      </c>
    </row>
    <row r="705" spans="1:27" x14ac:dyDescent="0.3">
      <c r="A705" s="1">
        <v>43652</v>
      </c>
      <c r="B705" s="2">
        <v>0.31967592592592592</v>
      </c>
      <c r="C705" t="s">
        <v>39</v>
      </c>
      <c r="D705" t="s">
        <v>13</v>
      </c>
      <c r="E705">
        <v>121</v>
      </c>
      <c r="F705" t="s">
        <v>40</v>
      </c>
      <c r="G705" t="s">
        <v>276</v>
      </c>
      <c r="H705" t="s">
        <v>41</v>
      </c>
      <c r="I705">
        <v>300</v>
      </c>
      <c r="J705" t="s">
        <v>42</v>
      </c>
      <c r="K705" t="s">
        <v>276</v>
      </c>
      <c r="L705">
        <v>52.761481666666697</v>
      </c>
      <c r="M705">
        <v>-12.5632416666667</v>
      </c>
      <c r="N705" t="s">
        <v>43</v>
      </c>
      <c r="O705" t="s">
        <v>61</v>
      </c>
      <c r="R705">
        <v>1</v>
      </c>
      <c r="V705">
        <v>1</v>
      </c>
      <c r="W705" t="s">
        <v>47</v>
      </c>
      <c r="X705" t="s">
        <v>82</v>
      </c>
      <c r="Y705" t="s">
        <v>49</v>
      </c>
      <c r="AA705" t="s">
        <v>50</v>
      </c>
    </row>
    <row r="706" spans="1:27" x14ac:dyDescent="0.3">
      <c r="A706" s="1">
        <v>43652</v>
      </c>
      <c r="B706" s="2">
        <v>0.33011574074074074</v>
      </c>
      <c r="C706" t="s">
        <v>39</v>
      </c>
      <c r="D706" t="s">
        <v>13</v>
      </c>
      <c r="E706">
        <v>121</v>
      </c>
      <c r="F706" t="s">
        <v>40</v>
      </c>
      <c r="G706" t="s">
        <v>276</v>
      </c>
      <c r="H706" t="s">
        <v>41</v>
      </c>
      <c r="I706">
        <v>300</v>
      </c>
      <c r="J706" t="s">
        <v>42</v>
      </c>
      <c r="K706" t="s">
        <v>276</v>
      </c>
      <c r="L706">
        <v>52.737758333333304</v>
      </c>
      <c r="M706">
        <v>-12.622344999999999</v>
      </c>
      <c r="N706" t="s">
        <v>129</v>
      </c>
      <c r="O706" t="s">
        <v>61</v>
      </c>
      <c r="P706">
        <v>5</v>
      </c>
      <c r="V706">
        <v>5</v>
      </c>
      <c r="W706" t="s">
        <v>47</v>
      </c>
      <c r="X706" t="s">
        <v>82</v>
      </c>
      <c r="Y706" t="s">
        <v>49</v>
      </c>
      <c r="AA706" t="s">
        <v>50</v>
      </c>
    </row>
    <row r="707" spans="1:27" x14ac:dyDescent="0.3">
      <c r="A707" s="1">
        <v>43652</v>
      </c>
      <c r="B707" s="2">
        <v>0.578587962962963</v>
      </c>
      <c r="C707" t="s">
        <v>39</v>
      </c>
      <c r="D707" t="s">
        <v>13</v>
      </c>
      <c r="E707">
        <v>124</v>
      </c>
      <c r="F707" t="s">
        <v>40</v>
      </c>
      <c r="G707" t="s">
        <v>276</v>
      </c>
      <c r="H707" t="s">
        <v>41</v>
      </c>
      <c r="I707">
        <v>300</v>
      </c>
      <c r="J707" t="s">
        <v>42</v>
      </c>
      <c r="K707" t="s">
        <v>276</v>
      </c>
      <c r="L707">
        <v>52.599204999999998</v>
      </c>
      <c r="M707">
        <v>-13.960468333333299</v>
      </c>
      <c r="N707" t="s">
        <v>43</v>
      </c>
      <c r="O707" t="s">
        <v>61</v>
      </c>
      <c r="S707">
        <v>1</v>
      </c>
      <c r="V707">
        <v>1</v>
      </c>
      <c r="W707" t="s">
        <v>47</v>
      </c>
      <c r="X707" t="s">
        <v>64</v>
      </c>
      <c r="Y707" t="s">
        <v>89</v>
      </c>
      <c r="AA707" t="s">
        <v>50</v>
      </c>
    </row>
    <row r="708" spans="1:27" x14ac:dyDescent="0.3">
      <c r="A708" s="1">
        <v>43652</v>
      </c>
      <c r="B708" s="2">
        <v>0.594212962962963</v>
      </c>
      <c r="C708" t="s">
        <v>39</v>
      </c>
      <c r="D708" t="s">
        <v>13</v>
      </c>
      <c r="E708">
        <v>124</v>
      </c>
      <c r="F708" t="s">
        <v>40</v>
      </c>
      <c r="G708" t="s">
        <v>276</v>
      </c>
      <c r="H708" t="s">
        <v>41</v>
      </c>
      <c r="I708">
        <v>300</v>
      </c>
      <c r="J708" t="s">
        <v>42</v>
      </c>
      <c r="K708" t="s">
        <v>276</v>
      </c>
      <c r="L708">
        <v>52.601019999999998</v>
      </c>
      <c r="M708">
        <v>-14.064080000000001</v>
      </c>
      <c r="N708" t="s">
        <v>43</v>
      </c>
      <c r="O708" t="s">
        <v>61</v>
      </c>
      <c r="P708">
        <v>1</v>
      </c>
      <c r="R708">
        <v>1</v>
      </c>
      <c r="V708">
        <v>2</v>
      </c>
      <c r="W708" t="s">
        <v>47</v>
      </c>
      <c r="X708" t="s">
        <v>53</v>
      </c>
      <c r="Y708" t="s">
        <v>49</v>
      </c>
      <c r="AA708" t="s">
        <v>57</v>
      </c>
    </row>
    <row r="709" spans="1:27" x14ac:dyDescent="0.3">
      <c r="A709" s="1">
        <v>43652</v>
      </c>
      <c r="B709" s="2">
        <v>0.59519675925925919</v>
      </c>
      <c r="C709" t="s">
        <v>39</v>
      </c>
      <c r="D709" t="s">
        <v>13</v>
      </c>
      <c r="E709">
        <v>124</v>
      </c>
      <c r="F709" t="s">
        <v>40</v>
      </c>
      <c r="G709" t="s">
        <v>276</v>
      </c>
      <c r="H709" t="s">
        <v>41</v>
      </c>
      <c r="I709">
        <v>300</v>
      </c>
      <c r="J709" t="s">
        <v>42</v>
      </c>
      <c r="K709" t="s">
        <v>276</v>
      </c>
      <c r="L709">
        <v>52.601131666666703</v>
      </c>
      <c r="M709">
        <v>-14.070615</v>
      </c>
      <c r="N709" t="s">
        <v>43</v>
      </c>
      <c r="O709" t="s">
        <v>61</v>
      </c>
      <c r="U709">
        <v>1</v>
      </c>
      <c r="V709">
        <v>1</v>
      </c>
      <c r="W709" t="s">
        <v>47</v>
      </c>
      <c r="X709" t="s">
        <v>64</v>
      </c>
      <c r="Y709" t="s">
        <v>89</v>
      </c>
      <c r="AA709" t="s">
        <v>50</v>
      </c>
    </row>
    <row r="710" spans="1:27" x14ac:dyDescent="0.3">
      <c r="A710" s="1">
        <v>43652</v>
      </c>
      <c r="B710" s="2">
        <v>0.59733796296296293</v>
      </c>
      <c r="C710" t="s">
        <v>39</v>
      </c>
      <c r="D710" t="s">
        <v>13</v>
      </c>
      <c r="E710">
        <v>124</v>
      </c>
      <c r="F710" t="s">
        <v>40</v>
      </c>
      <c r="G710" t="s">
        <v>276</v>
      </c>
      <c r="H710" t="s">
        <v>41</v>
      </c>
      <c r="I710">
        <v>300</v>
      </c>
      <c r="J710" t="s">
        <v>42</v>
      </c>
      <c r="K710" t="s">
        <v>276</v>
      </c>
      <c r="L710">
        <v>52.601331666666702</v>
      </c>
      <c r="M710">
        <v>-14.0848733333333</v>
      </c>
      <c r="N710" t="s">
        <v>43</v>
      </c>
      <c r="O710" t="s">
        <v>61</v>
      </c>
      <c r="R710">
        <v>1</v>
      </c>
      <c r="V710">
        <v>1</v>
      </c>
      <c r="W710" t="s">
        <v>47</v>
      </c>
      <c r="X710" t="s">
        <v>64</v>
      </c>
      <c r="Y710" t="s">
        <v>89</v>
      </c>
      <c r="AA710" t="s">
        <v>50</v>
      </c>
    </row>
    <row r="711" spans="1:27" x14ac:dyDescent="0.3">
      <c r="A711" s="1">
        <v>43652</v>
      </c>
      <c r="B711" s="2">
        <v>0.60113425925925923</v>
      </c>
      <c r="C711" t="s">
        <v>39</v>
      </c>
      <c r="D711" t="s">
        <v>13</v>
      </c>
      <c r="E711">
        <v>124</v>
      </c>
      <c r="F711" t="s">
        <v>40</v>
      </c>
      <c r="G711" t="s">
        <v>276</v>
      </c>
      <c r="H711" t="s">
        <v>41</v>
      </c>
      <c r="I711">
        <v>300</v>
      </c>
      <c r="J711" t="s">
        <v>42</v>
      </c>
      <c r="K711" t="s">
        <v>276</v>
      </c>
      <c r="L711">
        <v>52.600896666666699</v>
      </c>
      <c r="M711">
        <v>-14.110113333333301</v>
      </c>
      <c r="N711" t="s">
        <v>43</v>
      </c>
      <c r="O711" t="s">
        <v>61</v>
      </c>
      <c r="S711">
        <v>1</v>
      </c>
      <c r="V711">
        <v>1</v>
      </c>
      <c r="W711" t="s">
        <v>47</v>
      </c>
      <c r="X711" t="s">
        <v>64</v>
      </c>
      <c r="Y711" t="s">
        <v>89</v>
      </c>
      <c r="AA711" t="s">
        <v>50</v>
      </c>
    </row>
    <row r="712" spans="1:27" x14ac:dyDescent="0.3">
      <c r="A712" s="1">
        <v>43652</v>
      </c>
      <c r="B712" s="2">
        <v>0.60337962962962965</v>
      </c>
      <c r="C712" t="s">
        <v>39</v>
      </c>
      <c r="D712" t="s">
        <v>13</v>
      </c>
      <c r="E712">
        <v>124</v>
      </c>
      <c r="F712" t="s">
        <v>40</v>
      </c>
      <c r="G712" t="s">
        <v>276</v>
      </c>
      <c r="H712" t="s">
        <v>41</v>
      </c>
      <c r="I712">
        <v>300</v>
      </c>
      <c r="J712" t="s">
        <v>42</v>
      </c>
      <c r="K712" t="s">
        <v>276</v>
      </c>
      <c r="L712">
        <v>52.6001233333333</v>
      </c>
      <c r="M712">
        <v>-14.125305000000001</v>
      </c>
      <c r="N712" t="s">
        <v>43</v>
      </c>
      <c r="O712" t="s">
        <v>61</v>
      </c>
      <c r="P712">
        <v>1</v>
      </c>
      <c r="V712">
        <v>1</v>
      </c>
      <c r="W712" t="s">
        <v>47</v>
      </c>
      <c r="X712" t="s">
        <v>53</v>
      </c>
      <c r="Y712" t="s">
        <v>49</v>
      </c>
      <c r="AA712" t="s">
        <v>50</v>
      </c>
    </row>
    <row r="713" spans="1:27" x14ac:dyDescent="0.3">
      <c r="A713" s="1">
        <v>43652</v>
      </c>
      <c r="B713" s="2">
        <v>0.60594907407407406</v>
      </c>
      <c r="C713" t="s">
        <v>39</v>
      </c>
      <c r="D713" t="s">
        <v>13</v>
      </c>
      <c r="E713">
        <v>124</v>
      </c>
      <c r="F713" t="s">
        <v>40</v>
      </c>
      <c r="G713" t="s">
        <v>276</v>
      </c>
      <c r="H713" t="s">
        <v>41</v>
      </c>
      <c r="I713">
        <v>300</v>
      </c>
      <c r="J713" t="s">
        <v>42</v>
      </c>
      <c r="K713" t="s">
        <v>276</v>
      </c>
      <c r="L713">
        <v>52.599163333333301</v>
      </c>
      <c r="M713">
        <v>-14.142659999999999</v>
      </c>
      <c r="N713" t="s">
        <v>43</v>
      </c>
      <c r="O713" t="s">
        <v>61</v>
      </c>
      <c r="P713">
        <v>1</v>
      </c>
      <c r="R713">
        <v>1</v>
      </c>
      <c r="T713">
        <v>1</v>
      </c>
      <c r="U713">
        <v>1</v>
      </c>
      <c r="V713">
        <v>4</v>
      </c>
      <c r="W713" t="s">
        <v>47</v>
      </c>
      <c r="X713" t="s">
        <v>53</v>
      </c>
      <c r="Y713" t="s">
        <v>49</v>
      </c>
      <c r="AA713" t="s">
        <v>50</v>
      </c>
    </row>
    <row r="714" spans="1:27" x14ac:dyDescent="0.3">
      <c r="A714" s="1">
        <v>43652</v>
      </c>
      <c r="B714" s="2">
        <v>0.60651620370370374</v>
      </c>
      <c r="C714" t="s">
        <v>39</v>
      </c>
      <c r="D714" t="s">
        <v>13</v>
      </c>
      <c r="E714">
        <v>124</v>
      </c>
      <c r="F714" t="s">
        <v>40</v>
      </c>
      <c r="G714" t="s">
        <v>276</v>
      </c>
      <c r="H714" t="s">
        <v>41</v>
      </c>
      <c r="I714">
        <v>300</v>
      </c>
      <c r="J714" t="s">
        <v>42</v>
      </c>
      <c r="K714" t="s">
        <v>276</v>
      </c>
      <c r="L714">
        <v>52.599031666666697</v>
      </c>
      <c r="M714">
        <v>-14.146535</v>
      </c>
      <c r="N714" t="s">
        <v>43</v>
      </c>
      <c r="O714" t="s">
        <v>61</v>
      </c>
      <c r="P714">
        <v>1</v>
      </c>
      <c r="R714">
        <v>1</v>
      </c>
      <c r="V714">
        <v>2</v>
      </c>
      <c r="W714" t="s">
        <v>47</v>
      </c>
      <c r="X714" t="s">
        <v>53</v>
      </c>
      <c r="Y714" t="s">
        <v>89</v>
      </c>
      <c r="AA714" t="s">
        <v>50</v>
      </c>
    </row>
    <row r="715" spans="1:27" x14ac:dyDescent="0.3">
      <c r="A715" s="1">
        <v>43652</v>
      </c>
      <c r="B715" s="2">
        <v>0.61821759259259257</v>
      </c>
      <c r="C715" t="s">
        <v>39</v>
      </c>
      <c r="D715" t="s">
        <v>13</v>
      </c>
      <c r="E715">
        <v>124</v>
      </c>
      <c r="F715" t="s">
        <v>40</v>
      </c>
      <c r="G715" t="s">
        <v>276</v>
      </c>
      <c r="H715" t="s">
        <v>41</v>
      </c>
      <c r="I715">
        <v>300</v>
      </c>
      <c r="J715" t="s">
        <v>42</v>
      </c>
      <c r="K715" t="s">
        <v>276</v>
      </c>
      <c r="L715">
        <v>52.600256666666702</v>
      </c>
      <c r="M715">
        <v>-14.224493333333299</v>
      </c>
      <c r="N715" t="s">
        <v>43</v>
      </c>
      <c r="O715" t="s">
        <v>61</v>
      </c>
      <c r="P715">
        <v>1</v>
      </c>
      <c r="V715">
        <v>1</v>
      </c>
      <c r="W715" t="s">
        <v>47</v>
      </c>
      <c r="X715" t="s">
        <v>74</v>
      </c>
      <c r="Y715" t="s">
        <v>49</v>
      </c>
      <c r="AA715" t="s">
        <v>50</v>
      </c>
    </row>
    <row r="716" spans="1:27" x14ac:dyDescent="0.3">
      <c r="A716" s="1">
        <v>43652</v>
      </c>
      <c r="B716" s="2">
        <v>0.56511574074074067</v>
      </c>
      <c r="C716" t="s">
        <v>39</v>
      </c>
      <c r="D716" t="s">
        <v>13</v>
      </c>
      <c r="E716">
        <v>124</v>
      </c>
      <c r="F716" t="s">
        <v>40</v>
      </c>
      <c r="G716" t="s">
        <v>276</v>
      </c>
      <c r="H716" t="s">
        <v>41</v>
      </c>
      <c r="I716">
        <v>300</v>
      </c>
      <c r="J716" t="s">
        <v>42</v>
      </c>
      <c r="K716" t="s">
        <v>276</v>
      </c>
      <c r="L716">
        <v>52.598306666666701</v>
      </c>
      <c r="M716">
        <v>-13.869585000000001</v>
      </c>
      <c r="N716" t="s">
        <v>129</v>
      </c>
      <c r="O716" t="s">
        <v>61</v>
      </c>
      <c r="P716">
        <v>1</v>
      </c>
      <c r="V716">
        <v>1</v>
      </c>
      <c r="W716" t="s">
        <v>47</v>
      </c>
      <c r="X716" t="s">
        <v>71</v>
      </c>
      <c r="Y716" t="s">
        <v>49</v>
      </c>
      <c r="AA716" t="s">
        <v>50</v>
      </c>
    </row>
    <row r="717" spans="1:27" x14ac:dyDescent="0.3">
      <c r="A717" s="1">
        <v>43652</v>
      </c>
      <c r="B717" s="2">
        <v>0.57181712962962961</v>
      </c>
      <c r="C717" t="s">
        <v>39</v>
      </c>
      <c r="D717" t="s">
        <v>13</v>
      </c>
      <c r="E717">
        <v>124</v>
      </c>
      <c r="F717" t="s">
        <v>40</v>
      </c>
      <c r="G717" t="s">
        <v>276</v>
      </c>
      <c r="H717" t="s">
        <v>41</v>
      </c>
      <c r="I717">
        <v>300</v>
      </c>
      <c r="J717" t="s">
        <v>42</v>
      </c>
      <c r="K717" t="s">
        <v>276</v>
      </c>
      <c r="L717">
        <v>52.598739999999999</v>
      </c>
      <c r="M717">
        <v>-13.914998333333299</v>
      </c>
      <c r="N717" t="s">
        <v>129</v>
      </c>
      <c r="O717" t="s">
        <v>61</v>
      </c>
      <c r="P717">
        <v>7</v>
      </c>
      <c r="R717">
        <v>2</v>
      </c>
      <c r="U717">
        <v>1</v>
      </c>
      <c r="V717">
        <v>10</v>
      </c>
      <c r="W717" t="s">
        <v>47</v>
      </c>
      <c r="X717" t="s">
        <v>64</v>
      </c>
      <c r="Y717" t="s">
        <v>49</v>
      </c>
      <c r="AA717" t="s">
        <v>50</v>
      </c>
    </row>
    <row r="718" spans="1:27" x14ac:dyDescent="0.3">
      <c r="A718" s="1">
        <v>43652</v>
      </c>
      <c r="B718" s="2">
        <v>0.67684027777777789</v>
      </c>
      <c r="C718" t="s">
        <v>39</v>
      </c>
      <c r="D718" t="s">
        <v>13</v>
      </c>
      <c r="E718">
        <v>125</v>
      </c>
      <c r="F718" t="s">
        <v>40</v>
      </c>
      <c r="G718" t="s">
        <v>276</v>
      </c>
      <c r="H718" t="s">
        <v>41</v>
      </c>
      <c r="I718">
        <v>300</v>
      </c>
      <c r="J718" t="s">
        <v>42</v>
      </c>
      <c r="K718" t="s">
        <v>276</v>
      </c>
      <c r="L718">
        <v>52.604638333333298</v>
      </c>
      <c r="M718">
        <v>-14.6098533333333</v>
      </c>
      <c r="N718" t="s">
        <v>43</v>
      </c>
      <c r="O718" t="s">
        <v>61</v>
      </c>
      <c r="P718">
        <v>2</v>
      </c>
      <c r="S718">
        <v>1</v>
      </c>
      <c r="V718">
        <v>3</v>
      </c>
      <c r="W718" t="s">
        <v>47</v>
      </c>
      <c r="X718" t="s">
        <v>53</v>
      </c>
      <c r="Y718" t="s">
        <v>49</v>
      </c>
      <c r="AA718" t="s">
        <v>50</v>
      </c>
    </row>
    <row r="719" spans="1:27" x14ac:dyDescent="0.3">
      <c r="A719" s="1">
        <v>43652</v>
      </c>
      <c r="B719" s="2">
        <v>0.6818749999999999</v>
      </c>
      <c r="C719" t="s">
        <v>39</v>
      </c>
      <c r="D719" t="s">
        <v>13</v>
      </c>
      <c r="E719">
        <v>126</v>
      </c>
      <c r="F719" t="s">
        <v>95</v>
      </c>
      <c r="G719" t="s">
        <v>276</v>
      </c>
      <c r="H719" t="s">
        <v>41</v>
      </c>
      <c r="I719">
        <v>300</v>
      </c>
      <c r="J719" t="s">
        <v>42</v>
      </c>
      <c r="K719" t="s">
        <v>276</v>
      </c>
      <c r="L719">
        <v>52.604410000000001</v>
      </c>
      <c r="M719">
        <v>-14.6138716666667</v>
      </c>
      <c r="N719" t="s">
        <v>43</v>
      </c>
      <c r="O719" t="s">
        <v>61</v>
      </c>
      <c r="P719">
        <v>1</v>
      </c>
      <c r="V719">
        <v>1</v>
      </c>
      <c r="W719" t="s">
        <v>47</v>
      </c>
      <c r="X719" t="s">
        <v>53</v>
      </c>
      <c r="Y719" t="s">
        <v>49</v>
      </c>
      <c r="AA719" t="s">
        <v>50</v>
      </c>
    </row>
    <row r="720" spans="1:27" x14ac:dyDescent="0.3">
      <c r="A720" s="1">
        <v>43652</v>
      </c>
      <c r="B720" s="2">
        <v>0.68362268518518521</v>
      </c>
      <c r="C720" t="s">
        <v>39</v>
      </c>
      <c r="D720" t="s">
        <v>13</v>
      </c>
      <c r="E720">
        <v>126</v>
      </c>
      <c r="F720" t="s">
        <v>95</v>
      </c>
      <c r="G720" t="s">
        <v>276</v>
      </c>
      <c r="H720" t="s">
        <v>41</v>
      </c>
      <c r="I720">
        <v>300</v>
      </c>
      <c r="J720" t="s">
        <v>42</v>
      </c>
      <c r="K720" t="s">
        <v>276</v>
      </c>
      <c r="L720">
        <v>52.604473333333303</v>
      </c>
      <c r="M720">
        <v>-14.6139333333333</v>
      </c>
      <c r="N720" t="s">
        <v>129</v>
      </c>
      <c r="O720" t="s">
        <v>61</v>
      </c>
      <c r="P720">
        <v>2</v>
      </c>
      <c r="R720">
        <v>1</v>
      </c>
      <c r="U720">
        <v>1</v>
      </c>
      <c r="V720">
        <v>4</v>
      </c>
      <c r="W720" t="s">
        <v>47</v>
      </c>
      <c r="X720" t="s">
        <v>64</v>
      </c>
      <c r="Y720" t="s">
        <v>49</v>
      </c>
      <c r="AA720" t="s">
        <v>50</v>
      </c>
    </row>
    <row r="721" spans="1:27" x14ac:dyDescent="0.3">
      <c r="A721" s="1">
        <v>43652</v>
      </c>
      <c r="B721" s="2">
        <v>0.71565972222222218</v>
      </c>
      <c r="C721" t="s">
        <v>39</v>
      </c>
      <c r="D721" t="s">
        <v>13</v>
      </c>
      <c r="E721">
        <v>127</v>
      </c>
      <c r="F721" t="s">
        <v>40</v>
      </c>
      <c r="G721" t="s">
        <v>276</v>
      </c>
      <c r="H721" t="s">
        <v>41</v>
      </c>
      <c r="I721">
        <v>300</v>
      </c>
      <c r="J721" t="s">
        <v>42</v>
      </c>
      <c r="K721" t="s">
        <v>276</v>
      </c>
      <c r="L721">
        <v>52.622914999999999</v>
      </c>
      <c r="M721">
        <v>-14.61421</v>
      </c>
      <c r="N721" t="s">
        <v>43</v>
      </c>
      <c r="O721" t="s">
        <v>61</v>
      </c>
      <c r="S721">
        <v>1</v>
      </c>
      <c r="V721">
        <v>1</v>
      </c>
      <c r="W721" t="s">
        <v>47</v>
      </c>
      <c r="X721" t="s">
        <v>53</v>
      </c>
      <c r="Y721" t="s">
        <v>49</v>
      </c>
      <c r="AA721" t="s">
        <v>50</v>
      </c>
    </row>
    <row r="722" spans="1:27" x14ac:dyDescent="0.3">
      <c r="A722" s="1">
        <v>43652</v>
      </c>
      <c r="B722" s="2">
        <v>0.71916666666666673</v>
      </c>
      <c r="C722" t="s">
        <v>39</v>
      </c>
      <c r="D722" t="s">
        <v>13</v>
      </c>
      <c r="E722">
        <v>127</v>
      </c>
      <c r="F722" t="s">
        <v>40</v>
      </c>
      <c r="G722" t="s">
        <v>276</v>
      </c>
      <c r="H722" t="s">
        <v>41</v>
      </c>
      <c r="I722">
        <v>300</v>
      </c>
      <c r="J722" t="s">
        <v>42</v>
      </c>
      <c r="K722" t="s">
        <v>276</v>
      </c>
      <c r="L722">
        <v>52.637286666666697</v>
      </c>
      <c r="M722">
        <v>-14.614789999999999</v>
      </c>
      <c r="N722" t="s">
        <v>129</v>
      </c>
      <c r="O722" t="s">
        <v>61</v>
      </c>
      <c r="P722">
        <v>2</v>
      </c>
      <c r="R722">
        <v>1</v>
      </c>
      <c r="V722">
        <v>3</v>
      </c>
      <c r="W722" t="s">
        <v>47</v>
      </c>
      <c r="X722" t="s">
        <v>53</v>
      </c>
      <c r="Y722" t="s">
        <v>49</v>
      </c>
      <c r="AA722" t="s">
        <v>50</v>
      </c>
    </row>
    <row r="723" spans="1:27" x14ac:dyDescent="0.3">
      <c r="A723" s="1">
        <v>43652</v>
      </c>
      <c r="B723" s="2">
        <v>0.71991898148148159</v>
      </c>
      <c r="C723" t="s">
        <v>39</v>
      </c>
      <c r="D723" t="s">
        <v>13</v>
      </c>
      <c r="E723">
        <v>127</v>
      </c>
      <c r="F723" t="s">
        <v>40</v>
      </c>
      <c r="G723" t="s">
        <v>276</v>
      </c>
      <c r="H723" t="s">
        <v>41</v>
      </c>
      <c r="I723">
        <v>300</v>
      </c>
      <c r="J723" t="s">
        <v>42</v>
      </c>
      <c r="K723" t="s">
        <v>276</v>
      </c>
      <c r="L723">
        <v>52.640338333333297</v>
      </c>
      <c r="M723">
        <v>-14.614921666666699</v>
      </c>
      <c r="N723" t="s">
        <v>129</v>
      </c>
      <c r="O723" t="s">
        <v>61</v>
      </c>
      <c r="S723">
        <v>1</v>
      </c>
      <c r="V723">
        <v>1</v>
      </c>
      <c r="W723" t="s">
        <v>47</v>
      </c>
      <c r="X723" t="s">
        <v>82</v>
      </c>
      <c r="Y723" t="s">
        <v>49</v>
      </c>
      <c r="AA723" t="s">
        <v>50</v>
      </c>
    </row>
    <row r="724" spans="1:27" x14ac:dyDescent="0.3">
      <c r="A724" s="1">
        <v>43652</v>
      </c>
      <c r="B724" s="2">
        <v>0.73662037037037031</v>
      </c>
      <c r="C724" t="s">
        <v>39</v>
      </c>
      <c r="D724" t="s">
        <v>13</v>
      </c>
      <c r="E724">
        <v>127</v>
      </c>
      <c r="F724" t="s">
        <v>40</v>
      </c>
      <c r="G724" t="s">
        <v>276</v>
      </c>
      <c r="H724" t="s">
        <v>41</v>
      </c>
      <c r="I724">
        <v>300</v>
      </c>
      <c r="J724" t="s">
        <v>42</v>
      </c>
      <c r="K724" t="s">
        <v>276</v>
      </c>
      <c r="L724">
        <v>52.708575000000003</v>
      </c>
      <c r="M724">
        <v>-14.6173416666667</v>
      </c>
      <c r="N724" t="s">
        <v>43</v>
      </c>
      <c r="O724" t="s">
        <v>61</v>
      </c>
      <c r="P724">
        <v>5</v>
      </c>
      <c r="V724">
        <v>5</v>
      </c>
      <c r="W724" t="s">
        <v>47</v>
      </c>
      <c r="X724" t="s">
        <v>53</v>
      </c>
      <c r="Y724" t="s">
        <v>49</v>
      </c>
      <c r="AA724" t="s">
        <v>50</v>
      </c>
    </row>
    <row r="725" spans="1:27" x14ac:dyDescent="0.3">
      <c r="A725" s="1">
        <v>43652</v>
      </c>
      <c r="B725" s="2">
        <v>0.74961805555555561</v>
      </c>
      <c r="C725" t="s">
        <v>39</v>
      </c>
      <c r="D725" t="s">
        <v>13</v>
      </c>
      <c r="E725">
        <v>127</v>
      </c>
      <c r="F725" t="s">
        <v>40</v>
      </c>
      <c r="G725" t="s">
        <v>276</v>
      </c>
      <c r="H725" t="s">
        <v>41</v>
      </c>
      <c r="I725">
        <v>300</v>
      </c>
      <c r="J725" t="s">
        <v>42</v>
      </c>
      <c r="K725" t="s">
        <v>276</v>
      </c>
      <c r="L725">
        <v>52.762115000000001</v>
      </c>
      <c r="M725">
        <v>-14.617516666666701</v>
      </c>
      <c r="N725" t="s">
        <v>43</v>
      </c>
      <c r="O725" t="s">
        <v>61</v>
      </c>
      <c r="P725">
        <v>6</v>
      </c>
      <c r="R725">
        <v>2</v>
      </c>
      <c r="S725">
        <v>1</v>
      </c>
      <c r="U725">
        <v>1</v>
      </c>
      <c r="V725">
        <v>10</v>
      </c>
      <c r="W725" t="s">
        <v>47</v>
      </c>
      <c r="X725" t="s">
        <v>64</v>
      </c>
      <c r="Y725" t="s">
        <v>49</v>
      </c>
      <c r="AA725" t="s">
        <v>57</v>
      </c>
    </row>
    <row r="726" spans="1:27" x14ac:dyDescent="0.3">
      <c r="A726" s="1">
        <v>43652</v>
      </c>
      <c r="B726" s="2">
        <v>0.7506018518518518</v>
      </c>
      <c r="C726" t="s">
        <v>39</v>
      </c>
      <c r="D726" t="s">
        <v>13</v>
      </c>
      <c r="E726">
        <v>127</v>
      </c>
      <c r="F726" t="s">
        <v>40</v>
      </c>
      <c r="G726" t="s">
        <v>276</v>
      </c>
      <c r="H726" t="s">
        <v>41</v>
      </c>
      <c r="I726">
        <v>300</v>
      </c>
      <c r="J726" t="s">
        <v>42</v>
      </c>
      <c r="K726" t="s">
        <v>276</v>
      </c>
      <c r="L726">
        <v>52.7661333333333</v>
      </c>
      <c r="M726">
        <v>-14.6176666666667</v>
      </c>
      <c r="N726" t="s">
        <v>43</v>
      </c>
      <c r="O726" t="s">
        <v>61</v>
      </c>
      <c r="P726">
        <v>1</v>
      </c>
      <c r="T726">
        <v>1</v>
      </c>
      <c r="V726">
        <v>2</v>
      </c>
      <c r="W726" t="s">
        <v>47</v>
      </c>
      <c r="X726" t="s">
        <v>55</v>
      </c>
      <c r="Y726" t="s">
        <v>49</v>
      </c>
      <c r="AA726" t="s">
        <v>50</v>
      </c>
    </row>
    <row r="727" spans="1:27" x14ac:dyDescent="0.3">
      <c r="A727" s="1">
        <v>43652</v>
      </c>
      <c r="B727" s="2">
        <v>0.83890046296296295</v>
      </c>
      <c r="C727" t="s">
        <v>39</v>
      </c>
      <c r="D727" t="s">
        <v>13</v>
      </c>
      <c r="E727">
        <v>129</v>
      </c>
      <c r="F727" t="s">
        <v>40</v>
      </c>
      <c r="G727" t="s">
        <v>276</v>
      </c>
      <c r="H727" t="s">
        <v>41</v>
      </c>
      <c r="I727">
        <v>300</v>
      </c>
      <c r="J727" t="s">
        <v>42</v>
      </c>
      <c r="K727" t="s">
        <v>276</v>
      </c>
      <c r="L727">
        <v>52.852944999999998</v>
      </c>
      <c r="M727">
        <v>-14.1408233333333</v>
      </c>
      <c r="N727" t="s">
        <v>43</v>
      </c>
      <c r="O727" t="s">
        <v>61</v>
      </c>
      <c r="P727">
        <v>13</v>
      </c>
      <c r="V727">
        <v>13</v>
      </c>
      <c r="W727" t="s">
        <v>47</v>
      </c>
      <c r="X727" t="s">
        <v>82</v>
      </c>
      <c r="Y727" t="s">
        <v>49</v>
      </c>
      <c r="AA727" t="s">
        <v>50</v>
      </c>
    </row>
    <row r="728" spans="1:27" x14ac:dyDescent="0.3">
      <c r="A728" s="1">
        <v>43652</v>
      </c>
      <c r="B728" s="2">
        <v>0.83982638888888894</v>
      </c>
      <c r="C728" t="s">
        <v>39</v>
      </c>
      <c r="D728" t="s">
        <v>13</v>
      </c>
      <c r="E728">
        <v>129</v>
      </c>
      <c r="F728" t="s">
        <v>40</v>
      </c>
      <c r="G728" t="s">
        <v>276</v>
      </c>
      <c r="H728" t="s">
        <v>41</v>
      </c>
      <c r="I728">
        <v>300</v>
      </c>
      <c r="J728" t="s">
        <v>42</v>
      </c>
      <c r="K728" t="s">
        <v>276</v>
      </c>
      <c r="L728">
        <v>52.852960000000003</v>
      </c>
      <c r="M728">
        <v>-14.134410000000001</v>
      </c>
      <c r="N728" t="s">
        <v>43</v>
      </c>
      <c r="O728" t="s">
        <v>61</v>
      </c>
      <c r="S728">
        <v>1</v>
      </c>
      <c r="V728">
        <v>1</v>
      </c>
      <c r="W728" t="s">
        <v>47</v>
      </c>
      <c r="X728" t="s">
        <v>55</v>
      </c>
      <c r="Y728" t="s">
        <v>49</v>
      </c>
      <c r="AA728" t="s">
        <v>50</v>
      </c>
    </row>
    <row r="729" spans="1:27" x14ac:dyDescent="0.3">
      <c r="A729" s="1">
        <v>43652</v>
      </c>
      <c r="B729" s="2">
        <v>0.84655092592592596</v>
      </c>
      <c r="C729" t="s">
        <v>39</v>
      </c>
      <c r="D729" t="s">
        <v>13</v>
      </c>
      <c r="E729">
        <v>129</v>
      </c>
      <c r="F729" t="s">
        <v>40</v>
      </c>
      <c r="G729" t="s">
        <v>276</v>
      </c>
      <c r="H729" t="s">
        <v>41</v>
      </c>
      <c r="I729">
        <v>300</v>
      </c>
      <c r="J729" t="s">
        <v>42</v>
      </c>
      <c r="K729" t="s">
        <v>276</v>
      </c>
      <c r="L729">
        <v>52.8525633333333</v>
      </c>
      <c r="M729">
        <v>-14.0870816666667</v>
      </c>
      <c r="N729" t="s">
        <v>43</v>
      </c>
      <c r="O729" t="s">
        <v>61</v>
      </c>
      <c r="P729">
        <v>1</v>
      </c>
      <c r="V729">
        <v>1</v>
      </c>
      <c r="W729" t="s">
        <v>47</v>
      </c>
      <c r="X729" t="s">
        <v>55</v>
      </c>
      <c r="Y729" t="s">
        <v>49</v>
      </c>
      <c r="AA729" t="s">
        <v>57</v>
      </c>
    </row>
    <row r="730" spans="1:27" x14ac:dyDescent="0.3">
      <c r="A730" s="1">
        <v>43652</v>
      </c>
      <c r="B730" s="2">
        <v>0.84877314814814808</v>
      </c>
      <c r="C730" t="s">
        <v>39</v>
      </c>
      <c r="D730" t="s">
        <v>13</v>
      </c>
      <c r="E730">
        <v>129</v>
      </c>
      <c r="F730" t="s">
        <v>40</v>
      </c>
      <c r="G730" t="s">
        <v>276</v>
      </c>
      <c r="H730" t="s">
        <v>41</v>
      </c>
      <c r="I730">
        <v>300</v>
      </c>
      <c r="J730" t="s">
        <v>42</v>
      </c>
      <c r="K730" t="s">
        <v>276</v>
      </c>
      <c r="L730">
        <v>52.852333333333299</v>
      </c>
      <c r="M730">
        <v>-14.071545</v>
      </c>
      <c r="N730" t="s">
        <v>43</v>
      </c>
      <c r="O730" t="s">
        <v>61</v>
      </c>
      <c r="R730">
        <v>2</v>
      </c>
      <c r="V730">
        <v>2</v>
      </c>
      <c r="W730" t="s">
        <v>47</v>
      </c>
      <c r="X730" t="s">
        <v>55</v>
      </c>
      <c r="Y730" t="s">
        <v>49</v>
      </c>
      <c r="AA730" t="s">
        <v>57</v>
      </c>
    </row>
    <row r="731" spans="1:27" x14ac:dyDescent="0.3">
      <c r="A731" s="1">
        <v>43652</v>
      </c>
      <c r="B731" s="2">
        <v>0.85363425925925929</v>
      </c>
      <c r="C731" t="s">
        <v>39</v>
      </c>
      <c r="D731" t="s">
        <v>13</v>
      </c>
      <c r="E731">
        <v>129</v>
      </c>
      <c r="F731" t="s">
        <v>40</v>
      </c>
      <c r="G731" t="s">
        <v>276</v>
      </c>
      <c r="H731" t="s">
        <v>41</v>
      </c>
      <c r="I731">
        <v>300</v>
      </c>
      <c r="J731" t="s">
        <v>42</v>
      </c>
      <c r="K731" t="s">
        <v>276</v>
      </c>
      <c r="L731">
        <v>52.851770000000002</v>
      </c>
      <c r="M731">
        <v>-14.036975</v>
      </c>
      <c r="N731" t="s">
        <v>43</v>
      </c>
      <c r="O731" t="s">
        <v>61</v>
      </c>
      <c r="P731">
        <v>1</v>
      </c>
      <c r="V731">
        <v>1</v>
      </c>
      <c r="W731" t="s">
        <v>47</v>
      </c>
      <c r="X731" t="s">
        <v>71</v>
      </c>
      <c r="Y731" t="s">
        <v>49</v>
      </c>
      <c r="AA731" t="s">
        <v>50</v>
      </c>
    </row>
    <row r="732" spans="1:27" x14ac:dyDescent="0.3">
      <c r="A732" s="1">
        <v>43652</v>
      </c>
      <c r="B732" s="2">
        <v>0.37077546296296293</v>
      </c>
      <c r="C732" t="s">
        <v>39</v>
      </c>
      <c r="D732" t="s">
        <v>13</v>
      </c>
      <c r="E732">
        <v>122</v>
      </c>
      <c r="F732" t="s">
        <v>40</v>
      </c>
      <c r="G732" t="s">
        <v>276</v>
      </c>
      <c r="H732" t="s">
        <v>41</v>
      </c>
      <c r="I732">
        <v>300</v>
      </c>
      <c r="J732" t="s">
        <v>42</v>
      </c>
      <c r="K732" t="s">
        <v>276</v>
      </c>
      <c r="L732">
        <v>52.648398333333297</v>
      </c>
      <c r="M732">
        <v>-12.85413</v>
      </c>
      <c r="N732" t="s">
        <v>129</v>
      </c>
      <c r="O732" t="s">
        <v>61</v>
      </c>
      <c r="P732">
        <v>9</v>
      </c>
      <c r="V732">
        <v>9</v>
      </c>
      <c r="W732" t="s">
        <v>47</v>
      </c>
      <c r="X732" t="s">
        <v>53</v>
      </c>
      <c r="Y732" t="s">
        <v>49</v>
      </c>
      <c r="AA732" t="s">
        <v>50</v>
      </c>
    </row>
    <row r="733" spans="1:27" x14ac:dyDescent="0.3">
      <c r="A733" s="1">
        <v>43652</v>
      </c>
      <c r="B733" s="2">
        <v>0.37172453703703701</v>
      </c>
      <c r="C733" t="s">
        <v>39</v>
      </c>
      <c r="D733" t="s">
        <v>13</v>
      </c>
      <c r="E733">
        <v>122</v>
      </c>
      <c r="F733" t="s">
        <v>40</v>
      </c>
      <c r="G733" t="s">
        <v>276</v>
      </c>
      <c r="H733" t="s">
        <v>41</v>
      </c>
      <c r="I733">
        <v>300</v>
      </c>
      <c r="J733" t="s">
        <v>42</v>
      </c>
      <c r="K733" t="s">
        <v>276</v>
      </c>
      <c r="L733">
        <v>52.646203333333297</v>
      </c>
      <c r="M733">
        <v>-12.859446666666701</v>
      </c>
      <c r="N733" t="s">
        <v>129</v>
      </c>
      <c r="O733" t="s">
        <v>61</v>
      </c>
      <c r="R733">
        <v>1</v>
      </c>
      <c r="V733">
        <v>1</v>
      </c>
      <c r="W733" t="s">
        <v>47</v>
      </c>
      <c r="X733" t="s">
        <v>72</v>
      </c>
      <c r="Y733" t="s">
        <v>49</v>
      </c>
      <c r="AA733" t="s">
        <v>50</v>
      </c>
    </row>
    <row r="734" spans="1:27" x14ac:dyDescent="0.3">
      <c r="A734" s="1">
        <v>43652</v>
      </c>
      <c r="B734" s="2">
        <v>0.37304398148148149</v>
      </c>
      <c r="C734" t="s">
        <v>39</v>
      </c>
      <c r="D734" t="s">
        <v>13</v>
      </c>
      <c r="E734">
        <v>122</v>
      </c>
      <c r="F734" t="s">
        <v>40</v>
      </c>
      <c r="G734" t="s">
        <v>276</v>
      </c>
      <c r="H734" t="s">
        <v>41</v>
      </c>
      <c r="I734">
        <v>300</v>
      </c>
      <c r="J734" t="s">
        <v>42</v>
      </c>
      <c r="K734" t="s">
        <v>276</v>
      </c>
      <c r="L734">
        <v>52.643171666666703</v>
      </c>
      <c r="M734">
        <v>-12.866723333333301</v>
      </c>
      <c r="N734" t="s">
        <v>129</v>
      </c>
      <c r="O734" t="s">
        <v>61</v>
      </c>
      <c r="P734">
        <v>7</v>
      </c>
      <c r="V734">
        <v>7</v>
      </c>
      <c r="W734" t="s">
        <v>47</v>
      </c>
      <c r="X734" t="s">
        <v>82</v>
      </c>
      <c r="Y734" t="s">
        <v>49</v>
      </c>
      <c r="AA734" t="s">
        <v>50</v>
      </c>
    </row>
    <row r="735" spans="1:27" x14ac:dyDescent="0.3">
      <c r="A735" s="1">
        <v>43652</v>
      </c>
      <c r="B735" s="2">
        <v>0.37354166666666666</v>
      </c>
      <c r="C735" t="s">
        <v>39</v>
      </c>
      <c r="D735" t="s">
        <v>13</v>
      </c>
      <c r="E735">
        <v>122</v>
      </c>
      <c r="F735" t="s">
        <v>40</v>
      </c>
      <c r="G735" t="s">
        <v>276</v>
      </c>
      <c r="H735" t="s">
        <v>41</v>
      </c>
      <c r="I735">
        <v>300</v>
      </c>
      <c r="J735" t="s">
        <v>42</v>
      </c>
      <c r="K735" t="s">
        <v>276</v>
      </c>
      <c r="L735">
        <v>52.642035</v>
      </c>
      <c r="M735">
        <v>-12.8694633333333</v>
      </c>
      <c r="N735" t="s">
        <v>129</v>
      </c>
      <c r="O735" t="s">
        <v>61</v>
      </c>
      <c r="P735">
        <v>3</v>
      </c>
      <c r="R735">
        <v>1</v>
      </c>
      <c r="V735">
        <v>4</v>
      </c>
      <c r="W735" t="s">
        <v>47</v>
      </c>
      <c r="X735" t="s">
        <v>82</v>
      </c>
      <c r="Y735" t="s">
        <v>49</v>
      </c>
      <c r="AA735" t="s">
        <v>57</v>
      </c>
    </row>
    <row r="736" spans="1:27" x14ac:dyDescent="0.3">
      <c r="A736" s="1">
        <v>43652</v>
      </c>
      <c r="B736" s="2">
        <v>0.37862268518518521</v>
      </c>
      <c r="C736" t="s">
        <v>39</v>
      </c>
      <c r="D736" t="s">
        <v>13</v>
      </c>
      <c r="E736">
        <v>122</v>
      </c>
      <c r="F736" t="s">
        <v>40</v>
      </c>
      <c r="G736" t="s">
        <v>276</v>
      </c>
      <c r="H736" t="s">
        <v>41</v>
      </c>
      <c r="I736">
        <v>300</v>
      </c>
      <c r="J736" t="s">
        <v>42</v>
      </c>
      <c r="K736" t="s">
        <v>276</v>
      </c>
      <c r="L736">
        <v>52.630674999999997</v>
      </c>
      <c r="M736">
        <v>-12.8974733333333</v>
      </c>
      <c r="N736" t="s">
        <v>129</v>
      </c>
      <c r="O736" t="s">
        <v>61</v>
      </c>
      <c r="P736">
        <v>3</v>
      </c>
      <c r="V736">
        <v>3</v>
      </c>
      <c r="W736" t="s">
        <v>47</v>
      </c>
      <c r="X736" t="s">
        <v>53</v>
      </c>
      <c r="Y736" t="s">
        <v>49</v>
      </c>
      <c r="AA736" t="s">
        <v>50</v>
      </c>
    </row>
    <row r="737" spans="1:27" x14ac:dyDescent="0.3">
      <c r="A737" s="1">
        <v>43652</v>
      </c>
      <c r="B737" s="2">
        <v>0.38214120370370369</v>
      </c>
      <c r="C737" t="s">
        <v>39</v>
      </c>
      <c r="D737" t="s">
        <v>13</v>
      </c>
      <c r="E737">
        <v>122</v>
      </c>
      <c r="F737" t="s">
        <v>40</v>
      </c>
      <c r="G737" t="s">
        <v>276</v>
      </c>
      <c r="H737" t="s">
        <v>41</v>
      </c>
      <c r="I737">
        <v>300</v>
      </c>
      <c r="J737" t="s">
        <v>42</v>
      </c>
      <c r="K737" t="s">
        <v>276</v>
      </c>
      <c r="L737">
        <v>52.622776666666702</v>
      </c>
      <c r="M737">
        <v>-12.9169183333333</v>
      </c>
      <c r="N737" t="s">
        <v>43</v>
      </c>
      <c r="O737" t="s">
        <v>61</v>
      </c>
      <c r="P737">
        <v>1</v>
      </c>
      <c r="V737">
        <v>1</v>
      </c>
      <c r="W737" t="s">
        <v>47</v>
      </c>
      <c r="X737" t="s">
        <v>53</v>
      </c>
      <c r="Y737" t="s">
        <v>49</v>
      </c>
      <c r="AA737" t="s">
        <v>57</v>
      </c>
    </row>
    <row r="738" spans="1:27" x14ac:dyDescent="0.3">
      <c r="A738" s="1">
        <v>43652</v>
      </c>
      <c r="B738" s="2">
        <v>0.38310185185185186</v>
      </c>
      <c r="C738" t="s">
        <v>39</v>
      </c>
      <c r="D738" t="s">
        <v>13</v>
      </c>
      <c r="E738">
        <v>122</v>
      </c>
      <c r="F738" t="s">
        <v>40</v>
      </c>
      <c r="G738" t="s">
        <v>276</v>
      </c>
      <c r="H738" t="s">
        <v>41</v>
      </c>
      <c r="I738">
        <v>300</v>
      </c>
      <c r="J738" t="s">
        <v>42</v>
      </c>
      <c r="K738" t="s">
        <v>276</v>
      </c>
      <c r="L738">
        <v>52.620534999999997</v>
      </c>
      <c r="M738">
        <v>-12.9221166666667</v>
      </c>
      <c r="N738" t="s">
        <v>43</v>
      </c>
      <c r="O738" t="s">
        <v>61</v>
      </c>
      <c r="P738">
        <v>3</v>
      </c>
      <c r="V738">
        <v>3</v>
      </c>
      <c r="W738" t="s">
        <v>47</v>
      </c>
      <c r="X738" t="s">
        <v>53</v>
      </c>
      <c r="Y738" t="s">
        <v>49</v>
      </c>
      <c r="AA738" t="s">
        <v>50</v>
      </c>
    </row>
    <row r="739" spans="1:27" x14ac:dyDescent="0.3">
      <c r="A739" s="1">
        <v>43652</v>
      </c>
      <c r="B739" s="2">
        <v>0.30768518518518517</v>
      </c>
      <c r="C739" t="s">
        <v>39</v>
      </c>
      <c r="D739" t="s">
        <v>13</v>
      </c>
      <c r="E739">
        <v>121</v>
      </c>
      <c r="F739" t="s">
        <v>40</v>
      </c>
      <c r="G739" t="s">
        <v>276</v>
      </c>
      <c r="H739" t="s">
        <v>41</v>
      </c>
      <c r="I739">
        <v>300</v>
      </c>
      <c r="J739" t="s">
        <v>42</v>
      </c>
      <c r="K739" t="s">
        <v>276</v>
      </c>
      <c r="L739">
        <v>52.787514999999999</v>
      </c>
      <c r="M739">
        <v>-12.4990066666667</v>
      </c>
      <c r="N739" t="s">
        <v>129</v>
      </c>
      <c r="O739" t="s">
        <v>61</v>
      </c>
      <c r="P739">
        <v>9</v>
      </c>
      <c r="V739">
        <v>9</v>
      </c>
      <c r="W739" t="s">
        <v>47</v>
      </c>
      <c r="X739" t="s">
        <v>53</v>
      </c>
      <c r="Y739" t="s">
        <v>49</v>
      </c>
      <c r="AA739" t="s">
        <v>50</v>
      </c>
    </row>
    <row r="740" spans="1:27" x14ac:dyDescent="0.3">
      <c r="A740" s="1">
        <v>43652</v>
      </c>
      <c r="B740" s="2">
        <v>0.31067129629629631</v>
      </c>
      <c r="C740" t="s">
        <v>39</v>
      </c>
      <c r="D740" t="s">
        <v>13</v>
      </c>
      <c r="E740">
        <v>121</v>
      </c>
      <c r="F740" t="s">
        <v>40</v>
      </c>
      <c r="G740" t="s">
        <v>276</v>
      </c>
      <c r="H740" t="s">
        <v>41</v>
      </c>
      <c r="I740">
        <v>300</v>
      </c>
      <c r="J740" t="s">
        <v>42</v>
      </c>
      <c r="K740" t="s">
        <v>276</v>
      </c>
      <c r="L740">
        <v>52.780666666666697</v>
      </c>
      <c r="M740">
        <v>-12.5157333333333</v>
      </c>
      <c r="N740" t="s">
        <v>43</v>
      </c>
      <c r="O740" t="s">
        <v>61</v>
      </c>
      <c r="P740">
        <v>1</v>
      </c>
      <c r="V740">
        <v>1</v>
      </c>
      <c r="W740" t="s">
        <v>47</v>
      </c>
      <c r="X740" t="s">
        <v>53</v>
      </c>
      <c r="Y740" t="s">
        <v>49</v>
      </c>
      <c r="AA740" t="s">
        <v>57</v>
      </c>
    </row>
    <row r="741" spans="1:27" x14ac:dyDescent="0.3">
      <c r="A741" s="1">
        <v>43652</v>
      </c>
      <c r="B741" s="2">
        <v>0.3117476851851852</v>
      </c>
      <c r="C741" t="s">
        <v>39</v>
      </c>
      <c r="D741" t="s">
        <v>13</v>
      </c>
      <c r="E741">
        <v>121</v>
      </c>
      <c r="F741" t="s">
        <v>40</v>
      </c>
      <c r="G741" t="s">
        <v>276</v>
      </c>
      <c r="H741" t="s">
        <v>41</v>
      </c>
      <c r="I741">
        <v>300</v>
      </c>
      <c r="J741" t="s">
        <v>42</v>
      </c>
      <c r="K741" t="s">
        <v>276</v>
      </c>
      <c r="L741">
        <v>52.778194999999997</v>
      </c>
      <c r="M741">
        <v>-12.521843333333299</v>
      </c>
      <c r="N741" t="s">
        <v>43</v>
      </c>
      <c r="O741" t="s">
        <v>61</v>
      </c>
      <c r="P741">
        <v>1</v>
      </c>
      <c r="S741">
        <v>1</v>
      </c>
      <c r="V741">
        <v>2</v>
      </c>
      <c r="W741" t="s">
        <v>47</v>
      </c>
      <c r="X741" t="s">
        <v>53</v>
      </c>
      <c r="Y741" t="s">
        <v>49</v>
      </c>
      <c r="AA741" t="s">
        <v>57</v>
      </c>
    </row>
    <row r="742" spans="1:27" x14ac:dyDescent="0.3">
      <c r="A742" s="1">
        <v>43652</v>
      </c>
      <c r="B742" s="2">
        <v>0.315</v>
      </c>
      <c r="C742" t="s">
        <v>39</v>
      </c>
      <c r="D742" t="s">
        <v>13</v>
      </c>
      <c r="E742">
        <v>121</v>
      </c>
      <c r="F742" t="s">
        <v>40</v>
      </c>
      <c r="G742" t="s">
        <v>276</v>
      </c>
      <c r="H742" t="s">
        <v>41</v>
      </c>
      <c r="I742">
        <v>300</v>
      </c>
      <c r="J742" t="s">
        <v>42</v>
      </c>
      <c r="K742" t="s">
        <v>276</v>
      </c>
      <c r="L742">
        <v>52.7714583333333</v>
      </c>
      <c r="M742">
        <v>-12.5391816666667</v>
      </c>
      <c r="N742" t="s">
        <v>43</v>
      </c>
      <c r="O742" t="s">
        <v>61</v>
      </c>
      <c r="P742">
        <v>3</v>
      </c>
      <c r="V742">
        <v>3</v>
      </c>
      <c r="W742" t="s">
        <v>47</v>
      </c>
      <c r="X742" t="s">
        <v>82</v>
      </c>
      <c r="Y742" t="s">
        <v>49</v>
      </c>
      <c r="AA742" t="s">
        <v>50</v>
      </c>
    </row>
    <row r="743" spans="1:27" x14ac:dyDescent="0.3">
      <c r="A743" s="1">
        <v>43653</v>
      </c>
      <c r="B743" s="2">
        <v>0.71819444444444447</v>
      </c>
      <c r="C743" t="s">
        <v>39</v>
      </c>
      <c r="D743" t="s">
        <v>13</v>
      </c>
      <c r="E743">
        <v>134</v>
      </c>
      <c r="F743" t="s">
        <v>40</v>
      </c>
      <c r="G743" t="s">
        <v>276</v>
      </c>
      <c r="H743" t="s">
        <v>41</v>
      </c>
      <c r="I743">
        <v>300</v>
      </c>
      <c r="J743" t="s">
        <v>42</v>
      </c>
      <c r="K743" t="s">
        <v>276</v>
      </c>
      <c r="L743">
        <v>53.349701666666697</v>
      </c>
      <c r="M743">
        <v>-13.2568933333333</v>
      </c>
      <c r="N743" t="s">
        <v>43</v>
      </c>
      <c r="O743" t="s">
        <v>61</v>
      </c>
      <c r="R743">
        <v>1</v>
      </c>
      <c r="V743">
        <v>1</v>
      </c>
      <c r="W743" t="s">
        <v>47</v>
      </c>
      <c r="X743" t="s">
        <v>56</v>
      </c>
      <c r="Y743" t="s">
        <v>49</v>
      </c>
      <c r="AA743" t="s">
        <v>57</v>
      </c>
    </row>
    <row r="744" spans="1:27" x14ac:dyDescent="0.3">
      <c r="A744" s="1">
        <v>43653</v>
      </c>
      <c r="B744" s="2">
        <v>0.72863425925925929</v>
      </c>
      <c r="C744" t="s">
        <v>39</v>
      </c>
      <c r="D744" t="s">
        <v>13</v>
      </c>
      <c r="E744">
        <v>134</v>
      </c>
      <c r="F744" t="s">
        <v>40</v>
      </c>
      <c r="G744" t="s">
        <v>276</v>
      </c>
      <c r="H744" t="s">
        <v>41</v>
      </c>
      <c r="I744">
        <v>300</v>
      </c>
      <c r="J744" t="s">
        <v>42</v>
      </c>
      <c r="K744" t="s">
        <v>276</v>
      </c>
      <c r="L744">
        <v>53.349761666666701</v>
      </c>
      <c r="M744">
        <v>-13.1829533333333</v>
      </c>
      <c r="N744" t="s">
        <v>43</v>
      </c>
      <c r="O744" t="s">
        <v>61</v>
      </c>
      <c r="R744">
        <v>1</v>
      </c>
      <c r="V744">
        <v>1</v>
      </c>
      <c r="W744" t="s">
        <v>47</v>
      </c>
      <c r="X744" t="s">
        <v>48</v>
      </c>
      <c r="Y744" t="s">
        <v>49</v>
      </c>
      <c r="AA744" t="s">
        <v>57</v>
      </c>
    </row>
    <row r="745" spans="1:27" x14ac:dyDescent="0.3">
      <c r="A745" s="1">
        <v>43653</v>
      </c>
      <c r="B745" s="2">
        <v>0.73182870370370379</v>
      </c>
      <c r="C745" t="s">
        <v>39</v>
      </c>
      <c r="D745" t="s">
        <v>13</v>
      </c>
      <c r="E745">
        <v>134</v>
      </c>
      <c r="F745" t="s">
        <v>40</v>
      </c>
      <c r="G745" t="s">
        <v>276</v>
      </c>
      <c r="H745" t="s">
        <v>41</v>
      </c>
      <c r="I745">
        <v>300</v>
      </c>
      <c r="J745" t="s">
        <v>42</v>
      </c>
      <c r="K745" t="s">
        <v>276</v>
      </c>
      <c r="L745">
        <v>53.349833333333301</v>
      </c>
      <c r="M745">
        <v>-13.160724999999999</v>
      </c>
      <c r="N745" t="s">
        <v>43</v>
      </c>
      <c r="O745" t="s">
        <v>61</v>
      </c>
      <c r="S745">
        <v>1</v>
      </c>
      <c r="V745">
        <v>1</v>
      </c>
      <c r="W745" t="s">
        <v>47</v>
      </c>
      <c r="X745" t="s">
        <v>64</v>
      </c>
      <c r="Y745" t="s">
        <v>89</v>
      </c>
      <c r="AA745" t="s">
        <v>50</v>
      </c>
    </row>
    <row r="746" spans="1:27" x14ac:dyDescent="0.3">
      <c r="A746" s="1">
        <v>43653</v>
      </c>
      <c r="B746" s="2">
        <v>0.7330902777777778</v>
      </c>
      <c r="C746" t="s">
        <v>39</v>
      </c>
      <c r="D746" t="s">
        <v>13</v>
      </c>
      <c r="E746">
        <v>134</v>
      </c>
      <c r="F746" t="s">
        <v>40</v>
      </c>
      <c r="G746" t="s">
        <v>276</v>
      </c>
      <c r="H746" t="s">
        <v>41</v>
      </c>
      <c r="I746">
        <v>300</v>
      </c>
      <c r="J746" t="s">
        <v>42</v>
      </c>
      <c r="K746" t="s">
        <v>276</v>
      </c>
      <c r="L746">
        <v>53.349848333333298</v>
      </c>
      <c r="M746">
        <v>-13.1518033333333</v>
      </c>
      <c r="N746" t="s">
        <v>43</v>
      </c>
      <c r="O746" t="s">
        <v>61</v>
      </c>
      <c r="P746">
        <v>1</v>
      </c>
      <c r="V746">
        <v>1</v>
      </c>
      <c r="W746" t="s">
        <v>47</v>
      </c>
      <c r="X746" t="s">
        <v>64</v>
      </c>
      <c r="Y746" t="s">
        <v>89</v>
      </c>
      <c r="AA746" t="s">
        <v>50</v>
      </c>
    </row>
    <row r="747" spans="1:27" x14ac:dyDescent="0.3">
      <c r="A747" s="1">
        <v>43653</v>
      </c>
      <c r="B747" s="2">
        <v>0.42037037037037034</v>
      </c>
      <c r="C747" t="s">
        <v>39</v>
      </c>
      <c r="D747" t="s">
        <v>13</v>
      </c>
      <c r="E747">
        <v>130</v>
      </c>
      <c r="F747" t="s">
        <v>40</v>
      </c>
      <c r="G747" t="s">
        <v>276</v>
      </c>
      <c r="H747" t="s">
        <v>41</v>
      </c>
      <c r="K747" t="s">
        <v>276</v>
      </c>
      <c r="L747">
        <v>53.098671666666696</v>
      </c>
      <c r="M747">
        <v>-14.536751666666699</v>
      </c>
      <c r="N747" t="s">
        <v>43</v>
      </c>
      <c r="O747" t="s">
        <v>61</v>
      </c>
      <c r="R747">
        <v>2</v>
      </c>
      <c r="V747">
        <v>2</v>
      </c>
      <c r="W747" t="s">
        <v>47</v>
      </c>
      <c r="X747" t="s">
        <v>64</v>
      </c>
      <c r="Y747" t="s">
        <v>65</v>
      </c>
      <c r="AA747" t="s">
        <v>50</v>
      </c>
    </row>
    <row r="748" spans="1:27" x14ac:dyDescent="0.3">
      <c r="A748" s="1">
        <v>43653</v>
      </c>
      <c r="B748" s="2">
        <v>0.42289351851851853</v>
      </c>
      <c r="C748" t="s">
        <v>39</v>
      </c>
      <c r="D748" t="s">
        <v>13</v>
      </c>
      <c r="E748">
        <v>130</v>
      </c>
      <c r="F748" t="s">
        <v>40</v>
      </c>
      <c r="G748" t="s">
        <v>276</v>
      </c>
      <c r="H748" t="s">
        <v>41</v>
      </c>
      <c r="K748" t="s">
        <v>276</v>
      </c>
      <c r="L748">
        <v>53.098731666666701</v>
      </c>
      <c r="M748">
        <v>-14.5368983333333</v>
      </c>
      <c r="N748" t="s">
        <v>43</v>
      </c>
      <c r="O748" t="s">
        <v>61</v>
      </c>
      <c r="P748">
        <v>1</v>
      </c>
      <c r="T748">
        <v>1</v>
      </c>
      <c r="V748">
        <v>2</v>
      </c>
      <c r="W748" t="s">
        <v>47</v>
      </c>
      <c r="X748" t="s">
        <v>64</v>
      </c>
      <c r="Y748" t="s">
        <v>65</v>
      </c>
      <c r="AA748" t="s">
        <v>50</v>
      </c>
    </row>
    <row r="749" spans="1:27" x14ac:dyDescent="0.3">
      <c r="A749" s="1">
        <v>43653</v>
      </c>
      <c r="B749" s="2">
        <v>0.42864583333333334</v>
      </c>
      <c r="C749" t="s">
        <v>39</v>
      </c>
      <c r="D749" t="s">
        <v>13</v>
      </c>
      <c r="E749">
        <v>131</v>
      </c>
      <c r="F749" t="s">
        <v>40</v>
      </c>
      <c r="G749" t="s">
        <v>276</v>
      </c>
      <c r="H749" t="s">
        <v>41</v>
      </c>
      <c r="I749">
        <v>300</v>
      </c>
      <c r="J749" t="s">
        <v>42</v>
      </c>
      <c r="K749" t="s">
        <v>276</v>
      </c>
      <c r="L749">
        <v>53.115875000000003</v>
      </c>
      <c r="M749">
        <v>-14.522869999999999</v>
      </c>
      <c r="N749" t="s">
        <v>129</v>
      </c>
      <c r="O749" t="s">
        <v>61</v>
      </c>
      <c r="R749">
        <v>2</v>
      </c>
      <c r="U749">
        <v>2</v>
      </c>
      <c r="V749">
        <v>4</v>
      </c>
      <c r="W749" t="s">
        <v>47</v>
      </c>
      <c r="X749" t="s">
        <v>64</v>
      </c>
      <c r="Y749" t="s">
        <v>49</v>
      </c>
      <c r="AA749" t="s">
        <v>50</v>
      </c>
    </row>
    <row r="750" spans="1:27" x14ac:dyDescent="0.3">
      <c r="A750" s="1">
        <v>43653</v>
      </c>
      <c r="B750" s="2">
        <v>0.44006944444444446</v>
      </c>
      <c r="C750" t="s">
        <v>39</v>
      </c>
      <c r="D750" t="s">
        <v>13</v>
      </c>
      <c r="E750">
        <v>131</v>
      </c>
      <c r="F750" t="s">
        <v>40</v>
      </c>
      <c r="G750" t="s">
        <v>276</v>
      </c>
      <c r="H750" t="s">
        <v>41</v>
      </c>
      <c r="I750">
        <v>300</v>
      </c>
      <c r="J750" t="s">
        <v>42</v>
      </c>
      <c r="K750" t="s">
        <v>276</v>
      </c>
      <c r="L750">
        <v>53.157850000000003</v>
      </c>
      <c r="M750">
        <v>-14.484818333333299</v>
      </c>
      <c r="N750" t="s">
        <v>129</v>
      </c>
      <c r="O750" t="s">
        <v>61</v>
      </c>
      <c r="P750">
        <v>2</v>
      </c>
      <c r="V750">
        <v>2</v>
      </c>
      <c r="W750" t="s">
        <v>47</v>
      </c>
      <c r="X750" t="s">
        <v>71</v>
      </c>
      <c r="Y750" t="s">
        <v>49</v>
      </c>
      <c r="AA750" t="s">
        <v>57</v>
      </c>
    </row>
    <row r="751" spans="1:27" x14ac:dyDescent="0.3">
      <c r="A751" s="1">
        <v>43653</v>
      </c>
      <c r="B751" s="2">
        <v>0.44459490740740742</v>
      </c>
      <c r="C751" t="s">
        <v>39</v>
      </c>
      <c r="D751" t="s">
        <v>13</v>
      </c>
      <c r="E751">
        <v>131</v>
      </c>
      <c r="F751" t="s">
        <v>40</v>
      </c>
      <c r="G751" t="s">
        <v>276</v>
      </c>
      <c r="H751" t="s">
        <v>41</v>
      </c>
      <c r="I751">
        <v>300</v>
      </c>
      <c r="J751" t="s">
        <v>42</v>
      </c>
      <c r="K751" t="s">
        <v>276</v>
      </c>
      <c r="L751">
        <v>53.174658333333298</v>
      </c>
      <c r="M751">
        <v>-14.4703866666667</v>
      </c>
      <c r="N751" t="s">
        <v>129</v>
      </c>
      <c r="O751" t="s">
        <v>61</v>
      </c>
      <c r="P751">
        <v>2</v>
      </c>
      <c r="U751">
        <v>2</v>
      </c>
      <c r="V751">
        <v>4</v>
      </c>
      <c r="W751" t="s">
        <v>47</v>
      </c>
      <c r="X751" t="s">
        <v>71</v>
      </c>
      <c r="Y751" t="s">
        <v>49</v>
      </c>
      <c r="AA751" t="s">
        <v>50</v>
      </c>
    </row>
    <row r="752" spans="1:27" x14ac:dyDescent="0.3">
      <c r="A752" s="1">
        <v>43653</v>
      </c>
      <c r="B752" s="2">
        <v>0.44498842592592597</v>
      </c>
      <c r="C752" t="s">
        <v>39</v>
      </c>
      <c r="D752" t="s">
        <v>13</v>
      </c>
      <c r="E752">
        <v>131</v>
      </c>
      <c r="F752" t="s">
        <v>40</v>
      </c>
      <c r="G752" t="s">
        <v>276</v>
      </c>
      <c r="H752" t="s">
        <v>41</v>
      </c>
      <c r="I752">
        <v>300</v>
      </c>
      <c r="J752" t="s">
        <v>42</v>
      </c>
      <c r="K752" t="s">
        <v>276</v>
      </c>
      <c r="L752">
        <v>53.176118333333299</v>
      </c>
      <c r="M752">
        <v>-14.469163333333301</v>
      </c>
      <c r="N752" t="s">
        <v>129</v>
      </c>
      <c r="O752" t="s">
        <v>61</v>
      </c>
      <c r="U752">
        <v>1</v>
      </c>
      <c r="V752">
        <v>1</v>
      </c>
      <c r="W752" t="s">
        <v>47</v>
      </c>
      <c r="X752" t="s">
        <v>71</v>
      </c>
      <c r="Y752" t="s">
        <v>49</v>
      </c>
      <c r="AA752" t="s">
        <v>50</v>
      </c>
    </row>
    <row r="753" spans="1:27" x14ac:dyDescent="0.3">
      <c r="A753" s="1">
        <v>43653</v>
      </c>
      <c r="B753" s="2">
        <v>0.45391203703703703</v>
      </c>
      <c r="C753" t="s">
        <v>39</v>
      </c>
      <c r="D753" t="s">
        <v>13</v>
      </c>
      <c r="E753">
        <v>131</v>
      </c>
      <c r="F753" t="s">
        <v>40</v>
      </c>
      <c r="G753" t="s">
        <v>276</v>
      </c>
      <c r="H753" t="s">
        <v>41</v>
      </c>
      <c r="I753">
        <v>300</v>
      </c>
      <c r="J753" t="s">
        <v>42</v>
      </c>
      <c r="K753" t="s">
        <v>276</v>
      </c>
      <c r="L753">
        <v>53.209013333333303</v>
      </c>
      <c r="M753">
        <v>-14.439966666666701</v>
      </c>
      <c r="N753" t="s">
        <v>129</v>
      </c>
      <c r="O753" t="s">
        <v>61</v>
      </c>
      <c r="P753">
        <v>2</v>
      </c>
      <c r="V753">
        <v>2</v>
      </c>
      <c r="W753" t="s">
        <v>47</v>
      </c>
      <c r="X753" t="s">
        <v>53</v>
      </c>
      <c r="Y753" t="s">
        <v>49</v>
      </c>
      <c r="AA753" t="s">
        <v>50</v>
      </c>
    </row>
    <row r="754" spans="1:27" x14ac:dyDescent="0.3">
      <c r="A754" s="1">
        <v>43653</v>
      </c>
      <c r="B754" s="2">
        <v>0.45422453703703702</v>
      </c>
      <c r="C754" t="s">
        <v>39</v>
      </c>
      <c r="D754" t="s">
        <v>13</v>
      </c>
      <c r="E754">
        <v>131</v>
      </c>
      <c r="F754" t="s">
        <v>40</v>
      </c>
      <c r="G754" t="s">
        <v>276</v>
      </c>
      <c r="H754" t="s">
        <v>41</v>
      </c>
      <c r="I754">
        <v>300</v>
      </c>
      <c r="J754" t="s">
        <v>42</v>
      </c>
      <c r="K754" t="s">
        <v>276</v>
      </c>
      <c r="L754">
        <v>53.210133333333303</v>
      </c>
      <c r="M754">
        <v>-14.438915</v>
      </c>
      <c r="N754" t="s">
        <v>129</v>
      </c>
      <c r="O754" t="s">
        <v>61</v>
      </c>
      <c r="R754">
        <v>1</v>
      </c>
      <c r="V754">
        <v>1</v>
      </c>
      <c r="W754" t="s">
        <v>47</v>
      </c>
      <c r="X754" t="s">
        <v>55</v>
      </c>
      <c r="Y754" t="s">
        <v>49</v>
      </c>
      <c r="AA754" t="s">
        <v>50</v>
      </c>
    </row>
    <row r="755" spans="1:27" x14ac:dyDescent="0.3">
      <c r="A755" s="1">
        <v>43653</v>
      </c>
      <c r="B755" s="2">
        <v>0.45505787037037032</v>
      </c>
      <c r="C755" t="s">
        <v>39</v>
      </c>
      <c r="D755" t="s">
        <v>13</v>
      </c>
      <c r="E755">
        <v>131</v>
      </c>
      <c r="F755" t="s">
        <v>40</v>
      </c>
      <c r="G755" t="s">
        <v>276</v>
      </c>
      <c r="H755" t="s">
        <v>41</v>
      </c>
      <c r="I755">
        <v>300</v>
      </c>
      <c r="J755" t="s">
        <v>42</v>
      </c>
      <c r="K755" t="s">
        <v>276</v>
      </c>
      <c r="L755">
        <v>53.213186666666701</v>
      </c>
      <c r="M755">
        <v>-14.436168333333301</v>
      </c>
      <c r="N755" t="s">
        <v>129</v>
      </c>
      <c r="O755" t="s">
        <v>61</v>
      </c>
      <c r="R755">
        <v>2</v>
      </c>
      <c r="U755">
        <v>1</v>
      </c>
      <c r="V755">
        <v>3</v>
      </c>
      <c r="W755" t="s">
        <v>47</v>
      </c>
      <c r="X755" t="s">
        <v>64</v>
      </c>
      <c r="Y755" t="s">
        <v>49</v>
      </c>
      <c r="AA755" t="s">
        <v>50</v>
      </c>
    </row>
    <row r="756" spans="1:27" x14ac:dyDescent="0.3">
      <c r="A756" s="1">
        <v>43653</v>
      </c>
      <c r="B756" s="2">
        <v>0.46438657407407408</v>
      </c>
      <c r="C756" t="s">
        <v>39</v>
      </c>
      <c r="D756" t="s">
        <v>13</v>
      </c>
      <c r="E756">
        <v>131</v>
      </c>
      <c r="F756" t="s">
        <v>40</v>
      </c>
      <c r="G756" t="s">
        <v>276</v>
      </c>
      <c r="H756" t="s">
        <v>41</v>
      </c>
      <c r="I756">
        <v>300</v>
      </c>
      <c r="J756" t="s">
        <v>42</v>
      </c>
      <c r="K756" t="s">
        <v>276</v>
      </c>
      <c r="L756">
        <v>53.247171666666702</v>
      </c>
      <c r="M756">
        <v>-14.406955</v>
      </c>
      <c r="N756" t="s">
        <v>129</v>
      </c>
      <c r="O756" t="s">
        <v>61</v>
      </c>
      <c r="R756">
        <v>1</v>
      </c>
      <c r="V756">
        <v>1</v>
      </c>
      <c r="W756" t="s">
        <v>47</v>
      </c>
      <c r="X756" t="s">
        <v>64</v>
      </c>
      <c r="Y756" t="s">
        <v>49</v>
      </c>
      <c r="AA756" t="s">
        <v>57</v>
      </c>
    </row>
    <row r="757" spans="1:27" x14ac:dyDescent="0.3">
      <c r="A757" s="1">
        <v>43653</v>
      </c>
      <c r="B757" s="2">
        <v>0.46629629629629626</v>
      </c>
      <c r="C757" t="s">
        <v>39</v>
      </c>
      <c r="D757" t="s">
        <v>13</v>
      </c>
      <c r="E757">
        <v>131</v>
      </c>
      <c r="F757" t="s">
        <v>40</v>
      </c>
      <c r="G757" t="s">
        <v>276</v>
      </c>
      <c r="H757" t="s">
        <v>41</v>
      </c>
      <c r="I757">
        <v>300</v>
      </c>
      <c r="J757" t="s">
        <v>42</v>
      </c>
      <c r="K757" t="s">
        <v>276</v>
      </c>
      <c r="L757">
        <v>53.254185</v>
      </c>
      <c r="M757">
        <v>-14.401108333333299</v>
      </c>
      <c r="N757" t="s">
        <v>129</v>
      </c>
      <c r="O757" t="s">
        <v>61</v>
      </c>
      <c r="P757">
        <v>2</v>
      </c>
      <c r="R757">
        <v>2</v>
      </c>
      <c r="V757">
        <v>4</v>
      </c>
      <c r="W757" t="s">
        <v>47</v>
      </c>
      <c r="X757" t="s">
        <v>55</v>
      </c>
      <c r="Y757" t="s">
        <v>49</v>
      </c>
      <c r="AA757" t="s">
        <v>57</v>
      </c>
    </row>
    <row r="758" spans="1:27" x14ac:dyDescent="0.3">
      <c r="A758" s="1">
        <v>43653</v>
      </c>
      <c r="B758" s="2">
        <v>0.47484953703703708</v>
      </c>
      <c r="C758" t="s">
        <v>39</v>
      </c>
      <c r="D758" t="s">
        <v>13</v>
      </c>
      <c r="E758">
        <v>131</v>
      </c>
      <c r="F758" t="s">
        <v>40</v>
      </c>
      <c r="G758" t="s">
        <v>276</v>
      </c>
      <c r="H758" t="s">
        <v>41</v>
      </c>
      <c r="I758">
        <v>300</v>
      </c>
      <c r="J758" t="s">
        <v>42</v>
      </c>
      <c r="K758" t="s">
        <v>276</v>
      </c>
      <c r="L758">
        <v>53.285211666666697</v>
      </c>
      <c r="M758">
        <v>-14.374311666666699</v>
      </c>
      <c r="N758" t="s">
        <v>129</v>
      </c>
      <c r="O758" t="s">
        <v>61</v>
      </c>
      <c r="P758">
        <v>2</v>
      </c>
      <c r="V758">
        <v>2</v>
      </c>
      <c r="W758" t="s">
        <v>47</v>
      </c>
      <c r="X758" t="s">
        <v>64</v>
      </c>
      <c r="Y758" t="s">
        <v>49</v>
      </c>
      <c r="AA758" t="s">
        <v>57</v>
      </c>
    </row>
    <row r="759" spans="1:27" x14ac:dyDescent="0.3">
      <c r="A759" s="1">
        <v>43653</v>
      </c>
      <c r="B759" s="2">
        <v>0.48303240740740744</v>
      </c>
      <c r="C759" t="s">
        <v>39</v>
      </c>
      <c r="D759" t="s">
        <v>13</v>
      </c>
      <c r="E759">
        <v>131</v>
      </c>
      <c r="F759" t="s">
        <v>40</v>
      </c>
      <c r="G759" t="s">
        <v>276</v>
      </c>
      <c r="H759" t="s">
        <v>41</v>
      </c>
      <c r="I759">
        <v>300</v>
      </c>
      <c r="J759" t="s">
        <v>42</v>
      </c>
      <c r="K759" t="s">
        <v>276</v>
      </c>
      <c r="L759">
        <v>53.315778333333299</v>
      </c>
      <c r="M759">
        <v>-14.348646666666699</v>
      </c>
      <c r="N759" t="s">
        <v>129</v>
      </c>
      <c r="O759" t="s">
        <v>61</v>
      </c>
      <c r="S759">
        <v>1</v>
      </c>
      <c r="V759">
        <v>1</v>
      </c>
      <c r="W759" t="s">
        <v>47</v>
      </c>
      <c r="X759" t="s">
        <v>71</v>
      </c>
      <c r="Y759" t="s">
        <v>49</v>
      </c>
      <c r="AA759" t="s">
        <v>50</v>
      </c>
    </row>
    <row r="760" spans="1:27" x14ac:dyDescent="0.3">
      <c r="A760" s="1">
        <v>43653</v>
      </c>
      <c r="B760" s="2">
        <v>0.4889236111111111</v>
      </c>
      <c r="C760" t="s">
        <v>39</v>
      </c>
      <c r="D760" t="s">
        <v>13</v>
      </c>
      <c r="E760">
        <v>131</v>
      </c>
      <c r="F760" t="s">
        <v>40</v>
      </c>
      <c r="G760" t="s">
        <v>276</v>
      </c>
      <c r="H760" t="s">
        <v>41</v>
      </c>
      <c r="I760">
        <v>300</v>
      </c>
      <c r="J760" t="s">
        <v>42</v>
      </c>
      <c r="K760" t="s">
        <v>276</v>
      </c>
      <c r="L760">
        <v>53.3370866666667</v>
      </c>
      <c r="M760">
        <v>-14.3305716666667</v>
      </c>
      <c r="N760" t="s">
        <v>129</v>
      </c>
      <c r="O760" t="s">
        <v>61</v>
      </c>
      <c r="R760">
        <v>1</v>
      </c>
      <c r="V760">
        <v>1</v>
      </c>
      <c r="W760" t="s">
        <v>47</v>
      </c>
      <c r="X760" t="s">
        <v>48</v>
      </c>
      <c r="Y760" t="s">
        <v>49</v>
      </c>
      <c r="AA760" t="s">
        <v>57</v>
      </c>
    </row>
    <row r="761" spans="1:27" x14ac:dyDescent="0.3">
      <c r="A761" s="1">
        <v>43653</v>
      </c>
      <c r="B761" s="2">
        <v>0.49018518518518522</v>
      </c>
      <c r="C761" t="s">
        <v>39</v>
      </c>
      <c r="D761" t="s">
        <v>13</v>
      </c>
      <c r="E761">
        <v>131</v>
      </c>
      <c r="F761" t="s">
        <v>40</v>
      </c>
      <c r="G761" t="s">
        <v>276</v>
      </c>
      <c r="H761" t="s">
        <v>41</v>
      </c>
      <c r="I761">
        <v>300</v>
      </c>
      <c r="J761" t="s">
        <v>42</v>
      </c>
      <c r="K761" t="s">
        <v>276</v>
      </c>
      <c r="L761">
        <v>53.341760000000001</v>
      </c>
      <c r="M761">
        <v>-14.32653</v>
      </c>
      <c r="N761" t="s">
        <v>129</v>
      </c>
      <c r="O761" t="s">
        <v>61</v>
      </c>
      <c r="P761">
        <v>1</v>
      </c>
      <c r="R761">
        <v>1</v>
      </c>
      <c r="V761">
        <v>2</v>
      </c>
      <c r="W761" t="s">
        <v>47</v>
      </c>
      <c r="X761" t="s">
        <v>55</v>
      </c>
      <c r="Y761" t="s">
        <v>49</v>
      </c>
      <c r="AA761" t="s">
        <v>57</v>
      </c>
    </row>
    <row r="762" spans="1:27" x14ac:dyDescent="0.3">
      <c r="A762" s="1">
        <v>43653</v>
      </c>
      <c r="B762" s="2">
        <v>0.49042824074074076</v>
      </c>
      <c r="C762" t="s">
        <v>39</v>
      </c>
      <c r="D762" t="s">
        <v>13</v>
      </c>
      <c r="E762">
        <v>131</v>
      </c>
      <c r="F762" t="s">
        <v>40</v>
      </c>
      <c r="G762" t="s">
        <v>276</v>
      </c>
      <c r="H762" t="s">
        <v>41</v>
      </c>
      <c r="I762">
        <v>300</v>
      </c>
      <c r="J762" t="s">
        <v>42</v>
      </c>
      <c r="K762" t="s">
        <v>276</v>
      </c>
      <c r="L762">
        <v>53.342643333333299</v>
      </c>
      <c r="M762">
        <v>-14.325746666666699</v>
      </c>
      <c r="N762" t="s">
        <v>129</v>
      </c>
      <c r="O762" t="s">
        <v>61</v>
      </c>
      <c r="P762">
        <v>1</v>
      </c>
      <c r="R762">
        <v>1</v>
      </c>
      <c r="V762">
        <v>2</v>
      </c>
      <c r="W762" t="s">
        <v>47</v>
      </c>
      <c r="X762" t="s">
        <v>55</v>
      </c>
      <c r="Y762" t="s">
        <v>49</v>
      </c>
      <c r="AA762" t="s">
        <v>57</v>
      </c>
    </row>
    <row r="763" spans="1:27" x14ac:dyDescent="0.3">
      <c r="A763" s="1">
        <v>43653</v>
      </c>
      <c r="B763" s="2">
        <v>0.49133101851851851</v>
      </c>
      <c r="C763" t="s">
        <v>39</v>
      </c>
      <c r="D763" t="s">
        <v>13</v>
      </c>
      <c r="E763">
        <v>131</v>
      </c>
      <c r="F763" t="s">
        <v>40</v>
      </c>
      <c r="G763" t="s">
        <v>276</v>
      </c>
      <c r="H763" t="s">
        <v>41</v>
      </c>
      <c r="I763">
        <v>300</v>
      </c>
      <c r="J763" t="s">
        <v>42</v>
      </c>
      <c r="K763" t="s">
        <v>276</v>
      </c>
      <c r="L763">
        <v>53.345950000000002</v>
      </c>
      <c r="M763">
        <v>-14.322831666666699</v>
      </c>
      <c r="N763" t="s">
        <v>129</v>
      </c>
      <c r="O763" t="s">
        <v>61</v>
      </c>
      <c r="P763">
        <v>3</v>
      </c>
      <c r="R763">
        <v>1</v>
      </c>
      <c r="T763">
        <v>1</v>
      </c>
      <c r="V763">
        <v>5</v>
      </c>
      <c r="W763" t="s">
        <v>47</v>
      </c>
      <c r="X763" t="s">
        <v>55</v>
      </c>
      <c r="Y763" t="s">
        <v>49</v>
      </c>
      <c r="AA763" t="s">
        <v>57</v>
      </c>
    </row>
    <row r="764" spans="1:27" x14ac:dyDescent="0.3">
      <c r="A764" s="1">
        <v>43653</v>
      </c>
      <c r="B764" s="2">
        <v>0.53156250000000005</v>
      </c>
      <c r="C764" t="s">
        <v>39</v>
      </c>
      <c r="D764" t="s">
        <v>13</v>
      </c>
      <c r="E764">
        <v>132</v>
      </c>
      <c r="F764" t="s">
        <v>40</v>
      </c>
      <c r="G764" t="s">
        <v>276</v>
      </c>
      <c r="H764" t="s">
        <v>41</v>
      </c>
      <c r="I764">
        <v>300</v>
      </c>
      <c r="J764" t="s">
        <v>42</v>
      </c>
      <c r="K764" t="s">
        <v>276</v>
      </c>
      <c r="L764">
        <v>53.3487783333333</v>
      </c>
      <c r="M764">
        <v>-14.040943333333299</v>
      </c>
      <c r="N764" t="s">
        <v>43</v>
      </c>
      <c r="O764" t="s">
        <v>61</v>
      </c>
      <c r="R764">
        <v>2</v>
      </c>
      <c r="V764">
        <v>2</v>
      </c>
      <c r="W764" t="s">
        <v>47</v>
      </c>
      <c r="X764" t="s">
        <v>64</v>
      </c>
      <c r="Y764" t="s">
        <v>89</v>
      </c>
      <c r="AA764" t="s">
        <v>50</v>
      </c>
    </row>
    <row r="765" spans="1:27" x14ac:dyDescent="0.3">
      <c r="A765" s="1">
        <v>43653</v>
      </c>
      <c r="B765" s="2">
        <v>0.53593750000000007</v>
      </c>
      <c r="C765" t="s">
        <v>39</v>
      </c>
      <c r="D765" t="s">
        <v>13</v>
      </c>
      <c r="E765">
        <v>132</v>
      </c>
      <c r="F765" t="s">
        <v>40</v>
      </c>
      <c r="G765" t="s">
        <v>276</v>
      </c>
      <c r="H765" t="s">
        <v>41</v>
      </c>
      <c r="I765">
        <v>300</v>
      </c>
      <c r="J765" t="s">
        <v>42</v>
      </c>
      <c r="K765" t="s">
        <v>276</v>
      </c>
      <c r="L765">
        <v>53.349063333333298</v>
      </c>
      <c r="M765">
        <v>-14.010388333333299</v>
      </c>
      <c r="N765" t="s">
        <v>43</v>
      </c>
      <c r="O765" t="s">
        <v>61</v>
      </c>
      <c r="P765">
        <v>1</v>
      </c>
      <c r="V765">
        <v>1</v>
      </c>
      <c r="W765" t="s">
        <v>47</v>
      </c>
      <c r="X765" t="s">
        <v>55</v>
      </c>
      <c r="Y765" t="s">
        <v>49</v>
      </c>
      <c r="AA765" t="s">
        <v>57</v>
      </c>
    </row>
    <row r="766" spans="1:27" x14ac:dyDescent="0.3">
      <c r="A766" s="1">
        <v>43653</v>
      </c>
      <c r="B766" s="2">
        <v>0.56820601851851849</v>
      </c>
      <c r="C766" t="s">
        <v>39</v>
      </c>
      <c r="D766" t="s">
        <v>13</v>
      </c>
      <c r="E766">
        <v>133</v>
      </c>
      <c r="F766" t="s">
        <v>95</v>
      </c>
      <c r="G766" t="s">
        <v>276</v>
      </c>
      <c r="H766" t="s">
        <v>41</v>
      </c>
      <c r="I766">
        <v>300</v>
      </c>
      <c r="J766" t="s">
        <v>42</v>
      </c>
      <c r="K766" t="s">
        <v>276</v>
      </c>
      <c r="L766">
        <v>53.348858333333297</v>
      </c>
      <c r="M766">
        <v>-13.858965</v>
      </c>
      <c r="N766" t="s">
        <v>43</v>
      </c>
      <c r="O766" t="s">
        <v>61</v>
      </c>
      <c r="P766">
        <v>2</v>
      </c>
      <c r="V766">
        <v>2</v>
      </c>
      <c r="W766" t="s">
        <v>47</v>
      </c>
      <c r="X766" t="s">
        <v>64</v>
      </c>
      <c r="Y766" t="s">
        <v>89</v>
      </c>
      <c r="AA766" t="s">
        <v>50</v>
      </c>
    </row>
    <row r="767" spans="1:27" x14ac:dyDescent="0.3">
      <c r="A767" s="1">
        <v>43653</v>
      </c>
      <c r="B767" s="2">
        <v>0.56840277777777781</v>
      </c>
      <c r="C767" t="s">
        <v>39</v>
      </c>
      <c r="D767" t="s">
        <v>13</v>
      </c>
      <c r="E767">
        <v>133</v>
      </c>
      <c r="F767" t="s">
        <v>95</v>
      </c>
      <c r="G767" t="s">
        <v>276</v>
      </c>
      <c r="H767" t="s">
        <v>41</v>
      </c>
      <c r="I767">
        <v>300</v>
      </c>
      <c r="J767" t="s">
        <v>42</v>
      </c>
      <c r="K767" t="s">
        <v>276</v>
      </c>
      <c r="L767">
        <v>53.348853333333302</v>
      </c>
      <c r="M767">
        <v>-13.859446666666701</v>
      </c>
      <c r="N767" t="s">
        <v>43</v>
      </c>
      <c r="O767" t="s">
        <v>61</v>
      </c>
      <c r="R767">
        <v>1</v>
      </c>
      <c r="V767">
        <v>1</v>
      </c>
      <c r="W767" t="s">
        <v>47</v>
      </c>
      <c r="X767" t="s">
        <v>64</v>
      </c>
      <c r="Y767" t="s">
        <v>89</v>
      </c>
      <c r="AA767" t="s">
        <v>50</v>
      </c>
    </row>
    <row r="768" spans="1:27" x14ac:dyDescent="0.3">
      <c r="A768" s="1">
        <v>43654</v>
      </c>
      <c r="B768" s="2">
        <v>0.40166666666666667</v>
      </c>
      <c r="C768" t="s">
        <v>39</v>
      </c>
      <c r="D768" t="s">
        <v>13</v>
      </c>
      <c r="E768">
        <v>135</v>
      </c>
      <c r="F768" t="s">
        <v>40</v>
      </c>
      <c r="G768" t="s">
        <v>276</v>
      </c>
      <c r="H768" t="s">
        <v>41</v>
      </c>
      <c r="I768">
        <v>300</v>
      </c>
      <c r="J768" t="s">
        <v>42</v>
      </c>
      <c r="K768" t="s">
        <v>276</v>
      </c>
      <c r="L768">
        <v>53.858625000000004</v>
      </c>
      <c r="M768">
        <v>-11.840159999999999</v>
      </c>
      <c r="N768" t="s">
        <v>129</v>
      </c>
      <c r="O768" t="s">
        <v>61</v>
      </c>
      <c r="P768">
        <v>1</v>
      </c>
      <c r="V768">
        <v>1</v>
      </c>
      <c r="W768" t="s">
        <v>47</v>
      </c>
      <c r="X768" t="s">
        <v>72</v>
      </c>
      <c r="Y768" t="s">
        <v>49</v>
      </c>
      <c r="AA768" t="s">
        <v>57</v>
      </c>
    </row>
    <row r="769" spans="1:27" x14ac:dyDescent="0.3">
      <c r="A769" s="1">
        <v>43654</v>
      </c>
      <c r="B769" s="2">
        <v>0.42211805555555554</v>
      </c>
      <c r="C769" t="s">
        <v>39</v>
      </c>
      <c r="D769" t="s">
        <v>13</v>
      </c>
      <c r="E769">
        <v>135</v>
      </c>
      <c r="F769" t="s">
        <v>40</v>
      </c>
      <c r="G769" t="s">
        <v>276</v>
      </c>
      <c r="H769" t="s">
        <v>41</v>
      </c>
      <c r="I769">
        <v>300</v>
      </c>
      <c r="J769" t="s">
        <v>42</v>
      </c>
      <c r="K769" t="s">
        <v>276</v>
      </c>
      <c r="L769">
        <v>53.858820000000001</v>
      </c>
      <c r="M769">
        <v>-11.697365</v>
      </c>
      <c r="N769" t="s">
        <v>129</v>
      </c>
      <c r="O769" t="s">
        <v>61</v>
      </c>
      <c r="P769">
        <v>2</v>
      </c>
      <c r="R769">
        <v>1</v>
      </c>
      <c r="V769">
        <v>3</v>
      </c>
      <c r="W769" t="s">
        <v>47</v>
      </c>
      <c r="X769" t="s">
        <v>53</v>
      </c>
      <c r="Y769" t="s">
        <v>49</v>
      </c>
      <c r="AA769" t="s">
        <v>50</v>
      </c>
    </row>
    <row r="770" spans="1:27" x14ac:dyDescent="0.3">
      <c r="A770" s="1">
        <v>43654</v>
      </c>
      <c r="B770" s="2">
        <v>0.42431712962962959</v>
      </c>
      <c r="C770" t="s">
        <v>39</v>
      </c>
      <c r="D770" t="s">
        <v>13</v>
      </c>
      <c r="E770">
        <v>135</v>
      </c>
      <c r="F770" t="s">
        <v>40</v>
      </c>
      <c r="G770" t="s">
        <v>276</v>
      </c>
      <c r="H770" t="s">
        <v>41</v>
      </c>
      <c r="I770">
        <v>300</v>
      </c>
      <c r="J770" t="s">
        <v>42</v>
      </c>
      <c r="K770" t="s">
        <v>276</v>
      </c>
      <c r="L770">
        <v>53.858818333333303</v>
      </c>
      <c r="M770">
        <v>-11.683163333333299</v>
      </c>
      <c r="N770" t="s">
        <v>129</v>
      </c>
      <c r="O770" t="s">
        <v>61</v>
      </c>
      <c r="R770">
        <v>1</v>
      </c>
      <c r="V770">
        <v>1</v>
      </c>
      <c r="W770" t="s">
        <v>47</v>
      </c>
      <c r="X770" t="s">
        <v>64</v>
      </c>
      <c r="Y770" t="s">
        <v>49</v>
      </c>
      <c r="AA770" t="s">
        <v>50</v>
      </c>
    </row>
    <row r="771" spans="1:27" x14ac:dyDescent="0.3">
      <c r="A771" s="1">
        <v>43654</v>
      </c>
      <c r="B771" s="2">
        <v>0.42699074074074073</v>
      </c>
      <c r="C771" t="s">
        <v>39</v>
      </c>
      <c r="D771" t="s">
        <v>13</v>
      </c>
      <c r="E771">
        <v>135</v>
      </c>
      <c r="F771" t="s">
        <v>40</v>
      </c>
      <c r="G771" t="s">
        <v>276</v>
      </c>
      <c r="H771" t="s">
        <v>41</v>
      </c>
      <c r="I771">
        <v>300</v>
      </c>
      <c r="J771" t="s">
        <v>42</v>
      </c>
      <c r="K771" t="s">
        <v>276</v>
      </c>
      <c r="L771">
        <v>53.858731666666699</v>
      </c>
      <c r="M771">
        <v>-11.6661866666667</v>
      </c>
      <c r="N771" t="s">
        <v>129</v>
      </c>
      <c r="O771" t="s">
        <v>61</v>
      </c>
      <c r="S771">
        <v>1</v>
      </c>
      <c r="V771">
        <v>1</v>
      </c>
      <c r="W771" t="s">
        <v>47</v>
      </c>
      <c r="X771" t="s">
        <v>53</v>
      </c>
      <c r="Y771" t="s">
        <v>49</v>
      </c>
      <c r="AA771" t="s">
        <v>50</v>
      </c>
    </row>
    <row r="772" spans="1:27" x14ac:dyDescent="0.3">
      <c r="A772" s="1">
        <v>43654</v>
      </c>
      <c r="B772" s="2">
        <v>0.42857638888888888</v>
      </c>
      <c r="C772" t="s">
        <v>39</v>
      </c>
      <c r="D772" t="s">
        <v>13</v>
      </c>
      <c r="E772">
        <v>135</v>
      </c>
      <c r="F772" t="s">
        <v>40</v>
      </c>
      <c r="G772" t="s">
        <v>276</v>
      </c>
      <c r="H772" t="s">
        <v>41</v>
      </c>
      <c r="I772">
        <v>300</v>
      </c>
      <c r="J772" t="s">
        <v>42</v>
      </c>
      <c r="K772" t="s">
        <v>276</v>
      </c>
      <c r="L772">
        <v>53.858553333333298</v>
      </c>
      <c r="M772">
        <v>-11.6559833333333</v>
      </c>
      <c r="N772" t="s">
        <v>129</v>
      </c>
      <c r="O772" t="s">
        <v>61</v>
      </c>
      <c r="P772">
        <v>1</v>
      </c>
      <c r="V772">
        <v>1</v>
      </c>
      <c r="W772" t="s">
        <v>47</v>
      </c>
      <c r="X772" t="s">
        <v>48</v>
      </c>
      <c r="Y772" t="s">
        <v>49</v>
      </c>
      <c r="AA772" t="s">
        <v>57</v>
      </c>
    </row>
    <row r="773" spans="1:27" x14ac:dyDescent="0.3">
      <c r="A773" s="1">
        <v>43654</v>
      </c>
      <c r="B773" s="2">
        <v>0.43398148148148147</v>
      </c>
      <c r="C773" t="s">
        <v>39</v>
      </c>
      <c r="D773" t="s">
        <v>13</v>
      </c>
      <c r="E773">
        <v>135</v>
      </c>
      <c r="F773" t="s">
        <v>40</v>
      </c>
      <c r="G773" t="s">
        <v>276</v>
      </c>
      <c r="H773" t="s">
        <v>41</v>
      </c>
      <c r="I773">
        <v>300</v>
      </c>
      <c r="J773" t="s">
        <v>42</v>
      </c>
      <c r="K773" t="s">
        <v>276</v>
      </c>
      <c r="L773">
        <v>53.856205000000003</v>
      </c>
      <c r="M773">
        <v>-11.6243</v>
      </c>
      <c r="N773" t="s">
        <v>129</v>
      </c>
      <c r="O773" t="s">
        <v>61</v>
      </c>
      <c r="P773">
        <v>1</v>
      </c>
      <c r="V773">
        <v>1</v>
      </c>
      <c r="W773" t="s">
        <v>47</v>
      </c>
      <c r="X773" t="s">
        <v>72</v>
      </c>
      <c r="Y773" t="s">
        <v>49</v>
      </c>
      <c r="AA773" t="s">
        <v>57</v>
      </c>
    </row>
    <row r="774" spans="1:27" x14ac:dyDescent="0.3">
      <c r="A774" s="1">
        <v>43654</v>
      </c>
      <c r="B774" s="2">
        <v>0.45422453703703702</v>
      </c>
      <c r="C774" t="s">
        <v>39</v>
      </c>
      <c r="D774" t="s">
        <v>13</v>
      </c>
      <c r="E774">
        <v>135</v>
      </c>
      <c r="F774" t="s">
        <v>40</v>
      </c>
      <c r="G774" t="s">
        <v>276</v>
      </c>
      <c r="H774" t="s">
        <v>41</v>
      </c>
      <c r="I774">
        <v>300</v>
      </c>
      <c r="J774" t="s">
        <v>42</v>
      </c>
      <c r="K774" t="s">
        <v>276</v>
      </c>
      <c r="L774">
        <v>53.859409999999997</v>
      </c>
      <c r="M774">
        <v>-11.542875</v>
      </c>
      <c r="N774" t="s">
        <v>129</v>
      </c>
      <c r="O774" t="s">
        <v>61</v>
      </c>
      <c r="P774">
        <v>140</v>
      </c>
      <c r="R774">
        <v>25</v>
      </c>
      <c r="V774">
        <v>165</v>
      </c>
      <c r="W774" t="s">
        <v>47</v>
      </c>
      <c r="Y774" t="s">
        <v>49</v>
      </c>
      <c r="AA774" t="s">
        <v>50</v>
      </c>
    </row>
    <row r="775" spans="1:27" x14ac:dyDescent="0.3">
      <c r="A775" s="1">
        <v>43654</v>
      </c>
      <c r="B775" s="2">
        <v>0.4912731481481481</v>
      </c>
      <c r="C775" t="s">
        <v>39</v>
      </c>
      <c r="D775" t="s">
        <v>13</v>
      </c>
      <c r="E775">
        <v>136</v>
      </c>
      <c r="F775" t="s">
        <v>95</v>
      </c>
      <c r="G775" t="s">
        <v>276</v>
      </c>
      <c r="H775" t="s">
        <v>41</v>
      </c>
      <c r="I775">
        <v>300</v>
      </c>
      <c r="J775" t="s">
        <v>42</v>
      </c>
      <c r="K775" t="s">
        <v>276</v>
      </c>
      <c r="L775">
        <v>53.8598133333333</v>
      </c>
      <c r="M775">
        <v>-11.530245000000001</v>
      </c>
      <c r="N775" t="s">
        <v>129</v>
      </c>
      <c r="O775" t="s">
        <v>61</v>
      </c>
      <c r="P775">
        <v>3</v>
      </c>
      <c r="R775">
        <v>1</v>
      </c>
      <c r="V775">
        <v>4</v>
      </c>
      <c r="W775" t="s">
        <v>47</v>
      </c>
      <c r="X775" t="s">
        <v>64</v>
      </c>
      <c r="Y775" t="s">
        <v>49</v>
      </c>
      <c r="AA775" t="s">
        <v>50</v>
      </c>
    </row>
    <row r="776" spans="1:27" x14ac:dyDescent="0.3">
      <c r="A776" s="1">
        <v>43654</v>
      </c>
      <c r="B776" s="2">
        <v>0.68850694444444438</v>
      </c>
      <c r="C776" t="s">
        <v>39</v>
      </c>
      <c r="D776" t="s">
        <v>13</v>
      </c>
      <c r="E776">
        <v>140</v>
      </c>
      <c r="F776" t="s">
        <v>95</v>
      </c>
      <c r="G776" t="s">
        <v>276</v>
      </c>
      <c r="H776" t="s">
        <v>41</v>
      </c>
      <c r="I776">
        <v>300</v>
      </c>
      <c r="J776" t="s">
        <v>42</v>
      </c>
      <c r="K776" t="s">
        <v>276</v>
      </c>
      <c r="L776">
        <v>53.857673333333302</v>
      </c>
      <c r="M776">
        <v>-11.044658333333301</v>
      </c>
      <c r="N776" t="s">
        <v>43</v>
      </c>
      <c r="O776" t="s">
        <v>61</v>
      </c>
      <c r="P776">
        <v>2</v>
      </c>
      <c r="V776">
        <v>2</v>
      </c>
      <c r="W776" t="s">
        <v>47</v>
      </c>
      <c r="X776" t="s">
        <v>72</v>
      </c>
      <c r="Y776" t="s">
        <v>49</v>
      </c>
      <c r="AA776" t="s">
        <v>50</v>
      </c>
    </row>
    <row r="777" spans="1:27" x14ac:dyDescent="0.3">
      <c r="A777" s="1">
        <v>43654</v>
      </c>
      <c r="B777" s="2">
        <v>0.69800925925925927</v>
      </c>
      <c r="C777" t="s">
        <v>39</v>
      </c>
      <c r="D777" t="s">
        <v>13</v>
      </c>
      <c r="E777">
        <v>140</v>
      </c>
      <c r="F777" t="s">
        <v>95</v>
      </c>
      <c r="G777" t="s">
        <v>276</v>
      </c>
      <c r="H777" t="s">
        <v>41</v>
      </c>
      <c r="I777">
        <v>300</v>
      </c>
      <c r="J777" t="s">
        <v>42</v>
      </c>
      <c r="K777" t="s">
        <v>276</v>
      </c>
      <c r="L777">
        <v>53.856688333333302</v>
      </c>
      <c r="M777">
        <v>-11.0434433333333</v>
      </c>
      <c r="N777" t="s">
        <v>43</v>
      </c>
      <c r="O777" t="s">
        <v>61</v>
      </c>
      <c r="P777">
        <v>2</v>
      </c>
      <c r="S777">
        <v>1</v>
      </c>
      <c r="V777">
        <v>3</v>
      </c>
      <c r="W777" t="s">
        <v>47</v>
      </c>
      <c r="X777" t="s">
        <v>64</v>
      </c>
      <c r="Y777" t="s">
        <v>89</v>
      </c>
      <c r="AA777" t="s">
        <v>50</v>
      </c>
    </row>
    <row r="778" spans="1:27" x14ac:dyDescent="0.3">
      <c r="A778" s="1">
        <v>43654</v>
      </c>
      <c r="B778" s="2">
        <v>0.70237268518518514</v>
      </c>
      <c r="C778" t="s">
        <v>39</v>
      </c>
      <c r="D778" t="s">
        <v>13</v>
      </c>
      <c r="E778">
        <v>140</v>
      </c>
      <c r="F778" t="s">
        <v>95</v>
      </c>
      <c r="G778" t="s">
        <v>276</v>
      </c>
      <c r="H778" t="s">
        <v>41</v>
      </c>
      <c r="I778">
        <v>300</v>
      </c>
      <c r="J778" t="s">
        <v>42</v>
      </c>
      <c r="K778" t="s">
        <v>276</v>
      </c>
      <c r="L778">
        <v>53.856676666666701</v>
      </c>
      <c r="M778">
        <v>-11.0434416666667</v>
      </c>
      <c r="N778" t="s">
        <v>43</v>
      </c>
      <c r="O778" t="s">
        <v>61</v>
      </c>
      <c r="P778">
        <v>1</v>
      </c>
      <c r="V778">
        <v>1</v>
      </c>
      <c r="W778" t="s">
        <v>47</v>
      </c>
      <c r="X778" t="s">
        <v>56</v>
      </c>
      <c r="Y778" t="s">
        <v>49</v>
      </c>
      <c r="AA778" t="s">
        <v>50</v>
      </c>
    </row>
    <row r="779" spans="1:27" x14ac:dyDescent="0.3">
      <c r="A779" s="1">
        <v>43654</v>
      </c>
      <c r="B779" s="2">
        <v>0.7033449074074074</v>
      </c>
      <c r="C779" t="s">
        <v>39</v>
      </c>
      <c r="D779" t="s">
        <v>13</v>
      </c>
      <c r="E779">
        <v>140</v>
      </c>
      <c r="F779" t="s">
        <v>95</v>
      </c>
      <c r="G779" t="s">
        <v>276</v>
      </c>
      <c r="H779" t="s">
        <v>41</v>
      </c>
      <c r="I779">
        <v>300</v>
      </c>
      <c r="J779" t="s">
        <v>42</v>
      </c>
      <c r="K779" t="s">
        <v>276</v>
      </c>
      <c r="L779">
        <v>53.856718333333298</v>
      </c>
      <c r="M779">
        <v>-11.04346</v>
      </c>
      <c r="N779" t="s">
        <v>43</v>
      </c>
      <c r="O779" t="s">
        <v>61</v>
      </c>
      <c r="P779">
        <v>1</v>
      </c>
      <c r="V779">
        <v>1</v>
      </c>
      <c r="W779" t="s">
        <v>47</v>
      </c>
      <c r="X779" t="s">
        <v>56</v>
      </c>
      <c r="Y779" t="s">
        <v>49</v>
      </c>
      <c r="AA779" t="s">
        <v>50</v>
      </c>
    </row>
    <row r="780" spans="1:27" x14ac:dyDescent="0.3">
      <c r="A780" s="1">
        <v>43654</v>
      </c>
      <c r="B780" s="2">
        <v>0.70472222222222225</v>
      </c>
      <c r="C780" t="s">
        <v>39</v>
      </c>
      <c r="D780" t="s">
        <v>13</v>
      </c>
      <c r="E780">
        <v>140</v>
      </c>
      <c r="F780" t="s">
        <v>95</v>
      </c>
      <c r="G780" t="s">
        <v>276</v>
      </c>
      <c r="H780" t="s">
        <v>41</v>
      </c>
      <c r="I780">
        <v>300</v>
      </c>
      <c r="J780" t="s">
        <v>42</v>
      </c>
      <c r="K780" t="s">
        <v>276</v>
      </c>
      <c r="L780">
        <v>53.856768333333299</v>
      </c>
      <c r="M780">
        <v>-11.0435266666667</v>
      </c>
      <c r="N780" t="s">
        <v>43</v>
      </c>
      <c r="O780" t="s">
        <v>61</v>
      </c>
      <c r="R780">
        <v>1</v>
      </c>
      <c r="V780">
        <v>1</v>
      </c>
      <c r="W780" t="s">
        <v>47</v>
      </c>
      <c r="X780" t="s">
        <v>64</v>
      </c>
      <c r="Y780" t="s">
        <v>89</v>
      </c>
      <c r="AA780" t="s">
        <v>50</v>
      </c>
    </row>
    <row r="781" spans="1:27" x14ac:dyDescent="0.3">
      <c r="A781" s="1">
        <v>43654</v>
      </c>
      <c r="B781" s="2">
        <v>0.70633101851851843</v>
      </c>
      <c r="C781" t="s">
        <v>39</v>
      </c>
      <c r="D781" t="s">
        <v>13</v>
      </c>
      <c r="E781">
        <v>140</v>
      </c>
      <c r="F781" t="s">
        <v>95</v>
      </c>
      <c r="G781" t="s">
        <v>276</v>
      </c>
      <c r="H781" t="s">
        <v>41</v>
      </c>
      <c r="I781">
        <v>300</v>
      </c>
      <c r="J781" t="s">
        <v>42</v>
      </c>
      <c r="K781" t="s">
        <v>276</v>
      </c>
      <c r="L781">
        <v>53.856758333333303</v>
      </c>
      <c r="M781">
        <v>-11.043556666666699</v>
      </c>
      <c r="N781" t="s">
        <v>43</v>
      </c>
      <c r="O781" t="s">
        <v>61</v>
      </c>
      <c r="P781">
        <v>1</v>
      </c>
      <c r="V781">
        <v>1</v>
      </c>
      <c r="W781" t="s">
        <v>47</v>
      </c>
      <c r="X781" t="s">
        <v>55</v>
      </c>
      <c r="Y781" t="s">
        <v>49</v>
      </c>
      <c r="AA781" t="s">
        <v>50</v>
      </c>
    </row>
    <row r="782" spans="1:27" x14ac:dyDescent="0.3">
      <c r="A782" s="1">
        <v>43654</v>
      </c>
      <c r="B782" s="2">
        <v>0.71486111111111106</v>
      </c>
      <c r="C782" t="s">
        <v>39</v>
      </c>
      <c r="D782" t="s">
        <v>13</v>
      </c>
      <c r="E782">
        <v>140</v>
      </c>
      <c r="F782" t="s">
        <v>95</v>
      </c>
      <c r="G782" t="s">
        <v>276</v>
      </c>
      <c r="H782" t="s">
        <v>41</v>
      </c>
      <c r="I782">
        <v>300</v>
      </c>
      <c r="J782" t="s">
        <v>42</v>
      </c>
      <c r="K782" t="s">
        <v>276</v>
      </c>
      <c r="L782">
        <v>53.856310000000001</v>
      </c>
      <c r="M782">
        <v>-11.0386016666667</v>
      </c>
      <c r="N782" t="s">
        <v>43</v>
      </c>
      <c r="O782" t="s">
        <v>61</v>
      </c>
      <c r="P782">
        <v>9</v>
      </c>
      <c r="S782">
        <v>1</v>
      </c>
      <c r="V782">
        <v>10</v>
      </c>
      <c r="W782" t="s">
        <v>47</v>
      </c>
      <c r="X782" t="s">
        <v>64</v>
      </c>
      <c r="Y782" t="s">
        <v>89</v>
      </c>
      <c r="AA782" t="s">
        <v>50</v>
      </c>
    </row>
    <row r="783" spans="1:27" x14ac:dyDescent="0.3">
      <c r="A783" s="1">
        <v>43654</v>
      </c>
      <c r="B783" s="2">
        <v>0.72122685185185187</v>
      </c>
      <c r="C783" t="s">
        <v>39</v>
      </c>
      <c r="D783" t="s">
        <v>13</v>
      </c>
      <c r="E783">
        <v>141</v>
      </c>
      <c r="F783" t="s">
        <v>40</v>
      </c>
      <c r="G783" t="s">
        <v>276</v>
      </c>
      <c r="H783" t="s">
        <v>41</v>
      </c>
      <c r="I783">
        <v>300</v>
      </c>
      <c r="J783" t="s">
        <v>42</v>
      </c>
      <c r="K783" t="s">
        <v>276</v>
      </c>
      <c r="L783">
        <v>53.85671</v>
      </c>
      <c r="M783">
        <v>-10.992276666666699</v>
      </c>
      <c r="N783" t="s">
        <v>43</v>
      </c>
      <c r="O783" t="s">
        <v>61</v>
      </c>
      <c r="P783">
        <v>1</v>
      </c>
      <c r="V783">
        <v>1</v>
      </c>
      <c r="W783" t="s">
        <v>47</v>
      </c>
      <c r="X783" t="s">
        <v>56</v>
      </c>
      <c r="Y783" t="s">
        <v>49</v>
      </c>
      <c r="AA783" t="s">
        <v>57</v>
      </c>
    </row>
    <row r="784" spans="1:27" x14ac:dyDescent="0.3">
      <c r="A784" s="1">
        <v>43654</v>
      </c>
      <c r="B784" s="2">
        <v>0.72783564814814816</v>
      </c>
      <c r="C784" t="s">
        <v>39</v>
      </c>
      <c r="D784" t="s">
        <v>13</v>
      </c>
      <c r="E784">
        <v>141</v>
      </c>
      <c r="F784" t="s">
        <v>40</v>
      </c>
      <c r="G784" t="s">
        <v>276</v>
      </c>
      <c r="H784" t="s">
        <v>41</v>
      </c>
      <c r="I784">
        <v>300</v>
      </c>
      <c r="J784" t="s">
        <v>42</v>
      </c>
      <c r="K784" t="s">
        <v>276</v>
      </c>
      <c r="L784">
        <v>53.857523333333297</v>
      </c>
      <c r="M784">
        <v>-10.943425</v>
      </c>
      <c r="N784" t="s">
        <v>43</v>
      </c>
      <c r="O784" t="s">
        <v>61</v>
      </c>
      <c r="P784">
        <v>2</v>
      </c>
      <c r="V784">
        <v>2</v>
      </c>
      <c r="W784" t="s">
        <v>47</v>
      </c>
      <c r="X784" t="s">
        <v>53</v>
      </c>
      <c r="Y784" t="s">
        <v>49</v>
      </c>
      <c r="AA784" t="s">
        <v>57</v>
      </c>
    </row>
    <row r="785" spans="1:27" x14ac:dyDescent="0.3">
      <c r="A785" s="1">
        <v>43654</v>
      </c>
      <c r="B785" s="2">
        <v>0.49760416666666668</v>
      </c>
      <c r="C785" t="s">
        <v>39</v>
      </c>
      <c r="D785" t="s">
        <v>13</v>
      </c>
      <c r="E785">
        <v>137</v>
      </c>
      <c r="F785" t="s">
        <v>40</v>
      </c>
      <c r="G785" t="s">
        <v>276</v>
      </c>
      <c r="H785" t="s">
        <v>41</v>
      </c>
      <c r="I785">
        <v>300</v>
      </c>
      <c r="J785" t="s">
        <v>42</v>
      </c>
      <c r="K785" t="s">
        <v>276</v>
      </c>
      <c r="L785">
        <v>53.859123333333301</v>
      </c>
      <c r="M785">
        <v>-11.485338333333299</v>
      </c>
      <c r="N785" t="s">
        <v>43</v>
      </c>
      <c r="O785" t="s">
        <v>61</v>
      </c>
      <c r="P785">
        <v>3</v>
      </c>
      <c r="V785">
        <v>3</v>
      </c>
      <c r="W785" t="s">
        <v>47</v>
      </c>
      <c r="X785" t="s">
        <v>56</v>
      </c>
      <c r="Y785" t="s">
        <v>49</v>
      </c>
      <c r="AA785" t="s">
        <v>50</v>
      </c>
    </row>
    <row r="786" spans="1:27" x14ac:dyDescent="0.3">
      <c r="A786" s="1">
        <v>43654</v>
      </c>
      <c r="B786" s="2">
        <v>0.67049768518518515</v>
      </c>
      <c r="C786" t="s">
        <v>39</v>
      </c>
      <c r="D786" t="s">
        <v>13</v>
      </c>
      <c r="E786">
        <v>139</v>
      </c>
      <c r="F786" t="s">
        <v>40</v>
      </c>
      <c r="G786" t="s">
        <v>276</v>
      </c>
      <c r="H786" t="s">
        <v>41</v>
      </c>
      <c r="I786">
        <v>300</v>
      </c>
      <c r="J786" t="s">
        <v>42</v>
      </c>
      <c r="K786" t="s">
        <v>276</v>
      </c>
      <c r="L786">
        <v>53.85716</v>
      </c>
      <c r="M786">
        <v>-11.172231666666701</v>
      </c>
      <c r="N786" t="s">
        <v>43</v>
      </c>
      <c r="O786" t="s">
        <v>61</v>
      </c>
      <c r="P786">
        <v>2</v>
      </c>
      <c r="V786">
        <v>2</v>
      </c>
      <c r="W786" t="s">
        <v>47</v>
      </c>
      <c r="X786" t="s">
        <v>56</v>
      </c>
      <c r="Y786" t="s">
        <v>49</v>
      </c>
      <c r="AA786" t="s">
        <v>50</v>
      </c>
    </row>
    <row r="787" spans="1:27" x14ac:dyDescent="0.3">
      <c r="A787" s="1">
        <v>43654</v>
      </c>
      <c r="B787" s="2">
        <v>0.67491898148148144</v>
      </c>
      <c r="C787" t="s">
        <v>39</v>
      </c>
      <c r="D787" t="s">
        <v>13</v>
      </c>
      <c r="E787">
        <v>139</v>
      </c>
      <c r="F787" t="s">
        <v>40</v>
      </c>
      <c r="G787" t="s">
        <v>276</v>
      </c>
      <c r="H787" t="s">
        <v>41</v>
      </c>
      <c r="I787">
        <v>300</v>
      </c>
      <c r="J787" t="s">
        <v>42</v>
      </c>
      <c r="K787" t="s">
        <v>276</v>
      </c>
      <c r="L787">
        <v>53.857383333333303</v>
      </c>
      <c r="M787">
        <v>-11.1395816666667</v>
      </c>
      <c r="N787" t="s">
        <v>43</v>
      </c>
      <c r="O787" t="s">
        <v>61</v>
      </c>
      <c r="P787">
        <v>5</v>
      </c>
      <c r="V787">
        <v>5</v>
      </c>
      <c r="W787" t="s">
        <v>47</v>
      </c>
      <c r="X787" t="s">
        <v>64</v>
      </c>
      <c r="Y787" t="s">
        <v>49</v>
      </c>
      <c r="Z787" t="s">
        <v>96</v>
      </c>
      <c r="AA787" t="s">
        <v>50</v>
      </c>
    </row>
    <row r="788" spans="1:27" x14ac:dyDescent="0.3">
      <c r="A788" s="1">
        <v>43654</v>
      </c>
      <c r="B788" s="2">
        <v>0.87145833333333333</v>
      </c>
      <c r="C788" t="s">
        <v>39</v>
      </c>
      <c r="D788" t="s">
        <v>13</v>
      </c>
      <c r="E788">
        <v>141</v>
      </c>
      <c r="F788" t="s">
        <v>40</v>
      </c>
      <c r="G788" t="s">
        <v>276</v>
      </c>
      <c r="H788" t="s">
        <v>41</v>
      </c>
      <c r="I788">
        <v>300</v>
      </c>
      <c r="J788" t="s">
        <v>42</v>
      </c>
      <c r="K788" t="s">
        <v>276</v>
      </c>
      <c r="L788">
        <v>54.055055000000003</v>
      </c>
      <c r="M788">
        <v>-10.417574999999999</v>
      </c>
      <c r="N788" t="s">
        <v>43</v>
      </c>
      <c r="O788" t="s">
        <v>61</v>
      </c>
      <c r="P788">
        <v>2</v>
      </c>
      <c r="V788">
        <v>2</v>
      </c>
      <c r="W788" t="s">
        <v>47</v>
      </c>
      <c r="X788" t="s">
        <v>53</v>
      </c>
      <c r="Y788" t="s">
        <v>49</v>
      </c>
      <c r="AA788" t="s">
        <v>57</v>
      </c>
    </row>
    <row r="789" spans="1:27" x14ac:dyDescent="0.3">
      <c r="A789" s="1">
        <v>43654</v>
      </c>
      <c r="B789" s="2">
        <v>0.58123842592592589</v>
      </c>
      <c r="C789" t="s">
        <v>39</v>
      </c>
      <c r="D789" t="s">
        <v>13</v>
      </c>
      <c r="E789">
        <v>138</v>
      </c>
      <c r="F789" t="s">
        <v>40</v>
      </c>
      <c r="G789" t="s">
        <v>276</v>
      </c>
      <c r="H789" t="s">
        <v>41</v>
      </c>
      <c r="K789" t="s">
        <v>276</v>
      </c>
      <c r="L789">
        <v>53.858133333333299</v>
      </c>
      <c r="M789">
        <v>-11.2469583333333</v>
      </c>
      <c r="N789" t="s">
        <v>43</v>
      </c>
      <c r="O789" t="s">
        <v>61</v>
      </c>
      <c r="V789">
        <v>0</v>
      </c>
      <c r="W789" t="s">
        <v>47</v>
      </c>
      <c r="X789" t="s">
        <v>64</v>
      </c>
      <c r="Y789" t="s">
        <v>49</v>
      </c>
      <c r="AA789" t="s">
        <v>50</v>
      </c>
    </row>
    <row r="790" spans="1:27" x14ac:dyDescent="0.3">
      <c r="A790" s="1">
        <v>43654</v>
      </c>
      <c r="B790" s="2">
        <v>0.59547453703703701</v>
      </c>
      <c r="C790" t="s">
        <v>39</v>
      </c>
      <c r="D790" t="s">
        <v>13</v>
      </c>
      <c r="E790">
        <v>138</v>
      </c>
      <c r="F790" t="s">
        <v>40</v>
      </c>
      <c r="G790" t="s">
        <v>276</v>
      </c>
      <c r="H790" t="s">
        <v>41</v>
      </c>
      <c r="K790" t="s">
        <v>276</v>
      </c>
      <c r="L790">
        <v>53.858878333333301</v>
      </c>
      <c r="M790">
        <v>-11.2817683333333</v>
      </c>
      <c r="N790" t="s">
        <v>43</v>
      </c>
      <c r="O790" t="s">
        <v>61</v>
      </c>
      <c r="P790">
        <v>1</v>
      </c>
      <c r="V790">
        <v>1</v>
      </c>
      <c r="W790" t="s">
        <v>47</v>
      </c>
      <c r="X790" t="s">
        <v>72</v>
      </c>
      <c r="Y790" t="s">
        <v>49</v>
      </c>
      <c r="AA790" t="s">
        <v>57</v>
      </c>
    </row>
    <row r="791" spans="1:27" x14ac:dyDescent="0.3">
      <c r="A791" s="1">
        <v>43654</v>
      </c>
      <c r="B791" s="2">
        <v>0.59577546296296291</v>
      </c>
      <c r="C791" t="s">
        <v>39</v>
      </c>
      <c r="D791" t="s">
        <v>13</v>
      </c>
      <c r="E791">
        <v>138</v>
      </c>
      <c r="F791" t="s">
        <v>40</v>
      </c>
      <c r="G791" t="s">
        <v>276</v>
      </c>
      <c r="H791" t="s">
        <v>41</v>
      </c>
      <c r="K791" t="s">
        <v>276</v>
      </c>
      <c r="L791">
        <v>53.858863333333296</v>
      </c>
      <c r="M791">
        <v>-11.282451666666701</v>
      </c>
      <c r="N791" t="s">
        <v>43</v>
      </c>
      <c r="O791" t="s">
        <v>61</v>
      </c>
      <c r="P791">
        <v>11</v>
      </c>
      <c r="V791">
        <v>11</v>
      </c>
      <c r="W791" t="s">
        <v>47</v>
      </c>
      <c r="X791" t="s">
        <v>53</v>
      </c>
      <c r="Y791" t="s">
        <v>49</v>
      </c>
      <c r="AA791" t="s">
        <v>50</v>
      </c>
    </row>
    <row r="792" spans="1:27" x14ac:dyDescent="0.3">
      <c r="A792" s="1">
        <v>43654</v>
      </c>
      <c r="B792" s="2">
        <v>0.61349537037037039</v>
      </c>
      <c r="C792" t="s">
        <v>39</v>
      </c>
      <c r="D792" t="s">
        <v>13</v>
      </c>
      <c r="E792">
        <v>138</v>
      </c>
      <c r="F792" t="s">
        <v>40</v>
      </c>
      <c r="G792" t="s">
        <v>276</v>
      </c>
      <c r="H792" t="s">
        <v>41</v>
      </c>
      <c r="K792" t="s">
        <v>276</v>
      </c>
      <c r="L792">
        <v>53.8590983333333</v>
      </c>
      <c r="M792">
        <v>-11.325699999999999</v>
      </c>
      <c r="N792" t="s">
        <v>43</v>
      </c>
      <c r="O792" t="s">
        <v>61</v>
      </c>
      <c r="P792">
        <v>1</v>
      </c>
      <c r="V792">
        <v>1</v>
      </c>
      <c r="W792" t="s">
        <v>47</v>
      </c>
      <c r="X792" t="s">
        <v>48</v>
      </c>
      <c r="Y792" t="s">
        <v>58</v>
      </c>
      <c r="AA792" t="s">
        <v>57</v>
      </c>
    </row>
    <row r="793" spans="1:27" x14ac:dyDescent="0.3">
      <c r="A793" s="1">
        <v>43654</v>
      </c>
      <c r="B793" s="2">
        <v>0.61621527777777774</v>
      </c>
      <c r="C793" t="s">
        <v>39</v>
      </c>
      <c r="D793" t="s">
        <v>13</v>
      </c>
      <c r="E793">
        <v>138</v>
      </c>
      <c r="F793" t="s">
        <v>40</v>
      </c>
      <c r="G793" t="s">
        <v>276</v>
      </c>
      <c r="H793" t="s">
        <v>41</v>
      </c>
      <c r="K793" t="s">
        <v>276</v>
      </c>
      <c r="L793">
        <v>53.859034999999999</v>
      </c>
      <c r="M793">
        <v>-11.3317983333333</v>
      </c>
      <c r="N793" t="s">
        <v>43</v>
      </c>
      <c r="O793" t="s">
        <v>61</v>
      </c>
      <c r="P793">
        <v>1</v>
      </c>
      <c r="V793">
        <v>1</v>
      </c>
      <c r="W793" t="s">
        <v>47</v>
      </c>
      <c r="X793" t="s">
        <v>64</v>
      </c>
      <c r="Y793" t="s">
        <v>89</v>
      </c>
      <c r="AA793" t="s">
        <v>50</v>
      </c>
    </row>
    <row r="794" spans="1:27" x14ac:dyDescent="0.3">
      <c r="A794" s="1">
        <v>43654</v>
      </c>
      <c r="B794" s="2">
        <v>0.63606481481481481</v>
      </c>
      <c r="C794" t="s">
        <v>39</v>
      </c>
      <c r="D794" t="s">
        <v>13</v>
      </c>
      <c r="E794">
        <v>138</v>
      </c>
      <c r="F794" t="s">
        <v>40</v>
      </c>
      <c r="G794" t="s">
        <v>276</v>
      </c>
      <c r="H794" t="s">
        <v>41</v>
      </c>
      <c r="K794" t="s">
        <v>276</v>
      </c>
      <c r="L794">
        <v>53.859778333333303</v>
      </c>
      <c r="M794">
        <v>-11.368565</v>
      </c>
      <c r="N794" t="s">
        <v>43</v>
      </c>
      <c r="O794" t="s">
        <v>61</v>
      </c>
      <c r="P794">
        <v>2</v>
      </c>
      <c r="V794">
        <v>2</v>
      </c>
      <c r="W794" t="s">
        <v>47</v>
      </c>
      <c r="X794" t="s">
        <v>64</v>
      </c>
      <c r="Y794" t="s">
        <v>89</v>
      </c>
      <c r="AA794" t="s">
        <v>50</v>
      </c>
    </row>
    <row r="795" spans="1:27" x14ac:dyDescent="0.3">
      <c r="A795" s="1">
        <v>43654</v>
      </c>
      <c r="B795" s="2">
        <v>0.6370717592592593</v>
      </c>
      <c r="C795" t="s">
        <v>39</v>
      </c>
      <c r="D795" t="s">
        <v>13</v>
      </c>
      <c r="E795">
        <v>138</v>
      </c>
      <c r="F795" t="s">
        <v>40</v>
      </c>
      <c r="G795" t="s">
        <v>276</v>
      </c>
      <c r="H795" t="s">
        <v>41</v>
      </c>
      <c r="K795" t="s">
        <v>276</v>
      </c>
      <c r="L795">
        <v>53.859920000000002</v>
      </c>
      <c r="M795">
        <v>-11.370414999999999</v>
      </c>
      <c r="N795" t="s">
        <v>43</v>
      </c>
      <c r="O795" t="s">
        <v>61</v>
      </c>
      <c r="P795">
        <v>2</v>
      </c>
      <c r="V795">
        <v>2</v>
      </c>
      <c r="W795" t="s">
        <v>47</v>
      </c>
      <c r="X795" t="s">
        <v>64</v>
      </c>
      <c r="Y795" t="s">
        <v>89</v>
      </c>
      <c r="AA795" t="s">
        <v>50</v>
      </c>
    </row>
    <row r="796" spans="1:27" x14ac:dyDescent="0.3">
      <c r="A796" s="1">
        <v>43654</v>
      </c>
      <c r="B796" s="2">
        <v>0.63775462962962959</v>
      </c>
      <c r="C796" t="s">
        <v>39</v>
      </c>
      <c r="D796" t="s">
        <v>13</v>
      </c>
      <c r="E796">
        <v>138</v>
      </c>
      <c r="F796" t="s">
        <v>40</v>
      </c>
      <c r="G796" t="s">
        <v>276</v>
      </c>
      <c r="H796" t="s">
        <v>41</v>
      </c>
      <c r="K796" t="s">
        <v>276</v>
      </c>
      <c r="L796">
        <v>53.859990000000003</v>
      </c>
      <c r="M796">
        <v>-11.371741666666701</v>
      </c>
      <c r="N796" t="s">
        <v>43</v>
      </c>
      <c r="O796" t="s">
        <v>61</v>
      </c>
      <c r="R796">
        <v>1</v>
      </c>
      <c r="V796">
        <v>1</v>
      </c>
      <c r="W796" t="s">
        <v>47</v>
      </c>
      <c r="X796" t="s">
        <v>64</v>
      </c>
      <c r="Y796" t="s">
        <v>89</v>
      </c>
      <c r="AA796" t="s">
        <v>50</v>
      </c>
    </row>
    <row r="797" spans="1:27" x14ac:dyDescent="0.3">
      <c r="A797" s="1">
        <v>43655</v>
      </c>
      <c r="B797" s="2">
        <v>0.49968750000000001</v>
      </c>
      <c r="C797" t="s">
        <v>39</v>
      </c>
      <c r="D797" t="s">
        <v>13</v>
      </c>
      <c r="E797">
        <v>147</v>
      </c>
      <c r="F797" t="s">
        <v>40</v>
      </c>
      <c r="G797" t="s">
        <v>276</v>
      </c>
      <c r="H797" t="s">
        <v>41</v>
      </c>
      <c r="I797">
        <v>300</v>
      </c>
      <c r="J797" t="s">
        <v>42</v>
      </c>
      <c r="K797" t="s">
        <v>276</v>
      </c>
      <c r="L797">
        <v>54.442263333333301</v>
      </c>
      <c r="M797">
        <v>-9.5082766666666707</v>
      </c>
      <c r="N797" t="s">
        <v>129</v>
      </c>
      <c r="O797" t="s">
        <v>61</v>
      </c>
      <c r="P797">
        <v>1</v>
      </c>
      <c r="V797">
        <v>1</v>
      </c>
      <c r="W797" t="s">
        <v>76</v>
      </c>
      <c r="X797" t="s">
        <v>64</v>
      </c>
      <c r="Y797" t="s">
        <v>266</v>
      </c>
      <c r="AA797" t="s">
        <v>57</v>
      </c>
    </row>
    <row r="798" spans="1:27" x14ac:dyDescent="0.3">
      <c r="A798" s="1">
        <v>43655</v>
      </c>
      <c r="B798" s="2">
        <v>0.62702546296296291</v>
      </c>
      <c r="C798" t="s">
        <v>39</v>
      </c>
      <c r="D798" t="s">
        <v>13</v>
      </c>
      <c r="E798">
        <v>149</v>
      </c>
      <c r="F798" t="s">
        <v>40</v>
      </c>
      <c r="G798" t="s">
        <v>276</v>
      </c>
      <c r="H798" t="s">
        <v>41</v>
      </c>
      <c r="I798">
        <v>300</v>
      </c>
      <c r="J798" t="s">
        <v>42</v>
      </c>
      <c r="K798" t="s">
        <v>276</v>
      </c>
      <c r="L798">
        <v>54.609866666666697</v>
      </c>
      <c r="M798">
        <v>-9.2758566666666695</v>
      </c>
      <c r="N798" t="s">
        <v>129</v>
      </c>
      <c r="O798" t="s">
        <v>61</v>
      </c>
      <c r="P798">
        <v>1</v>
      </c>
      <c r="V798">
        <v>1</v>
      </c>
      <c r="W798" t="s">
        <v>76</v>
      </c>
      <c r="X798" t="s">
        <v>64</v>
      </c>
      <c r="Y798" t="s">
        <v>266</v>
      </c>
      <c r="AA798" t="s">
        <v>57</v>
      </c>
    </row>
    <row r="799" spans="1:27" x14ac:dyDescent="0.3">
      <c r="A799" s="1">
        <v>43655</v>
      </c>
      <c r="B799" s="2">
        <v>0.62652777777777779</v>
      </c>
      <c r="C799" t="s">
        <v>39</v>
      </c>
      <c r="D799" t="s">
        <v>13</v>
      </c>
      <c r="E799">
        <v>149</v>
      </c>
      <c r="F799" t="s">
        <v>40</v>
      </c>
      <c r="G799" t="s">
        <v>276</v>
      </c>
      <c r="H799" t="s">
        <v>41</v>
      </c>
      <c r="I799">
        <v>300</v>
      </c>
      <c r="J799" t="s">
        <v>42</v>
      </c>
      <c r="K799" t="s">
        <v>276</v>
      </c>
      <c r="L799">
        <v>54.60998</v>
      </c>
      <c r="M799">
        <v>-9.2724799999999998</v>
      </c>
      <c r="N799" t="s">
        <v>129</v>
      </c>
      <c r="O799" t="s">
        <v>61</v>
      </c>
      <c r="P799">
        <v>1</v>
      </c>
      <c r="V799">
        <v>1</v>
      </c>
      <c r="W799" t="s">
        <v>81</v>
      </c>
      <c r="X799" t="s">
        <v>64</v>
      </c>
      <c r="Y799" t="s">
        <v>266</v>
      </c>
      <c r="AA799" t="s">
        <v>57</v>
      </c>
    </row>
    <row r="800" spans="1:27" x14ac:dyDescent="0.3">
      <c r="A800" s="1">
        <v>43655</v>
      </c>
      <c r="B800" s="2">
        <v>0.5305671296296296</v>
      </c>
      <c r="C800" t="s">
        <v>39</v>
      </c>
      <c r="D800" t="s">
        <v>13</v>
      </c>
      <c r="E800">
        <v>147</v>
      </c>
      <c r="F800" t="s">
        <v>40</v>
      </c>
      <c r="G800" t="s">
        <v>276</v>
      </c>
      <c r="H800" t="s">
        <v>41</v>
      </c>
      <c r="I800">
        <v>300</v>
      </c>
      <c r="J800" t="s">
        <v>42</v>
      </c>
      <c r="K800" t="s">
        <v>276</v>
      </c>
      <c r="L800">
        <v>54.441366666666703</v>
      </c>
      <c r="M800">
        <v>-9.2840600000000002</v>
      </c>
      <c r="N800" t="s">
        <v>43</v>
      </c>
      <c r="O800" t="s">
        <v>61</v>
      </c>
      <c r="P800">
        <v>1</v>
      </c>
      <c r="V800">
        <v>1</v>
      </c>
      <c r="W800" t="s">
        <v>107</v>
      </c>
      <c r="X800" t="s">
        <v>64</v>
      </c>
      <c r="Y800" t="s">
        <v>266</v>
      </c>
      <c r="AA800" t="s">
        <v>57</v>
      </c>
    </row>
    <row r="801" spans="1:27" x14ac:dyDescent="0.3">
      <c r="A801" s="1">
        <v>43655</v>
      </c>
      <c r="B801" s="2">
        <v>0.43490740740740735</v>
      </c>
      <c r="C801" t="s">
        <v>39</v>
      </c>
      <c r="D801" t="s">
        <v>13</v>
      </c>
      <c r="E801">
        <v>145</v>
      </c>
      <c r="F801" t="s">
        <v>95</v>
      </c>
      <c r="G801" t="s">
        <v>276</v>
      </c>
      <c r="H801" t="s">
        <v>41</v>
      </c>
      <c r="K801" t="s">
        <v>276</v>
      </c>
      <c r="L801">
        <v>54.441973333333301</v>
      </c>
      <c r="M801">
        <v>-9.9247583333333296</v>
      </c>
      <c r="N801" t="s">
        <v>129</v>
      </c>
      <c r="O801" t="s">
        <v>61</v>
      </c>
      <c r="S801">
        <v>1</v>
      </c>
      <c r="V801">
        <v>1</v>
      </c>
      <c r="W801" t="s">
        <v>47</v>
      </c>
      <c r="X801" t="s">
        <v>82</v>
      </c>
      <c r="Y801" t="s">
        <v>49</v>
      </c>
      <c r="AA801" t="s">
        <v>50</v>
      </c>
    </row>
    <row r="802" spans="1:27" x14ac:dyDescent="0.3">
      <c r="A802" s="1">
        <v>43655</v>
      </c>
      <c r="B802" s="2">
        <v>0.4384953703703704</v>
      </c>
      <c r="C802" t="s">
        <v>39</v>
      </c>
      <c r="D802" t="s">
        <v>13</v>
      </c>
      <c r="E802">
        <v>145</v>
      </c>
      <c r="F802" t="s">
        <v>95</v>
      </c>
      <c r="G802" t="s">
        <v>276</v>
      </c>
      <c r="H802" t="s">
        <v>41</v>
      </c>
      <c r="K802" t="s">
        <v>276</v>
      </c>
      <c r="L802">
        <v>54.442143333333298</v>
      </c>
      <c r="M802">
        <v>-9.9329450000000001</v>
      </c>
      <c r="N802" t="s">
        <v>129</v>
      </c>
      <c r="O802" t="s">
        <v>61</v>
      </c>
      <c r="P802">
        <v>1</v>
      </c>
      <c r="V802">
        <v>1</v>
      </c>
      <c r="W802" t="s">
        <v>47</v>
      </c>
      <c r="X802" t="s">
        <v>72</v>
      </c>
      <c r="Y802" t="s">
        <v>49</v>
      </c>
      <c r="AA802" t="s">
        <v>50</v>
      </c>
    </row>
    <row r="803" spans="1:27" x14ac:dyDescent="0.3">
      <c r="A803" s="1">
        <v>43655</v>
      </c>
      <c r="B803" s="2">
        <v>0.44756944444444446</v>
      </c>
      <c r="C803" t="s">
        <v>39</v>
      </c>
      <c r="D803" t="s">
        <v>13</v>
      </c>
      <c r="E803">
        <v>146</v>
      </c>
      <c r="F803" t="s">
        <v>40</v>
      </c>
      <c r="G803" t="s">
        <v>276</v>
      </c>
      <c r="H803" t="s">
        <v>41</v>
      </c>
      <c r="I803">
        <v>300</v>
      </c>
      <c r="J803" t="s">
        <v>42</v>
      </c>
      <c r="K803" t="s">
        <v>276</v>
      </c>
      <c r="L803">
        <v>54.441994999999999</v>
      </c>
      <c r="M803">
        <v>-9.8890100000000007</v>
      </c>
      <c r="N803" t="s">
        <v>129</v>
      </c>
      <c r="O803" t="s">
        <v>61</v>
      </c>
      <c r="P803">
        <v>1</v>
      </c>
      <c r="V803">
        <v>1</v>
      </c>
      <c r="W803" t="s">
        <v>47</v>
      </c>
      <c r="X803" t="s">
        <v>74</v>
      </c>
      <c r="Y803" t="s">
        <v>49</v>
      </c>
      <c r="AA803" t="s">
        <v>57</v>
      </c>
    </row>
    <row r="804" spans="1:27" x14ac:dyDescent="0.3">
      <c r="A804" s="1">
        <v>43655</v>
      </c>
      <c r="B804" s="2">
        <v>0.45077546296296295</v>
      </c>
      <c r="C804" t="s">
        <v>39</v>
      </c>
      <c r="D804" t="s">
        <v>13</v>
      </c>
      <c r="E804">
        <v>146</v>
      </c>
      <c r="F804" t="s">
        <v>40</v>
      </c>
      <c r="G804" t="s">
        <v>276</v>
      </c>
      <c r="H804" t="s">
        <v>41</v>
      </c>
      <c r="I804">
        <v>300</v>
      </c>
      <c r="J804" t="s">
        <v>42</v>
      </c>
      <c r="K804" t="s">
        <v>276</v>
      </c>
      <c r="L804">
        <v>54.4425666666667</v>
      </c>
      <c r="M804">
        <v>-9.8661600000000007</v>
      </c>
      <c r="N804" t="s">
        <v>129</v>
      </c>
      <c r="O804" t="s">
        <v>61</v>
      </c>
      <c r="P804">
        <v>1</v>
      </c>
      <c r="V804">
        <v>1</v>
      </c>
      <c r="W804" t="s">
        <v>47</v>
      </c>
      <c r="X804" t="s">
        <v>53</v>
      </c>
      <c r="Y804" t="s">
        <v>49</v>
      </c>
      <c r="AA804" t="s">
        <v>50</v>
      </c>
    </row>
    <row r="805" spans="1:27" x14ac:dyDescent="0.3">
      <c r="A805" s="1">
        <v>43655</v>
      </c>
      <c r="B805" s="2">
        <v>0.4581365740740741</v>
      </c>
      <c r="C805" t="s">
        <v>39</v>
      </c>
      <c r="D805" t="s">
        <v>13</v>
      </c>
      <c r="E805">
        <v>147</v>
      </c>
      <c r="F805" t="s">
        <v>40</v>
      </c>
      <c r="G805" t="s">
        <v>276</v>
      </c>
      <c r="H805" t="s">
        <v>41</v>
      </c>
      <c r="I805">
        <v>300</v>
      </c>
      <c r="J805" t="s">
        <v>42</v>
      </c>
      <c r="K805" t="s">
        <v>276</v>
      </c>
      <c r="L805">
        <v>54.4437766666667</v>
      </c>
      <c r="M805">
        <v>-9.8137550000000005</v>
      </c>
      <c r="N805" t="s">
        <v>129</v>
      </c>
      <c r="O805" t="s">
        <v>61</v>
      </c>
      <c r="R805">
        <v>1</v>
      </c>
      <c r="V805">
        <v>1</v>
      </c>
      <c r="W805" t="s">
        <v>47</v>
      </c>
      <c r="X805" t="s">
        <v>55</v>
      </c>
      <c r="Y805" t="s">
        <v>49</v>
      </c>
      <c r="AA805" t="s">
        <v>50</v>
      </c>
    </row>
    <row r="806" spans="1:27" x14ac:dyDescent="0.3">
      <c r="A806" s="1">
        <v>43655</v>
      </c>
      <c r="B806" s="2">
        <v>0.48218749999999999</v>
      </c>
      <c r="C806" t="s">
        <v>39</v>
      </c>
      <c r="D806" t="s">
        <v>13</v>
      </c>
      <c r="E806">
        <v>147</v>
      </c>
      <c r="F806" t="s">
        <v>40</v>
      </c>
      <c r="G806" t="s">
        <v>276</v>
      </c>
      <c r="H806" t="s">
        <v>41</v>
      </c>
      <c r="I806">
        <v>300</v>
      </c>
      <c r="J806" t="s">
        <v>42</v>
      </c>
      <c r="K806" t="s">
        <v>276</v>
      </c>
      <c r="L806">
        <v>54.442329999999998</v>
      </c>
      <c r="M806">
        <v>-9.6378516666666698</v>
      </c>
      <c r="N806" t="s">
        <v>129</v>
      </c>
      <c r="O806" t="s">
        <v>61</v>
      </c>
      <c r="R806">
        <v>1</v>
      </c>
      <c r="V806">
        <v>1</v>
      </c>
      <c r="W806" t="s">
        <v>47</v>
      </c>
      <c r="X806" t="s">
        <v>74</v>
      </c>
      <c r="Y806" t="s">
        <v>49</v>
      </c>
      <c r="AA806" t="s">
        <v>50</v>
      </c>
    </row>
    <row r="807" spans="1:27" x14ac:dyDescent="0.3">
      <c r="A807" s="1">
        <v>43655</v>
      </c>
      <c r="B807" s="2">
        <v>0.48334490740740743</v>
      </c>
      <c r="C807" t="s">
        <v>39</v>
      </c>
      <c r="D807" t="s">
        <v>13</v>
      </c>
      <c r="E807">
        <v>147</v>
      </c>
      <c r="F807" t="s">
        <v>40</v>
      </c>
      <c r="G807" t="s">
        <v>276</v>
      </c>
      <c r="H807" t="s">
        <v>41</v>
      </c>
      <c r="I807">
        <v>300</v>
      </c>
      <c r="J807" t="s">
        <v>42</v>
      </c>
      <c r="K807" t="s">
        <v>276</v>
      </c>
      <c r="L807">
        <v>54.44229</v>
      </c>
      <c r="M807">
        <v>-9.6292633333333306</v>
      </c>
      <c r="N807" t="s">
        <v>129</v>
      </c>
      <c r="O807" t="s">
        <v>61</v>
      </c>
      <c r="P807">
        <v>1</v>
      </c>
      <c r="V807">
        <v>1</v>
      </c>
      <c r="W807" t="s">
        <v>47</v>
      </c>
      <c r="X807" t="s">
        <v>56</v>
      </c>
      <c r="Y807" t="s">
        <v>49</v>
      </c>
      <c r="AA807" t="s">
        <v>57</v>
      </c>
    </row>
    <row r="808" spans="1:27" x14ac:dyDescent="0.3">
      <c r="A808" s="1">
        <v>43655</v>
      </c>
      <c r="B808" s="2">
        <v>0.4846064814814815</v>
      </c>
      <c r="C808" t="s">
        <v>39</v>
      </c>
      <c r="D808" t="s">
        <v>13</v>
      </c>
      <c r="E808">
        <v>147</v>
      </c>
      <c r="F808" t="s">
        <v>40</v>
      </c>
      <c r="G808" t="s">
        <v>276</v>
      </c>
      <c r="H808" t="s">
        <v>41</v>
      </c>
      <c r="I808">
        <v>300</v>
      </c>
      <c r="J808" t="s">
        <v>42</v>
      </c>
      <c r="K808" t="s">
        <v>276</v>
      </c>
      <c r="L808">
        <v>54.442264999999999</v>
      </c>
      <c r="M808">
        <v>-9.6199849999999998</v>
      </c>
      <c r="N808" t="s">
        <v>129</v>
      </c>
      <c r="O808" t="s">
        <v>61</v>
      </c>
      <c r="P808">
        <v>1</v>
      </c>
      <c r="V808">
        <v>1</v>
      </c>
      <c r="W808" t="s">
        <v>47</v>
      </c>
      <c r="X808" t="s">
        <v>53</v>
      </c>
      <c r="Y808" t="s">
        <v>49</v>
      </c>
      <c r="AA808" t="s">
        <v>57</v>
      </c>
    </row>
    <row r="809" spans="1:27" x14ac:dyDescent="0.3">
      <c r="A809" s="1">
        <v>43655</v>
      </c>
      <c r="B809" s="2">
        <v>0.48825231481481479</v>
      </c>
      <c r="C809" t="s">
        <v>39</v>
      </c>
      <c r="D809" t="s">
        <v>13</v>
      </c>
      <c r="E809">
        <v>147</v>
      </c>
      <c r="F809" t="s">
        <v>40</v>
      </c>
      <c r="G809" t="s">
        <v>276</v>
      </c>
      <c r="H809" t="s">
        <v>41</v>
      </c>
      <c r="I809">
        <v>300</v>
      </c>
      <c r="J809" t="s">
        <v>42</v>
      </c>
      <c r="K809" t="s">
        <v>276</v>
      </c>
      <c r="L809">
        <v>54.442136666666698</v>
      </c>
      <c r="M809">
        <v>-9.5931200000000008</v>
      </c>
      <c r="N809" t="s">
        <v>129</v>
      </c>
      <c r="O809" t="s">
        <v>61</v>
      </c>
      <c r="P809">
        <v>1</v>
      </c>
      <c r="V809">
        <v>1</v>
      </c>
      <c r="W809" t="s">
        <v>47</v>
      </c>
      <c r="X809" t="s">
        <v>74</v>
      </c>
      <c r="Y809" t="s">
        <v>49</v>
      </c>
      <c r="AA809" t="s">
        <v>50</v>
      </c>
    </row>
    <row r="810" spans="1:27" x14ac:dyDescent="0.3">
      <c r="A810" s="1">
        <v>43655</v>
      </c>
      <c r="B810" s="2">
        <v>0.49502314814814818</v>
      </c>
      <c r="C810" t="s">
        <v>39</v>
      </c>
      <c r="D810" t="s">
        <v>13</v>
      </c>
      <c r="E810">
        <v>147</v>
      </c>
      <c r="F810" t="s">
        <v>40</v>
      </c>
      <c r="G810" t="s">
        <v>276</v>
      </c>
      <c r="H810" t="s">
        <v>41</v>
      </c>
      <c r="I810">
        <v>300</v>
      </c>
      <c r="J810" t="s">
        <v>42</v>
      </c>
      <c r="K810" t="s">
        <v>276</v>
      </c>
      <c r="L810">
        <v>54.442203333333303</v>
      </c>
      <c r="M810">
        <v>-9.5428833333333305</v>
      </c>
      <c r="N810" t="s">
        <v>129</v>
      </c>
      <c r="O810" t="s">
        <v>61</v>
      </c>
      <c r="T810">
        <v>1</v>
      </c>
      <c r="V810">
        <v>1</v>
      </c>
      <c r="W810" t="s">
        <v>47</v>
      </c>
      <c r="X810" t="s">
        <v>48</v>
      </c>
      <c r="Y810" t="s">
        <v>49</v>
      </c>
      <c r="AA810" t="s">
        <v>57</v>
      </c>
    </row>
    <row r="811" spans="1:27" x14ac:dyDescent="0.3">
      <c r="A811" s="1">
        <v>43655</v>
      </c>
      <c r="B811" s="2">
        <v>0.51041666666666663</v>
      </c>
      <c r="C811" t="s">
        <v>39</v>
      </c>
      <c r="D811" t="s">
        <v>13</v>
      </c>
      <c r="E811">
        <v>147</v>
      </c>
      <c r="F811" t="s">
        <v>40</v>
      </c>
      <c r="G811" t="s">
        <v>276</v>
      </c>
      <c r="H811" t="s">
        <v>41</v>
      </c>
      <c r="I811">
        <v>300</v>
      </c>
      <c r="J811" t="s">
        <v>42</v>
      </c>
      <c r="K811" t="s">
        <v>276</v>
      </c>
      <c r="L811">
        <v>54.441470000000002</v>
      </c>
      <c r="M811">
        <v>-9.4308616666666705</v>
      </c>
      <c r="N811" t="s">
        <v>129</v>
      </c>
      <c r="O811" t="s">
        <v>61</v>
      </c>
      <c r="U811">
        <v>1</v>
      </c>
      <c r="V811">
        <v>1</v>
      </c>
      <c r="W811" t="s">
        <v>47</v>
      </c>
      <c r="X811" t="s">
        <v>55</v>
      </c>
      <c r="Y811" t="s">
        <v>49</v>
      </c>
      <c r="AA811" t="s">
        <v>50</v>
      </c>
    </row>
    <row r="812" spans="1:27" x14ac:dyDescent="0.3">
      <c r="A812" s="1">
        <v>43655</v>
      </c>
      <c r="B812" s="2">
        <v>0.51728009259259256</v>
      </c>
      <c r="C812" t="s">
        <v>39</v>
      </c>
      <c r="D812" t="s">
        <v>13</v>
      </c>
      <c r="E812">
        <v>147</v>
      </c>
      <c r="F812" t="s">
        <v>40</v>
      </c>
      <c r="G812" t="s">
        <v>276</v>
      </c>
      <c r="H812" t="s">
        <v>41</v>
      </c>
      <c r="I812">
        <v>300</v>
      </c>
      <c r="J812" t="s">
        <v>42</v>
      </c>
      <c r="K812" t="s">
        <v>276</v>
      </c>
      <c r="L812">
        <v>54.441128333333303</v>
      </c>
      <c r="M812">
        <v>-9.3803516666666695</v>
      </c>
      <c r="N812" t="s">
        <v>129</v>
      </c>
      <c r="O812" t="s">
        <v>61</v>
      </c>
      <c r="S812">
        <v>1</v>
      </c>
      <c r="V812">
        <v>1</v>
      </c>
      <c r="W812" t="s">
        <v>47</v>
      </c>
      <c r="X812" t="s">
        <v>56</v>
      </c>
      <c r="Y812" t="s">
        <v>49</v>
      </c>
      <c r="AA812" t="s">
        <v>50</v>
      </c>
    </row>
    <row r="813" spans="1:27" x14ac:dyDescent="0.3">
      <c r="A813" s="1">
        <v>43655</v>
      </c>
      <c r="B813" s="2">
        <v>0.5294444444444445</v>
      </c>
      <c r="C813" t="s">
        <v>39</v>
      </c>
      <c r="D813" t="s">
        <v>13</v>
      </c>
      <c r="E813">
        <v>147</v>
      </c>
      <c r="F813" t="s">
        <v>40</v>
      </c>
      <c r="G813" t="s">
        <v>276</v>
      </c>
      <c r="H813" t="s">
        <v>41</v>
      </c>
      <c r="I813">
        <v>300</v>
      </c>
      <c r="J813" t="s">
        <v>42</v>
      </c>
      <c r="K813" t="s">
        <v>276</v>
      </c>
      <c r="L813">
        <v>54.441355000000001</v>
      </c>
      <c r="M813">
        <v>-9.2922516666666706</v>
      </c>
      <c r="N813" t="s">
        <v>129</v>
      </c>
      <c r="O813" t="s">
        <v>61</v>
      </c>
      <c r="P813">
        <v>1</v>
      </c>
      <c r="V813">
        <v>1</v>
      </c>
      <c r="W813" t="s">
        <v>47</v>
      </c>
      <c r="X813" t="s">
        <v>53</v>
      </c>
      <c r="Y813" t="s">
        <v>49</v>
      </c>
      <c r="AA813" t="s">
        <v>57</v>
      </c>
    </row>
    <row r="814" spans="1:27" x14ac:dyDescent="0.3">
      <c r="A814" s="1">
        <v>43655</v>
      </c>
      <c r="B814" s="2">
        <v>0.53090277777777783</v>
      </c>
      <c r="C814" t="s">
        <v>39</v>
      </c>
      <c r="D814" t="s">
        <v>13</v>
      </c>
      <c r="E814">
        <v>147</v>
      </c>
      <c r="F814" t="s">
        <v>40</v>
      </c>
      <c r="G814" t="s">
        <v>276</v>
      </c>
      <c r="H814" t="s">
        <v>41</v>
      </c>
      <c r="I814">
        <v>300</v>
      </c>
      <c r="J814" t="s">
        <v>42</v>
      </c>
      <c r="K814" t="s">
        <v>276</v>
      </c>
      <c r="L814">
        <v>54.441364999999998</v>
      </c>
      <c r="M814">
        <v>-9.2817150000000002</v>
      </c>
      <c r="N814" t="s">
        <v>43</v>
      </c>
      <c r="O814" t="s">
        <v>61</v>
      </c>
      <c r="P814">
        <v>1</v>
      </c>
      <c r="V814">
        <v>1</v>
      </c>
      <c r="W814" t="s">
        <v>47</v>
      </c>
      <c r="X814" t="s">
        <v>53</v>
      </c>
      <c r="Y814" t="s">
        <v>49</v>
      </c>
      <c r="AA814" t="s">
        <v>57</v>
      </c>
    </row>
    <row r="815" spans="1:27" x14ac:dyDescent="0.3">
      <c r="A815" s="1">
        <v>43655</v>
      </c>
      <c r="B815" s="2">
        <v>0.54090277777777784</v>
      </c>
      <c r="C815" t="s">
        <v>39</v>
      </c>
      <c r="D815" t="s">
        <v>13</v>
      </c>
      <c r="E815">
        <v>147</v>
      </c>
      <c r="F815" t="s">
        <v>40</v>
      </c>
      <c r="G815" t="s">
        <v>276</v>
      </c>
      <c r="H815" t="s">
        <v>41</v>
      </c>
      <c r="I815">
        <v>300</v>
      </c>
      <c r="J815" t="s">
        <v>42</v>
      </c>
      <c r="K815" t="s">
        <v>276</v>
      </c>
      <c r="L815">
        <v>54.441431666666702</v>
      </c>
      <c r="M815">
        <v>-9.2084700000000002</v>
      </c>
      <c r="N815" t="s">
        <v>129</v>
      </c>
      <c r="O815" t="s">
        <v>61</v>
      </c>
      <c r="P815">
        <v>1</v>
      </c>
      <c r="V815">
        <v>1</v>
      </c>
      <c r="W815" t="s">
        <v>47</v>
      </c>
      <c r="X815" t="s">
        <v>64</v>
      </c>
      <c r="Y815" t="s">
        <v>49</v>
      </c>
      <c r="AA815" t="s">
        <v>50</v>
      </c>
    </row>
    <row r="816" spans="1:27" x14ac:dyDescent="0.3">
      <c r="A816" s="1">
        <v>43655</v>
      </c>
      <c r="B816" s="2">
        <v>0.54144675925925922</v>
      </c>
      <c r="C816" t="s">
        <v>39</v>
      </c>
      <c r="D816" t="s">
        <v>13</v>
      </c>
      <c r="E816">
        <v>147</v>
      </c>
      <c r="F816" t="s">
        <v>40</v>
      </c>
      <c r="G816" t="s">
        <v>276</v>
      </c>
      <c r="H816" t="s">
        <v>41</v>
      </c>
      <c r="I816">
        <v>300</v>
      </c>
      <c r="J816" t="s">
        <v>42</v>
      </c>
      <c r="K816" t="s">
        <v>276</v>
      </c>
      <c r="L816">
        <v>54.441398333333296</v>
      </c>
      <c r="M816">
        <v>-9.2044650000000008</v>
      </c>
      <c r="N816" t="s">
        <v>129</v>
      </c>
      <c r="O816" t="s">
        <v>61</v>
      </c>
      <c r="R816">
        <v>1</v>
      </c>
      <c r="V816">
        <v>1</v>
      </c>
      <c r="W816" t="s">
        <v>47</v>
      </c>
      <c r="X816" t="s">
        <v>64</v>
      </c>
      <c r="Y816" t="s">
        <v>49</v>
      </c>
      <c r="AA816" t="s">
        <v>57</v>
      </c>
    </row>
    <row r="817" spans="1:27" x14ac:dyDescent="0.3">
      <c r="A817" s="1">
        <v>43655</v>
      </c>
      <c r="B817" s="2">
        <v>0.55303240740740744</v>
      </c>
      <c r="C817" t="s">
        <v>39</v>
      </c>
      <c r="D817" t="s">
        <v>13</v>
      </c>
      <c r="E817">
        <v>147</v>
      </c>
      <c r="F817" t="s">
        <v>40</v>
      </c>
      <c r="G817" t="s">
        <v>276</v>
      </c>
      <c r="H817" t="s">
        <v>41</v>
      </c>
      <c r="I817">
        <v>300</v>
      </c>
      <c r="J817" t="s">
        <v>42</v>
      </c>
      <c r="K817" t="s">
        <v>276</v>
      </c>
      <c r="L817">
        <v>54.441096666666702</v>
      </c>
      <c r="M817">
        <v>-9.1194016666666702</v>
      </c>
      <c r="N817" t="s">
        <v>129</v>
      </c>
      <c r="O817" t="s">
        <v>61</v>
      </c>
      <c r="P817">
        <v>1</v>
      </c>
      <c r="V817">
        <v>1</v>
      </c>
      <c r="W817" t="s">
        <v>47</v>
      </c>
      <c r="X817" t="s">
        <v>53</v>
      </c>
      <c r="Y817" t="s">
        <v>49</v>
      </c>
      <c r="AA817" t="s">
        <v>57</v>
      </c>
    </row>
    <row r="818" spans="1:27" x14ac:dyDescent="0.3">
      <c r="A818" s="1">
        <v>43655</v>
      </c>
      <c r="B818" s="2">
        <v>0.58158564814814817</v>
      </c>
      <c r="C818" t="s">
        <v>39</v>
      </c>
      <c r="D818" t="s">
        <v>13</v>
      </c>
      <c r="E818">
        <v>148</v>
      </c>
      <c r="F818" t="s">
        <v>40</v>
      </c>
      <c r="G818" t="s">
        <v>276</v>
      </c>
      <c r="H818" t="s">
        <v>41</v>
      </c>
      <c r="I818">
        <v>300</v>
      </c>
      <c r="J818" t="s">
        <v>42</v>
      </c>
      <c r="K818" t="s">
        <v>276</v>
      </c>
      <c r="L818">
        <v>54.5376233333333</v>
      </c>
      <c r="M818">
        <v>-9.08435666666667</v>
      </c>
      <c r="N818" t="s">
        <v>129</v>
      </c>
      <c r="O818" t="s">
        <v>61</v>
      </c>
      <c r="P818">
        <v>1</v>
      </c>
      <c r="V818">
        <v>1</v>
      </c>
      <c r="W818" t="s">
        <v>47</v>
      </c>
      <c r="X818" t="s">
        <v>53</v>
      </c>
      <c r="Y818" t="s">
        <v>49</v>
      </c>
      <c r="AA818" t="s">
        <v>57</v>
      </c>
    </row>
    <row r="819" spans="1:27" x14ac:dyDescent="0.3">
      <c r="A819" s="1">
        <v>43655</v>
      </c>
      <c r="B819" s="2">
        <v>0.58761574074074074</v>
      </c>
      <c r="C819" t="s">
        <v>39</v>
      </c>
      <c r="D819" t="s">
        <v>13</v>
      </c>
      <c r="E819">
        <v>148</v>
      </c>
      <c r="F819" t="s">
        <v>40</v>
      </c>
      <c r="G819" t="s">
        <v>276</v>
      </c>
      <c r="H819" t="s">
        <v>41</v>
      </c>
      <c r="I819">
        <v>300</v>
      </c>
      <c r="J819" t="s">
        <v>42</v>
      </c>
      <c r="K819" t="s">
        <v>276</v>
      </c>
      <c r="L819">
        <v>54.562063333333299</v>
      </c>
      <c r="M819">
        <v>-9.0821699999999996</v>
      </c>
      <c r="N819" t="s">
        <v>129</v>
      </c>
      <c r="O819" t="s">
        <v>61</v>
      </c>
      <c r="P819">
        <v>1</v>
      </c>
      <c r="V819">
        <v>1</v>
      </c>
      <c r="W819" t="s">
        <v>47</v>
      </c>
      <c r="X819" t="s">
        <v>71</v>
      </c>
      <c r="Y819" t="s">
        <v>49</v>
      </c>
      <c r="AA819" t="s">
        <v>57</v>
      </c>
    </row>
    <row r="820" spans="1:27" x14ac:dyDescent="0.3">
      <c r="A820" s="1">
        <v>43655</v>
      </c>
      <c r="B820" s="2">
        <v>0.59577546296296291</v>
      </c>
      <c r="C820" t="s">
        <v>39</v>
      </c>
      <c r="D820" t="s">
        <v>13</v>
      </c>
      <c r="E820">
        <v>148</v>
      </c>
      <c r="F820" t="s">
        <v>40</v>
      </c>
      <c r="G820" t="s">
        <v>276</v>
      </c>
      <c r="H820" t="s">
        <v>41</v>
      </c>
      <c r="I820">
        <v>300</v>
      </c>
      <c r="J820" t="s">
        <v>42</v>
      </c>
      <c r="K820" t="s">
        <v>276</v>
      </c>
      <c r="L820">
        <v>54.595031666666699</v>
      </c>
      <c r="M820">
        <v>-9.0841116666666704</v>
      </c>
      <c r="N820" t="s">
        <v>129</v>
      </c>
      <c r="O820" t="s">
        <v>61</v>
      </c>
      <c r="P820">
        <v>1</v>
      </c>
      <c r="V820">
        <v>1</v>
      </c>
      <c r="W820" t="s">
        <v>47</v>
      </c>
      <c r="X820" t="s">
        <v>72</v>
      </c>
      <c r="Y820" t="s">
        <v>49</v>
      </c>
      <c r="AA820" t="s">
        <v>50</v>
      </c>
    </row>
    <row r="821" spans="1:27" x14ac:dyDescent="0.3">
      <c r="A821" s="1">
        <v>43655</v>
      </c>
      <c r="B821" s="2">
        <v>0.60693287037037036</v>
      </c>
      <c r="C821" t="s">
        <v>39</v>
      </c>
      <c r="D821" t="s">
        <v>13</v>
      </c>
      <c r="E821">
        <v>149</v>
      </c>
      <c r="F821" t="s">
        <v>40</v>
      </c>
      <c r="G821" t="s">
        <v>276</v>
      </c>
      <c r="H821" t="s">
        <v>41</v>
      </c>
      <c r="I821">
        <v>300</v>
      </c>
      <c r="J821" t="s">
        <v>42</v>
      </c>
      <c r="K821" t="s">
        <v>276</v>
      </c>
      <c r="L821">
        <v>54.608663333333297</v>
      </c>
      <c r="M821">
        <v>-9.1377716666666693</v>
      </c>
      <c r="N821" t="s">
        <v>129</v>
      </c>
      <c r="O821" t="s">
        <v>61</v>
      </c>
      <c r="P821">
        <v>1</v>
      </c>
      <c r="V821">
        <v>1</v>
      </c>
      <c r="W821" t="s">
        <v>47</v>
      </c>
      <c r="X821" t="s">
        <v>53</v>
      </c>
      <c r="Y821" t="s">
        <v>49</v>
      </c>
      <c r="AA821" t="s">
        <v>57</v>
      </c>
    </row>
    <row r="822" spans="1:27" x14ac:dyDescent="0.3">
      <c r="A822" s="1">
        <v>43655</v>
      </c>
      <c r="B822" s="2">
        <v>0.60805555555555557</v>
      </c>
      <c r="C822" t="s">
        <v>39</v>
      </c>
      <c r="D822" t="s">
        <v>13</v>
      </c>
      <c r="E822">
        <v>149</v>
      </c>
      <c r="F822" t="s">
        <v>40</v>
      </c>
      <c r="G822" t="s">
        <v>276</v>
      </c>
      <c r="H822" t="s">
        <v>41</v>
      </c>
      <c r="I822">
        <v>300</v>
      </c>
      <c r="J822" t="s">
        <v>42</v>
      </c>
      <c r="K822" t="s">
        <v>276</v>
      </c>
      <c r="L822">
        <v>54.608578333333298</v>
      </c>
      <c r="M822">
        <v>-9.14588</v>
      </c>
      <c r="N822" t="s">
        <v>129</v>
      </c>
      <c r="O822" t="s">
        <v>61</v>
      </c>
      <c r="P822">
        <v>1</v>
      </c>
      <c r="V822">
        <v>1</v>
      </c>
      <c r="W822" t="s">
        <v>47</v>
      </c>
      <c r="X822" t="s">
        <v>53</v>
      </c>
      <c r="Y822" t="s">
        <v>49</v>
      </c>
      <c r="AA822" t="s">
        <v>57</v>
      </c>
    </row>
    <row r="823" spans="1:27" x14ac:dyDescent="0.3">
      <c r="A823" s="1">
        <v>43655</v>
      </c>
      <c r="B823" s="2">
        <v>0.61818287037037034</v>
      </c>
      <c r="C823" t="s">
        <v>39</v>
      </c>
      <c r="D823" t="s">
        <v>13</v>
      </c>
      <c r="E823">
        <v>149</v>
      </c>
      <c r="F823" t="s">
        <v>40</v>
      </c>
      <c r="G823" t="s">
        <v>276</v>
      </c>
      <c r="H823" t="s">
        <v>41</v>
      </c>
      <c r="I823">
        <v>300</v>
      </c>
      <c r="J823" t="s">
        <v>42</v>
      </c>
      <c r="K823" t="s">
        <v>276</v>
      </c>
      <c r="L823">
        <v>54.6081583333333</v>
      </c>
      <c r="M823">
        <v>-9.2158083333333298</v>
      </c>
      <c r="N823" t="s">
        <v>129</v>
      </c>
      <c r="O823" t="s">
        <v>61</v>
      </c>
      <c r="P823">
        <v>1</v>
      </c>
      <c r="U823">
        <v>1</v>
      </c>
      <c r="V823">
        <v>2</v>
      </c>
      <c r="W823" t="s">
        <v>47</v>
      </c>
      <c r="X823" t="s">
        <v>74</v>
      </c>
      <c r="Y823" t="s">
        <v>49</v>
      </c>
      <c r="AA823" t="s">
        <v>57</v>
      </c>
    </row>
    <row r="824" spans="1:27" x14ac:dyDescent="0.3">
      <c r="A824" s="1">
        <v>43655</v>
      </c>
      <c r="B824" s="2">
        <v>0.80383101851851846</v>
      </c>
      <c r="C824" t="s">
        <v>39</v>
      </c>
      <c r="D824" t="s">
        <v>13</v>
      </c>
      <c r="E824">
        <v>150</v>
      </c>
      <c r="F824" t="s">
        <v>40</v>
      </c>
      <c r="G824" t="s">
        <v>276</v>
      </c>
      <c r="H824" t="s">
        <v>41</v>
      </c>
      <c r="I824">
        <v>300</v>
      </c>
      <c r="J824" t="s">
        <v>42</v>
      </c>
      <c r="K824" t="s">
        <v>276</v>
      </c>
      <c r="L824">
        <v>54.609283333333302</v>
      </c>
      <c r="M824">
        <v>-10.431048333333299</v>
      </c>
      <c r="N824" t="s">
        <v>43</v>
      </c>
      <c r="O824" t="s">
        <v>61</v>
      </c>
      <c r="P824">
        <v>1</v>
      </c>
      <c r="V824">
        <v>1</v>
      </c>
      <c r="W824" t="s">
        <v>47</v>
      </c>
      <c r="X824" t="s">
        <v>72</v>
      </c>
      <c r="Y824" t="s">
        <v>49</v>
      </c>
      <c r="AA824" t="s">
        <v>50</v>
      </c>
    </row>
    <row r="825" spans="1:27" x14ac:dyDescent="0.3">
      <c r="A825" s="1">
        <v>43656</v>
      </c>
      <c r="B825" s="2">
        <v>0.35873842592592592</v>
      </c>
      <c r="C825" t="s">
        <v>39</v>
      </c>
      <c r="D825" t="s">
        <v>13</v>
      </c>
      <c r="E825">
        <v>151</v>
      </c>
      <c r="F825" t="s">
        <v>40</v>
      </c>
      <c r="G825" t="s">
        <v>276</v>
      </c>
      <c r="H825" t="s">
        <v>41</v>
      </c>
      <c r="I825">
        <v>300</v>
      </c>
      <c r="J825" t="s">
        <v>42</v>
      </c>
      <c r="K825" t="s">
        <v>276</v>
      </c>
      <c r="L825">
        <v>54.858408333333301</v>
      </c>
      <c r="M825">
        <v>-9.2696033333333308</v>
      </c>
      <c r="N825" t="s">
        <v>43</v>
      </c>
      <c r="O825" t="s">
        <v>61</v>
      </c>
      <c r="P825">
        <v>1</v>
      </c>
      <c r="V825">
        <v>1</v>
      </c>
      <c r="W825" t="s">
        <v>76</v>
      </c>
      <c r="X825" t="s">
        <v>64</v>
      </c>
      <c r="Y825" t="s">
        <v>266</v>
      </c>
      <c r="AA825" t="s">
        <v>57</v>
      </c>
    </row>
    <row r="826" spans="1:27" x14ac:dyDescent="0.3">
      <c r="A826" s="1">
        <v>43656</v>
      </c>
      <c r="B826" s="2">
        <v>0.40321759259259254</v>
      </c>
      <c r="C826" t="s">
        <v>39</v>
      </c>
      <c r="D826" t="s">
        <v>13</v>
      </c>
      <c r="E826">
        <v>151</v>
      </c>
      <c r="F826" t="s">
        <v>40</v>
      </c>
      <c r="G826" t="s">
        <v>276</v>
      </c>
      <c r="H826" t="s">
        <v>41</v>
      </c>
      <c r="I826">
        <v>300</v>
      </c>
      <c r="J826" t="s">
        <v>42</v>
      </c>
      <c r="K826" t="s">
        <v>276</v>
      </c>
      <c r="L826">
        <v>54.857999999999997</v>
      </c>
      <c r="M826">
        <v>-8.9392616666666704</v>
      </c>
      <c r="N826" t="s">
        <v>43</v>
      </c>
      <c r="O826" t="s">
        <v>61</v>
      </c>
      <c r="P826">
        <v>1</v>
      </c>
      <c r="V826">
        <v>1</v>
      </c>
      <c r="W826" t="s">
        <v>81</v>
      </c>
      <c r="X826" t="s">
        <v>64</v>
      </c>
      <c r="Y826" t="s">
        <v>266</v>
      </c>
      <c r="AA826" t="s">
        <v>57</v>
      </c>
    </row>
    <row r="827" spans="1:27" x14ac:dyDescent="0.3">
      <c r="A827" s="1">
        <v>43656</v>
      </c>
      <c r="B827" s="2">
        <v>0.47856481481481478</v>
      </c>
      <c r="C827" t="s">
        <v>39</v>
      </c>
      <c r="D827" t="s">
        <v>13</v>
      </c>
      <c r="E827">
        <v>153</v>
      </c>
      <c r="F827" t="s">
        <v>40</v>
      </c>
      <c r="G827" t="s">
        <v>276</v>
      </c>
      <c r="H827" t="s">
        <v>41</v>
      </c>
      <c r="I827">
        <v>300</v>
      </c>
      <c r="J827" t="s">
        <v>42</v>
      </c>
      <c r="K827" t="s">
        <v>276</v>
      </c>
      <c r="L827">
        <v>55.018291666666698</v>
      </c>
      <c r="M827">
        <v>-8.7371499999999997</v>
      </c>
      <c r="N827" t="s">
        <v>129</v>
      </c>
      <c r="O827" t="s">
        <v>61</v>
      </c>
      <c r="P827">
        <v>1</v>
      </c>
      <c r="R827">
        <v>1</v>
      </c>
      <c r="V827">
        <v>2</v>
      </c>
      <c r="W827" t="s">
        <v>107</v>
      </c>
      <c r="X827" t="s">
        <v>64</v>
      </c>
      <c r="Y827" t="s">
        <v>266</v>
      </c>
      <c r="AA827" t="s">
        <v>57</v>
      </c>
    </row>
    <row r="828" spans="1:27" x14ac:dyDescent="0.3">
      <c r="A828" s="1">
        <v>43656</v>
      </c>
      <c r="B828" s="2">
        <v>0.6408449074074074</v>
      </c>
      <c r="C828" t="s">
        <v>39</v>
      </c>
      <c r="D828" t="s">
        <v>13</v>
      </c>
      <c r="E828">
        <v>156</v>
      </c>
      <c r="F828" t="s">
        <v>40</v>
      </c>
      <c r="G828" t="s">
        <v>276</v>
      </c>
      <c r="H828" t="s">
        <v>41</v>
      </c>
      <c r="I828">
        <v>300</v>
      </c>
      <c r="J828" t="s">
        <v>42</v>
      </c>
      <c r="K828" t="s">
        <v>276</v>
      </c>
      <c r="L828">
        <v>55.106951666666703</v>
      </c>
      <c r="M828">
        <v>-9.6039866666666693</v>
      </c>
      <c r="N828" t="s">
        <v>129</v>
      </c>
      <c r="O828" t="s">
        <v>61</v>
      </c>
      <c r="P828">
        <v>1</v>
      </c>
      <c r="U828">
        <v>1</v>
      </c>
      <c r="V828">
        <v>2</v>
      </c>
      <c r="W828" t="s">
        <v>47</v>
      </c>
      <c r="X828" t="s">
        <v>48</v>
      </c>
      <c r="Y828" t="s">
        <v>49</v>
      </c>
      <c r="AA828" t="s">
        <v>57</v>
      </c>
    </row>
    <row r="829" spans="1:27" x14ac:dyDescent="0.3">
      <c r="A829" s="1">
        <v>43656</v>
      </c>
      <c r="B829" s="2">
        <v>0.64851851851851849</v>
      </c>
      <c r="C829" t="s">
        <v>39</v>
      </c>
      <c r="D829" t="s">
        <v>13</v>
      </c>
      <c r="E829">
        <v>156</v>
      </c>
      <c r="F829" t="s">
        <v>40</v>
      </c>
      <c r="G829" t="s">
        <v>276</v>
      </c>
      <c r="H829" t="s">
        <v>41</v>
      </c>
      <c r="I829">
        <v>300</v>
      </c>
      <c r="J829" t="s">
        <v>42</v>
      </c>
      <c r="K829" t="s">
        <v>276</v>
      </c>
      <c r="L829">
        <v>55.103524999999998</v>
      </c>
      <c r="M829">
        <v>-9.6596983333333295</v>
      </c>
      <c r="N829" t="s">
        <v>129</v>
      </c>
      <c r="O829" t="s">
        <v>61</v>
      </c>
      <c r="P829">
        <v>3</v>
      </c>
      <c r="R829">
        <v>1</v>
      </c>
      <c r="V829">
        <v>4</v>
      </c>
      <c r="W829" t="s">
        <v>47</v>
      </c>
      <c r="X829" t="s">
        <v>64</v>
      </c>
      <c r="Y829" t="s">
        <v>49</v>
      </c>
      <c r="AA829" t="s">
        <v>50</v>
      </c>
    </row>
    <row r="830" spans="1:27" x14ac:dyDescent="0.3">
      <c r="A830" s="1">
        <v>43656</v>
      </c>
      <c r="B830" s="2">
        <v>0.65467592592592594</v>
      </c>
      <c r="C830" t="s">
        <v>39</v>
      </c>
      <c r="D830" t="s">
        <v>13</v>
      </c>
      <c r="E830">
        <v>156</v>
      </c>
      <c r="F830" t="s">
        <v>40</v>
      </c>
      <c r="G830" t="s">
        <v>276</v>
      </c>
      <c r="H830" t="s">
        <v>41</v>
      </c>
      <c r="I830">
        <v>300</v>
      </c>
      <c r="J830" t="s">
        <v>42</v>
      </c>
      <c r="K830" t="s">
        <v>276</v>
      </c>
      <c r="L830">
        <v>55.104790000000001</v>
      </c>
      <c r="M830">
        <v>-9.7049249999999994</v>
      </c>
      <c r="N830" t="s">
        <v>129</v>
      </c>
      <c r="O830" t="s">
        <v>61</v>
      </c>
      <c r="P830">
        <v>1</v>
      </c>
      <c r="V830">
        <v>1</v>
      </c>
      <c r="W830" t="s">
        <v>47</v>
      </c>
      <c r="X830" t="s">
        <v>56</v>
      </c>
      <c r="Y830" t="s">
        <v>49</v>
      </c>
      <c r="AA830" t="s">
        <v>57</v>
      </c>
    </row>
    <row r="831" spans="1:27" x14ac:dyDescent="0.3">
      <c r="A831" s="1">
        <v>43656</v>
      </c>
      <c r="B831" s="2">
        <v>0.66322916666666665</v>
      </c>
      <c r="C831" t="s">
        <v>39</v>
      </c>
      <c r="D831" t="s">
        <v>13</v>
      </c>
      <c r="E831">
        <v>156</v>
      </c>
      <c r="F831" t="s">
        <v>40</v>
      </c>
      <c r="G831" t="s">
        <v>276</v>
      </c>
      <c r="H831" t="s">
        <v>41</v>
      </c>
      <c r="I831">
        <v>300</v>
      </c>
      <c r="J831" t="s">
        <v>42</v>
      </c>
      <c r="K831" t="s">
        <v>276</v>
      </c>
      <c r="L831">
        <v>55.107723333333297</v>
      </c>
      <c r="M831">
        <v>-9.7680983333333309</v>
      </c>
      <c r="N831" t="s">
        <v>129</v>
      </c>
      <c r="O831" t="s">
        <v>61</v>
      </c>
      <c r="P831">
        <v>1</v>
      </c>
      <c r="V831">
        <v>1</v>
      </c>
      <c r="W831" t="s">
        <v>47</v>
      </c>
      <c r="X831" t="s">
        <v>56</v>
      </c>
      <c r="Y831" t="s">
        <v>49</v>
      </c>
      <c r="AA831" t="s">
        <v>57</v>
      </c>
    </row>
    <row r="832" spans="1:27" x14ac:dyDescent="0.3">
      <c r="A832" s="1">
        <v>43656</v>
      </c>
      <c r="B832" s="2">
        <v>0.67253472222222221</v>
      </c>
      <c r="C832" t="s">
        <v>39</v>
      </c>
      <c r="D832" t="s">
        <v>13</v>
      </c>
      <c r="E832">
        <v>156</v>
      </c>
      <c r="F832" t="s">
        <v>40</v>
      </c>
      <c r="G832" t="s">
        <v>276</v>
      </c>
      <c r="H832" t="s">
        <v>41</v>
      </c>
      <c r="I832">
        <v>300</v>
      </c>
      <c r="J832" t="s">
        <v>42</v>
      </c>
      <c r="K832" t="s">
        <v>276</v>
      </c>
      <c r="L832">
        <v>55.107686666666702</v>
      </c>
      <c r="M832">
        <v>-9.8379516666666706</v>
      </c>
      <c r="N832" t="s">
        <v>129</v>
      </c>
      <c r="O832" t="s">
        <v>61</v>
      </c>
      <c r="P832">
        <v>1</v>
      </c>
      <c r="V832">
        <v>1</v>
      </c>
      <c r="W832" t="s">
        <v>47</v>
      </c>
      <c r="X832" t="s">
        <v>53</v>
      </c>
      <c r="Y832" t="s">
        <v>49</v>
      </c>
      <c r="AA832" t="s">
        <v>57</v>
      </c>
    </row>
    <row r="833" spans="1:27" x14ac:dyDescent="0.3">
      <c r="A833" s="1">
        <v>43656</v>
      </c>
      <c r="B833" s="2">
        <v>0.67385416666666664</v>
      </c>
      <c r="C833" t="s">
        <v>39</v>
      </c>
      <c r="D833" t="s">
        <v>13</v>
      </c>
      <c r="E833">
        <v>156</v>
      </c>
      <c r="F833" t="s">
        <v>40</v>
      </c>
      <c r="G833" t="s">
        <v>276</v>
      </c>
      <c r="H833" t="s">
        <v>41</v>
      </c>
      <c r="I833">
        <v>300</v>
      </c>
      <c r="J833" t="s">
        <v>42</v>
      </c>
      <c r="K833" t="s">
        <v>276</v>
      </c>
      <c r="L833">
        <v>55.107633333333297</v>
      </c>
      <c r="M833">
        <v>-9.8477433333333302</v>
      </c>
      <c r="N833" t="s">
        <v>129</v>
      </c>
      <c r="O833" t="s">
        <v>61</v>
      </c>
      <c r="P833">
        <v>1</v>
      </c>
      <c r="V833">
        <v>1</v>
      </c>
      <c r="W833" t="s">
        <v>47</v>
      </c>
      <c r="X833" t="s">
        <v>53</v>
      </c>
      <c r="Y833" t="s">
        <v>49</v>
      </c>
      <c r="AA833" t="s">
        <v>50</v>
      </c>
    </row>
    <row r="834" spans="1:27" x14ac:dyDescent="0.3">
      <c r="A834" s="1">
        <v>43656</v>
      </c>
      <c r="B834" s="2">
        <v>0.67752314814814818</v>
      </c>
      <c r="C834" t="s">
        <v>39</v>
      </c>
      <c r="D834" t="s">
        <v>13</v>
      </c>
      <c r="E834">
        <v>156</v>
      </c>
      <c r="F834" t="s">
        <v>40</v>
      </c>
      <c r="G834" t="s">
        <v>276</v>
      </c>
      <c r="H834" t="s">
        <v>41</v>
      </c>
      <c r="I834">
        <v>300</v>
      </c>
      <c r="J834" t="s">
        <v>42</v>
      </c>
      <c r="K834" t="s">
        <v>276</v>
      </c>
      <c r="L834">
        <v>55.107664999999997</v>
      </c>
      <c r="M834">
        <v>-9.8751116666666707</v>
      </c>
      <c r="N834" t="s">
        <v>129</v>
      </c>
      <c r="O834" t="s">
        <v>61</v>
      </c>
      <c r="P834">
        <v>1</v>
      </c>
      <c r="V834">
        <v>1</v>
      </c>
      <c r="W834" t="s">
        <v>47</v>
      </c>
      <c r="X834" t="s">
        <v>53</v>
      </c>
      <c r="Y834" t="s">
        <v>49</v>
      </c>
      <c r="AA834" t="s">
        <v>50</v>
      </c>
    </row>
    <row r="835" spans="1:27" x14ac:dyDescent="0.3">
      <c r="A835" s="1">
        <v>43656</v>
      </c>
      <c r="B835" s="2">
        <v>0.68113425925925919</v>
      </c>
      <c r="C835" t="s">
        <v>39</v>
      </c>
      <c r="D835" t="s">
        <v>13</v>
      </c>
      <c r="E835">
        <v>156</v>
      </c>
      <c r="F835" t="s">
        <v>40</v>
      </c>
      <c r="G835" t="s">
        <v>276</v>
      </c>
      <c r="H835" t="s">
        <v>41</v>
      </c>
      <c r="I835">
        <v>300</v>
      </c>
      <c r="J835" t="s">
        <v>42</v>
      </c>
      <c r="K835" t="s">
        <v>276</v>
      </c>
      <c r="L835">
        <v>55.107579999999999</v>
      </c>
      <c r="M835">
        <v>-9.9016800000000007</v>
      </c>
      <c r="N835" t="s">
        <v>129</v>
      </c>
      <c r="O835" t="s">
        <v>61</v>
      </c>
      <c r="P835">
        <v>1</v>
      </c>
      <c r="V835">
        <v>1</v>
      </c>
      <c r="W835" t="s">
        <v>47</v>
      </c>
      <c r="X835" t="s">
        <v>82</v>
      </c>
      <c r="Y835" t="s">
        <v>49</v>
      </c>
      <c r="AA835" t="s">
        <v>57</v>
      </c>
    </row>
    <row r="836" spans="1:27" x14ac:dyDescent="0.3">
      <c r="A836" s="1">
        <v>43656</v>
      </c>
      <c r="B836" s="2">
        <v>0.68708333333333327</v>
      </c>
      <c r="C836" t="s">
        <v>39</v>
      </c>
      <c r="D836" t="s">
        <v>13</v>
      </c>
      <c r="E836">
        <v>156</v>
      </c>
      <c r="F836" t="s">
        <v>40</v>
      </c>
      <c r="G836" t="s">
        <v>276</v>
      </c>
      <c r="H836" t="s">
        <v>41</v>
      </c>
      <c r="I836">
        <v>300</v>
      </c>
      <c r="J836" t="s">
        <v>42</v>
      </c>
      <c r="K836" t="s">
        <v>276</v>
      </c>
      <c r="L836">
        <v>55.107696666666698</v>
      </c>
      <c r="M836">
        <v>-9.9455233333333304</v>
      </c>
      <c r="N836" t="s">
        <v>129</v>
      </c>
      <c r="O836" t="s">
        <v>61</v>
      </c>
      <c r="P836">
        <v>1</v>
      </c>
      <c r="V836">
        <v>1</v>
      </c>
      <c r="W836" t="s">
        <v>47</v>
      </c>
      <c r="X836" t="s">
        <v>71</v>
      </c>
      <c r="Y836" t="s">
        <v>49</v>
      </c>
      <c r="AA836" t="s">
        <v>57</v>
      </c>
    </row>
    <row r="837" spans="1:27" x14ac:dyDescent="0.3">
      <c r="A837" s="1">
        <v>43656</v>
      </c>
      <c r="B837" s="2">
        <v>0.69732638888888887</v>
      </c>
      <c r="C837" t="s">
        <v>39</v>
      </c>
      <c r="D837" t="s">
        <v>13</v>
      </c>
      <c r="E837">
        <v>156</v>
      </c>
      <c r="F837" t="s">
        <v>40</v>
      </c>
      <c r="G837" t="s">
        <v>276</v>
      </c>
      <c r="H837" t="s">
        <v>41</v>
      </c>
      <c r="I837">
        <v>300</v>
      </c>
      <c r="J837" t="s">
        <v>42</v>
      </c>
      <c r="K837" t="s">
        <v>276</v>
      </c>
      <c r="L837">
        <v>55.107790000000001</v>
      </c>
      <c r="M837">
        <v>-10.019295</v>
      </c>
      <c r="N837" t="s">
        <v>129</v>
      </c>
      <c r="O837" t="s">
        <v>61</v>
      </c>
      <c r="P837">
        <v>1</v>
      </c>
      <c r="V837">
        <v>1</v>
      </c>
      <c r="W837" t="s">
        <v>47</v>
      </c>
      <c r="X837" t="s">
        <v>53</v>
      </c>
      <c r="Y837" t="s">
        <v>49</v>
      </c>
      <c r="AA837" t="s">
        <v>50</v>
      </c>
    </row>
    <row r="838" spans="1:27" x14ac:dyDescent="0.3">
      <c r="A838" s="1">
        <v>43656</v>
      </c>
      <c r="B838" s="2">
        <v>0.70373842592592595</v>
      </c>
      <c r="C838" t="s">
        <v>39</v>
      </c>
      <c r="D838" t="s">
        <v>13</v>
      </c>
      <c r="E838">
        <v>157</v>
      </c>
      <c r="F838" t="s">
        <v>95</v>
      </c>
      <c r="G838" t="s">
        <v>276</v>
      </c>
      <c r="H838" t="s">
        <v>41</v>
      </c>
      <c r="K838" t="s">
        <v>276</v>
      </c>
      <c r="L838">
        <v>55.106288333333303</v>
      </c>
      <c r="M838">
        <v>-10.052991666666699</v>
      </c>
      <c r="N838" t="s">
        <v>43</v>
      </c>
      <c r="O838" t="s">
        <v>61</v>
      </c>
      <c r="P838">
        <v>1</v>
      </c>
      <c r="V838">
        <v>1</v>
      </c>
      <c r="W838" t="s">
        <v>47</v>
      </c>
      <c r="X838" t="s">
        <v>55</v>
      </c>
      <c r="Y838" t="s">
        <v>49</v>
      </c>
      <c r="AA838" t="s">
        <v>50</v>
      </c>
    </row>
    <row r="839" spans="1:27" x14ac:dyDescent="0.3">
      <c r="A839" s="1">
        <v>43656</v>
      </c>
      <c r="B839" s="2">
        <v>0.70817129629629638</v>
      </c>
      <c r="C839" t="s">
        <v>39</v>
      </c>
      <c r="D839" t="s">
        <v>13</v>
      </c>
      <c r="E839">
        <v>157</v>
      </c>
      <c r="F839" t="s">
        <v>95</v>
      </c>
      <c r="G839" t="s">
        <v>276</v>
      </c>
      <c r="H839" t="s">
        <v>41</v>
      </c>
      <c r="K839" t="s">
        <v>276</v>
      </c>
      <c r="L839">
        <v>55.106971666666702</v>
      </c>
      <c r="M839">
        <v>-10.042339999999999</v>
      </c>
      <c r="N839" t="s">
        <v>43</v>
      </c>
      <c r="O839" t="s">
        <v>61</v>
      </c>
      <c r="P839">
        <v>1</v>
      </c>
      <c r="R839">
        <v>1</v>
      </c>
      <c r="V839">
        <v>2</v>
      </c>
      <c r="W839" t="s">
        <v>47</v>
      </c>
      <c r="X839" t="s">
        <v>64</v>
      </c>
      <c r="Y839" t="s">
        <v>89</v>
      </c>
      <c r="AA839" t="s">
        <v>50</v>
      </c>
    </row>
    <row r="840" spans="1:27" x14ac:dyDescent="0.3">
      <c r="A840" s="1">
        <v>43656</v>
      </c>
      <c r="B840" s="2">
        <v>0.71534722222222225</v>
      </c>
      <c r="C840" t="s">
        <v>39</v>
      </c>
      <c r="D840" t="s">
        <v>13</v>
      </c>
      <c r="E840">
        <v>157</v>
      </c>
      <c r="F840" t="s">
        <v>95</v>
      </c>
      <c r="G840" t="s">
        <v>276</v>
      </c>
      <c r="H840" t="s">
        <v>41</v>
      </c>
      <c r="K840" t="s">
        <v>276</v>
      </c>
      <c r="L840">
        <v>55.107410000000002</v>
      </c>
      <c r="M840">
        <v>-10.019914999999999</v>
      </c>
      <c r="N840" t="s">
        <v>43</v>
      </c>
      <c r="O840" t="s">
        <v>61</v>
      </c>
      <c r="P840">
        <v>1</v>
      </c>
      <c r="V840">
        <v>1</v>
      </c>
      <c r="W840" t="s">
        <v>47</v>
      </c>
      <c r="X840" t="s">
        <v>72</v>
      </c>
      <c r="Y840" t="s">
        <v>49</v>
      </c>
      <c r="AA840" t="s">
        <v>50</v>
      </c>
    </row>
    <row r="841" spans="1:27" x14ac:dyDescent="0.3">
      <c r="A841" s="1">
        <v>43656</v>
      </c>
      <c r="B841" s="2">
        <v>0.73021990740740739</v>
      </c>
      <c r="C841" t="s">
        <v>39</v>
      </c>
      <c r="D841" t="s">
        <v>13</v>
      </c>
      <c r="E841">
        <v>157</v>
      </c>
      <c r="F841" t="s">
        <v>95</v>
      </c>
      <c r="G841" t="s">
        <v>276</v>
      </c>
      <c r="H841" t="s">
        <v>41</v>
      </c>
      <c r="K841" t="s">
        <v>276</v>
      </c>
      <c r="L841">
        <v>55.109118333333299</v>
      </c>
      <c r="M841">
        <v>-9.9792850000000008</v>
      </c>
      <c r="N841" t="s">
        <v>43</v>
      </c>
      <c r="O841" t="s">
        <v>61</v>
      </c>
      <c r="P841">
        <v>1</v>
      </c>
      <c r="V841">
        <v>1</v>
      </c>
      <c r="W841" t="s">
        <v>47</v>
      </c>
      <c r="X841" t="s">
        <v>74</v>
      </c>
      <c r="Y841" t="s">
        <v>49</v>
      </c>
      <c r="AA841" t="s">
        <v>50</v>
      </c>
    </row>
    <row r="842" spans="1:27" x14ac:dyDescent="0.3">
      <c r="A842" s="1">
        <v>43656</v>
      </c>
      <c r="B842" s="2">
        <v>0.73204861111111119</v>
      </c>
      <c r="C842" t="s">
        <v>39</v>
      </c>
      <c r="D842" t="s">
        <v>13</v>
      </c>
      <c r="E842">
        <v>157</v>
      </c>
      <c r="F842" t="s">
        <v>95</v>
      </c>
      <c r="G842" t="s">
        <v>276</v>
      </c>
      <c r="H842" t="s">
        <v>41</v>
      </c>
      <c r="K842" t="s">
        <v>276</v>
      </c>
      <c r="L842">
        <v>55.109290000000001</v>
      </c>
      <c r="M842">
        <v>-9.9748766666666704</v>
      </c>
      <c r="N842" t="s">
        <v>43</v>
      </c>
      <c r="O842" t="s">
        <v>61</v>
      </c>
      <c r="P842">
        <v>1</v>
      </c>
      <c r="V842">
        <v>1</v>
      </c>
      <c r="W842" t="s">
        <v>47</v>
      </c>
      <c r="X842" t="s">
        <v>64</v>
      </c>
      <c r="Y842" t="s">
        <v>89</v>
      </c>
      <c r="AA842" t="s">
        <v>50</v>
      </c>
    </row>
    <row r="843" spans="1:27" x14ac:dyDescent="0.3">
      <c r="A843" s="1">
        <v>43656</v>
      </c>
      <c r="B843" s="2">
        <v>0.73613425925925924</v>
      </c>
      <c r="C843" t="s">
        <v>39</v>
      </c>
      <c r="D843" t="s">
        <v>13</v>
      </c>
      <c r="E843">
        <v>157</v>
      </c>
      <c r="F843" t="s">
        <v>95</v>
      </c>
      <c r="G843" t="s">
        <v>276</v>
      </c>
      <c r="H843" t="s">
        <v>41</v>
      </c>
      <c r="K843" t="s">
        <v>276</v>
      </c>
      <c r="L843">
        <v>55.1098833333333</v>
      </c>
      <c r="M843">
        <v>-9.9645799999999998</v>
      </c>
      <c r="N843" t="s">
        <v>43</v>
      </c>
      <c r="O843" t="s">
        <v>61</v>
      </c>
      <c r="P843">
        <v>1</v>
      </c>
      <c r="V843">
        <v>1</v>
      </c>
      <c r="W843" t="s">
        <v>47</v>
      </c>
      <c r="X843" t="s">
        <v>74</v>
      </c>
      <c r="Y843" t="s">
        <v>49</v>
      </c>
      <c r="AA843" t="s">
        <v>50</v>
      </c>
    </row>
    <row r="844" spans="1:27" x14ac:dyDescent="0.3">
      <c r="A844" s="1">
        <v>43656</v>
      </c>
      <c r="B844" s="2">
        <v>0.73630787037037038</v>
      </c>
      <c r="C844" t="s">
        <v>39</v>
      </c>
      <c r="D844" t="s">
        <v>13</v>
      </c>
      <c r="E844">
        <v>157</v>
      </c>
      <c r="F844" t="s">
        <v>95</v>
      </c>
      <c r="G844" t="s">
        <v>276</v>
      </c>
      <c r="H844" t="s">
        <v>41</v>
      </c>
      <c r="K844" t="s">
        <v>276</v>
      </c>
      <c r="L844">
        <v>55.109904999999998</v>
      </c>
      <c r="M844">
        <v>-9.9641450000000003</v>
      </c>
      <c r="N844" t="s">
        <v>43</v>
      </c>
      <c r="O844" t="s">
        <v>61</v>
      </c>
      <c r="R844">
        <v>1</v>
      </c>
      <c r="V844">
        <v>1</v>
      </c>
      <c r="W844" t="s">
        <v>47</v>
      </c>
      <c r="X844" t="s">
        <v>64</v>
      </c>
      <c r="Y844" t="s">
        <v>89</v>
      </c>
      <c r="AA844" t="s">
        <v>50</v>
      </c>
    </row>
    <row r="845" spans="1:27" x14ac:dyDescent="0.3">
      <c r="A845" s="1">
        <v>43656</v>
      </c>
      <c r="B845" s="2">
        <v>0.74965277777777783</v>
      </c>
      <c r="C845" t="s">
        <v>39</v>
      </c>
      <c r="D845" t="s">
        <v>13</v>
      </c>
      <c r="E845">
        <v>157</v>
      </c>
      <c r="F845" t="s">
        <v>95</v>
      </c>
      <c r="G845" t="s">
        <v>276</v>
      </c>
      <c r="H845" t="s">
        <v>41</v>
      </c>
      <c r="K845" t="s">
        <v>276</v>
      </c>
      <c r="L845">
        <v>55.114368333333303</v>
      </c>
      <c r="M845">
        <v>-9.9386083333333293</v>
      </c>
      <c r="N845" t="s">
        <v>43</v>
      </c>
      <c r="O845" t="s">
        <v>61</v>
      </c>
      <c r="P845">
        <v>2</v>
      </c>
      <c r="V845">
        <v>2</v>
      </c>
      <c r="W845" t="s">
        <v>47</v>
      </c>
      <c r="X845" t="s">
        <v>64</v>
      </c>
      <c r="Y845" t="s">
        <v>89</v>
      </c>
      <c r="AA845" t="s">
        <v>50</v>
      </c>
    </row>
    <row r="846" spans="1:27" x14ac:dyDescent="0.3">
      <c r="A846" s="1">
        <v>43656</v>
      </c>
      <c r="B846" s="2">
        <v>0.38902777777777775</v>
      </c>
      <c r="C846" t="s">
        <v>39</v>
      </c>
      <c r="D846" t="s">
        <v>13</v>
      </c>
      <c r="E846">
        <v>151</v>
      </c>
      <c r="F846" t="s">
        <v>40</v>
      </c>
      <c r="G846" t="s">
        <v>276</v>
      </c>
      <c r="H846" t="s">
        <v>41</v>
      </c>
      <c r="I846">
        <v>300</v>
      </c>
      <c r="J846" t="s">
        <v>42</v>
      </c>
      <c r="K846" t="s">
        <v>276</v>
      </c>
      <c r="L846">
        <v>54.8582933333333</v>
      </c>
      <c r="M846">
        <v>-9.0443200000000008</v>
      </c>
      <c r="N846" t="s">
        <v>43</v>
      </c>
      <c r="O846" t="s">
        <v>61</v>
      </c>
      <c r="P846">
        <v>1</v>
      </c>
      <c r="V846">
        <v>1</v>
      </c>
      <c r="W846" t="s">
        <v>47</v>
      </c>
      <c r="X846" t="s">
        <v>64</v>
      </c>
      <c r="Y846" t="s">
        <v>49</v>
      </c>
      <c r="Z846" t="s">
        <v>138</v>
      </c>
      <c r="AA846" t="s">
        <v>57</v>
      </c>
    </row>
    <row r="847" spans="1:27" x14ac:dyDescent="0.3">
      <c r="A847" s="1">
        <v>43656</v>
      </c>
      <c r="B847" s="2">
        <v>0.40221064814814816</v>
      </c>
      <c r="C847" t="s">
        <v>39</v>
      </c>
      <c r="D847" t="s">
        <v>13</v>
      </c>
      <c r="E847">
        <v>151</v>
      </c>
      <c r="F847" t="s">
        <v>40</v>
      </c>
      <c r="G847" t="s">
        <v>276</v>
      </c>
      <c r="H847" t="s">
        <v>41</v>
      </c>
      <c r="I847">
        <v>300</v>
      </c>
      <c r="J847" t="s">
        <v>42</v>
      </c>
      <c r="K847" t="s">
        <v>276</v>
      </c>
      <c r="L847">
        <v>54.858056666666698</v>
      </c>
      <c r="M847">
        <v>-8.9467516666666693</v>
      </c>
      <c r="N847" t="s">
        <v>43</v>
      </c>
      <c r="O847" t="s">
        <v>61</v>
      </c>
      <c r="P847">
        <v>4</v>
      </c>
      <c r="V847">
        <v>4</v>
      </c>
      <c r="W847" t="s">
        <v>47</v>
      </c>
      <c r="X847" t="s">
        <v>53</v>
      </c>
      <c r="Y847" t="s">
        <v>49</v>
      </c>
      <c r="AA847" t="s">
        <v>50</v>
      </c>
    </row>
    <row r="848" spans="1:27" x14ac:dyDescent="0.3">
      <c r="A848" s="1">
        <v>43656</v>
      </c>
      <c r="B848" s="2">
        <v>0.41431712962962958</v>
      </c>
      <c r="C848" t="s">
        <v>39</v>
      </c>
      <c r="D848" t="s">
        <v>13</v>
      </c>
      <c r="E848">
        <v>152</v>
      </c>
      <c r="F848" t="s">
        <v>95</v>
      </c>
      <c r="G848" t="s">
        <v>276</v>
      </c>
      <c r="H848" t="s">
        <v>41</v>
      </c>
      <c r="I848">
        <v>300</v>
      </c>
      <c r="J848" t="s">
        <v>42</v>
      </c>
      <c r="K848" t="s">
        <v>276</v>
      </c>
      <c r="L848">
        <v>54.856569999999998</v>
      </c>
      <c r="M848">
        <v>-8.8963116666666693</v>
      </c>
      <c r="N848" t="s">
        <v>129</v>
      </c>
      <c r="O848" t="s">
        <v>61</v>
      </c>
      <c r="S848">
        <v>1</v>
      </c>
      <c r="V848">
        <v>1</v>
      </c>
      <c r="W848" t="s">
        <v>47</v>
      </c>
      <c r="X848" t="s">
        <v>56</v>
      </c>
      <c r="Y848" t="s">
        <v>49</v>
      </c>
      <c r="AA848" t="s">
        <v>50</v>
      </c>
    </row>
    <row r="849" spans="1:27" x14ac:dyDescent="0.3">
      <c r="A849" s="1">
        <v>43656</v>
      </c>
      <c r="B849" s="2">
        <v>0.41570601851851857</v>
      </c>
      <c r="C849" t="s">
        <v>39</v>
      </c>
      <c r="D849" t="s">
        <v>13</v>
      </c>
      <c r="E849">
        <v>152</v>
      </c>
      <c r="F849" t="s">
        <v>95</v>
      </c>
      <c r="G849" t="s">
        <v>276</v>
      </c>
      <c r="H849" t="s">
        <v>41</v>
      </c>
      <c r="I849">
        <v>300</v>
      </c>
      <c r="J849" t="s">
        <v>42</v>
      </c>
      <c r="K849" t="s">
        <v>276</v>
      </c>
      <c r="L849">
        <v>54.856535000000001</v>
      </c>
      <c r="M849">
        <v>-8.8961666666666694</v>
      </c>
      <c r="N849" t="s">
        <v>129</v>
      </c>
      <c r="O849" t="s">
        <v>61</v>
      </c>
      <c r="P849">
        <v>3</v>
      </c>
      <c r="V849">
        <v>3</v>
      </c>
      <c r="W849" t="s">
        <v>47</v>
      </c>
      <c r="X849" t="s">
        <v>56</v>
      </c>
      <c r="Y849" t="s">
        <v>49</v>
      </c>
      <c r="AA849" t="s">
        <v>50</v>
      </c>
    </row>
    <row r="850" spans="1:27" x14ac:dyDescent="0.3">
      <c r="A850" s="1">
        <v>43656</v>
      </c>
      <c r="B850" s="2">
        <v>0.43277777777777776</v>
      </c>
      <c r="C850" t="s">
        <v>39</v>
      </c>
      <c r="D850" t="s">
        <v>13</v>
      </c>
      <c r="E850">
        <v>152</v>
      </c>
      <c r="F850" t="s">
        <v>95</v>
      </c>
      <c r="G850" t="s">
        <v>276</v>
      </c>
      <c r="H850" t="s">
        <v>41</v>
      </c>
      <c r="I850">
        <v>300</v>
      </c>
      <c r="J850" t="s">
        <v>42</v>
      </c>
      <c r="K850" t="s">
        <v>276</v>
      </c>
      <c r="L850">
        <v>54.856721666666701</v>
      </c>
      <c r="M850">
        <v>-8.8970699999999994</v>
      </c>
      <c r="N850" t="s">
        <v>129</v>
      </c>
      <c r="O850" t="s">
        <v>61</v>
      </c>
      <c r="P850">
        <v>1</v>
      </c>
      <c r="V850">
        <v>1</v>
      </c>
      <c r="W850" t="s">
        <v>47</v>
      </c>
      <c r="Y850" t="s">
        <v>49</v>
      </c>
      <c r="AA850" t="s">
        <v>50</v>
      </c>
    </row>
    <row r="851" spans="1:27" x14ac:dyDescent="0.3">
      <c r="A851" s="1">
        <v>43656</v>
      </c>
      <c r="B851" s="2">
        <v>0.44355324074074076</v>
      </c>
      <c r="C851" t="s">
        <v>39</v>
      </c>
      <c r="D851" t="s">
        <v>13</v>
      </c>
      <c r="E851">
        <v>153</v>
      </c>
      <c r="F851" t="s">
        <v>40</v>
      </c>
      <c r="G851" t="s">
        <v>276</v>
      </c>
      <c r="H851" t="s">
        <v>41</v>
      </c>
      <c r="I851">
        <v>300</v>
      </c>
      <c r="J851" t="s">
        <v>42</v>
      </c>
      <c r="K851" t="s">
        <v>276</v>
      </c>
      <c r="L851">
        <v>54.8925183333333</v>
      </c>
      <c r="M851">
        <v>-8.8620099999999997</v>
      </c>
      <c r="N851" t="s">
        <v>129</v>
      </c>
      <c r="O851" t="s">
        <v>61</v>
      </c>
      <c r="P851">
        <v>1</v>
      </c>
      <c r="V851">
        <v>1</v>
      </c>
      <c r="W851" t="s">
        <v>47</v>
      </c>
      <c r="X851" t="s">
        <v>72</v>
      </c>
      <c r="Y851" t="s">
        <v>49</v>
      </c>
      <c r="AA851" t="s">
        <v>50</v>
      </c>
    </row>
    <row r="852" spans="1:27" x14ac:dyDescent="0.3">
      <c r="A852" s="1">
        <v>43656</v>
      </c>
      <c r="B852" s="2">
        <v>0.44421296296296298</v>
      </c>
      <c r="C852" t="s">
        <v>39</v>
      </c>
      <c r="D852" t="s">
        <v>13</v>
      </c>
      <c r="E852">
        <v>153</v>
      </c>
      <c r="F852" t="s">
        <v>40</v>
      </c>
      <c r="G852" t="s">
        <v>276</v>
      </c>
      <c r="H852" t="s">
        <v>41</v>
      </c>
      <c r="I852">
        <v>300</v>
      </c>
      <c r="J852" t="s">
        <v>42</v>
      </c>
      <c r="K852" t="s">
        <v>276</v>
      </c>
      <c r="L852">
        <v>54.894925000000001</v>
      </c>
      <c r="M852">
        <v>-8.8596016666666699</v>
      </c>
      <c r="N852" t="s">
        <v>129</v>
      </c>
      <c r="O852" t="s">
        <v>61</v>
      </c>
      <c r="U852">
        <v>1</v>
      </c>
      <c r="V852">
        <v>1</v>
      </c>
      <c r="W852" t="s">
        <v>47</v>
      </c>
      <c r="X852" t="s">
        <v>72</v>
      </c>
      <c r="Y852" t="s">
        <v>49</v>
      </c>
      <c r="AA852" t="s">
        <v>50</v>
      </c>
    </row>
    <row r="853" spans="1:27" x14ac:dyDescent="0.3">
      <c r="A853" s="1">
        <v>43656</v>
      </c>
      <c r="B853" s="2">
        <v>0.4503819444444444</v>
      </c>
      <c r="C853" t="s">
        <v>39</v>
      </c>
      <c r="D853" t="s">
        <v>13</v>
      </c>
      <c r="E853">
        <v>153</v>
      </c>
      <c r="F853" t="s">
        <v>40</v>
      </c>
      <c r="G853" t="s">
        <v>276</v>
      </c>
      <c r="H853" t="s">
        <v>41</v>
      </c>
      <c r="I853">
        <v>300</v>
      </c>
      <c r="J853" t="s">
        <v>42</v>
      </c>
      <c r="K853" t="s">
        <v>276</v>
      </c>
      <c r="L853">
        <v>54.9168916666667</v>
      </c>
      <c r="M853">
        <v>-8.8375199999999996</v>
      </c>
      <c r="N853" t="s">
        <v>129</v>
      </c>
      <c r="O853" t="s">
        <v>61</v>
      </c>
      <c r="R853">
        <v>1</v>
      </c>
      <c r="S853">
        <v>1</v>
      </c>
      <c r="V853">
        <v>2</v>
      </c>
      <c r="W853" t="s">
        <v>47</v>
      </c>
      <c r="X853" t="s">
        <v>55</v>
      </c>
      <c r="Y853" t="s">
        <v>49</v>
      </c>
      <c r="AA853" t="s">
        <v>50</v>
      </c>
    </row>
    <row r="854" spans="1:27" x14ac:dyDescent="0.3">
      <c r="A854" s="1">
        <v>43656</v>
      </c>
      <c r="B854" s="2">
        <v>0.47174768518518517</v>
      </c>
      <c r="C854" t="s">
        <v>39</v>
      </c>
      <c r="D854" t="s">
        <v>13</v>
      </c>
      <c r="E854">
        <v>153</v>
      </c>
      <c r="F854" t="s">
        <v>40</v>
      </c>
      <c r="G854" t="s">
        <v>276</v>
      </c>
      <c r="H854" t="s">
        <v>41</v>
      </c>
      <c r="I854">
        <v>300</v>
      </c>
      <c r="J854" t="s">
        <v>42</v>
      </c>
      <c r="K854" t="s">
        <v>276</v>
      </c>
      <c r="L854">
        <v>54.993459999999999</v>
      </c>
      <c r="M854">
        <v>-8.7611033333333292</v>
      </c>
      <c r="N854" t="s">
        <v>129</v>
      </c>
      <c r="O854" t="s">
        <v>61</v>
      </c>
      <c r="P854">
        <v>3</v>
      </c>
      <c r="V854">
        <v>3</v>
      </c>
      <c r="W854" t="s">
        <v>47</v>
      </c>
      <c r="X854" t="s">
        <v>74</v>
      </c>
      <c r="Y854" t="s">
        <v>49</v>
      </c>
      <c r="AA854" t="s">
        <v>50</v>
      </c>
    </row>
    <row r="855" spans="1:27" x14ac:dyDescent="0.3">
      <c r="A855" s="1">
        <v>43656</v>
      </c>
      <c r="B855" s="2">
        <v>0.47379629629629627</v>
      </c>
      <c r="C855" t="s">
        <v>39</v>
      </c>
      <c r="D855" t="s">
        <v>13</v>
      </c>
      <c r="E855">
        <v>153</v>
      </c>
      <c r="F855" t="s">
        <v>40</v>
      </c>
      <c r="G855" t="s">
        <v>276</v>
      </c>
      <c r="H855" t="s">
        <v>41</v>
      </c>
      <c r="I855">
        <v>300</v>
      </c>
      <c r="J855" t="s">
        <v>42</v>
      </c>
      <c r="K855" t="s">
        <v>276</v>
      </c>
      <c r="L855">
        <v>55.001246666666702</v>
      </c>
      <c r="M855">
        <v>-8.7550650000000001</v>
      </c>
      <c r="N855" t="s">
        <v>129</v>
      </c>
      <c r="O855" t="s">
        <v>61</v>
      </c>
      <c r="P855">
        <v>1</v>
      </c>
      <c r="V855">
        <v>1</v>
      </c>
      <c r="W855" t="s">
        <v>47</v>
      </c>
      <c r="Y855" t="s">
        <v>49</v>
      </c>
      <c r="AA855" t="s">
        <v>50</v>
      </c>
    </row>
    <row r="856" spans="1:27" x14ac:dyDescent="0.3">
      <c r="A856" s="1">
        <v>43656</v>
      </c>
      <c r="B856" s="2">
        <v>0.47940972222222222</v>
      </c>
      <c r="C856" t="s">
        <v>39</v>
      </c>
      <c r="D856" t="s">
        <v>13</v>
      </c>
      <c r="E856">
        <v>153</v>
      </c>
      <c r="F856" t="s">
        <v>40</v>
      </c>
      <c r="G856" t="s">
        <v>276</v>
      </c>
      <c r="H856" t="s">
        <v>41</v>
      </c>
      <c r="I856">
        <v>300</v>
      </c>
      <c r="J856" t="s">
        <v>42</v>
      </c>
      <c r="K856" t="s">
        <v>276</v>
      </c>
      <c r="L856">
        <v>55.021360000000001</v>
      </c>
      <c r="M856">
        <v>-8.7339800000000007</v>
      </c>
      <c r="N856" t="s">
        <v>129</v>
      </c>
      <c r="O856" t="s">
        <v>61</v>
      </c>
      <c r="P856">
        <v>1</v>
      </c>
      <c r="V856">
        <v>1</v>
      </c>
      <c r="W856" t="s">
        <v>47</v>
      </c>
      <c r="X856" t="s">
        <v>72</v>
      </c>
      <c r="Y856" t="s">
        <v>49</v>
      </c>
      <c r="AA856" t="s">
        <v>57</v>
      </c>
    </row>
    <row r="857" spans="1:27" x14ac:dyDescent="0.3">
      <c r="A857" s="1">
        <v>43656</v>
      </c>
      <c r="B857" s="2">
        <v>0.4994791666666667</v>
      </c>
      <c r="C857" t="s">
        <v>39</v>
      </c>
      <c r="D857" t="s">
        <v>13</v>
      </c>
      <c r="E857">
        <v>153</v>
      </c>
      <c r="F857" t="s">
        <v>40</v>
      </c>
      <c r="G857" t="s">
        <v>276</v>
      </c>
      <c r="H857" t="s">
        <v>41</v>
      </c>
      <c r="I857">
        <v>300</v>
      </c>
      <c r="J857" t="s">
        <v>42</v>
      </c>
      <c r="K857" t="s">
        <v>276</v>
      </c>
      <c r="L857">
        <v>55.0941616666667</v>
      </c>
      <c r="M857">
        <v>-8.6587883333333302</v>
      </c>
      <c r="N857" t="s">
        <v>129</v>
      </c>
      <c r="O857" t="s">
        <v>61</v>
      </c>
      <c r="P857">
        <v>1</v>
      </c>
      <c r="V857">
        <v>1</v>
      </c>
      <c r="W857" t="s">
        <v>47</v>
      </c>
      <c r="X857" t="s">
        <v>72</v>
      </c>
      <c r="Y857" t="s">
        <v>49</v>
      </c>
      <c r="AA857" t="s">
        <v>50</v>
      </c>
    </row>
    <row r="858" spans="1:27" x14ac:dyDescent="0.3">
      <c r="A858" s="1">
        <v>43656</v>
      </c>
      <c r="B858" s="2">
        <v>0.52255787037037038</v>
      </c>
      <c r="C858" t="s">
        <v>39</v>
      </c>
      <c r="D858" t="s">
        <v>13</v>
      </c>
      <c r="E858">
        <v>154</v>
      </c>
      <c r="F858" t="s">
        <v>40</v>
      </c>
      <c r="G858" t="s">
        <v>276</v>
      </c>
      <c r="H858" t="s">
        <v>41</v>
      </c>
      <c r="I858">
        <v>300</v>
      </c>
      <c r="J858" t="s">
        <v>42</v>
      </c>
      <c r="K858" t="s">
        <v>276</v>
      </c>
      <c r="L858">
        <v>55.106133333333297</v>
      </c>
      <c r="M858">
        <v>-8.7786983333333293</v>
      </c>
      <c r="N858" t="s">
        <v>43</v>
      </c>
      <c r="O858" t="s">
        <v>61</v>
      </c>
      <c r="P858">
        <v>3</v>
      </c>
      <c r="V858">
        <v>3</v>
      </c>
      <c r="W858" t="s">
        <v>47</v>
      </c>
      <c r="X858" t="s">
        <v>72</v>
      </c>
      <c r="Y858" t="s">
        <v>49</v>
      </c>
      <c r="AA858" t="s">
        <v>50</v>
      </c>
    </row>
    <row r="859" spans="1:27" x14ac:dyDescent="0.3">
      <c r="A859" s="1">
        <v>43656</v>
      </c>
      <c r="B859" s="2">
        <v>0.52896990740740735</v>
      </c>
      <c r="C859" t="s">
        <v>39</v>
      </c>
      <c r="D859" t="s">
        <v>13</v>
      </c>
      <c r="E859">
        <v>154</v>
      </c>
      <c r="F859" t="s">
        <v>40</v>
      </c>
      <c r="G859" t="s">
        <v>276</v>
      </c>
      <c r="H859" t="s">
        <v>41</v>
      </c>
      <c r="I859">
        <v>300</v>
      </c>
      <c r="J859" t="s">
        <v>42</v>
      </c>
      <c r="K859" t="s">
        <v>276</v>
      </c>
      <c r="L859">
        <v>55.106769999999997</v>
      </c>
      <c r="M859">
        <v>-8.8229666666666695</v>
      </c>
      <c r="N859" t="s">
        <v>129</v>
      </c>
      <c r="O859" t="s">
        <v>61</v>
      </c>
      <c r="P859">
        <v>1</v>
      </c>
      <c r="V859">
        <v>1</v>
      </c>
      <c r="W859" t="s">
        <v>47</v>
      </c>
      <c r="X859" t="s">
        <v>48</v>
      </c>
      <c r="Y859" t="s">
        <v>49</v>
      </c>
      <c r="AA859" t="s">
        <v>57</v>
      </c>
    </row>
    <row r="860" spans="1:27" x14ac:dyDescent="0.3">
      <c r="A860" s="1">
        <v>43656</v>
      </c>
      <c r="B860" s="2">
        <v>0.53826388888888888</v>
      </c>
      <c r="C860" t="s">
        <v>39</v>
      </c>
      <c r="D860" t="s">
        <v>13</v>
      </c>
      <c r="E860">
        <v>155</v>
      </c>
      <c r="F860" t="s">
        <v>40</v>
      </c>
      <c r="G860" t="s">
        <v>276</v>
      </c>
      <c r="H860" t="s">
        <v>41</v>
      </c>
      <c r="I860">
        <v>300</v>
      </c>
      <c r="J860" t="s">
        <v>42</v>
      </c>
      <c r="K860" t="s">
        <v>276</v>
      </c>
      <c r="L860">
        <v>55.108141666666697</v>
      </c>
      <c r="M860">
        <v>-8.8869966666666702</v>
      </c>
      <c r="N860" t="s">
        <v>129</v>
      </c>
      <c r="O860" t="s">
        <v>61</v>
      </c>
      <c r="S860">
        <v>1</v>
      </c>
      <c r="V860">
        <v>1</v>
      </c>
      <c r="W860" t="s">
        <v>47</v>
      </c>
      <c r="X860" t="s">
        <v>53</v>
      </c>
      <c r="Y860" t="s">
        <v>49</v>
      </c>
      <c r="AA860" t="s">
        <v>50</v>
      </c>
    </row>
    <row r="861" spans="1:27" x14ac:dyDescent="0.3">
      <c r="A861" s="1">
        <v>43656</v>
      </c>
      <c r="B861" s="2">
        <v>0.54101851851851845</v>
      </c>
      <c r="C861" t="s">
        <v>39</v>
      </c>
      <c r="D861" t="s">
        <v>13</v>
      </c>
      <c r="E861">
        <v>155</v>
      </c>
      <c r="F861" t="s">
        <v>40</v>
      </c>
      <c r="G861" t="s">
        <v>276</v>
      </c>
      <c r="H861" t="s">
        <v>41</v>
      </c>
      <c r="I861">
        <v>300</v>
      </c>
      <c r="J861" t="s">
        <v>42</v>
      </c>
      <c r="K861" t="s">
        <v>276</v>
      </c>
      <c r="L861">
        <v>55.108285000000002</v>
      </c>
      <c r="M861">
        <v>-8.9062016666666697</v>
      </c>
      <c r="N861" t="s">
        <v>129</v>
      </c>
      <c r="O861" t="s">
        <v>61</v>
      </c>
      <c r="P861">
        <v>1</v>
      </c>
      <c r="V861">
        <v>1</v>
      </c>
      <c r="W861" t="s">
        <v>47</v>
      </c>
      <c r="X861" t="s">
        <v>72</v>
      </c>
      <c r="Y861" t="s">
        <v>49</v>
      </c>
      <c r="AA861" t="s">
        <v>50</v>
      </c>
    </row>
    <row r="862" spans="1:27" x14ac:dyDescent="0.3">
      <c r="A862" s="1">
        <v>43656</v>
      </c>
      <c r="B862" s="2">
        <v>0.54643518518518519</v>
      </c>
      <c r="C862" t="s">
        <v>39</v>
      </c>
      <c r="D862" t="s">
        <v>13</v>
      </c>
      <c r="E862">
        <v>155</v>
      </c>
      <c r="F862" t="s">
        <v>40</v>
      </c>
      <c r="G862" t="s">
        <v>276</v>
      </c>
      <c r="H862" t="s">
        <v>41</v>
      </c>
      <c r="I862">
        <v>300</v>
      </c>
      <c r="J862" t="s">
        <v>42</v>
      </c>
      <c r="K862" t="s">
        <v>276</v>
      </c>
      <c r="L862">
        <v>55.1078166666667</v>
      </c>
      <c r="M862">
        <v>-8.9440716666666695</v>
      </c>
      <c r="N862" t="s">
        <v>129</v>
      </c>
      <c r="O862" t="s">
        <v>61</v>
      </c>
      <c r="P862">
        <v>1</v>
      </c>
      <c r="V862">
        <v>1</v>
      </c>
      <c r="W862" t="s">
        <v>47</v>
      </c>
      <c r="X862" t="s">
        <v>82</v>
      </c>
      <c r="Y862" t="s">
        <v>49</v>
      </c>
      <c r="AA862" t="s">
        <v>57</v>
      </c>
    </row>
    <row r="863" spans="1:27" x14ac:dyDescent="0.3">
      <c r="A863" s="1">
        <v>43656</v>
      </c>
      <c r="B863" s="2">
        <v>0.55092592592592593</v>
      </c>
      <c r="C863" t="s">
        <v>39</v>
      </c>
      <c r="D863" t="s">
        <v>13</v>
      </c>
      <c r="E863">
        <v>155</v>
      </c>
      <c r="F863" t="s">
        <v>40</v>
      </c>
      <c r="G863" t="s">
        <v>276</v>
      </c>
      <c r="H863" t="s">
        <v>41</v>
      </c>
      <c r="I863">
        <v>300</v>
      </c>
      <c r="J863" t="s">
        <v>42</v>
      </c>
      <c r="K863" t="s">
        <v>276</v>
      </c>
      <c r="L863">
        <v>55.106470000000002</v>
      </c>
      <c r="M863">
        <v>-8.9746183333333303</v>
      </c>
      <c r="N863" t="s">
        <v>129</v>
      </c>
      <c r="O863" t="s">
        <v>61</v>
      </c>
      <c r="P863">
        <v>1</v>
      </c>
      <c r="V863">
        <v>1</v>
      </c>
      <c r="W863" t="s">
        <v>47</v>
      </c>
      <c r="X863" t="s">
        <v>56</v>
      </c>
      <c r="Y863" t="s">
        <v>49</v>
      </c>
      <c r="AA863" t="s">
        <v>50</v>
      </c>
    </row>
    <row r="864" spans="1:27" x14ac:dyDescent="0.3">
      <c r="A864" s="1">
        <v>43656</v>
      </c>
      <c r="B864" s="2">
        <v>0.55972222222222223</v>
      </c>
      <c r="C864" t="s">
        <v>39</v>
      </c>
      <c r="D864" t="s">
        <v>13</v>
      </c>
      <c r="E864">
        <v>155</v>
      </c>
      <c r="F864" t="s">
        <v>40</v>
      </c>
      <c r="G864" t="s">
        <v>276</v>
      </c>
      <c r="H864" t="s">
        <v>41</v>
      </c>
      <c r="I864">
        <v>300</v>
      </c>
      <c r="J864" t="s">
        <v>42</v>
      </c>
      <c r="K864" t="s">
        <v>276</v>
      </c>
      <c r="L864">
        <v>55.10669</v>
      </c>
      <c r="M864">
        <v>-9.03715166666667</v>
      </c>
      <c r="N864" t="s">
        <v>129</v>
      </c>
      <c r="O864" t="s">
        <v>61</v>
      </c>
      <c r="P864">
        <v>1</v>
      </c>
      <c r="V864">
        <v>1</v>
      </c>
      <c r="W864" t="s">
        <v>47</v>
      </c>
      <c r="X864" t="s">
        <v>82</v>
      </c>
      <c r="Y864" t="s">
        <v>49</v>
      </c>
      <c r="AA864" t="s">
        <v>50</v>
      </c>
    </row>
    <row r="865" spans="1:27" x14ac:dyDescent="0.3">
      <c r="A865" s="1">
        <v>43656</v>
      </c>
      <c r="B865" s="2">
        <v>0.58855324074074067</v>
      </c>
      <c r="C865" t="s">
        <v>39</v>
      </c>
      <c r="D865" t="s">
        <v>13</v>
      </c>
      <c r="E865">
        <v>155</v>
      </c>
      <c r="F865" t="s">
        <v>40</v>
      </c>
      <c r="G865" t="s">
        <v>276</v>
      </c>
      <c r="H865" t="s">
        <v>41</v>
      </c>
      <c r="I865">
        <v>300</v>
      </c>
      <c r="J865" t="s">
        <v>42</v>
      </c>
      <c r="K865" t="s">
        <v>276</v>
      </c>
      <c r="L865">
        <v>55.106250000000003</v>
      </c>
      <c r="M865">
        <v>-9.2424416666666698</v>
      </c>
      <c r="N865" t="s">
        <v>129</v>
      </c>
      <c r="O865" t="s">
        <v>61</v>
      </c>
      <c r="T865">
        <v>1</v>
      </c>
      <c r="V865">
        <v>1</v>
      </c>
      <c r="W865" t="s">
        <v>47</v>
      </c>
      <c r="Y865" t="s">
        <v>49</v>
      </c>
      <c r="AA865" t="s">
        <v>50</v>
      </c>
    </row>
    <row r="866" spans="1:27" x14ac:dyDescent="0.3">
      <c r="A866" s="1">
        <v>43656</v>
      </c>
      <c r="B866" s="2">
        <v>0.59263888888888883</v>
      </c>
      <c r="C866" t="s">
        <v>39</v>
      </c>
      <c r="D866" t="s">
        <v>13</v>
      </c>
      <c r="E866">
        <v>155</v>
      </c>
      <c r="F866" t="s">
        <v>40</v>
      </c>
      <c r="G866" t="s">
        <v>276</v>
      </c>
      <c r="H866" t="s">
        <v>41</v>
      </c>
      <c r="I866">
        <v>300</v>
      </c>
      <c r="J866" t="s">
        <v>42</v>
      </c>
      <c r="K866" t="s">
        <v>276</v>
      </c>
      <c r="L866">
        <v>55.106951666666703</v>
      </c>
      <c r="M866">
        <v>-9.2708233333333308</v>
      </c>
      <c r="N866" t="s">
        <v>129</v>
      </c>
      <c r="O866" t="s">
        <v>61</v>
      </c>
      <c r="T866">
        <v>2</v>
      </c>
      <c r="V866">
        <v>2</v>
      </c>
      <c r="W866" t="s">
        <v>47</v>
      </c>
      <c r="Y866" t="s">
        <v>49</v>
      </c>
      <c r="AA866" t="s">
        <v>50</v>
      </c>
    </row>
    <row r="867" spans="1:27" x14ac:dyDescent="0.3">
      <c r="A867" s="1">
        <v>43657</v>
      </c>
      <c r="B867" s="2">
        <v>0.67035879629629624</v>
      </c>
      <c r="C867" t="s">
        <v>39</v>
      </c>
      <c r="D867" t="s">
        <v>13</v>
      </c>
      <c r="E867">
        <v>166</v>
      </c>
      <c r="F867" t="s">
        <v>40</v>
      </c>
      <c r="G867" t="s">
        <v>276</v>
      </c>
      <c r="H867" t="s">
        <v>41</v>
      </c>
      <c r="I867">
        <v>300</v>
      </c>
      <c r="J867" t="s">
        <v>42</v>
      </c>
      <c r="K867" t="s">
        <v>276</v>
      </c>
      <c r="L867">
        <v>55.538691666666701</v>
      </c>
      <c r="M867">
        <v>-7.2924333333333298</v>
      </c>
      <c r="N867" t="s">
        <v>129</v>
      </c>
      <c r="O867" t="s">
        <v>61</v>
      </c>
      <c r="P867">
        <v>2</v>
      </c>
      <c r="V867">
        <v>2</v>
      </c>
      <c r="W867" t="s">
        <v>122</v>
      </c>
      <c r="X867" t="s">
        <v>64</v>
      </c>
      <c r="Y867" t="s">
        <v>266</v>
      </c>
      <c r="AA867" t="s">
        <v>57</v>
      </c>
    </row>
    <row r="868" spans="1:27" x14ac:dyDescent="0.3">
      <c r="A868" s="1">
        <v>43657</v>
      </c>
      <c r="B868" s="2">
        <v>0.73009259259259263</v>
      </c>
      <c r="C868" t="s">
        <v>39</v>
      </c>
      <c r="D868" t="s">
        <v>13</v>
      </c>
      <c r="E868">
        <v>166</v>
      </c>
      <c r="F868" t="s">
        <v>40</v>
      </c>
      <c r="G868" t="s">
        <v>276</v>
      </c>
      <c r="H868" t="s">
        <v>41</v>
      </c>
      <c r="I868">
        <v>300</v>
      </c>
      <c r="J868" t="s">
        <v>42</v>
      </c>
      <c r="K868" t="s">
        <v>276</v>
      </c>
      <c r="L868">
        <v>55.538243333333298</v>
      </c>
      <c r="M868">
        <v>-7.6672316666666704</v>
      </c>
      <c r="N868" t="s">
        <v>129</v>
      </c>
      <c r="O868" t="s">
        <v>61</v>
      </c>
      <c r="R868">
        <v>1</v>
      </c>
      <c r="V868">
        <v>1</v>
      </c>
      <c r="W868" t="s">
        <v>122</v>
      </c>
      <c r="X868" t="s">
        <v>64</v>
      </c>
      <c r="Y868" t="s">
        <v>266</v>
      </c>
      <c r="AA868" t="s">
        <v>57</v>
      </c>
    </row>
    <row r="869" spans="1:27" x14ac:dyDescent="0.3">
      <c r="A869" s="1">
        <v>43657</v>
      </c>
      <c r="B869" s="2">
        <v>0.81759259259259265</v>
      </c>
      <c r="C869" t="s">
        <v>39</v>
      </c>
      <c r="D869" t="s">
        <v>13</v>
      </c>
      <c r="E869">
        <v>167</v>
      </c>
      <c r="F869" t="s">
        <v>95</v>
      </c>
      <c r="G869" t="s">
        <v>276</v>
      </c>
      <c r="H869" t="s">
        <v>41</v>
      </c>
      <c r="K869" t="s">
        <v>276</v>
      </c>
      <c r="L869">
        <v>55.538403333333299</v>
      </c>
      <c r="M869">
        <v>-8.0523616666666697</v>
      </c>
      <c r="N869" t="s">
        <v>129</v>
      </c>
      <c r="O869" t="s">
        <v>61</v>
      </c>
      <c r="P869">
        <v>1</v>
      </c>
      <c r="V869">
        <v>1</v>
      </c>
      <c r="W869" t="s">
        <v>81</v>
      </c>
      <c r="X869" t="s">
        <v>64</v>
      </c>
      <c r="Y869" t="s">
        <v>266</v>
      </c>
      <c r="AA869" t="s">
        <v>50</v>
      </c>
    </row>
    <row r="870" spans="1:27" x14ac:dyDescent="0.3">
      <c r="A870" s="1">
        <v>43657</v>
      </c>
      <c r="B870" s="2">
        <v>0.67075231481481479</v>
      </c>
      <c r="C870" t="s">
        <v>39</v>
      </c>
      <c r="D870" t="s">
        <v>13</v>
      </c>
      <c r="E870">
        <v>166</v>
      </c>
      <c r="F870" t="s">
        <v>40</v>
      </c>
      <c r="G870" t="s">
        <v>276</v>
      </c>
      <c r="H870" t="s">
        <v>41</v>
      </c>
      <c r="I870">
        <v>300</v>
      </c>
      <c r="J870" t="s">
        <v>42</v>
      </c>
      <c r="K870" t="s">
        <v>276</v>
      </c>
      <c r="L870">
        <v>55.538670000000003</v>
      </c>
      <c r="M870">
        <v>-7.2948333333333304</v>
      </c>
      <c r="N870" t="s">
        <v>129</v>
      </c>
      <c r="O870" t="s">
        <v>61</v>
      </c>
      <c r="P870">
        <v>2</v>
      </c>
      <c r="V870">
        <v>2</v>
      </c>
      <c r="W870" t="s">
        <v>47</v>
      </c>
      <c r="X870" t="s">
        <v>53</v>
      </c>
      <c r="Y870" t="s">
        <v>49</v>
      </c>
      <c r="AA870" t="s">
        <v>57</v>
      </c>
    </row>
    <row r="871" spans="1:27" x14ac:dyDescent="0.3">
      <c r="A871" s="1">
        <v>43657</v>
      </c>
      <c r="B871" s="2">
        <v>0.6713541666666667</v>
      </c>
      <c r="C871" t="s">
        <v>39</v>
      </c>
      <c r="D871" t="s">
        <v>13</v>
      </c>
      <c r="E871">
        <v>166</v>
      </c>
      <c r="F871" t="s">
        <v>40</v>
      </c>
      <c r="G871" t="s">
        <v>276</v>
      </c>
      <c r="H871" t="s">
        <v>41</v>
      </c>
      <c r="I871">
        <v>300</v>
      </c>
      <c r="J871" t="s">
        <v>42</v>
      </c>
      <c r="K871" t="s">
        <v>276</v>
      </c>
      <c r="L871">
        <v>55.538595000000001</v>
      </c>
      <c r="M871">
        <v>-7.2983616666666702</v>
      </c>
      <c r="N871" t="s">
        <v>129</v>
      </c>
      <c r="O871" t="s">
        <v>61</v>
      </c>
      <c r="P871">
        <v>1</v>
      </c>
      <c r="V871">
        <v>1</v>
      </c>
      <c r="W871" t="s">
        <v>47</v>
      </c>
      <c r="X871" t="s">
        <v>53</v>
      </c>
      <c r="Y871" t="s">
        <v>49</v>
      </c>
      <c r="AA871" t="s">
        <v>50</v>
      </c>
    </row>
    <row r="872" spans="1:27" x14ac:dyDescent="0.3">
      <c r="A872" s="1">
        <v>43657</v>
      </c>
      <c r="B872" s="2">
        <v>0.6716550925925926</v>
      </c>
      <c r="C872" t="s">
        <v>39</v>
      </c>
      <c r="D872" t="s">
        <v>13</v>
      </c>
      <c r="E872">
        <v>166</v>
      </c>
      <c r="F872" t="s">
        <v>40</v>
      </c>
      <c r="G872" t="s">
        <v>276</v>
      </c>
      <c r="H872" t="s">
        <v>41</v>
      </c>
      <c r="I872">
        <v>300</v>
      </c>
      <c r="J872" t="s">
        <v>42</v>
      </c>
      <c r="K872" t="s">
        <v>276</v>
      </c>
      <c r="L872">
        <v>55.538584999999998</v>
      </c>
      <c r="M872">
        <v>-7.3001183333333302</v>
      </c>
      <c r="N872" t="s">
        <v>129</v>
      </c>
      <c r="O872" t="s">
        <v>61</v>
      </c>
      <c r="P872">
        <v>2</v>
      </c>
      <c r="V872">
        <v>2</v>
      </c>
      <c r="W872" t="s">
        <v>47</v>
      </c>
      <c r="X872" t="s">
        <v>53</v>
      </c>
      <c r="Y872" t="s">
        <v>49</v>
      </c>
      <c r="AA872" t="s">
        <v>50</v>
      </c>
    </row>
    <row r="873" spans="1:27" x14ac:dyDescent="0.3">
      <c r="A873" s="1">
        <v>43657</v>
      </c>
      <c r="B873" s="2">
        <v>0.67556712962962961</v>
      </c>
      <c r="C873" t="s">
        <v>39</v>
      </c>
      <c r="D873" t="s">
        <v>13</v>
      </c>
      <c r="E873">
        <v>166</v>
      </c>
      <c r="F873" t="s">
        <v>40</v>
      </c>
      <c r="G873" t="s">
        <v>276</v>
      </c>
      <c r="H873" t="s">
        <v>41</v>
      </c>
      <c r="I873">
        <v>300</v>
      </c>
      <c r="J873" t="s">
        <v>42</v>
      </c>
      <c r="K873" t="s">
        <v>276</v>
      </c>
      <c r="L873">
        <v>55.5384733333333</v>
      </c>
      <c r="M873">
        <v>-7.3229366666666698</v>
      </c>
      <c r="N873" t="s">
        <v>43</v>
      </c>
      <c r="O873" t="s">
        <v>61</v>
      </c>
      <c r="P873">
        <v>3</v>
      </c>
      <c r="V873">
        <v>3</v>
      </c>
      <c r="W873" t="s">
        <v>47</v>
      </c>
      <c r="X873" t="s">
        <v>53</v>
      </c>
      <c r="Y873" t="s">
        <v>49</v>
      </c>
      <c r="AA873" t="s">
        <v>57</v>
      </c>
    </row>
    <row r="874" spans="1:27" x14ac:dyDescent="0.3">
      <c r="A874" s="1">
        <v>43657</v>
      </c>
      <c r="B874" s="2">
        <v>0.6772800925925927</v>
      </c>
      <c r="C874" t="s">
        <v>39</v>
      </c>
      <c r="D874" t="s">
        <v>13</v>
      </c>
      <c r="E874">
        <v>166</v>
      </c>
      <c r="F874" t="s">
        <v>40</v>
      </c>
      <c r="G874" t="s">
        <v>276</v>
      </c>
      <c r="H874" t="s">
        <v>41</v>
      </c>
      <c r="I874">
        <v>300</v>
      </c>
      <c r="J874" t="s">
        <v>42</v>
      </c>
      <c r="K874" t="s">
        <v>276</v>
      </c>
      <c r="L874">
        <v>55.538443333333298</v>
      </c>
      <c r="M874">
        <v>-7.3329849999999999</v>
      </c>
      <c r="N874" t="s">
        <v>129</v>
      </c>
      <c r="O874" t="s">
        <v>61</v>
      </c>
      <c r="R874">
        <v>1</v>
      </c>
      <c r="V874">
        <v>1</v>
      </c>
      <c r="W874" t="s">
        <v>47</v>
      </c>
      <c r="X874" t="s">
        <v>53</v>
      </c>
      <c r="Y874" t="s">
        <v>49</v>
      </c>
      <c r="AA874" t="s">
        <v>50</v>
      </c>
    </row>
    <row r="875" spans="1:27" x14ac:dyDescent="0.3">
      <c r="A875" s="1">
        <v>43657</v>
      </c>
      <c r="B875" s="2">
        <v>0.36594907407407407</v>
      </c>
      <c r="C875" t="s">
        <v>39</v>
      </c>
      <c r="D875" t="s">
        <v>13</v>
      </c>
      <c r="E875">
        <v>165</v>
      </c>
      <c r="F875" t="s">
        <v>95</v>
      </c>
      <c r="G875" t="s">
        <v>276</v>
      </c>
      <c r="H875" t="s">
        <v>41</v>
      </c>
      <c r="I875">
        <v>300</v>
      </c>
      <c r="J875" t="s">
        <v>42</v>
      </c>
      <c r="K875" t="s">
        <v>276</v>
      </c>
      <c r="L875">
        <v>55.329603333333303</v>
      </c>
      <c r="M875">
        <v>-7.5184383333333296</v>
      </c>
      <c r="N875" t="s">
        <v>129</v>
      </c>
      <c r="O875" t="s">
        <v>61</v>
      </c>
      <c r="P875">
        <v>1</v>
      </c>
      <c r="V875">
        <v>1</v>
      </c>
      <c r="W875" t="s">
        <v>47</v>
      </c>
      <c r="X875" t="s">
        <v>55</v>
      </c>
      <c r="Y875" t="s">
        <v>49</v>
      </c>
      <c r="AA875" t="s">
        <v>50</v>
      </c>
    </row>
    <row r="876" spans="1:27" x14ac:dyDescent="0.3">
      <c r="A876" s="1">
        <v>43657</v>
      </c>
      <c r="B876" s="2">
        <v>0.36674768518518519</v>
      </c>
      <c r="C876" t="s">
        <v>39</v>
      </c>
      <c r="D876" t="s">
        <v>13</v>
      </c>
      <c r="E876">
        <v>165</v>
      </c>
      <c r="F876" t="s">
        <v>95</v>
      </c>
      <c r="G876" t="s">
        <v>276</v>
      </c>
      <c r="H876" t="s">
        <v>41</v>
      </c>
      <c r="I876">
        <v>300</v>
      </c>
      <c r="J876" t="s">
        <v>42</v>
      </c>
      <c r="K876" t="s">
        <v>276</v>
      </c>
      <c r="L876">
        <v>55.326391666666701</v>
      </c>
      <c r="M876">
        <v>-7.5210016666666704</v>
      </c>
      <c r="N876" t="s">
        <v>129</v>
      </c>
      <c r="O876" t="s">
        <v>61</v>
      </c>
      <c r="P876">
        <v>1</v>
      </c>
      <c r="V876">
        <v>1</v>
      </c>
      <c r="W876" t="s">
        <v>47</v>
      </c>
      <c r="X876" t="s">
        <v>72</v>
      </c>
      <c r="Y876" t="s">
        <v>49</v>
      </c>
      <c r="AA876" t="s">
        <v>50</v>
      </c>
    </row>
    <row r="877" spans="1:27" x14ac:dyDescent="0.3">
      <c r="A877" s="1">
        <v>43657</v>
      </c>
      <c r="B877" s="2">
        <v>0.37158564814814815</v>
      </c>
      <c r="C877" t="s">
        <v>39</v>
      </c>
      <c r="D877" t="s">
        <v>13</v>
      </c>
      <c r="E877">
        <v>165</v>
      </c>
      <c r="F877" t="s">
        <v>95</v>
      </c>
      <c r="G877" t="s">
        <v>276</v>
      </c>
      <c r="H877" t="s">
        <v>41</v>
      </c>
      <c r="I877">
        <v>300</v>
      </c>
      <c r="J877" t="s">
        <v>42</v>
      </c>
      <c r="K877" t="s">
        <v>276</v>
      </c>
      <c r="L877">
        <v>55.307605000000002</v>
      </c>
      <c r="M877">
        <v>-7.5361883333333299</v>
      </c>
      <c r="N877" t="s">
        <v>129</v>
      </c>
      <c r="O877" t="s">
        <v>61</v>
      </c>
      <c r="P877">
        <v>1</v>
      </c>
      <c r="V877">
        <v>1</v>
      </c>
      <c r="W877" t="s">
        <v>47</v>
      </c>
      <c r="X877" t="s">
        <v>64</v>
      </c>
      <c r="Y877" t="s">
        <v>49</v>
      </c>
      <c r="AA877" t="s">
        <v>50</v>
      </c>
    </row>
    <row r="878" spans="1:27" x14ac:dyDescent="0.3">
      <c r="A878" s="1">
        <v>43657</v>
      </c>
      <c r="B878" s="2">
        <v>0.37372685185185189</v>
      </c>
      <c r="C878" t="s">
        <v>39</v>
      </c>
      <c r="D878" t="s">
        <v>13</v>
      </c>
      <c r="E878">
        <v>165</v>
      </c>
      <c r="F878" t="s">
        <v>95</v>
      </c>
      <c r="G878" t="s">
        <v>276</v>
      </c>
      <c r="H878" t="s">
        <v>41</v>
      </c>
      <c r="I878">
        <v>300</v>
      </c>
      <c r="J878" t="s">
        <v>42</v>
      </c>
      <c r="K878" t="s">
        <v>276</v>
      </c>
      <c r="L878">
        <v>55.299316666666698</v>
      </c>
      <c r="M878">
        <v>-7.5428916666666703</v>
      </c>
      <c r="N878" t="s">
        <v>129</v>
      </c>
      <c r="O878" t="s">
        <v>61</v>
      </c>
      <c r="P878">
        <v>2</v>
      </c>
      <c r="V878">
        <v>2</v>
      </c>
      <c r="W878" t="s">
        <v>47</v>
      </c>
      <c r="X878" t="s">
        <v>64</v>
      </c>
      <c r="Y878" t="s">
        <v>49</v>
      </c>
      <c r="AA878" t="s">
        <v>50</v>
      </c>
    </row>
    <row r="879" spans="1:27" x14ac:dyDescent="0.3">
      <c r="A879" s="1">
        <v>43657</v>
      </c>
      <c r="B879" s="2">
        <v>0.68530092592592595</v>
      </c>
      <c r="C879" t="s">
        <v>39</v>
      </c>
      <c r="D879" t="s">
        <v>13</v>
      </c>
      <c r="E879">
        <v>166</v>
      </c>
      <c r="F879" t="s">
        <v>40</v>
      </c>
      <c r="G879" t="s">
        <v>276</v>
      </c>
      <c r="H879" t="s">
        <v>41</v>
      </c>
      <c r="I879">
        <v>300</v>
      </c>
      <c r="J879" t="s">
        <v>42</v>
      </c>
      <c r="K879" t="s">
        <v>276</v>
      </c>
      <c r="L879">
        <v>55.53828</v>
      </c>
      <c r="M879">
        <v>-7.3812016666666702</v>
      </c>
      <c r="N879" t="s">
        <v>129</v>
      </c>
      <c r="O879" t="s">
        <v>61</v>
      </c>
      <c r="P879">
        <v>1</v>
      </c>
      <c r="V879">
        <v>1</v>
      </c>
      <c r="W879" t="s">
        <v>47</v>
      </c>
      <c r="X879" t="s">
        <v>53</v>
      </c>
      <c r="Y879" t="s">
        <v>49</v>
      </c>
      <c r="AA879" t="s">
        <v>50</v>
      </c>
    </row>
    <row r="880" spans="1:27" x14ac:dyDescent="0.3">
      <c r="A880" s="1">
        <v>43657</v>
      </c>
      <c r="B880" s="2">
        <v>0.69333333333333336</v>
      </c>
      <c r="C880" t="s">
        <v>39</v>
      </c>
      <c r="D880" t="s">
        <v>13</v>
      </c>
      <c r="E880">
        <v>166</v>
      </c>
      <c r="F880" t="s">
        <v>40</v>
      </c>
      <c r="G880" t="s">
        <v>276</v>
      </c>
      <c r="H880" t="s">
        <v>41</v>
      </c>
      <c r="I880">
        <v>300</v>
      </c>
      <c r="J880" t="s">
        <v>42</v>
      </c>
      <c r="K880" t="s">
        <v>276</v>
      </c>
      <c r="L880">
        <v>55.538361666666702</v>
      </c>
      <c r="M880">
        <v>-7.4306783333333302</v>
      </c>
      <c r="N880" t="s">
        <v>129</v>
      </c>
      <c r="O880" t="s">
        <v>61</v>
      </c>
      <c r="P880">
        <v>1</v>
      </c>
      <c r="V880">
        <v>1</v>
      </c>
      <c r="W880" t="s">
        <v>47</v>
      </c>
      <c r="X880" t="s">
        <v>53</v>
      </c>
      <c r="Y880" t="s">
        <v>49</v>
      </c>
      <c r="AA880" t="s">
        <v>57</v>
      </c>
    </row>
    <row r="881" spans="1:27" x14ac:dyDescent="0.3">
      <c r="A881" s="1">
        <v>43657</v>
      </c>
      <c r="B881" s="2">
        <v>0.69581018518518523</v>
      </c>
      <c r="C881" t="s">
        <v>39</v>
      </c>
      <c r="D881" t="s">
        <v>13</v>
      </c>
      <c r="E881">
        <v>166</v>
      </c>
      <c r="F881" t="s">
        <v>40</v>
      </c>
      <c r="G881" t="s">
        <v>276</v>
      </c>
      <c r="H881" t="s">
        <v>41</v>
      </c>
      <c r="I881">
        <v>300</v>
      </c>
      <c r="J881" t="s">
        <v>42</v>
      </c>
      <c r="K881" t="s">
        <v>276</v>
      </c>
      <c r="L881">
        <v>55.5385566666667</v>
      </c>
      <c r="M881">
        <v>-7.4461050000000002</v>
      </c>
      <c r="N881" t="s">
        <v>129</v>
      </c>
      <c r="O881" t="s">
        <v>61</v>
      </c>
      <c r="P881">
        <v>1</v>
      </c>
      <c r="V881">
        <v>1</v>
      </c>
      <c r="W881" t="s">
        <v>47</v>
      </c>
      <c r="X881" t="s">
        <v>53</v>
      </c>
      <c r="Y881" t="s">
        <v>49</v>
      </c>
      <c r="AA881" t="s">
        <v>57</v>
      </c>
    </row>
    <row r="882" spans="1:27" x14ac:dyDescent="0.3">
      <c r="A882" s="1">
        <v>43657</v>
      </c>
      <c r="B882" s="2">
        <v>0.70993055555555562</v>
      </c>
      <c r="C882" t="s">
        <v>39</v>
      </c>
      <c r="D882" t="s">
        <v>13</v>
      </c>
      <c r="E882">
        <v>166</v>
      </c>
      <c r="F882" t="s">
        <v>40</v>
      </c>
      <c r="G882" t="s">
        <v>276</v>
      </c>
      <c r="H882" t="s">
        <v>41</v>
      </c>
      <c r="I882">
        <v>300</v>
      </c>
      <c r="J882" t="s">
        <v>42</v>
      </c>
      <c r="K882" t="s">
        <v>276</v>
      </c>
      <c r="L882">
        <v>55.5391166666667</v>
      </c>
      <c r="M882">
        <v>-7.5357200000000004</v>
      </c>
      <c r="N882" t="s">
        <v>129</v>
      </c>
      <c r="O882" t="s">
        <v>61</v>
      </c>
      <c r="P882">
        <v>3</v>
      </c>
      <c r="V882">
        <v>3</v>
      </c>
      <c r="W882" t="s">
        <v>47</v>
      </c>
      <c r="X882" t="s">
        <v>53</v>
      </c>
      <c r="Y882" t="s">
        <v>49</v>
      </c>
      <c r="AA882" t="s">
        <v>57</v>
      </c>
    </row>
    <row r="883" spans="1:27" x14ac:dyDescent="0.3">
      <c r="A883" s="1">
        <v>43657</v>
      </c>
      <c r="B883" s="2">
        <v>0.71146990740740745</v>
      </c>
      <c r="C883" t="s">
        <v>39</v>
      </c>
      <c r="D883" t="s">
        <v>13</v>
      </c>
      <c r="E883">
        <v>166</v>
      </c>
      <c r="F883" t="s">
        <v>40</v>
      </c>
      <c r="G883" t="s">
        <v>276</v>
      </c>
      <c r="H883" t="s">
        <v>41</v>
      </c>
      <c r="I883">
        <v>300</v>
      </c>
      <c r="J883" t="s">
        <v>42</v>
      </c>
      <c r="K883" t="s">
        <v>276</v>
      </c>
      <c r="L883">
        <v>55.5390716666667</v>
      </c>
      <c r="M883">
        <v>-7.5457066666666703</v>
      </c>
      <c r="N883" t="s">
        <v>129</v>
      </c>
      <c r="O883" t="s">
        <v>61</v>
      </c>
      <c r="P883">
        <v>6</v>
      </c>
      <c r="V883">
        <v>6</v>
      </c>
      <c r="W883" t="s">
        <v>47</v>
      </c>
      <c r="X883" t="s">
        <v>53</v>
      </c>
      <c r="Y883" t="s">
        <v>49</v>
      </c>
      <c r="AA883" t="s">
        <v>57</v>
      </c>
    </row>
    <row r="884" spans="1:27" x14ac:dyDescent="0.3">
      <c r="A884" s="1">
        <v>43657</v>
      </c>
      <c r="B884" s="2">
        <v>0.71457175925925931</v>
      </c>
      <c r="C884" t="s">
        <v>39</v>
      </c>
      <c r="D884" t="s">
        <v>13</v>
      </c>
      <c r="E884">
        <v>166</v>
      </c>
      <c r="F884" t="s">
        <v>40</v>
      </c>
      <c r="G884" t="s">
        <v>276</v>
      </c>
      <c r="H884" t="s">
        <v>41</v>
      </c>
      <c r="I884">
        <v>300</v>
      </c>
      <c r="J884" t="s">
        <v>42</v>
      </c>
      <c r="K884" t="s">
        <v>276</v>
      </c>
      <c r="L884">
        <v>55.539058333333301</v>
      </c>
      <c r="M884">
        <v>-7.5656016666666703</v>
      </c>
      <c r="N884" t="s">
        <v>129</v>
      </c>
      <c r="O884" t="s">
        <v>61</v>
      </c>
      <c r="P884">
        <v>1</v>
      </c>
      <c r="V884">
        <v>1</v>
      </c>
      <c r="W884" t="s">
        <v>47</v>
      </c>
      <c r="X884" t="s">
        <v>53</v>
      </c>
      <c r="Y884" t="s">
        <v>49</v>
      </c>
      <c r="AA884" t="s">
        <v>57</v>
      </c>
    </row>
    <row r="885" spans="1:27" x14ac:dyDescent="0.3">
      <c r="A885" s="1">
        <v>43657</v>
      </c>
      <c r="B885" s="2">
        <v>0.71782407407407411</v>
      </c>
      <c r="C885" t="s">
        <v>39</v>
      </c>
      <c r="D885" t="s">
        <v>13</v>
      </c>
      <c r="E885">
        <v>166</v>
      </c>
      <c r="F885" t="s">
        <v>40</v>
      </c>
      <c r="G885" t="s">
        <v>276</v>
      </c>
      <c r="H885" t="s">
        <v>41</v>
      </c>
      <c r="I885">
        <v>300</v>
      </c>
      <c r="J885" t="s">
        <v>42</v>
      </c>
      <c r="K885" t="s">
        <v>276</v>
      </c>
      <c r="L885">
        <v>55.538960000000003</v>
      </c>
      <c r="M885">
        <v>-7.5868733333333296</v>
      </c>
      <c r="N885" t="s">
        <v>129</v>
      </c>
      <c r="O885" t="s">
        <v>61</v>
      </c>
      <c r="P885">
        <v>2</v>
      </c>
      <c r="R885">
        <v>1</v>
      </c>
      <c r="V885">
        <v>3</v>
      </c>
      <c r="W885" t="s">
        <v>47</v>
      </c>
      <c r="X885" t="s">
        <v>53</v>
      </c>
      <c r="Y885" t="s">
        <v>49</v>
      </c>
      <c r="AA885" t="s">
        <v>50</v>
      </c>
    </row>
    <row r="886" spans="1:27" x14ac:dyDescent="0.3">
      <c r="A886" s="1">
        <v>43657</v>
      </c>
      <c r="B886" s="2">
        <v>0.7273842592592592</v>
      </c>
      <c r="C886" t="s">
        <v>39</v>
      </c>
      <c r="D886" t="s">
        <v>13</v>
      </c>
      <c r="E886">
        <v>166</v>
      </c>
      <c r="F886" t="s">
        <v>40</v>
      </c>
      <c r="G886" t="s">
        <v>276</v>
      </c>
      <c r="H886" t="s">
        <v>41</v>
      </c>
      <c r="I886">
        <v>300</v>
      </c>
      <c r="J886" t="s">
        <v>42</v>
      </c>
      <c r="K886" t="s">
        <v>276</v>
      </c>
      <c r="L886">
        <v>55.538328333333297</v>
      </c>
      <c r="M886">
        <v>-7.6493916666666699</v>
      </c>
      <c r="N886" t="s">
        <v>129</v>
      </c>
      <c r="O886" t="s">
        <v>61</v>
      </c>
      <c r="P886">
        <v>1</v>
      </c>
      <c r="V886">
        <v>1</v>
      </c>
      <c r="W886" t="s">
        <v>47</v>
      </c>
      <c r="X886" t="s">
        <v>53</v>
      </c>
      <c r="Y886" t="s">
        <v>49</v>
      </c>
      <c r="AA886" t="s">
        <v>57</v>
      </c>
    </row>
    <row r="887" spans="1:27" x14ac:dyDescent="0.3">
      <c r="A887" s="1">
        <v>43657</v>
      </c>
      <c r="B887" s="2">
        <v>0.7303587962962963</v>
      </c>
      <c r="C887" t="s">
        <v>39</v>
      </c>
      <c r="D887" t="s">
        <v>13</v>
      </c>
      <c r="E887">
        <v>166</v>
      </c>
      <c r="F887" t="s">
        <v>40</v>
      </c>
      <c r="G887" t="s">
        <v>276</v>
      </c>
      <c r="H887" t="s">
        <v>41</v>
      </c>
      <c r="I887">
        <v>300</v>
      </c>
      <c r="J887" t="s">
        <v>42</v>
      </c>
      <c r="K887" t="s">
        <v>276</v>
      </c>
      <c r="L887">
        <v>55.538231666666697</v>
      </c>
      <c r="M887">
        <v>-7.6690583333333304</v>
      </c>
      <c r="N887" t="s">
        <v>129</v>
      </c>
      <c r="O887" t="s">
        <v>61</v>
      </c>
      <c r="P887">
        <v>2</v>
      </c>
      <c r="V887">
        <v>2</v>
      </c>
      <c r="W887" t="s">
        <v>47</v>
      </c>
      <c r="X887" t="s">
        <v>53</v>
      </c>
      <c r="Y887" t="s">
        <v>49</v>
      </c>
      <c r="AA887" t="s">
        <v>57</v>
      </c>
    </row>
    <row r="888" spans="1:27" x14ac:dyDescent="0.3">
      <c r="A888" s="1">
        <v>43657</v>
      </c>
      <c r="B888" s="2">
        <v>0.74068287037037039</v>
      </c>
      <c r="C888" t="s">
        <v>39</v>
      </c>
      <c r="D888" t="s">
        <v>13</v>
      </c>
      <c r="E888">
        <v>166</v>
      </c>
      <c r="F888" t="s">
        <v>40</v>
      </c>
      <c r="G888" t="s">
        <v>276</v>
      </c>
      <c r="H888" t="s">
        <v>41</v>
      </c>
      <c r="I888">
        <v>300</v>
      </c>
      <c r="J888" t="s">
        <v>42</v>
      </c>
      <c r="K888" t="s">
        <v>276</v>
      </c>
      <c r="L888">
        <v>55.538358333333299</v>
      </c>
      <c r="M888">
        <v>-7.7371433333333304</v>
      </c>
      <c r="N888" t="s">
        <v>129</v>
      </c>
      <c r="O888" t="s">
        <v>61</v>
      </c>
      <c r="P888">
        <v>2</v>
      </c>
      <c r="V888">
        <v>2</v>
      </c>
      <c r="W888" t="s">
        <v>47</v>
      </c>
      <c r="X888" t="s">
        <v>53</v>
      </c>
      <c r="Y888" t="s">
        <v>49</v>
      </c>
      <c r="AA888" t="s">
        <v>50</v>
      </c>
    </row>
    <row r="889" spans="1:27" x14ac:dyDescent="0.3">
      <c r="A889" s="1">
        <v>43657</v>
      </c>
      <c r="B889" s="2">
        <v>0.74114583333333339</v>
      </c>
      <c r="C889" t="s">
        <v>39</v>
      </c>
      <c r="D889" t="s">
        <v>13</v>
      </c>
      <c r="E889">
        <v>166</v>
      </c>
      <c r="F889" t="s">
        <v>40</v>
      </c>
      <c r="G889" t="s">
        <v>276</v>
      </c>
      <c r="H889" t="s">
        <v>41</v>
      </c>
      <c r="I889">
        <v>300</v>
      </c>
      <c r="J889" t="s">
        <v>42</v>
      </c>
      <c r="K889" t="s">
        <v>276</v>
      </c>
      <c r="L889">
        <v>55.538395000000001</v>
      </c>
      <c r="M889">
        <v>-7.74023166666667</v>
      </c>
      <c r="N889" t="s">
        <v>129</v>
      </c>
      <c r="O889" t="s">
        <v>61</v>
      </c>
      <c r="P889">
        <v>2</v>
      </c>
      <c r="V889">
        <v>2</v>
      </c>
      <c r="W889" t="s">
        <v>47</v>
      </c>
      <c r="X889" t="s">
        <v>53</v>
      </c>
      <c r="Y889" t="s">
        <v>49</v>
      </c>
      <c r="AA889" t="s">
        <v>50</v>
      </c>
    </row>
    <row r="890" spans="1:27" x14ac:dyDescent="0.3">
      <c r="A890" s="1">
        <v>43657</v>
      </c>
      <c r="B890" s="2">
        <v>0.74238425925925933</v>
      </c>
      <c r="C890" t="s">
        <v>39</v>
      </c>
      <c r="D890" t="s">
        <v>13</v>
      </c>
      <c r="E890">
        <v>166</v>
      </c>
      <c r="F890" t="s">
        <v>40</v>
      </c>
      <c r="G890" t="s">
        <v>276</v>
      </c>
      <c r="H890" t="s">
        <v>41</v>
      </c>
      <c r="I890">
        <v>300</v>
      </c>
      <c r="J890" t="s">
        <v>42</v>
      </c>
      <c r="K890" t="s">
        <v>276</v>
      </c>
      <c r="L890">
        <v>55.538486666666699</v>
      </c>
      <c r="M890">
        <v>-7.7485766666666702</v>
      </c>
      <c r="N890" t="s">
        <v>129</v>
      </c>
      <c r="O890" t="s">
        <v>61</v>
      </c>
      <c r="P890">
        <v>1</v>
      </c>
      <c r="V890">
        <v>1</v>
      </c>
      <c r="W890" t="s">
        <v>47</v>
      </c>
      <c r="X890" t="s">
        <v>82</v>
      </c>
      <c r="Y890" t="s">
        <v>49</v>
      </c>
      <c r="AA890" t="s">
        <v>57</v>
      </c>
    </row>
    <row r="891" spans="1:27" x14ac:dyDescent="0.3">
      <c r="A891" s="1">
        <v>43657</v>
      </c>
      <c r="B891" s="2">
        <v>0.74587962962962961</v>
      </c>
      <c r="C891" t="s">
        <v>39</v>
      </c>
      <c r="D891" t="s">
        <v>13</v>
      </c>
      <c r="E891">
        <v>166</v>
      </c>
      <c r="F891" t="s">
        <v>40</v>
      </c>
      <c r="G891" t="s">
        <v>276</v>
      </c>
      <c r="H891" t="s">
        <v>41</v>
      </c>
      <c r="I891">
        <v>300</v>
      </c>
      <c r="J891" t="s">
        <v>42</v>
      </c>
      <c r="K891" t="s">
        <v>276</v>
      </c>
      <c r="L891">
        <v>55.538721666666703</v>
      </c>
      <c r="M891">
        <v>-7.7721066666666703</v>
      </c>
      <c r="N891" t="s">
        <v>129</v>
      </c>
      <c r="O891" t="s">
        <v>61</v>
      </c>
      <c r="P891">
        <v>1</v>
      </c>
      <c r="V891">
        <v>1</v>
      </c>
      <c r="W891" t="s">
        <v>47</v>
      </c>
      <c r="X891" t="s">
        <v>72</v>
      </c>
      <c r="Y891" t="s">
        <v>49</v>
      </c>
      <c r="AA891" t="s">
        <v>50</v>
      </c>
    </row>
    <row r="892" spans="1:27" x14ac:dyDescent="0.3">
      <c r="A892" s="1">
        <v>43657</v>
      </c>
      <c r="B892" s="2">
        <v>0.74688657407407411</v>
      </c>
      <c r="C892" t="s">
        <v>39</v>
      </c>
      <c r="D892" t="s">
        <v>13</v>
      </c>
      <c r="E892">
        <v>166</v>
      </c>
      <c r="F892" t="s">
        <v>40</v>
      </c>
      <c r="G892" t="s">
        <v>276</v>
      </c>
      <c r="H892" t="s">
        <v>41</v>
      </c>
      <c r="I892">
        <v>300</v>
      </c>
      <c r="J892" t="s">
        <v>42</v>
      </c>
      <c r="K892" t="s">
        <v>276</v>
      </c>
      <c r="L892">
        <v>55.538724999999999</v>
      </c>
      <c r="M892">
        <v>-7.7789566666666703</v>
      </c>
      <c r="N892" t="s">
        <v>129</v>
      </c>
      <c r="O892" t="s">
        <v>61</v>
      </c>
      <c r="V892">
        <v>0</v>
      </c>
      <c r="W892" t="s">
        <v>47</v>
      </c>
      <c r="X892" t="s">
        <v>53</v>
      </c>
      <c r="Y892" t="s">
        <v>49</v>
      </c>
      <c r="AA892" t="s">
        <v>50</v>
      </c>
    </row>
    <row r="893" spans="1:27" x14ac:dyDescent="0.3">
      <c r="A893" s="1">
        <v>43657</v>
      </c>
      <c r="B893" s="2">
        <v>0.81060185185185185</v>
      </c>
      <c r="C893" t="s">
        <v>39</v>
      </c>
      <c r="D893" t="s">
        <v>13</v>
      </c>
      <c r="E893">
        <v>167</v>
      </c>
      <c r="F893" t="s">
        <v>95</v>
      </c>
      <c r="G893" t="s">
        <v>276</v>
      </c>
      <c r="H893" t="s">
        <v>41</v>
      </c>
      <c r="K893" t="s">
        <v>276</v>
      </c>
      <c r="L893">
        <v>55.538184999999999</v>
      </c>
      <c r="M893">
        <v>-8.0719516666666706</v>
      </c>
      <c r="N893" t="s">
        <v>43</v>
      </c>
      <c r="O893" t="s">
        <v>61</v>
      </c>
      <c r="P893">
        <v>1</v>
      </c>
      <c r="V893">
        <v>1</v>
      </c>
      <c r="W893" t="s">
        <v>47</v>
      </c>
      <c r="X893" t="s">
        <v>64</v>
      </c>
      <c r="Y893" t="s">
        <v>49</v>
      </c>
      <c r="AA893" t="s">
        <v>50</v>
      </c>
    </row>
    <row r="894" spans="1:27" x14ac:dyDescent="0.3">
      <c r="A894" s="1">
        <v>43657</v>
      </c>
      <c r="B894" s="2">
        <v>0.81083333333333341</v>
      </c>
      <c r="C894" t="s">
        <v>39</v>
      </c>
      <c r="D894" t="s">
        <v>13</v>
      </c>
      <c r="E894">
        <v>167</v>
      </c>
      <c r="F894" t="s">
        <v>95</v>
      </c>
      <c r="G894" t="s">
        <v>276</v>
      </c>
      <c r="H894" t="s">
        <v>41</v>
      </c>
      <c r="K894" t="s">
        <v>276</v>
      </c>
      <c r="L894">
        <v>55.538195000000002</v>
      </c>
      <c r="M894">
        <v>-8.0713349999999995</v>
      </c>
      <c r="N894" t="s">
        <v>129</v>
      </c>
      <c r="O894" t="s">
        <v>61</v>
      </c>
      <c r="P894">
        <v>2</v>
      </c>
      <c r="V894">
        <v>2</v>
      </c>
      <c r="W894" t="s">
        <v>47</v>
      </c>
      <c r="X894" t="s">
        <v>64</v>
      </c>
      <c r="Y894" t="s">
        <v>49</v>
      </c>
      <c r="AA894" t="s">
        <v>50</v>
      </c>
    </row>
    <row r="895" spans="1:27" x14ac:dyDescent="0.3">
      <c r="A895" s="1">
        <v>43657</v>
      </c>
      <c r="B895" s="2">
        <v>0.82052083333333325</v>
      </c>
      <c r="C895" t="s">
        <v>39</v>
      </c>
      <c r="D895" t="s">
        <v>13</v>
      </c>
      <c r="E895">
        <v>167</v>
      </c>
      <c r="F895" t="s">
        <v>95</v>
      </c>
      <c r="G895" t="s">
        <v>276</v>
      </c>
      <c r="H895" t="s">
        <v>41</v>
      </c>
      <c r="K895" t="s">
        <v>276</v>
      </c>
      <c r="L895">
        <v>55.538409999999999</v>
      </c>
      <c r="M895">
        <v>-8.0443583333333297</v>
      </c>
      <c r="N895" t="s">
        <v>129</v>
      </c>
      <c r="O895" t="s">
        <v>61</v>
      </c>
      <c r="P895">
        <v>5</v>
      </c>
      <c r="V895">
        <v>5</v>
      </c>
      <c r="W895" t="s">
        <v>47</v>
      </c>
      <c r="X895" t="s">
        <v>53</v>
      </c>
      <c r="Y895" t="s">
        <v>49</v>
      </c>
      <c r="AA895" t="s">
        <v>50</v>
      </c>
    </row>
    <row r="896" spans="1:27" x14ac:dyDescent="0.3">
      <c r="A896" s="1">
        <v>43657</v>
      </c>
      <c r="B896" s="2">
        <v>0.82071759259259258</v>
      </c>
      <c r="C896" t="s">
        <v>39</v>
      </c>
      <c r="D896" t="s">
        <v>13</v>
      </c>
      <c r="E896">
        <v>167</v>
      </c>
      <c r="F896" t="s">
        <v>95</v>
      </c>
      <c r="G896" t="s">
        <v>276</v>
      </c>
      <c r="H896" t="s">
        <v>41</v>
      </c>
      <c r="K896" t="s">
        <v>276</v>
      </c>
      <c r="L896">
        <v>55.538400000000003</v>
      </c>
      <c r="M896">
        <v>-8.0438083333333292</v>
      </c>
      <c r="N896" t="s">
        <v>129</v>
      </c>
      <c r="O896" t="s">
        <v>61</v>
      </c>
      <c r="U896">
        <v>5</v>
      </c>
      <c r="V896">
        <v>5</v>
      </c>
      <c r="W896" t="s">
        <v>47</v>
      </c>
      <c r="X896" t="s">
        <v>56</v>
      </c>
      <c r="Y896" t="s">
        <v>49</v>
      </c>
      <c r="AA896" t="s">
        <v>50</v>
      </c>
    </row>
    <row r="897" spans="1:27" x14ac:dyDescent="0.3">
      <c r="A897" s="1">
        <v>43657</v>
      </c>
      <c r="B897" s="2">
        <v>0.82215277777777773</v>
      </c>
      <c r="C897" t="s">
        <v>39</v>
      </c>
      <c r="D897" t="s">
        <v>13</v>
      </c>
      <c r="E897">
        <v>167</v>
      </c>
      <c r="F897" t="s">
        <v>95</v>
      </c>
      <c r="G897" t="s">
        <v>276</v>
      </c>
      <c r="H897" t="s">
        <v>41</v>
      </c>
      <c r="K897" t="s">
        <v>276</v>
      </c>
      <c r="L897">
        <v>55.538276666666697</v>
      </c>
      <c r="M897">
        <v>-8.0411000000000001</v>
      </c>
      <c r="N897" t="s">
        <v>129</v>
      </c>
      <c r="O897" t="s">
        <v>61</v>
      </c>
      <c r="P897">
        <v>2</v>
      </c>
      <c r="S897">
        <v>1</v>
      </c>
      <c r="V897">
        <v>3</v>
      </c>
      <c r="W897" t="s">
        <v>47</v>
      </c>
      <c r="X897" t="s">
        <v>64</v>
      </c>
      <c r="Y897" t="s">
        <v>49</v>
      </c>
      <c r="AA897" t="s">
        <v>50</v>
      </c>
    </row>
    <row r="898" spans="1:27" x14ac:dyDescent="0.3">
      <c r="A898" s="1">
        <v>43657</v>
      </c>
      <c r="B898" s="2">
        <v>0.82391203703703697</v>
      </c>
      <c r="C898" t="s">
        <v>39</v>
      </c>
      <c r="D898" t="s">
        <v>13</v>
      </c>
      <c r="E898">
        <v>167</v>
      </c>
      <c r="F898" t="s">
        <v>95</v>
      </c>
      <c r="G898" t="s">
        <v>276</v>
      </c>
      <c r="H898" t="s">
        <v>41</v>
      </c>
      <c r="K898" t="s">
        <v>276</v>
      </c>
      <c r="L898">
        <v>55.538026666666703</v>
      </c>
      <c r="M898">
        <v>-8.0390449999999998</v>
      </c>
      <c r="N898" t="s">
        <v>129</v>
      </c>
      <c r="O898" t="s">
        <v>61</v>
      </c>
      <c r="P898">
        <v>2</v>
      </c>
      <c r="V898">
        <v>2</v>
      </c>
      <c r="W898" t="s">
        <v>47</v>
      </c>
      <c r="X898" t="s">
        <v>64</v>
      </c>
      <c r="Y898" t="s">
        <v>49</v>
      </c>
      <c r="AA898" t="s">
        <v>50</v>
      </c>
    </row>
    <row r="899" spans="1:27" x14ac:dyDescent="0.3">
      <c r="A899" s="1">
        <v>43657</v>
      </c>
      <c r="B899" s="2">
        <v>0.83537037037037043</v>
      </c>
      <c r="C899" t="s">
        <v>39</v>
      </c>
      <c r="D899" t="s">
        <v>13</v>
      </c>
      <c r="E899">
        <v>167</v>
      </c>
      <c r="F899" t="s">
        <v>95</v>
      </c>
      <c r="G899" t="s">
        <v>276</v>
      </c>
      <c r="H899" t="s">
        <v>41</v>
      </c>
      <c r="K899" t="s">
        <v>276</v>
      </c>
      <c r="L899">
        <v>55.536466666666698</v>
      </c>
      <c r="M899">
        <v>-8.0115283333333291</v>
      </c>
      <c r="N899" t="s">
        <v>129</v>
      </c>
      <c r="O899" t="s">
        <v>61</v>
      </c>
      <c r="P899">
        <v>16</v>
      </c>
      <c r="V899">
        <v>16</v>
      </c>
      <c r="W899" t="s">
        <v>47</v>
      </c>
      <c r="Y899" t="s">
        <v>49</v>
      </c>
      <c r="AA899" t="s">
        <v>50</v>
      </c>
    </row>
    <row r="900" spans="1:27" x14ac:dyDescent="0.3">
      <c r="A900" s="1">
        <v>43657</v>
      </c>
      <c r="B900" s="2">
        <v>0.84873842592592597</v>
      </c>
      <c r="C900" t="s">
        <v>39</v>
      </c>
      <c r="D900" t="s">
        <v>13</v>
      </c>
      <c r="E900">
        <v>168</v>
      </c>
      <c r="F900" t="s">
        <v>40</v>
      </c>
      <c r="G900" t="s">
        <v>276</v>
      </c>
      <c r="H900" t="s">
        <v>41</v>
      </c>
      <c r="I900">
        <v>300</v>
      </c>
      <c r="J900" t="s">
        <v>42</v>
      </c>
      <c r="K900" t="s">
        <v>276</v>
      </c>
      <c r="L900">
        <v>55.537933333333299</v>
      </c>
      <c r="M900">
        <v>-8.0637749999999997</v>
      </c>
      <c r="N900" t="s">
        <v>43</v>
      </c>
      <c r="O900" t="s">
        <v>61</v>
      </c>
      <c r="P900">
        <v>2</v>
      </c>
      <c r="V900">
        <v>2</v>
      </c>
      <c r="W900" t="s">
        <v>47</v>
      </c>
      <c r="X900" t="s">
        <v>55</v>
      </c>
      <c r="Y900" t="s">
        <v>49</v>
      </c>
      <c r="AA900" t="s">
        <v>50</v>
      </c>
    </row>
    <row r="901" spans="1:27" x14ac:dyDescent="0.3">
      <c r="A901" s="1">
        <v>43658</v>
      </c>
      <c r="B901" s="2">
        <v>0.61173611111111115</v>
      </c>
      <c r="C901" t="s">
        <v>39</v>
      </c>
      <c r="D901" t="s">
        <v>13</v>
      </c>
      <c r="E901">
        <v>173</v>
      </c>
      <c r="F901" t="s">
        <v>95</v>
      </c>
      <c r="G901" t="s">
        <v>276</v>
      </c>
      <c r="H901" t="s">
        <v>131</v>
      </c>
      <c r="I901">
        <v>300</v>
      </c>
      <c r="J901" t="s">
        <v>42</v>
      </c>
      <c r="K901" t="s">
        <v>276</v>
      </c>
      <c r="L901">
        <v>55.609246666666699</v>
      </c>
      <c r="M901">
        <v>-7.5122200000000001</v>
      </c>
      <c r="N901" t="s">
        <v>43</v>
      </c>
      <c r="O901" t="s">
        <v>61</v>
      </c>
      <c r="P901">
        <v>1</v>
      </c>
      <c r="V901">
        <v>1</v>
      </c>
      <c r="W901" t="s">
        <v>76</v>
      </c>
      <c r="X901" t="s">
        <v>64</v>
      </c>
      <c r="Y901" t="s">
        <v>266</v>
      </c>
      <c r="AA901" t="s">
        <v>50</v>
      </c>
    </row>
    <row r="902" spans="1:27" x14ac:dyDescent="0.3">
      <c r="A902" s="1">
        <v>43658</v>
      </c>
      <c r="B902" s="2">
        <v>0.58833333333333326</v>
      </c>
      <c r="C902" t="s">
        <v>39</v>
      </c>
      <c r="D902" t="s">
        <v>13</v>
      </c>
      <c r="E902">
        <v>172</v>
      </c>
      <c r="F902" t="s">
        <v>40</v>
      </c>
      <c r="G902" t="s">
        <v>276</v>
      </c>
      <c r="H902" t="s">
        <v>131</v>
      </c>
      <c r="I902">
        <v>300</v>
      </c>
      <c r="J902" t="s">
        <v>42</v>
      </c>
      <c r="K902" t="s">
        <v>276</v>
      </c>
      <c r="L902">
        <v>55.6885433333333</v>
      </c>
      <c r="M902">
        <v>-7.5191150000000002</v>
      </c>
      <c r="N902" t="s">
        <v>129</v>
      </c>
      <c r="O902" t="s">
        <v>61</v>
      </c>
      <c r="P902">
        <v>1</v>
      </c>
      <c r="V902">
        <v>1</v>
      </c>
      <c r="W902" t="s">
        <v>122</v>
      </c>
      <c r="X902" t="s">
        <v>64</v>
      </c>
      <c r="Y902" t="s">
        <v>266</v>
      </c>
      <c r="AA902" t="s">
        <v>57</v>
      </c>
    </row>
    <row r="903" spans="1:27" x14ac:dyDescent="0.3">
      <c r="A903" s="1">
        <v>43658</v>
      </c>
      <c r="B903" s="2">
        <v>0.4846064814814815</v>
      </c>
      <c r="C903" t="s">
        <v>39</v>
      </c>
      <c r="D903" t="s">
        <v>13</v>
      </c>
      <c r="E903">
        <v>171</v>
      </c>
      <c r="F903" t="s">
        <v>40</v>
      </c>
      <c r="G903" t="s">
        <v>276</v>
      </c>
      <c r="H903" t="s">
        <v>41</v>
      </c>
      <c r="I903">
        <v>300</v>
      </c>
      <c r="J903" t="s">
        <v>42</v>
      </c>
      <c r="K903" t="s">
        <v>276</v>
      </c>
      <c r="L903">
        <v>55.689043333333302</v>
      </c>
      <c r="M903">
        <v>-8.1860383333333306</v>
      </c>
      <c r="N903" t="s">
        <v>129</v>
      </c>
      <c r="O903" t="s">
        <v>61</v>
      </c>
      <c r="P903">
        <v>1</v>
      </c>
      <c r="V903">
        <v>1</v>
      </c>
      <c r="W903" t="s">
        <v>122</v>
      </c>
      <c r="X903" t="s">
        <v>64</v>
      </c>
      <c r="Y903" t="s">
        <v>266</v>
      </c>
      <c r="AA903" t="s">
        <v>57</v>
      </c>
    </row>
    <row r="904" spans="1:27" x14ac:dyDescent="0.3">
      <c r="A904" s="1">
        <v>43658</v>
      </c>
      <c r="B904" s="2">
        <v>0.48877314814814815</v>
      </c>
      <c r="C904" t="s">
        <v>39</v>
      </c>
      <c r="D904" t="s">
        <v>13</v>
      </c>
      <c r="E904">
        <v>171</v>
      </c>
      <c r="F904" t="s">
        <v>40</v>
      </c>
      <c r="G904" t="s">
        <v>276</v>
      </c>
      <c r="H904" t="s">
        <v>41</v>
      </c>
      <c r="I904">
        <v>300</v>
      </c>
      <c r="J904" t="s">
        <v>42</v>
      </c>
      <c r="K904" t="s">
        <v>276</v>
      </c>
      <c r="L904">
        <v>55.688899999999997</v>
      </c>
      <c r="M904">
        <v>-8.1543416666666708</v>
      </c>
      <c r="N904" t="s">
        <v>129</v>
      </c>
      <c r="O904" t="s">
        <v>61</v>
      </c>
      <c r="P904">
        <v>1</v>
      </c>
      <c r="V904">
        <v>1</v>
      </c>
      <c r="W904" t="s">
        <v>122</v>
      </c>
      <c r="X904" t="s">
        <v>64</v>
      </c>
      <c r="Y904" t="s">
        <v>266</v>
      </c>
      <c r="AA904" t="s">
        <v>57</v>
      </c>
    </row>
    <row r="905" spans="1:27" x14ac:dyDescent="0.3">
      <c r="A905" s="1">
        <v>43658</v>
      </c>
      <c r="B905" s="2">
        <v>0.58483796296296298</v>
      </c>
      <c r="C905" t="s">
        <v>39</v>
      </c>
      <c r="D905" t="s">
        <v>13</v>
      </c>
      <c r="E905">
        <v>172</v>
      </c>
      <c r="F905" t="s">
        <v>40</v>
      </c>
      <c r="G905" t="s">
        <v>276</v>
      </c>
      <c r="H905" t="s">
        <v>131</v>
      </c>
      <c r="I905">
        <v>300</v>
      </c>
      <c r="J905" t="s">
        <v>42</v>
      </c>
      <c r="K905" t="s">
        <v>276</v>
      </c>
      <c r="L905">
        <v>55.688944999999997</v>
      </c>
      <c r="M905">
        <v>-7.5456250000000002</v>
      </c>
      <c r="N905" t="s">
        <v>129</v>
      </c>
      <c r="O905" t="s">
        <v>61</v>
      </c>
      <c r="P905">
        <v>1</v>
      </c>
      <c r="V905">
        <v>1</v>
      </c>
      <c r="W905" t="s">
        <v>81</v>
      </c>
      <c r="X905" t="s">
        <v>64</v>
      </c>
      <c r="Y905" t="s">
        <v>266</v>
      </c>
      <c r="AA905" t="s">
        <v>57</v>
      </c>
    </row>
    <row r="906" spans="1:27" x14ac:dyDescent="0.3">
      <c r="A906" s="1">
        <v>43658</v>
      </c>
      <c r="B906" s="2">
        <v>0.60111111111111104</v>
      </c>
      <c r="C906" t="s">
        <v>39</v>
      </c>
      <c r="D906" t="s">
        <v>13</v>
      </c>
      <c r="E906">
        <v>173</v>
      </c>
      <c r="F906" t="s">
        <v>95</v>
      </c>
      <c r="G906" t="s">
        <v>276</v>
      </c>
      <c r="H906" t="s">
        <v>131</v>
      </c>
      <c r="I906">
        <v>300</v>
      </c>
      <c r="J906" t="s">
        <v>42</v>
      </c>
      <c r="K906" t="s">
        <v>276</v>
      </c>
      <c r="L906">
        <v>55.644435000000001</v>
      </c>
      <c r="M906">
        <v>-7.4988216666666698</v>
      </c>
      <c r="N906" t="s">
        <v>43</v>
      </c>
      <c r="O906" t="s">
        <v>61</v>
      </c>
      <c r="P906">
        <v>1</v>
      </c>
      <c r="V906">
        <v>1</v>
      </c>
      <c r="W906" t="s">
        <v>81</v>
      </c>
      <c r="X906" t="s">
        <v>64</v>
      </c>
      <c r="Y906" t="s">
        <v>266</v>
      </c>
      <c r="AA906" t="s">
        <v>50</v>
      </c>
    </row>
    <row r="907" spans="1:27" x14ac:dyDescent="0.3">
      <c r="A907" s="1">
        <v>43658</v>
      </c>
      <c r="B907" s="2">
        <v>0.45268518518518519</v>
      </c>
      <c r="C907" t="s">
        <v>39</v>
      </c>
      <c r="D907" t="s">
        <v>13</v>
      </c>
      <c r="E907">
        <v>171</v>
      </c>
      <c r="F907" t="s">
        <v>40</v>
      </c>
      <c r="G907" t="s">
        <v>276</v>
      </c>
      <c r="H907" t="s">
        <v>41</v>
      </c>
      <c r="I907">
        <v>300</v>
      </c>
      <c r="J907" t="s">
        <v>42</v>
      </c>
      <c r="K907" t="s">
        <v>276</v>
      </c>
      <c r="L907">
        <v>55.689095000000002</v>
      </c>
      <c r="M907">
        <v>-8.4303216666666696</v>
      </c>
      <c r="N907" t="s">
        <v>129</v>
      </c>
      <c r="O907" t="s">
        <v>61</v>
      </c>
      <c r="P907">
        <v>1</v>
      </c>
      <c r="V907">
        <v>1</v>
      </c>
      <c r="W907" t="s">
        <v>81</v>
      </c>
      <c r="X907" t="s">
        <v>64</v>
      </c>
      <c r="Y907" t="s">
        <v>266</v>
      </c>
      <c r="AA907" t="s">
        <v>57</v>
      </c>
    </row>
    <row r="908" spans="1:27" x14ac:dyDescent="0.3">
      <c r="A908" s="1">
        <v>43658</v>
      </c>
      <c r="B908" s="2">
        <v>0.23795138888888889</v>
      </c>
      <c r="C908" t="s">
        <v>39</v>
      </c>
      <c r="D908" t="s">
        <v>13</v>
      </c>
      <c r="E908">
        <v>169</v>
      </c>
      <c r="F908" t="s">
        <v>40</v>
      </c>
      <c r="G908" t="s">
        <v>276</v>
      </c>
      <c r="H908" t="s">
        <v>41</v>
      </c>
      <c r="I908">
        <v>300</v>
      </c>
      <c r="J908" t="s">
        <v>42</v>
      </c>
      <c r="K908" t="s">
        <v>276</v>
      </c>
      <c r="L908">
        <v>55.542818333333301</v>
      </c>
      <c r="M908">
        <v>-9.1633966666666709</v>
      </c>
      <c r="N908" t="s">
        <v>43</v>
      </c>
      <c r="O908" t="s">
        <v>61</v>
      </c>
      <c r="P908">
        <v>2</v>
      </c>
      <c r="V908">
        <v>2</v>
      </c>
      <c r="W908" t="s">
        <v>47</v>
      </c>
      <c r="X908" t="s">
        <v>55</v>
      </c>
      <c r="Y908" t="s">
        <v>49</v>
      </c>
      <c r="AA908" t="s">
        <v>50</v>
      </c>
    </row>
    <row r="909" spans="1:27" x14ac:dyDescent="0.3">
      <c r="A909" s="1">
        <v>43658</v>
      </c>
      <c r="B909" s="2">
        <v>0.24048611111111109</v>
      </c>
      <c r="C909" t="s">
        <v>39</v>
      </c>
      <c r="D909" t="s">
        <v>13</v>
      </c>
      <c r="E909">
        <v>169</v>
      </c>
      <c r="F909" t="s">
        <v>40</v>
      </c>
      <c r="G909" t="s">
        <v>276</v>
      </c>
      <c r="H909" t="s">
        <v>41</v>
      </c>
      <c r="I909">
        <v>300</v>
      </c>
      <c r="J909" t="s">
        <v>42</v>
      </c>
      <c r="K909" t="s">
        <v>276</v>
      </c>
      <c r="L909">
        <v>55.541108333333298</v>
      </c>
      <c r="M909">
        <v>-9.1751183333333302</v>
      </c>
      <c r="N909" t="s">
        <v>43</v>
      </c>
      <c r="O909" t="s">
        <v>61</v>
      </c>
      <c r="P909">
        <v>1</v>
      </c>
      <c r="V909">
        <v>1</v>
      </c>
      <c r="W909" t="s">
        <v>47</v>
      </c>
      <c r="X909" t="s">
        <v>53</v>
      </c>
      <c r="Y909" t="s">
        <v>49</v>
      </c>
      <c r="AA909" t="s">
        <v>50</v>
      </c>
    </row>
    <row r="910" spans="1:27" x14ac:dyDescent="0.3">
      <c r="A910" s="1">
        <v>43658</v>
      </c>
      <c r="B910" s="2">
        <v>0.25622685185185184</v>
      </c>
      <c r="C910" t="s">
        <v>39</v>
      </c>
      <c r="D910" t="s">
        <v>13</v>
      </c>
      <c r="E910">
        <v>169</v>
      </c>
      <c r="F910" t="s">
        <v>40</v>
      </c>
      <c r="G910" t="s">
        <v>276</v>
      </c>
      <c r="H910" t="s">
        <v>41</v>
      </c>
      <c r="I910">
        <v>300</v>
      </c>
      <c r="J910" t="s">
        <v>42</v>
      </c>
      <c r="K910" t="s">
        <v>276</v>
      </c>
      <c r="L910">
        <v>55.540006666666699</v>
      </c>
      <c r="M910">
        <v>-9.2765599999999999</v>
      </c>
      <c r="N910" t="s">
        <v>43</v>
      </c>
      <c r="O910" t="s">
        <v>61</v>
      </c>
      <c r="R910">
        <v>2</v>
      </c>
      <c r="V910">
        <v>2</v>
      </c>
      <c r="W910" t="s">
        <v>47</v>
      </c>
      <c r="X910" t="s">
        <v>64</v>
      </c>
      <c r="Y910" t="s">
        <v>89</v>
      </c>
      <c r="AA910" t="s">
        <v>50</v>
      </c>
    </row>
    <row r="911" spans="1:27" x14ac:dyDescent="0.3">
      <c r="A911" s="1">
        <v>43658</v>
      </c>
      <c r="B911" s="2">
        <v>0.26123842592592594</v>
      </c>
      <c r="C911" t="s">
        <v>39</v>
      </c>
      <c r="D911" t="s">
        <v>13</v>
      </c>
      <c r="E911">
        <v>169</v>
      </c>
      <c r="F911" t="s">
        <v>40</v>
      </c>
      <c r="G911" t="s">
        <v>276</v>
      </c>
      <c r="H911" t="s">
        <v>41</v>
      </c>
      <c r="I911">
        <v>300</v>
      </c>
      <c r="J911" t="s">
        <v>42</v>
      </c>
      <c r="K911" t="s">
        <v>276</v>
      </c>
      <c r="L911">
        <v>55.539684999999999</v>
      </c>
      <c r="M911">
        <v>-9.3101199999999995</v>
      </c>
      <c r="N911" t="s">
        <v>43</v>
      </c>
      <c r="O911" t="s">
        <v>61</v>
      </c>
      <c r="P911">
        <v>2</v>
      </c>
      <c r="V911">
        <v>2</v>
      </c>
      <c r="W911" t="s">
        <v>47</v>
      </c>
      <c r="X911" t="s">
        <v>55</v>
      </c>
      <c r="Y911" t="s">
        <v>49</v>
      </c>
      <c r="AA911" t="s">
        <v>50</v>
      </c>
    </row>
    <row r="912" spans="1:27" x14ac:dyDescent="0.3">
      <c r="A912" s="1">
        <v>43658</v>
      </c>
      <c r="B912" s="2">
        <v>0.26519675925925928</v>
      </c>
      <c r="C912" t="s">
        <v>39</v>
      </c>
      <c r="D912" t="s">
        <v>13</v>
      </c>
      <c r="E912">
        <v>169</v>
      </c>
      <c r="F912" t="s">
        <v>40</v>
      </c>
      <c r="G912" t="s">
        <v>276</v>
      </c>
      <c r="H912" t="s">
        <v>41</v>
      </c>
      <c r="I912">
        <v>300</v>
      </c>
      <c r="J912" t="s">
        <v>42</v>
      </c>
      <c r="K912" t="s">
        <v>276</v>
      </c>
      <c r="L912">
        <v>55.5394966666667</v>
      </c>
      <c r="M912">
        <v>-9.3367000000000004</v>
      </c>
      <c r="N912" t="s">
        <v>43</v>
      </c>
      <c r="O912" t="s">
        <v>61</v>
      </c>
      <c r="P912">
        <v>3</v>
      </c>
      <c r="V912">
        <v>3</v>
      </c>
      <c r="W912" t="s">
        <v>47</v>
      </c>
      <c r="X912" t="s">
        <v>64</v>
      </c>
      <c r="Y912" t="s">
        <v>49</v>
      </c>
      <c r="AA912" t="s">
        <v>50</v>
      </c>
    </row>
    <row r="913" spans="1:27" x14ac:dyDescent="0.3">
      <c r="A913" s="1">
        <v>43658</v>
      </c>
      <c r="B913" s="2">
        <v>0.57991898148148147</v>
      </c>
      <c r="C913" t="s">
        <v>39</v>
      </c>
      <c r="D913" t="s">
        <v>13</v>
      </c>
      <c r="E913">
        <v>172</v>
      </c>
      <c r="F913" t="s">
        <v>40</v>
      </c>
      <c r="G913" t="s">
        <v>276</v>
      </c>
      <c r="H913" t="s">
        <v>131</v>
      </c>
      <c r="I913">
        <v>300</v>
      </c>
      <c r="J913" t="s">
        <v>42</v>
      </c>
      <c r="K913" t="s">
        <v>276</v>
      </c>
      <c r="L913">
        <v>55.689808333333303</v>
      </c>
      <c r="M913">
        <v>-7.5831949999999999</v>
      </c>
      <c r="N913" t="s">
        <v>43</v>
      </c>
      <c r="O913" t="s">
        <v>61</v>
      </c>
      <c r="P913">
        <v>1</v>
      </c>
      <c r="V913">
        <v>1</v>
      </c>
      <c r="W913" t="s">
        <v>47</v>
      </c>
      <c r="X913" t="s">
        <v>53</v>
      </c>
      <c r="Y913" t="s">
        <v>49</v>
      </c>
      <c r="AA913" t="s">
        <v>57</v>
      </c>
    </row>
    <row r="914" spans="1:27" x14ac:dyDescent="0.3">
      <c r="A914" s="1">
        <v>43658</v>
      </c>
      <c r="B914" s="2">
        <v>0.5839699074074074</v>
      </c>
      <c r="C914" t="s">
        <v>39</v>
      </c>
      <c r="D914" t="s">
        <v>13</v>
      </c>
      <c r="E914">
        <v>172</v>
      </c>
      <c r="F914" t="s">
        <v>40</v>
      </c>
      <c r="G914" t="s">
        <v>276</v>
      </c>
      <c r="H914" t="s">
        <v>131</v>
      </c>
      <c r="I914">
        <v>300</v>
      </c>
      <c r="J914" t="s">
        <v>42</v>
      </c>
      <c r="K914" t="s">
        <v>276</v>
      </c>
      <c r="L914">
        <v>55.689014999999998</v>
      </c>
      <c r="M914">
        <v>-7.5522633333333298</v>
      </c>
      <c r="N914" t="s">
        <v>43</v>
      </c>
      <c r="O914" t="s">
        <v>61</v>
      </c>
      <c r="P914">
        <v>4</v>
      </c>
      <c r="V914">
        <v>4</v>
      </c>
      <c r="W914" t="s">
        <v>47</v>
      </c>
      <c r="X914" t="s">
        <v>53</v>
      </c>
      <c r="Y914" t="s">
        <v>49</v>
      </c>
      <c r="AA914" t="s">
        <v>50</v>
      </c>
    </row>
    <row r="915" spans="1:27" x14ac:dyDescent="0.3">
      <c r="A915" s="1">
        <v>43658</v>
      </c>
      <c r="B915" s="2">
        <v>0.58498842592592593</v>
      </c>
      <c r="C915" t="s">
        <v>39</v>
      </c>
      <c r="D915" t="s">
        <v>13</v>
      </c>
      <c r="E915">
        <v>172</v>
      </c>
      <c r="F915" t="s">
        <v>40</v>
      </c>
      <c r="G915" t="s">
        <v>276</v>
      </c>
      <c r="H915" t="s">
        <v>131</v>
      </c>
      <c r="I915">
        <v>300</v>
      </c>
      <c r="J915" t="s">
        <v>42</v>
      </c>
      <c r="K915" t="s">
        <v>276</v>
      </c>
      <c r="L915">
        <v>55.688940000000002</v>
      </c>
      <c r="M915">
        <v>-7.5444800000000001</v>
      </c>
      <c r="N915" t="s">
        <v>129</v>
      </c>
      <c r="O915" t="s">
        <v>61</v>
      </c>
      <c r="P915">
        <v>1</v>
      </c>
      <c r="V915">
        <v>1</v>
      </c>
      <c r="W915" t="s">
        <v>47</v>
      </c>
      <c r="X915" t="s">
        <v>53</v>
      </c>
      <c r="Y915" t="s">
        <v>49</v>
      </c>
      <c r="AA915" t="s">
        <v>57</v>
      </c>
    </row>
    <row r="916" spans="1:27" x14ac:dyDescent="0.3">
      <c r="A916" s="1">
        <v>43658</v>
      </c>
      <c r="B916" s="2">
        <v>0.60417824074074067</v>
      </c>
      <c r="C916" t="s">
        <v>39</v>
      </c>
      <c r="D916" t="s">
        <v>13</v>
      </c>
      <c r="E916">
        <v>173</v>
      </c>
      <c r="F916" t="s">
        <v>95</v>
      </c>
      <c r="G916" t="s">
        <v>276</v>
      </c>
      <c r="H916" t="s">
        <v>131</v>
      </c>
      <c r="I916">
        <v>300</v>
      </c>
      <c r="J916" t="s">
        <v>42</v>
      </c>
      <c r="K916" t="s">
        <v>276</v>
      </c>
      <c r="L916">
        <v>55.631810000000002</v>
      </c>
      <c r="M916">
        <v>-7.4979250000000004</v>
      </c>
      <c r="N916" t="s">
        <v>43</v>
      </c>
      <c r="O916" t="s">
        <v>61</v>
      </c>
      <c r="P916">
        <v>2</v>
      </c>
      <c r="V916">
        <v>2</v>
      </c>
      <c r="W916" t="s">
        <v>47</v>
      </c>
      <c r="X916" t="s">
        <v>48</v>
      </c>
      <c r="Y916" t="s">
        <v>49</v>
      </c>
      <c r="AA916" t="s">
        <v>50</v>
      </c>
    </row>
    <row r="917" spans="1:27" x14ac:dyDescent="0.3">
      <c r="A917" s="1">
        <v>43658</v>
      </c>
      <c r="B917" s="2">
        <v>0.60934027777777777</v>
      </c>
      <c r="C917" t="s">
        <v>39</v>
      </c>
      <c r="D917" t="s">
        <v>13</v>
      </c>
      <c r="E917">
        <v>173</v>
      </c>
      <c r="F917" t="s">
        <v>95</v>
      </c>
      <c r="G917" t="s">
        <v>276</v>
      </c>
      <c r="H917" t="s">
        <v>131</v>
      </c>
      <c r="I917">
        <v>300</v>
      </c>
      <c r="J917" t="s">
        <v>42</v>
      </c>
      <c r="K917" t="s">
        <v>276</v>
      </c>
      <c r="L917">
        <v>55.610611666666699</v>
      </c>
      <c r="M917">
        <v>-7.49813666666667</v>
      </c>
      <c r="N917" t="s">
        <v>43</v>
      </c>
      <c r="O917" t="s">
        <v>61</v>
      </c>
      <c r="P917">
        <v>1</v>
      </c>
      <c r="V917">
        <v>1</v>
      </c>
      <c r="W917" t="s">
        <v>47</v>
      </c>
      <c r="X917" t="s">
        <v>55</v>
      </c>
      <c r="Y917" t="s">
        <v>49</v>
      </c>
      <c r="AA917" t="s">
        <v>50</v>
      </c>
    </row>
    <row r="918" spans="1:27" x14ac:dyDescent="0.3">
      <c r="A918" s="1">
        <v>43658</v>
      </c>
      <c r="B918" s="2">
        <v>0.61843749999999997</v>
      </c>
      <c r="C918" t="s">
        <v>39</v>
      </c>
      <c r="D918" t="s">
        <v>13</v>
      </c>
      <c r="E918">
        <v>173</v>
      </c>
      <c r="F918" t="s">
        <v>95</v>
      </c>
      <c r="G918" t="s">
        <v>276</v>
      </c>
      <c r="H918" t="s">
        <v>131</v>
      </c>
      <c r="I918">
        <v>300</v>
      </c>
      <c r="J918" t="s">
        <v>42</v>
      </c>
      <c r="K918" t="s">
        <v>276</v>
      </c>
      <c r="L918">
        <v>55.6084416666667</v>
      </c>
      <c r="M918">
        <v>-7.5555516666666698</v>
      </c>
      <c r="N918" t="s">
        <v>43</v>
      </c>
      <c r="O918" t="s">
        <v>61</v>
      </c>
      <c r="P918">
        <v>2</v>
      </c>
      <c r="V918">
        <v>2</v>
      </c>
      <c r="W918" t="s">
        <v>47</v>
      </c>
      <c r="X918" t="s">
        <v>64</v>
      </c>
      <c r="Y918" t="s">
        <v>89</v>
      </c>
      <c r="AA918" t="s">
        <v>50</v>
      </c>
    </row>
    <row r="919" spans="1:27" x14ac:dyDescent="0.3">
      <c r="A919" s="1">
        <v>43658</v>
      </c>
      <c r="B919" s="2">
        <v>0.62116898148148147</v>
      </c>
      <c r="C919" t="s">
        <v>39</v>
      </c>
      <c r="D919" t="s">
        <v>13</v>
      </c>
      <c r="E919">
        <v>173</v>
      </c>
      <c r="F919" t="s">
        <v>95</v>
      </c>
      <c r="G919" t="s">
        <v>276</v>
      </c>
      <c r="H919" t="s">
        <v>131</v>
      </c>
      <c r="I919">
        <v>300</v>
      </c>
      <c r="J919" t="s">
        <v>42</v>
      </c>
      <c r="K919" t="s">
        <v>276</v>
      </c>
      <c r="L919">
        <v>55.608601666666701</v>
      </c>
      <c r="M919">
        <v>-7.5738283333333296</v>
      </c>
      <c r="N919" t="s">
        <v>43</v>
      </c>
      <c r="O919" t="s">
        <v>61</v>
      </c>
      <c r="P919">
        <v>2</v>
      </c>
      <c r="V919">
        <v>2</v>
      </c>
      <c r="W919" t="s">
        <v>47</v>
      </c>
      <c r="X919" t="s">
        <v>72</v>
      </c>
      <c r="Y919" t="s">
        <v>49</v>
      </c>
      <c r="AA919" t="s">
        <v>50</v>
      </c>
    </row>
    <row r="920" spans="1:27" x14ac:dyDescent="0.3">
      <c r="A920" s="1">
        <v>43658</v>
      </c>
      <c r="B920" s="2">
        <v>0.63236111111111104</v>
      </c>
      <c r="C920" t="s">
        <v>39</v>
      </c>
      <c r="D920" t="s">
        <v>13</v>
      </c>
      <c r="E920">
        <v>173</v>
      </c>
      <c r="F920" t="s">
        <v>95</v>
      </c>
      <c r="G920" t="s">
        <v>276</v>
      </c>
      <c r="H920" t="s">
        <v>131</v>
      </c>
      <c r="I920">
        <v>300</v>
      </c>
      <c r="J920" t="s">
        <v>42</v>
      </c>
      <c r="K920" t="s">
        <v>276</v>
      </c>
      <c r="L920">
        <v>55.608826666666701</v>
      </c>
      <c r="M920">
        <v>-7.6485816666666704</v>
      </c>
      <c r="N920" t="s">
        <v>43</v>
      </c>
      <c r="O920" t="s">
        <v>61</v>
      </c>
      <c r="P920">
        <v>1</v>
      </c>
      <c r="V920">
        <v>1</v>
      </c>
      <c r="W920" t="s">
        <v>47</v>
      </c>
      <c r="X920" t="s">
        <v>56</v>
      </c>
      <c r="Y920" t="s">
        <v>49</v>
      </c>
      <c r="AA920" t="s">
        <v>50</v>
      </c>
    </row>
    <row r="921" spans="1:27" x14ac:dyDescent="0.3">
      <c r="A921" s="1">
        <v>43658</v>
      </c>
      <c r="B921" s="2">
        <v>0.63267361111111109</v>
      </c>
      <c r="C921" t="s">
        <v>39</v>
      </c>
      <c r="D921" t="s">
        <v>13</v>
      </c>
      <c r="E921">
        <v>173</v>
      </c>
      <c r="F921" t="s">
        <v>95</v>
      </c>
      <c r="G921" t="s">
        <v>276</v>
      </c>
      <c r="H921" t="s">
        <v>131</v>
      </c>
      <c r="I921">
        <v>300</v>
      </c>
      <c r="J921" t="s">
        <v>42</v>
      </c>
      <c r="K921" t="s">
        <v>276</v>
      </c>
      <c r="L921">
        <v>55.608761666666702</v>
      </c>
      <c r="M921">
        <v>-7.6507216666666702</v>
      </c>
      <c r="N921" t="s">
        <v>43</v>
      </c>
      <c r="O921" t="s">
        <v>61</v>
      </c>
      <c r="P921">
        <v>1</v>
      </c>
      <c r="V921">
        <v>1</v>
      </c>
      <c r="W921" t="s">
        <v>47</v>
      </c>
      <c r="X921" t="s">
        <v>53</v>
      </c>
      <c r="Y921" t="s">
        <v>49</v>
      </c>
      <c r="AA921" t="s">
        <v>50</v>
      </c>
    </row>
    <row r="922" spans="1:27" x14ac:dyDescent="0.3">
      <c r="A922" s="1">
        <v>43658</v>
      </c>
      <c r="B922" s="2">
        <v>0.63696759259259261</v>
      </c>
      <c r="C922" t="s">
        <v>39</v>
      </c>
      <c r="D922" t="s">
        <v>13</v>
      </c>
      <c r="E922">
        <v>173</v>
      </c>
      <c r="F922" t="s">
        <v>95</v>
      </c>
      <c r="G922" t="s">
        <v>276</v>
      </c>
      <c r="H922" t="s">
        <v>131</v>
      </c>
      <c r="I922">
        <v>300</v>
      </c>
      <c r="J922" t="s">
        <v>42</v>
      </c>
      <c r="K922" t="s">
        <v>276</v>
      </c>
      <c r="L922">
        <v>55.6084283333333</v>
      </c>
      <c r="M922">
        <v>-7.6784833333333298</v>
      </c>
      <c r="N922" t="s">
        <v>43</v>
      </c>
      <c r="O922" t="s">
        <v>61</v>
      </c>
      <c r="P922">
        <v>4</v>
      </c>
      <c r="V922">
        <v>4</v>
      </c>
      <c r="W922" t="s">
        <v>47</v>
      </c>
      <c r="X922" t="s">
        <v>53</v>
      </c>
      <c r="Y922" t="s">
        <v>49</v>
      </c>
      <c r="AA922" t="s">
        <v>50</v>
      </c>
    </row>
    <row r="923" spans="1:27" x14ac:dyDescent="0.3">
      <c r="A923" s="1">
        <v>43658</v>
      </c>
      <c r="B923" s="2">
        <v>0.63775462962962959</v>
      </c>
      <c r="C923" t="s">
        <v>39</v>
      </c>
      <c r="D923" t="s">
        <v>13</v>
      </c>
      <c r="E923">
        <v>173</v>
      </c>
      <c r="F923" t="s">
        <v>95</v>
      </c>
      <c r="G923" t="s">
        <v>276</v>
      </c>
      <c r="H923" t="s">
        <v>131</v>
      </c>
      <c r="I923">
        <v>300</v>
      </c>
      <c r="J923" t="s">
        <v>42</v>
      </c>
      <c r="K923" t="s">
        <v>276</v>
      </c>
      <c r="L923">
        <v>55.608271666666703</v>
      </c>
      <c r="M923">
        <v>-7.6836583333333301</v>
      </c>
      <c r="N923" t="s">
        <v>43</v>
      </c>
      <c r="O923" t="s">
        <v>61</v>
      </c>
      <c r="P923">
        <v>1</v>
      </c>
      <c r="V923">
        <v>1</v>
      </c>
      <c r="W923" t="s">
        <v>47</v>
      </c>
      <c r="X923" t="s">
        <v>53</v>
      </c>
      <c r="Y923" t="s">
        <v>49</v>
      </c>
      <c r="AA923" t="s">
        <v>50</v>
      </c>
    </row>
    <row r="924" spans="1:27" x14ac:dyDescent="0.3">
      <c r="A924" s="1">
        <v>43658</v>
      </c>
      <c r="B924" s="2">
        <v>0.64017361111111104</v>
      </c>
      <c r="C924" t="s">
        <v>39</v>
      </c>
      <c r="D924" t="s">
        <v>13</v>
      </c>
      <c r="E924">
        <v>173</v>
      </c>
      <c r="F924" t="s">
        <v>95</v>
      </c>
      <c r="G924" t="s">
        <v>276</v>
      </c>
      <c r="H924" t="s">
        <v>131</v>
      </c>
      <c r="I924">
        <v>300</v>
      </c>
      <c r="J924" t="s">
        <v>42</v>
      </c>
      <c r="K924" t="s">
        <v>276</v>
      </c>
      <c r="L924">
        <v>55.607914999999998</v>
      </c>
      <c r="M924">
        <v>-7.6989700000000001</v>
      </c>
      <c r="N924" t="s">
        <v>43</v>
      </c>
      <c r="O924" t="s">
        <v>61</v>
      </c>
      <c r="P924">
        <v>1</v>
      </c>
      <c r="V924">
        <v>1</v>
      </c>
      <c r="W924" t="s">
        <v>47</v>
      </c>
      <c r="X924" t="s">
        <v>53</v>
      </c>
      <c r="Y924" t="s">
        <v>49</v>
      </c>
      <c r="AA924" t="s">
        <v>50</v>
      </c>
    </row>
    <row r="925" spans="1:27" x14ac:dyDescent="0.3">
      <c r="A925" s="1">
        <v>43658</v>
      </c>
      <c r="B925" s="2">
        <v>0.64502314814814821</v>
      </c>
      <c r="C925" t="s">
        <v>39</v>
      </c>
      <c r="D925" t="s">
        <v>13</v>
      </c>
      <c r="E925">
        <v>173</v>
      </c>
      <c r="F925" t="s">
        <v>95</v>
      </c>
      <c r="G925" t="s">
        <v>276</v>
      </c>
      <c r="H925" t="s">
        <v>131</v>
      </c>
      <c r="I925">
        <v>300</v>
      </c>
      <c r="J925" t="s">
        <v>42</v>
      </c>
      <c r="K925" t="s">
        <v>276</v>
      </c>
      <c r="L925">
        <v>55.607361666666698</v>
      </c>
      <c r="M925">
        <v>-7.7300883333333301</v>
      </c>
      <c r="N925" t="s">
        <v>43</v>
      </c>
      <c r="O925" t="s">
        <v>61</v>
      </c>
      <c r="P925">
        <v>1</v>
      </c>
      <c r="V925">
        <v>1</v>
      </c>
      <c r="W925" t="s">
        <v>47</v>
      </c>
      <c r="X925" t="s">
        <v>71</v>
      </c>
      <c r="Y925" t="s">
        <v>49</v>
      </c>
      <c r="AA925" t="s">
        <v>50</v>
      </c>
    </row>
    <row r="926" spans="1:27" x14ac:dyDescent="0.3">
      <c r="A926" s="1">
        <v>43658</v>
      </c>
      <c r="B926" s="2">
        <v>0.65188657407407413</v>
      </c>
      <c r="C926" t="s">
        <v>39</v>
      </c>
      <c r="D926" t="s">
        <v>13</v>
      </c>
      <c r="E926">
        <v>173</v>
      </c>
      <c r="F926" t="s">
        <v>95</v>
      </c>
      <c r="G926" t="s">
        <v>276</v>
      </c>
      <c r="H926" t="s">
        <v>131</v>
      </c>
      <c r="I926">
        <v>300</v>
      </c>
      <c r="J926" t="s">
        <v>42</v>
      </c>
      <c r="K926" t="s">
        <v>276</v>
      </c>
      <c r="L926">
        <v>55.608728333333303</v>
      </c>
      <c r="M926">
        <v>-7.7747183333333298</v>
      </c>
      <c r="N926" t="s">
        <v>43</v>
      </c>
      <c r="O926" t="s">
        <v>61</v>
      </c>
      <c r="S926">
        <v>1</v>
      </c>
      <c r="V926">
        <v>1</v>
      </c>
      <c r="W926" t="s">
        <v>47</v>
      </c>
      <c r="X926" t="s">
        <v>53</v>
      </c>
      <c r="Y926" t="s">
        <v>49</v>
      </c>
      <c r="AA926" t="s">
        <v>50</v>
      </c>
    </row>
    <row r="927" spans="1:27" x14ac:dyDescent="0.3">
      <c r="A927" s="1">
        <v>43658</v>
      </c>
      <c r="B927" s="2">
        <v>0.65458333333333341</v>
      </c>
      <c r="C927" t="s">
        <v>39</v>
      </c>
      <c r="D927" t="s">
        <v>13</v>
      </c>
      <c r="E927">
        <v>173</v>
      </c>
      <c r="F927" t="s">
        <v>95</v>
      </c>
      <c r="G927" t="s">
        <v>276</v>
      </c>
      <c r="H927" t="s">
        <v>131</v>
      </c>
      <c r="I927">
        <v>300</v>
      </c>
      <c r="J927" t="s">
        <v>42</v>
      </c>
      <c r="K927" t="s">
        <v>276</v>
      </c>
      <c r="L927">
        <v>55.609594999999999</v>
      </c>
      <c r="M927">
        <v>-7.79216833333333</v>
      </c>
      <c r="N927" t="s">
        <v>43</v>
      </c>
      <c r="O927" t="s">
        <v>61</v>
      </c>
      <c r="T927">
        <v>1</v>
      </c>
      <c r="V927">
        <v>1</v>
      </c>
      <c r="W927" t="s">
        <v>47</v>
      </c>
      <c r="X927" t="s">
        <v>56</v>
      </c>
      <c r="Y927" t="s">
        <v>49</v>
      </c>
      <c r="AA927" t="s">
        <v>50</v>
      </c>
    </row>
    <row r="928" spans="1:27" x14ac:dyDescent="0.3">
      <c r="A928" s="1">
        <v>43658</v>
      </c>
      <c r="B928" s="2">
        <v>0.66049768518518526</v>
      </c>
      <c r="C928" t="s">
        <v>39</v>
      </c>
      <c r="D928" t="s">
        <v>13</v>
      </c>
      <c r="E928">
        <v>173</v>
      </c>
      <c r="F928" t="s">
        <v>95</v>
      </c>
      <c r="G928" t="s">
        <v>276</v>
      </c>
      <c r="H928" t="s">
        <v>131</v>
      </c>
      <c r="I928">
        <v>300</v>
      </c>
      <c r="J928" t="s">
        <v>42</v>
      </c>
      <c r="K928" t="s">
        <v>276</v>
      </c>
      <c r="L928">
        <v>55.611511666666701</v>
      </c>
      <c r="M928">
        <v>-7.8309166666666696</v>
      </c>
      <c r="N928" t="s">
        <v>43</v>
      </c>
      <c r="O928" t="s">
        <v>61</v>
      </c>
      <c r="P928">
        <v>1</v>
      </c>
      <c r="V928">
        <v>1</v>
      </c>
      <c r="W928" t="s">
        <v>47</v>
      </c>
      <c r="X928" t="s">
        <v>82</v>
      </c>
      <c r="Y928" t="s">
        <v>49</v>
      </c>
      <c r="AA928" t="s">
        <v>50</v>
      </c>
    </row>
    <row r="929" spans="1:27" x14ac:dyDescent="0.3">
      <c r="A929" s="1">
        <v>43658</v>
      </c>
      <c r="B929" s="2">
        <v>0.66803240740740744</v>
      </c>
      <c r="C929" t="s">
        <v>39</v>
      </c>
      <c r="D929" t="s">
        <v>13</v>
      </c>
      <c r="E929">
        <v>173</v>
      </c>
      <c r="F929" t="s">
        <v>95</v>
      </c>
      <c r="G929" t="s">
        <v>276</v>
      </c>
      <c r="H929" t="s">
        <v>131</v>
      </c>
      <c r="I929">
        <v>300</v>
      </c>
      <c r="J929" t="s">
        <v>42</v>
      </c>
      <c r="K929" t="s">
        <v>276</v>
      </c>
      <c r="L929">
        <v>55.610458333333298</v>
      </c>
      <c r="M929">
        <v>-7.8801500000000004</v>
      </c>
      <c r="N929" t="s">
        <v>43</v>
      </c>
      <c r="O929" t="s">
        <v>61</v>
      </c>
      <c r="P929">
        <v>2</v>
      </c>
      <c r="V929">
        <v>2</v>
      </c>
      <c r="W929" t="s">
        <v>47</v>
      </c>
      <c r="X929" t="s">
        <v>56</v>
      </c>
      <c r="Y929" t="s">
        <v>49</v>
      </c>
      <c r="AA929" t="s">
        <v>50</v>
      </c>
    </row>
    <row r="930" spans="1:27" x14ac:dyDescent="0.3">
      <c r="A930" s="1">
        <v>43658</v>
      </c>
      <c r="B930" s="2">
        <v>0.66870370370370369</v>
      </c>
      <c r="C930" t="s">
        <v>39</v>
      </c>
      <c r="D930" t="s">
        <v>13</v>
      </c>
      <c r="E930">
        <v>173</v>
      </c>
      <c r="F930" t="s">
        <v>95</v>
      </c>
      <c r="G930" t="s">
        <v>276</v>
      </c>
      <c r="H930" t="s">
        <v>131</v>
      </c>
      <c r="I930">
        <v>300</v>
      </c>
      <c r="J930" t="s">
        <v>42</v>
      </c>
      <c r="K930" t="s">
        <v>276</v>
      </c>
      <c r="L930">
        <v>55.610233333333298</v>
      </c>
      <c r="M930">
        <v>-7.8846999999999996</v>
      </c>
      <c r="N930" t="s">
        <v>43</v>
      </c>
      <c r="O930" t="s">
        <v>61</v>
      </c>
      <c r="P930">
        <v>1</v>
      </c>
      <c r="V930">
        <v>1</v>
      </c>
      <c r="W930" t="s">
        <v>47</v>
      </c>
      <c r="X930" t="s">
        <v>53</v>
      </c>
      <c r="Y930" t="s">
        <v>49</v>
      </c>
      <c r="AA930" t="s">
        <v>50</v>
      </c>
    </row>
    <row r="931" spans="1:27" x14ac:dyDescent="0.3">
      <c r="A931" s="1">
        <v>43658</v>
      </c>
      <c r="B931" s="2">
        <v>0.66950231481481481</v>
      </c>
      <c r="C931" t="s">
        <v>39</v>
      </c>
      <c r="D931" t="s">
        <v>13</v>
      </c>
      <c r="E931">
        <v>173</v>
      </c>
      <c r="F931" t="s">
        <v>95</v>
      </c>
      <c r="G931" t="s">
        <v>276</v>
      </c>
      <c r="H931" t="s">
        <v>131</v>
      </c>
      <c r="I931">
        <v>300</v>
      </c>
      <c r="J931" t="s">
        <v>42</v>
      </c>
      <c r="K931" t="s">
        <v>276</v>
      </c>
      <c r="L931">
        <v>55.610248333333303</v>
      </c>
      <c r="M931">
        <v>-7.8897899999999996</v>
      </c>
      <c r="N931" t="s">
        <v>43</v>
      </c>
      <c r="O931" t="s">
        <v>61</v>
      </c>
      <c r="P931">
        <v>1</v>
      </c>
      <c r="V931">
        <v>1</v>
      </c>
      <c r="W931" t="s">
        <v>47</v>
      </c>
      <c r="X931" t="s">
        <v>53</v>
      </c>
      <c r="Y931" t="s">
        <v>49</v>
      </c>
      <c r="AA931" t="s">
        <v>50</v>
      </c>
    </row>
    <row r="932" spans="1:27" x14ac:dyDescent="0.3">
      <c r="A932" s="1">
        <v>43658</v>
      </c>
      <c r="B932" s="2">
        <v>0.68557870370370377</v>
      </c>
      <c r="C932" t="s">
        <v>39</v>
      </c>
      <c r="D932" t="s">
        <v>13</v>
      </c>
      <c r="E932">
        <v>173</v>
      </c>
      <c r="F932" t="s">
        <v>95</v>
      </c>
      <c r="G932" t="s">
        <v>276</v>
      </c>
      <c r="H932" t="s">
        <v>131</v>
      </c>
      <c r="I932">
        <v>300</v>
      </c>
      <c r="J932" t="s">
        <v>42</v>
      </c>
      <c r="K932" t="s">
        <v>276</v>
      </c>
      <c r="L932">
        <v>55.609499999999997</v>
      </c>
      <c r="M932">
        <v>-7.9961183333333299</v>
      </c>
      <c r="N932" t="s">
        <v>43</v>
      </c>
      <c r="O932" t="s">
        <v>61</v>
      </c>
      <c r="P932">
        <v>1</v>
      </c>
      <c r="V932">
        <v>1</v>
      </c>
      <c r="W932" t="s">
        <v>47</v>
      </c>
      <c r="X932" t="s">
        <v>71</v>
      </c>
      <c r="Y932" t="s">
        <v>49</v>
      </c>
      <c r="AA932" t="s">
        <v>50</v>
      </c>
    </row>
    <row r="933" spans="1:27" x14ac:dyDescent="0.3">
      <c r="A933" s="1">
        <v>43658</v>
      </c>
      <c r="B933" s="2">
        <v>0.69123842592592588</v>
      </c>
      <c r="C933" t="s">
        <v>39</v>
      </c>
      <c r="D933" t="s">
        <v>13</v>
      </c>
      <c r="E933">
        <v>173</v>
      </c>
      <c r="F933" t="s">
        <v>95</v>
      </c>
      <c r="G933" t="s">
        <v>276</v>
      </c>
      <c r="H933" t="s">
        <v>131</v>
      </c>
      <c r="I933">
        <v>300</v>
      </c>
      <c r="J933" t="s">
        <v>42</v>
      </c>
      <c r="K933" t="s">
        <v>276</v>
      </c>
      <c r="L933">
        <v>55.608939999999997</v>
      </c>
      <c r="M933">
        <v>-8.0354866666666709</v>
      </c>
      <c r="N933" t="s">
        <v>43</v>
      </c>
      <c r="O933" t="s">
        <v>61</v>
      </c>
      <c r="P933">
        <v>1</v>
      </c>
      <c r="V933">
        <v>1</v>
      </c>
      <c r="W933" t="s">
        <v>47</v>
      </c>
      <c r="X933" t="s">
        <v>72</v>
      </c>
      <c r="Y933" t="s">
        <v>49</v>
      </c>
      <c r="AA933" t="s">
        <v>50</v>
      </c>
    </row>
    <row r="934" spans="1:27" x14ac:dyDescent="0.3">
      <c r="A934" s="1">
        <v>43658</v>
      </c>
      <c r="B934" s="2">
        <v>0.69226851851851856</v>
      </c>
      <c r="C934" t="s">
        <v>39</v>
      </c>
      <c r="D934" t="s">
        <v>13</v>
      </c>
      <c r="E934">
        <v>173</v>
      </c>
      <c r="F934" t="s">
        <v>95</v>
      </c>
      <c r="G934" t="s">
        <v>276</v>
      </c>
      <c r="H934" t="s">
        <v>131</v>
      </c>
      <c r="I934">
        <v>300</v>
      </c>
      <c r="J934" t="s">
        <v>42</v>
      </c>
      <c r="K934" t="s">
        <v>276</v>
      </c>
      <c r="L934">
        <v>55.608849999999997</v>
      </c>
      <c r="M934">
        <v>-8.0425483333333307</v>
      </c>
      <c r="N934" t="s">
        <v>43</v>
      </c>
      <c r="O934" t="s">
        <v>61</v>
      </c>
      <c r="P934">
        <v>2</v>
      </c>
      <c r="V934">
        <v>2</v>
      </c>
      <c r="W934" t="s">
        <v>47</v>
      </c>
      <c r="X934" t="s">
        <v>72</v>
      </c>
      <c r="Y934" t="s">
        <v>49</v>
      </c>
      <c r="AA934" t="s">
        <v>50</v>
      </c>
    </row>
    <row r="935" spans="1:27" x14ac:dyDescent="0.3">
      <c r="A935" s="1">
        <v>43658</v>
      </c>
      <c r="B935" s="2">
        <v>0.69407407407407407</v>
      </c>
      <c r="C935" t="s">
        <v>39</v>
      </c>
      <c r="D935" t="s">
        <v>13</v>
      </c>
      <c r="E935">
        <v>173</v>
      </c>
      <c r="F935" t="s">
        <v>95</v>
      </c>
      <c r="G935" t="s">
        <v>276</v>
      </c>
      <c r="H935" t="s">
        <v>131</v>
      </c>
      <c r="I935">
        <v>300</v>
      </c>
      <c r="J935" t="s">
        <v>42</v>
      </c>
      <c r="K935" t="s">
        <v>276</v>
      </c>
      <c r="L935">
        <v>55.608879999999999</v>
      </c>
      <c r="M935">
        <v>-8.0548816666666703</v>
      </c>
      <c r="N935" t="s">
        <v>43</v>
      </c>
      <c r="O935" t="s">
        <v>61</v>
      </c>
      <c r="P935">
        <v>2</v>
      </c>
      <c r="V935">
        <v>2</v>
      </c>
      <c r="W935" t="s">
        <v>47</v>
      </c>
      <c r="X935" t="s">
        <v>72</v>
      </c>
      <c r="Y935" t="s">
        <v>49</v>
      </c>
      <c r="AA935" t="s">
        <v>50</v>
      </c>
    </row>
    <row r="936" spans="1:27" x14ac:dyDescent="0.3">
      <c r="A936" s="1">
        <v>43658</v>
      </c>
      <c r="B936" s="2">
        <v>0.6995717592592593</v>
      </c>
      <c r="C936" t="s">
        <v>39</v>
      </c>
      <c r="D936" t="s">
        <v>13</v>
      </c>
      <c r="E936">
        <v>173</v>
      </c>
      <c r="F936" t="s">
        <v>95</v>
      </c>
      <c r="G936" t="s">
        <v>276</v>
      </c>
      <c r="H936" t="s">
        <v>131</v>
      </c>
      <c r="I936">
        <v>300</v>
      </c>
      <c r="J936" t="s">
        <v>42</v>
      </c>
      <c r="K936" t="s">
        <v>276</v>
      </c>
      <c r="L936">
        <v>55.609248333333298</v>
      </c>
      <c r="M936">
        <v>-8.0931933333333301</v>
      </c>
      <c r="N936" t="s">
        <v>43</v>
      </c>
      <c r="O936" t="s">
        <v>61</v>
      </c>
      <c r="P936">
        <v>2</v>
      </c>
      <c r="V936">
        <v>2</v>
      </c>
      <c r="W936" t="s">
        <v>47</v>
      </c>
      <c r="X936" t="s">
        <v>72</v>
      </c>
      <c r="Y936" t="s">
        <v>49</v>
      </c>
      <c r="AA936" t="s">
        <v>50</v>
      </c>
    </row>
    <row r="937" spans="1:27" x14ac:dyDescent="0.3">
      <c r="A937" s="1">
        <v>43658</v>
      </c>
      <c r="B937" s="2">
        <v>0.70063657407407398</v>
      </c>
      <c r="C937" t="s">
        <v>39</v>
      </c>
      <c r="D937" t="s">
        <v>13</v>
      </c>
      <c r="E937">
        <v>173</v>
      </c>
      <c r="F937" t="s">
        <v>95</v>
      </c>
      <c r="G937" t="s">
        <v>276</v>
      </c>
      <c r="H937" t="s">
        <v>131</v>
      </c>
      <c r="I937">
        <v>300</v>
      </c>
      <c r="J937" t="s">
        <v>42</v>
      </c>
      <c r="K937" t="s">
        <v>276</v>
      </c>
      <c r="L937">
        <v>55.609366666666702</v>
      </c>
      <c r="M937">
        <v>-8.1004550000000002</v>
      </c>
      <c r="N937" t="s">
        <v>43</v>
      </c>
      <c r="O937" t="s">
        <v>61</v>
      </c>
      <c r="P937">
        <v>1</v>
      </c>
      <c r="V937">
        <v>1</v>
      </c>
      <c r="W937" t="s">
        <v>47</v>
      </c>
      <c r="X937" t="s">
        <v>53</v>
      </c>
      <c r="Y937" t="s">
        <v>49</v>
      </c>
      <c r="AA937" t="s">
        <v>50</v>
      </c>
    </row>
    <row r="938" spans="1:27" x14ac:dyDescent="0.3">
      <c r="A938" s="1">
        <v>43658</v>
      </c>
      <c r="B938" s="2">
        <v>0.70124999999999993</v>
      </c>
      <c r="C938" t="s">
        <v>39</v>
      </c>
      <c r="D938" t="s">
        <v>13</v>
      </c>
      <c r="E938">
        <v>173</v>
      </c>
      <c r="F938" t="s">
        <v>95</v>
      </c>
      <c r="G938" t="s">
        <v>276</v>
      </c>
      <c r="H938" t="s">
        <v>131</v>
      </c>
      <c r="I938">
        <v>300</v>
      </c>
      <c r="J938" t="s">
        <v>42</v>
      </c>
      <c r="K938" t="s">
        <v>276</v>
      </c>
      <c r="L938">
        <v>55.60942</v>
      </c>
      <c r="M938">
        <v>-8.1046566666666706</v>
      </c>
      <c r="N938" t="s">
        <v>43</v>
      </c>
      <c r="O938" t="s">
        <v>61</v>
      </c>
      <c r="P938">
        <v>2</v>
      </c>
      <c r="V938">
        <v>2</v>
      </c>
      <c r="W938" t="s">
        <v>47</v>
      </c>
      <c r="X938" t="s">
        <v>53</v>
      </c>
      <c r="Y938" t="s">
        <v>49</v>
      </c>
      <c r="AA938" t="s">
        <v>50</v>
      </c>
    </row>
    <row r="939" spans="1:27" x14ac:dyDescent="0.3">
      <c r="A939" s="1">
        <v>43658</v>
      </c>
      <c r="B939" s="2">
        <v>0.70263888888888892</v>
      </c>
      <c r="C939" t="s">
        <v>39</v>
      </c>
      <c r="D939" t="s">
        <v>13</v>
      </c>
      <c r="E939">
        <v>173</v>
      </c>
      <c r="F939" t="s">
        <v>95</v>
      </c>
      <c r="G939" t="s">
        <v>276</v>
      </c>
      <c r="H939" t="s">
        <v>131</v>
      </c>
      <c r="I939">
        <v>300</v>
      </c>
      <c r="J939" t="s">
        <v>42</v>
      </c>
      <c r="K939" t="s">
        <v>276</v>
      </c>
      <c r="L939">
        <v>55.609551666666697</v>
      </c>
      <c r="M939">
        <v>-8.114115</v>
      </c>
      <c r="N939" t="s">
        <v>43</v>
      </c>
      <c r="O939" t="s">
        <v>61</v>
      </c>
      <c r="P939">
        <v>1</v>
      </c>
      <c r="V939">
        <v>1</v>
      </c>
      <c r="W939" t="s">
        <v>47</v>
      </c>
      <c r="X939" t="s">
        <v>53</v>
      </c>
      <c r="Y939" t="s">
        <v>49</v>
      </c>
      <c r="AA939" t="s">
        <v>50</v>
      </c>
    </row>
    <row r="940" spans="1:27" x14ac:dyDescent="0.3">
      <c r="A940" s="1">
        <v>43658</v>
      </c>
      <c r="B940" s="2">
        <v>0.70451388888888899</v>
      </c>
      <c r="C940" t="s">
        <v>39</v>
      </c>
      <c r="D940" t="s">
        <v>13</v>
      </c>
      <c r="E940">
        <v>173</v>
      </c>
      <c r="F940" t="s">
        <v>95</v>
      </c>
      <c r="G940" t="s">
        <v>276</v>
      </c>
      <c r="H940" t="s">
        <v>131</v>
      </c>
      <c r="I940">
        <v>300</v>
      </c>
      <c r="J940" t="s">
        <v>42</v>
      </c>
      <c r="K940" t="s">
        <v>276</v>
      </c>
      <c r="L940">
        <v>55.609785000000002</v>
      </c>
      <c r="M940">
        <v>-8.1271850000000008</v>
      </c>
      <c r="N940" t="s">
        <v>43</v>
      </c>
      <c r="O940" t="s">
        <v>61</v>
      </c>
      <c r="P940">
        <v>1</v>
      </c>
      <c r="V940">
        <v>1</v>
      </c>
      <c r="W940" t="s">
        <v>47</v>
      </c>
      <c r="X940" t="s">
        <v>53</v>
      </c>
      <c r="Y940" t="s">
        <v>49</v>
      </c>
      <c r="AA940" t="s">
        <v>50</v>
      </c>
    </row>
    <row r="941" spans="1:27" x14ac:dyDescent="0.3">
      <c r="A941" s="1">
        <v>43658</v>
      </c>
      <c r="B941" s="2">
        <v>0.70515046296296291</v>
      </c>
      <c r="C941" t="s">
        <v>39</v>
      </c>
      <c r="D941" t="s">
        <v>13</v>
      </c>
      <c r="E941">
        <v>173</v>
      </c>
      <c r="F941" t="s">
        <v>95</v>
      </c>
      <c r="G941" t="s">
        <v>276</v>
      </c>
      <c r="H941" t="s">
        <v>131</v>
      </c>
      <c r="I941">
        <v>300</v>
      </c>
      <c r="J941" t="s">
        <v>42</v>
      </c>
      <c r="K941" t="s">
        <v>276</v>
      </c>
      <c r="L941">
        <v>55.609721666666701</v>
      </c>
      <c r="M941">
        <v>-8.1318583333333301</v>
      </c>
      <c r="N941" t="s">
        <v>43</v>
      </c>
      <c r="O941" t="s">
        <v>61</v>
      </c>
      <c r="R941">
        <v>1</v>
      </c>
      <c r="V941">
        <v>1</v>
      </c>
      <c r="W941" t="s">
        <v>47</v>
      </c>
      <c r="X941" t="s">
        <v>72</v>
      </c>
      <c r="Y941" t="s">
        <v>49</v>
      </c>
      <c r="AA941" t="s">
        <v>50</v>
      </c>
    </row>
    <row r="942" spans="1:27" x14ac:dyDescent="0.3">
      <c r="A942" s="1">
        <v>43658</v>
      </c>
      <c r="B942" s="2">
        <v>0.27052083333333332</v>
      </c>
      <c r="C942" t="s">
        <v>39</v>
      </c>
      <c r="D942" t="s">
        <v>13</v>
      </c>
      <c r="E942">
        <v>169</v>
      </c>
      <c r="F942" t="s">
        <v>40</v>
      </c>
      <c r="G942" t="s">
        <v>276</v>
      </c>
      <c r="H942" t="s">
        <v>41</v>
      </c>
      <c r="I942">
        <v>300</v>
      </c>
      <c r="J942" t="s">
        <v>42</v>
      </c>
      <c r="K942" t="s">
        <v>276</v>
      </c>
      <c r="L942">
        <v>55.539511666666698</v>
      </c>
      <c r="M942">
        <v>-9.3723433333333297</v>
      </c>
      <c r="N942" t="s">
        <v>43</v>
      </c>
      <c r="O942" t="s">
        <v>61</v>
      </c>
      <c r="P942">
        <v>2</v>
      </c>
      <c r="V942">
        <v>2</v>
      </c>
      <c r="W942" t="s">
        <v>47</v>
      </c>
      <c r="X942" t="s">
        <v>55</v>
      </c>
      <c r="Y942" t="s">
        <v>49</v>
      </c>
      <c r="AA942" t="s">
        <v>50</v>
      </c>
    </row>
    <row r="943" spans="1:27" x14ac:dyDescent="0.3">
      <c r="A943" s="1">
        <v>43658</v>
      </c>
      <c r="B943" s="2">
        <v>0.28015046296296298</v>
      </c>
      <c r="C943" t="s">
        <v>39</v>
      </c>
      <c r="D943" t="s">
        <v>13</v>
      </c>
      <c r="E943">
        <v>169</v>
      </c>
      <c r="F943" t="s">
        <v>40</v>
      </c>
      <c r="G943" t="s">
        <v>276</v>
      </c>
      <c r="H943" t="s">
        <v>41</v>
      </c>
      <c r="I943">
        <v>300</v>
      </c>
      <c r="J943" t="s">
        <v>42</v>
      </c>
      <c r="K943" t="s">
        <v>276</v>
      </c>
      <c r="L943">
        <v>55.539121666666702</v>
      </c>
      <c r="M943">
        <v>-9.4350366666666705</v>
      </c>
      <c r="N943" t="s">
        <v>43</v>
      </c>
      <c r="O943" t="s">
        <v>61</v>
      </c>
      <c r="R943">
        <v>1</v>
      </c>
      <c r="V943">
        <v>1</v>
      </c>
      <c r="W943" t="s">
        <v>47</v>
      </c>
      <c r="X943" t="s">
        <v>56</v>
      </c>
      <c r="Y943" t="s">
        <v>49</v>
      </c>
      <c r="AA943" t="s">
        <v>50</v>
      </c>
    </row>
    <row r="944" spans="1:27" x14ac:dyDescent="0.3">
      <c r="A944" s="1">
        <v>43658</v>
      </c>
      <c r="B944" s="2">
        <v>0.28398148148148145</v>
      </c>
      <c r="C944" t="s">
        <v>39</v>
      </c>
      <c r="D944" t="s">
        <v>13</v>
      </c>
      <c r="E944">
        <v>169</v>
      </c>
      <c r="F944" t="s">
        <v>40</v>
      </c>
      <c r="G944" t="s">
        <v>276</v>
      </c>
      <c r="H944" t="s">
        <v>41</v>
      </c>
      <c r="I944">
        <v>300</v>
      </c>
      <c r="J944" t="s">
        <v>42</v>
      </c>
      <c r="K944" t="s">
        <v>276</v>
      </c>
      <c r="L944">
        <v>55.538870000000003</v>
      </c>
      <c r="M944">
        <v>-9.4597549999999995</v>
      </c>
      <c r="N944" t="s">
        <v>43</v>
      </c>
      <c r="O944" t="s">
        <v>61</v>
      </c>
      <c r="P944">
        <v>2</v>
      </c>
      <c r="V944">
        <v>2</v>
      </c>
      <c r="W944" t="s">
        <v>47</v>
      </c>
      <c r="X944" t="s">
        <v>53</v>
      </c>
      <c r="Y944" t="s">
        <v>49</v>
      </c>
      <c r="AA944" t="s">
        <v>50</v>
      </c>
    </row>
    <row r="945" spans="1:27" x14ac:dyDescent="0.3">
      <c r="A945" s="1">
        <v>43658</v>
      </c>
      <c r="B945" s="2">
        <v>0.28954861111111113</v>
      </c>
      <c r="C945" t="s">
        <v>39</v>
      </c>
      <c r="D945" t="s">
        <v>13</v>
      </c>
      <c r="E945">
        <v>169</v>
      </c>
      <c r="F945" t="s">
        <v>40</v>
      </c>
      <c r="G945" t="s">
        <v>276</v>
      </c>
      <c r="H945" t="s">
        <v>41</v>
      </c>
      <c r="I945">
        <v>300</v>
      </c>
      <c r="J945" t="s">
        <v>42</v>
      </c>
      <c r="K945" t="s">
        <v>276</v>
      </c>
      <c r="L945">
        <v>55.5482533333333</v>
      </c>
      <c r="M945">
        <v>-9.4746683333333301</v>
      </c>
      <c r="N945" t="s">
        <v>43</v>
      </c>
      <c r="O945" t="s">
        <v>61</v>
      </c>
      <c r="P945">
        <v>1</v>
      </c>
      <c r="V945">
        <v>1</v>
      </c>
      <c r="W945" t="s">
        <v>47</v>
      </c>
      <c r="X945" t="s">
        <v>82</v>
      </c>
      <c r="Y945" t="s">
        <v>49</v>
      </c>
      <c r="AA945" t="s">
        <v>50</v>
      </c>
    </row>
    <row r="946" spans="1:27" x14ac:dyDescent="0.3">
      <c r="A946" s="1">
        <v>43658</v>
      </c>
      <c r="B946" s="2">
        <v>0.29909722222222224</v>
      </c>
      <c r="C946" t="s">
        <v>39</v>
      </c>
      <c r="D946" t="s">
        <v>13</v>
      </c>
      <c r="E946">
        <v>170</v>
      </c>
      <c r="F946" t="s">
        <v>40</v>
      </c>
      <c r="G946" t="s">
        <v>276</v>
      </c>
      <c r="H946" t="s">
        <v>41</v>
      </c>
      <c r="I946">
        <v>300</v>
      </c>
      <c r="J946" t="s">
        <v>42</v>
      </c>
      <c r="K946" t="s">
        <v>276</v>
      </c>
      <c r="L946">
        <v>55.5840483333333</v>
      </c>
      <c r="M946">
        <v>-9.4486916666666705</v>
      </c>
      <c r="N946" t="s">
        <v>43</v>
      </c>
      <c r="O946" t="s">
        <v>61</v>
      </c>
      <c r="P946">
        <v>1</v>
      </c>
      <c r="V946">
        <v>1</v>
      </c>
      <c r="W946" t="s">
        <v>47</v>
      </c>
      <c r="X946" t="s">
        <v>53</v>
      </c>
      <c r="Y946" t="s">
        <v>49</v>
      </c>
      <c r="AA946" t="s">
        <v>50</v>
      </c>
    </row>
    <row r="947" spans="1:27" x14ac:dyDescent="0.3">
      <c r="A947" s="1">
        <v>43658</v>
      </c>
      <c r="B947" s="2">
        <v>0.30962962962962964</v>
      </c>
      <c r="C947" t="s">
        <v>39</v>
      </c>
      <c r="D947" t="s">
        <v>13</v>
      </c>
      <c r="E947">
        <v>170</v>
      </c>
      <c r="F947" t="s">
        <v>40</v>
      </c>
      <c r="G947" t="s">
        <v>276</v>
      </c>
      <c r="H947" t="s">
        <v>41</v>
      </c>
      <c r="I947">
        <v>300</v>
      </c>
      <c r="J947" t="s">
        <v>42</v>
      </c>
      <c r="K947" t="s">
        <v>276</v>
      </c>
      <c r="L947">
        <v>55.624115000000003</v>
      </c>
      <c r="M947">
        <v>-9.4194633333333293</v>
      </c>
      <c r="N947" t="s">
        <v>43</v>
      </c>
      <c r="O947" t="s">
        <v>61</v>
      </c>
      <c r="P947">
        <v>1</v>
      </c>
      <c r="V947">
        <v>1</v>
      </c>
      <c r="W947" t="s">
        <v>47</v>
      </c>
      <c r="X947" t="s">
        <v>53</v>
      </c>
      <c r="Y947" t="s">
        <v>49</v>
      </c>
      <c r="AA947" t="s">
        <v>57</v>
      </c>
    </row>
    <row r="948" spans="1:27" x14ac:dyDescent="0.3">
      <c r="A948" s="1">
        <v>43658</v>
      </c>
      <c r="B948" s="2">
        <v>0.31256944444444446</v>
      </c>
      <c r="C948" t="s">
        <v>39</v>
      </c>
      <c r="D948" t="s">
        <v>13</v>
      </c>
      <c r="E948">
        <v>170</v>
      </c>
      <c r="F948" t="s">
        <v>40</v>
      </c>
      <c r="G948" t="s">
        <v>276</v>
      </c>
      <c r="H948" t="s">
        <v>41</v>
      </c>
      <c r="I948">
        <v>300</v>
      </c>
      <c r="J948" t="s">
        <v>42</v>
      </c>
      <c r="K948" t="s">
        <v>276</v>
      </c>
      <c r="L948">
        <v>55.635170000000002</v>
      </c>
      <c r="M948">
        <v>-9.4111799999999999</v>
      </c>
      <c r="N948" t="s">
        <v>43</v>
      </c>
      <c r="O948" t="s">
        <v>61</v>
      </c>
      <c r="P948">
        <v>2</v>
      </c>
      <c r="R948">
        <v>1</v>
      </c>
      <c r="V948">
        <v>3</v>
      </c>
      <c r="W948" t="s">
        <v>47</v>
      </c>
      <c r="X948" t="s">
        <v>64</v>
      </c>
      <c r="Y948" t="s">
        <v>89</v>
      </c>
      <c r="AA948" t="s">
        <v>50</v>
      </c>
    </row>
    <row r="949" spans="1:27" x14ac:dyDescent="0.3">
      <c r="A949" s="1">
        <v>43658</v>
      </c>
      <c r="B949" s="2">
        <v>0.43896990740740738</v>
      </c>
      <c r="C949" t="s">
        <v>39</v>
      </c>
      <c r="D949" t="s">
        <v>13</v>
      </c>
      <c r="E949">
        <v>171</v>
      </c>
      <c r="F949" t="s">
        <v>40</v>
      </c>
      <c r="G949" t="s">
        <v>276</v>
      </c>
      <c r="H949" t="s">
        <v>41</v>
      </c>
      <c r="I949">
        <v>300</v>
      </c>
      <c r="J949" t="s">
        <v>42</v>
      </c>
      <c r="K949" t="s">
        <v>276</v>
      </c>
      <c r="L949">
        <v>55.688740000000003</v>
      </c>
      <c r="M949">
        <v>-8.5349716666666708</v>
      </c>
      <c r="N949" t="s">
        <v>43</v>
      </c>
      <c r="O949" t="s">
        <v>61</v>
      </c>
      <c r="P949">
        <v>9</v>
      </c>
      <c r="V949">
        <v>9</v>
      </c>
      <c r="W949" t="s">
        <v>47</v>
      </c>
      <c r="X949" t="s">
        <v>64</v>
      </c>
      <c r="Y949" t="s">
        <v>49</v>
      </c>
      <c r="AA949" t="s">
        <v>50</v>
      </c>
    </row>
    <row r="950" spans="1:27" x14ac:dyDescent="0.3">
      <c r="A950" s="1">
        <v>43658</v>
      </c>
      <c r="B950" s="2">
        <v>0.44061342592592595</v>
      </c>
      <c r="C950" t="s">
        <v>39</v>
      </c>
      <c r="D950" t="s">
        <v>13</v>
      </c>
      <c r="E950">
        <v>171</v>
      </c>
      <c r="F950" t="s">
        <v>40</v>
      </c>
      <c r="G950" t="s">
        <v>276</v>
      </c>
      <c r="H950" t="s">
        <v>41</v>
      </c>
      <c r="I950">
        <v>300</v>
      </c>
      <c r="J950" t="s">
        <v>42</v>
      </c>
      <c r="K950" t="s">
        <v>276</v>
      </c>
      <c r="L950">
        <v>55.688911666666698</v>
      </c>
      <c r="M950">
        <v>-8.5224883333333299</v>
      </c>
      <c r="N950" t="s">
        <v>129</v>
      </c>
      <c r="O950" t="s">
        <v>61</v>
      </c>
      <c r="P950">
        <v>1</v>
      </c>
      <c r="V950">
        <v>1</v>
      </c>
      <c r="W950" t="s">
        <v>47</v>
      </c>
      <c r="X950" t="s">
        <v>72</v>
      </c>
      <c r="Y950" t="s">
        <v>49</v>
      </c>
      <c r="AA950" t="s">
        <v>57</v>
      </c>
    </row>
    <row r="951" spans="1:27" x14ac:dyDescent="0.3">
      <c r="A951" s="1">
        <v>43658</v>
      </c>
      <c r="B951" s="2">
        <v>0.44563657407407403</v>
      </c>
      <c r="C951" t="s">
        <v>39</v>
      </c>
      <c r="D951" t="s">
        <v>13</v>
      </c>
      <c r="E951">
        <v>171</v>
      </c>
      <c r="F951" t="s">
        <v>40</v>
      </c>
      <c r="G951" t="s">
        <v>276</v>
      </c>
      <c r="H951" t="s">
        <v>41</v>
      </c>
      <c r="I951">
        <v>300</v>
      </c>
      <c r="J951" t="s">
        <v>42</v>
      </c>
      <c r="K951" t="s">
        <v>276</v>
      </c>
      <c r="L951">
        <v>55.689171666666702</v>
      </c>
      <c r="M951">
        <v>-8.4841750000000005</v>
      </c>
      <c r="N951" t="s">
        <v>129</v>
      </c>
      <c r="O951" t="s">
        <v>61</v>
      </c>
      <c r="P951">
        <v>1</v>
      </c>
      <c r="V951">
        <v>1</v>
      </c>
      <c r="W951" t="s">
        <v>47</v>
      </c>
      <c r="X951" t="s">
        <v>56</v>
      </c>
      <c r="Y951" t="s">
        <v>49</v>
      </c>
      <c r="AA951" t="s">
        <v>50</v>
      </c>
    </row>
    <row r="952" spans="1:27" x14ac:dyDescent="0.3">
      <c r="A952" s="1">
        <v>43658</v>
      </c>
      <c r="B952" s="2">
        <v>0.44771990740740741</v>
      </c>
      <c r="C952" t="s">
        <v>39</v>
      </c>
      <c r="D952" t="s">
        <v>13</v>
      </c>
      <c r="E952">
        <v>171</v>
      </c>
      <c r="F952" t="s">
        <v>40</v>
      </c>
      <c r="G952" t="s">
        <v>276</v>
      </c>
      <c r="H952" t="s">
        <v>41</v>
      </c>
      <c r="I952">
        <v>300</v>
      </c>
      <c r="J952" t="s">
        <v>42</v>
      </c>
      <c r="K952" t="s">
        <v>276</v>
      </c>
      <c r="L952">
        <v>55.689176666666697</v>
      </c>
      <c r="M952">
        <v>-8.4681300000000004</v>
      </c>
      <c r="N952" t="s">
        <v>129</v>
      </c>
      <c r="O952" t="s">
        <v>61</v>
      </c>
      <c r="P952">
        <v>2</v>
      </c>
      <c r="V952">
        <v>2</v>
      </c>
      <c r="W952" t="s">
        <v>47</v>
      </c>
      <c r="X952" t="s">
        <v>48</v>
      </c>
      <c r="Y952" t="s">
        <v>49</v>
      </c>
      <c r="AA952" t="s">
        <v>57</v>
      </c>
    </row>
    <row r="953" spans="1:27" x14ac:dyDescent="0.3">
      <c r="A953" s="1">
        <v>43658</v>
      </c>
      <c r="B953" s="2">
        <v>0.44818287037037036</v>
      </c>
      <c r="C953" t="s">
        <v>39</v>
      </c>
      <c r="D953" t="s">
        <v>13</v>
      </c>
      <c r="E953">
        <v>171</v>
      </c>
      <c r="F953" t="s">
        <v>40</v>
      </c>
      <c r="G953" t="s">
        <v>276</v>
      </c>
      <c r="H953" t="s">
        <v>41</v>
      </c>
      <c r="I953">
        <v>300</v>
      </c>
      <c r="J953" t="s">
        <v>42</v>
      </c>
      <c r="K953" t="s">
        <v>276</v>
      </c>
      <c r="L953">
        <v>55.689183333333297</v>
      </c>
      <c r="M953">
        <v>-8.4645650000000003</v>
      </c>
      <c r="N953" t="s">
        <v>129</v>
      </c>
      <c r="O953" t="s">
        <v>61</v>
      </c>
      <c r="P953">
        <v>1</v>
      </c>
      <c r="V953">
        <v>1</v>
      </c>
      <c r="W953" t="s">
        <v>47</v>
      </c>
      <c r="X953" t="s">
        <v>64</v>
      </c>
      <c r="Y953" t="s">
        <v>49</v>
      </c>
      <c r="AA953" t="s">
        <v>50</v>
      </c>
    </row>
    <row r="954" spans="1:27" x14ac:dyDescent="0.3">
      <c r="A954" s="1">
        <v>43658</v>
      </c>
      <c r="B954" s="2">
        <v>0.4541203703703704</v>
      </c>
      <c r="C954" t="s">
        <v>39</v>
      </c>
      <c r="D954" t="s">
        <v>13</v>
      </c>
      <c r="E954">
        <v>171</v>
      </c>
      <c r="F954" t="s">
        <v>40</v>
      </c>
      <c r="G954" t="s">
        <v>276</v>
      </c>
      <c r="H954" t="s">
        <v>41</v>
      </c>
      <c r="I954">
        <v>300</v>
      </c>
      <c r="J954" t="s">
        <v>42</v>
      </c>
      <c r="K954" t="s">
        <v>276</v>
      </c>
      <c r="L954">
        <v>55.689026666666699</v>
      </c>
      <c r="M954">
        <v>-8.4192466666666697</v>
      </c>
      <c r="N954" t="s">
        <v>129</v>
      </c>
      <c r="O954" t="s">
        <v>61</v>
      </c>
      <c r="P954">
        <v>1</v>
      </c>
      <c r="V954">
        <v>1</v>
      </c>
      <c r="W954" t="s">
        <v>47</v>
      </c>
      <c r="X954" t="s">
        <v>55</v>
      </c>
      <c r="Y954" t="s">
        <v>49</v>
      </c>
      <c r="AA954" t="s">
        <v>50</v>
      </c>
    </row>
    <row r="955" spans="1:27" x14ac:dyDescent="0.3">
      <c r="A955" s="1">
        <v>43658</v>
      </c>
      <c r="B955" s="2">
        <v>0.45643518518518517</v>
      </c>
      <c r="C955" t="s">
        <v>39</v>
      </c>
      <c r="D955" t="s">
        <v>13</v>
      </c>
      <c r="E955">
        <v>171</v>
      </c>
      <c r="F955" t="s">
        <v>40</v>
      </c>
      <c r="G955" t="s">
        <v>276</v>
      </c>
      <c r="H955" t="s">
        <v>41</v>
      </c>
      <c r="I955">
        <v>300</v>
      </c>
      <c r="J955" t="s">
        <v>42</v>
      </c>
      <c r="K955" t="s">
        <v>276</v>
      </c>
      <c r="L955">
        <v>55.688916666666699</v>
      </c>
      <c r="M955">
        <v>-8.4014516666666701</v>
      </c>
      <c r="N955" t="s">
        <v>129</v>
      </c>
      <c r="O955" t="s">
        <v>61</v>
      </c>
      <c r="P955">
        <v>1</v>
      </c>
      <c r="V955">
        <v>1</v>
      </c>
      <c r="W955" t="s">
        <v>47</v>
      </c>
      <c r="X955" t="s">
        <v>55</v>
      </c>
      <c r="Y955" t="s">
        <v>49</v>
      </c>
      <c r="AA955" t="s">
        <v>50</v>
      </c>
    </row>
    <row r="956" spans="1:27" x14ac:dyDescent="0.3">
      <c r="A956" s="1">
        <v>43658</v>
      </c>
      <c r="B956" s="2">
        <v>0.46153935185185185</v>
      </c>
      <c r="C956" t="s">
        <v>39</v>
      </c>
      <c r="D956" t="s">
        <v>13</v>
      </c>
      <c r="E956">
        <v>171</v>
      </c>
      <c r="F956" t="s">
        <v>40</v>
      </c>
      <c r="G956" t="s">
        <v>276</v>
      </c>
      <c r="H956" t="s">
        <v>41</v>
      </c>
      <c r="I956">
        <v>300</v>
      </c>
      <c r="J956" t="s">
        <v>42</v>
      </c>
      <c r="K956" t="s">
        <v>276</v>
      </c>
      <c r="L956">
        <v>55.689036666666702</v>
      </c>
      <c r="M956">
        <v>-8.3624683333333305</v>
      </c>
      <c r="N956" t="s">
        <v>129</v>
      </c>
      <c r="O956" t="s">
        <v>61</v>
      </c>
      <c r="P956">
        <v>3</v>
      </c>
      <c r="V956">
        <v>3</v>
      </c>
      <c r="W956" t="s">
        <v>47</v>
      </c>
      <c r="X956" t="s">
        <v>55</v>
      </c>
      <c r="Y956" t="s">
        <v>49</v>
      </c>
      <c r="AA956" t="s">
        <v>50</v>
      </c>
    </row>
    <row r="957" spans="1:27" x14ac:dyDescent="0.3">
      <c r="A957" s="1">
        <v>43658</v>
      </c>
      <c r="B957" s="2">
        <v>0.47130787037037036</v>
      </c>
      <c r="C957" t="s">
        <v>39</v>
      </c>
      <c r="D957" t="s">
        <v>13</v>
      </c>
      <c r="E957">
        <v>171</v>
      </c>
      <c r="F957" t="s">
        <v>40</v>
      </c>
      <c r="G957" t="s">
        <v>276</v>
      </c>
      <c r="H957" t="s">
        <v>41</v>
      </c>
      <c r="I957">
        <v>300</v>
      </c>
      <c r="J957" t="s">
        <v>42</v>
      </c>
      <c r="K957" t="s">
        <v>276</v>
      </c>
      <c r="L957">
        <v>55.688631666666701</v>
      </c>
      <c r="M957">
        <v>-8.2873049999999999</v>
      </c>
      <c r="N957" t="s">
        <v>43</v>
      </c>
      <c r="O957" t="s">
        <v>61</v>
      </c>
      <c r="P957">
        <v>6</v>
      </c>
      <c r="V957">
        <v>6</v>
      </c>
      <c r="W957" t="s">
        <v>47</v>
      </c>
      <c r="X957" t="s">
        <v>64</v>
      </c>
      <c r="Y957" t="s">
        <v>58</v>
      </c>
      <c r="AA957" t="s">
        <v>57</v>
      </c>
    </row>
    <row r="958" spans="1:27" x14ac:dyDescent="0.3">
      <c r="A958" s="1">
        <v>43658</v>
      </c>
      <c r="B958" s="2">
        <v>0.47685185185185186</v>
      </c>
      <c r="C958" t="s">
        <v>39</v>
      </c>
      <c r="D958" t="s">
        <v>13</v>
      </c>
      <c r="E958">
        <v>171</v>
      </c>
      <c r="F958" t="s">
        <v>40</v>
      </c>
      <c r="G958" t="s">
        <v>276</v>
      </c>
      <c r="H958" t="s">
        <v>41</v>
      </c>
      <c r="I958">
        <v>300</v>
      </c>
      <c r="J958" t="s">
        <v>42</v>
      </c>
      <c r="K958" t="s">
        <v>276</v>
      </c>
      <c r="L958">
        <v>55.688811666666702</v>
      </c>
      <c r="M958">
        <v>-8.2449899999999996</v>
      </c>
      <c r="N958" t="s">
        <v>129</v>
      </c>
      <c r="O958" t="s">
        <v>61</v>
      </c>
      <c r="P958">
        <v>1</v>
      </c>
      <c r="V958">
        <v>1</v>
      </c>
      <c r="W958" t="s">
        <v>47</v>
      </c>
      <c r="X958" t="s">
        <v>53</v>
      </c>
      <c r="Y958" t="s">
        <v>49</v>
      </c>
      <c r="AA958" t="s">
        <v>57</v>
      </c>
    </row>
    <row r="959" spans="1:27" x14ac:dyDescent="0.3">
      <c r="A959" s="1">
        <v>43658</v>
      </c>
      <c r="B959" s="2">
        <v>0.48018518518518521</v>
      </c>
      <c r="C959" t="s">
        <v>39</v>
      </c>
      <c r="D959" t="s">
        <v>13</v>
      </c>
      <c r="E959">
        <v>171</v>
      </c>
      <c r="F959" t="s">
        <v>40</v>
      </c>
      <c r="G959" t="s">
        <v>276</v>
      </c>
      <c r="H959" t="s">
        <v>41</v>
      </c>
      <c r="I959">
        <v>300</v>
      </c>
      <c r="J959" t="s">
        <v>42</v>
      </c>
      <c r="K959" t="s">
        <v>276</v>
      </c>
      <c r="L959">
        <v>55.688985000000002</v>
      </c>
      <c r="M959">
        <v>-8.2197683333333291</v>
      </c>
      <c r="N959" t="s">
        <v>129</v>
      </c>
      <c r="O959" t="s">
        <v>61</v>
      </c>
      <c r="P959">
        <v>1</v>
      </c>
      <c r="V959">
        <v>1</v>
      </c>
      <c r="W959" t="s">
        <v>47</v>
      </c>
      <c r="X959" t="s">
        <v>55</v>
      </c>
      <c r="Y959" t="s">
        <v>49</v>
      </c>
      <c r="AA959" t="s">
        <v>50</v>
      </c>
    </row>
    <row r="960" spans="1:27" x14ac:dyDescent="0.3">
      <c r="A960" s="1">
        <v>43658</v>
      </c>
      <c r="B960" s="2">
        <v>0.49197916666666663</v>
      </c>
      <c r="C960" t="s">
        <v>39</v>
      </c>
      <c r="D960" t="s">
        <v>13</v>
      </c>
      <c r="E960">
        <v>171</v>
      </c>
      <c r="F960" t="s">
        <v>40</v>
      </c>
      <c r="G960" t="s">
        <v>276</v>
      </c>
      <c r="H960" t="s">
        <v>41</v>
      </c>
      <c r="I960">
        <v>300</v>
      </c>
      <c r="J960" t="s">
        <v>42</v>
      </c>
      <c r="K960" t="s">
        <v>276</v>
      </c>
      <c r="L960">
        <v>55.688920000000003</v>
      </c>
      <c r="M960">
        <v>-8.1298700000000004</v>
      </c>
      <c r="N960" t="s">
        <v>129</v>
      </c>
      <c r="O960" t="s">
        <v>61</v>
      </c>
      <c r="P960">
        <v>6</v>
      </c>
      <c r="V960">
        <v>6</v>
      </c>
      <c r="W960" t="s">
        <v>47</v>
      </c>
      <c r="X960" t="s">
        <v>64</v>
      </c>
      <c r="Y960" t="s">
        <v>49</v>
      </c>
      <c r="AA960" t="s">
        <v>57</v>
      </c>
    </row>
    <row r="961" spans="1:27" x14ac:dyDescent="0.3">
      <c r="A961" s="1">
        <v>43658</v>
      </c>
      <c r="B961" s="2">
        <v>0.49331018518518516</v>
      </c>
      <c r="C961" t="s">
        <v>39</v>
      </c>
      <c r="D961" t="s">
        <v>13</v>
      </c>
      <c r="E961">
        <v>171</v>
      </c>
      <c r="F961" t="s">
        <v>40</v>
      </c>
      <c r="G961" t="s">
        <v>276</v>
      </c>
      <c r="H961" t="s">
        <v>41</v>
      </c>
      <c r="I961">
        <v>300</v>
      </c>
      <c r="J961" t="s">
        <v>42</v>
      </c>
      <c r="K961" t="s">
        <v>276</v>
      </c>
      <c r="L961">
        <v>55.688973333333301</v>
      </c>
      <c r="M961">
        <v>-8.1198133333333296</v>
      </c>
      <c r="N961" t="s">
        <v>129</v>
      </c>
      <c r="O961" t="s">
        <v>61</v>
      </c>
      <c r="P961">
        <v>1</v>
      </c>
      <c r="V961">
        <v>1</v>
      </c>
      <c r="W961" t="s">
        <v>47</v>
      </c>
      <c r="X961" t="s">
        <v>72</v>
      </c>
      <c r="Y961" t="s">
        <v>49</v>
      </c>
      <c r="AA961" t="s">
        <v>57</v>
      </c>
    </row>
    <row r="962" spans="1:27" x14ac:dyDescent="0.3">
      <c r="A962" s="1">
        <v>43658</v>
      </c>
      <c r="B962" s="2">
        <v>0.49386574074074074</v>
      </c>
      <c r="C962" t="s">
        <v>39</v>
      </c>
      <c r="D962" t="s">
        <v>13</v>
      </c>
      <c r="E962">
        <v>171</v>
      </c>
      <c r="F962" t="s">
        <v>40</v>
      </c>
      <c r="G962" t="s">
        <v>276</v>
      </c>
      <c r="H962" t="s">
        <v>41</v>
      </c>
      <c r="I962">
        <v>300</v>
      </c>
      <c r="J962" t="s">
        <v>42</v>
      </c>
      <c r="K962" t="s">
        <v>276</v>
      </c>
      <c r="L962">
        <v>55.688980000000001</v>
      </c>
      <c r="M962">
        <v>-8.11560666666667</v>
      </c>
      <c r="N962" t="s">
        <v>129</v>
      </c>
      <c r="O962" t="s">
        <v>61</v>
      </c>
      <c r="P962">
        <v>1</v>
      </c>
      <c r="V962">
        <v>1</v>
      </c>
      <c r="W962" t="s">
        <v>47</v>
      </c>
      <c r="X962" t="s">
        <v>72</v>
      </c>
      <c r="Y962" t="s">
        <v>49</v>
      </c>
      <c r="AA962" t="s">
        <v>50</v>
      </c>
    </row>
    <row r="963" spans="1:27" x14ac:dyDescent="0.3">
      <c r="A963" s="1">
        <v>43659</v>
      </c>
      <c r="B963" s="2">
        <v>0.50851851851851848</v>
      </c>
      <c r="C963" t="s">
        <v>39</v>
      </c>
      <c r="D963" t="s">
        <v>13</v>
      </c>
      <c r="E963">
        <v>175</v>
      </c>
      <c r="F963" t="s">
        <v>95</v>
      </c>
      <c r="G963" t="s">
        <v>276</v>
      </c>
      <c r="H963" t="s">
        <v>41</v>
      </c>
      <c r="K963" t="s">
        <v>276</v>
      </c>
      <c r="L963">
        <v>55.873233333333303</v>
      </c>
      <c r="M963">
        <v>-8.4139700000000008</v>
      </c>
      <c r="N963" t="s">
        <v>43</v>
      </c>
      <c r="O963" t="s">
        <v>61</v>
      </c>
      <c r="P963">
        <v>900</v>
      </c>
      <c r="V963">
        <v>900</v>
      </c>
      <c r="W963">
        <v>0</v>
      </c>
      <c r="X963" t="s">
        <v>64</v>
      </c>
      <c r="Y963" t="s">
        <v>89</v>
      </c>
      <c r="AA963" t="s">
        <v>50</v>
      </c>
    </row>
    <row r="964" spans="1:27" x14ac:dyDescent="0.3">
      <c r="A964" s="1">
        <v>43659</v>
      </c>
      <c r="B964" s="2">
        <v>0.42578703703703707</v>
      </c>
      <c r="C964" t="s">
        <v>39</v>
      </c>
      <c r="D964" t="s">
        <v>13</v>
      </c>
      <c r="E964">
        <v>174</v>
      </c>
      <c r="F964" t="s">
        <v>40</v>
      </c>
      <c r="G964" t="s">
        <v>276</v>
      </c>
      <c r="H964" t="s">
        <v>41</v>
      </c>
      <c r="I964">
        <v>300</v>
      </c>
      <c r="J964" t="s">
        <v>42</v>
      </c>
      <c r="K964" t="s">
        <v>276</v>
      </c>
      <c r="L964">
        <v>55.860358333333302</v>
      </c>
      <c r="M964">
        <v>-8.3699516666666707</v>
      </c>
      <c r="N964" t="s">
        <v>129</v>
      </c>
      <c r="O964" t="s">
        <v>61</v>
      </c>
      <c r="P964">
        <v>3</v>
      </c>
      <c r="V964">
        <v>3</v>
      </c>
      <c r="W964" t="s">
        <v>76</v>
      </c>
      <c r="X964" t="s">
        <v>64</v>
      </c>
      <c r="Y964" t="s">
        <v>266</v>
      </c>
      <c r="AA964" t="s">
        <v>57</v>
      </c>
    </row>
    <row r="965" spans="1:27" x14ac:dyDescent="0.3">
      <c r="A965" s="1">
        <v>43659</v>
      </c>
      <c r="B965" s="2">
        <v>0.42712962962962964</v>
      </c>
      <c r="C965" t="s">
        <v>39</v>
      </c>
      <c r="D965" t="s">
        <v>13</v>
      </c>
      <c r="E965">
        <v>174</v>
      </c>
      <c r="F965" t="s">
        <v>40</v>
      </c>
      <c r="G965" t="s">
        <v>276</v>
      </c>
      <c r="H965" t="s">
        <v>41</v>
      </c>
      <c r="I965">
        <v>300</v>
      </c>
      <c r="J965" t="s">
        <v>42</v>
      </c>
      <c r="K965" t="s">
        <v>276</v>
      </c>
      <c r="L965">
        <v>55.860363333333297</v>
      </c>
      <c r="M965">
        <v>-8.3796483333333303</v>
      </c>
      <c r="N965" t="s">
        <v>129</v>
      </c>
      <c r="O965" t="s">
        <v>61</v>
      </c>
      <c r="P965">
        <v>2</v>
      </c>
      <c r="V965">
        <v>2</v>
      </c>
      <c r="W965" t="s">
        <v>76</v>
      </c>
      <c r="X965" t="s">
        <v>64</v>
      </c>
      <c r="Y965" t="s">
        <v>266</v>
      </c>
      <c r="AA965" t="s">
        <v>57</v>
      </c>
    </row>
    <row r="966" spans="1:27" x14ac:dyDescent="0.3">
      <c r="A966" s="1">
        <v>43659</v>
      </c>
      <c r="B966" s="2">
        <v>0.45269675925925923</v>
      </c>
      <c r="C966" t="s">
        <v>39</v>
      </c>
      <c r="D966" t="s">
        <v>13</v>
      </c>
      <c r="E966">
        <v>175</v>
      </c>
      <c r="F966" t="s">
        <v>95</v>
      </c>
      <c r="G966" t="s">
        <v>276</v>
      </c>
      <c r="H966" t="s">
        <v>41</v>
      </c>
      <c r="K966" t="s">
        <v>276</v>
      </c>
      <c r="L966">
        <v>55.864496666666703</v>
      </c>
      <c r="M966">
        <v>-8.4965050000000009</v>
      </c>
      <c r="N966" t="s">
        <v>129</v>
      </c>
      <c r="O966" t="s">
        <v>61</v>
      </c>
      <c r="P966">
        <v>110</v>
      </c>
      <c r="V966">
        <v>110</v>
      </c>
      <c r="W966" t="s">
        <v>76</v>
      </c>
      <c r="X966" t="s">
        <v>64</v>
      </c>
      <c r="Y966" t="s">
        <v>266</v>
      </c>
      <c r="AA966" t="s">
        <v>50</v>
      </c>
    </row>
    <row r="967" spans="1:27" x14ac:dyDescent="0.3">
      <c r="A967" s="1">
        <v>43659</v>
      </c>
      <c r="B967" s="2">
        <v>0.46015046296296297</v>
      </c>
      <c r="C967" t="s">
        <v>39</v>
      </c>
      <c r="D967" t="s">
        <v>13</v>
      </c>
      <c r="E967">
        <v>175</v>
      </c>
      <c r="F967" t="s">
        <v>95</v>
      </c>
      <c r="G967" t="s">
        <v>276</v>
      </c>
      <c r="H967" t="s">
        <v>41</v>
      </c>
      <c r="K967" t="s">
        <v>276</v>
      </c>
      <c r="L967">
        <v>55.86242</v>
      </c>
      <c r="M967">
        <v>-8.4716850000000008</v>
      </c>
      <c r="N967" t="s">
        <v>43</v>
      </c>
      <c r="O967" t="s">
        <v>61</v>
      </c>
      <c r="P967">
        <v>300</v>
      </c>
      <c r="V967">
        <v>300</v>
      </c>
      <c r="W967" t="s">
        <v>76</v>
      </c>
      <c r="X967" t="s">
        <v>64</v>
      </c>
      <c r="Y967" t="s">
        <v>266</v>
      </c>
      <c r="AA967" t="s">
        <v>50</v>
      </c>
    </row>
    <row r="968" spans="1:27" x14ac:dyDescent="0.3">
      <c r="A968" s="1">
        <v>43659</v>
      </c>
      <c r="B968" s="2">
        <v>0.72293981481481484</v>
      </c>
      <c r="C968" t="s">
        <v>39</v>
      </c>
      <c r="D968" t="s">
        <v>13</v>
      </c>
      <c r="E968">
        <v>179</v>
      </c>
      <c r="F968" t="s">
        <v>40</v>
      </c>
      <c r="G968" t="s">
        <v>276</v>
      </c>
      <c r="H968" t="s">
        <v>41</v>
      </c>
      <c r="I968">
        <v>300</v>
      </c>
      <c r="J968" t="s">
        <v>42</v>
      </c>
      <c r="K968" t="s">
        <v>276</v>
      </c>
      <c r="L968">
        <v>55.946793333333297</v>
      </c>
      <c r="M968">
        <v>-9.2070533333333309</v>
      </c>
      <c r="N968" t="s">
        <v>129</v>
      </c>
      <c r="O968" t="s">
        <v>61</v>
      </c>
      <c r="P968">
        <v>1</v>
      </c>
      <c r="V968">
        <v>1</v>
      </c>
      <c r="W968" t="s">
        <v>122</v>
      </c>
      <c r="X968" t="s">
        <v>64</v>
      </c>
      <c r="Y968" t="s">
        <v>266</v>
      </c>
      <c r="AA968" t="s">
        <v>57</v>
      </c>
    </row>
    <row r="969" spans="1:27" x14ac:dyDescent="0.3">
      <c r="A969" s="1">
        <v>43659</v>
      </c>
      <c r="B969" s="2">
        <v>0.42074074074074069</v>
      </c>
      <c r="C969" t="s">
        <v>39</v>
      </c>
      <c r="D969" t="s">
        <v>13</v>
      </c>
      <c r="E969">
        <v>174</v>
      </c>
      <c r="F969" t="s">
        <v>40</v>
      </c>
      <c r="G969" t="s">
        <v>276</v>
      </c>
      <c r="H969" t="s">
        <v>41</v>
      </c>
      <c r="I969">
        <v>300</v>
      </c>
      <c r="J969" t="s">
        <v>42</v>
      </c>
      <c r="K969" t="s">
        <v>276</v>
      </c>
      <c r="L969">
        <v>55.859976666666697</v>
      </c>
      <c r="M969">
        <v>-8.3329599999999999</v>
      </c>
      <c r="N969" t="s">
        <v>129</v>
      </c>
      <c r="O969" t="s">
        <v>61</v>
      </c>
      <c r="P969">
        <v>2</v>
      </c>
      <c r="V969">
        <v>2</v>
      </c>
      <c r="W969" t="s">
        <v>122</v>
      </c>
      <c r="X969" t="s">
        <v>64</v>
      </c>
      <c r="Y969" t="s">
        <v>266</v>
      </c>
      <c r="AA969" t="s">
        <v>57</v>
      </c>
    </row>
    <row r="970" spans="1:27" x14ac:dyDescent="0.3">
      <c r="A970" s="1">
        <v>43659</v>
      </c>
      <c r="B970" s="2">
        <v>0.42197916666666663</v>
      </c>
      <c r="C970" t="s">
        <v>39</v>
      </c>
      <c r="D970" t="s">
        <v>13</v>
      </c>
      <c r="E970">
        <v>174</v>
      </c>
      <c r="F970" t="s">
        <v>40</v>
      </c>
      <c r="G970" t="s">
        <v>276</v>
      </c>
      <c r="H970" t="s">
        <v>41</v>
      </c>
      <c r="I970">
        <v>300</v>
      </c>
      <c r="J970" t="s">
        <v>42</v>
      </c>
      <c r="K970" t="s">
        <v>276</v>
      </c>
      <c r="L970">
        <v>55.860030000000002</v>
      </c>
      <c r="M970">
        <v>-8.3420466666666702</v>
      </c>
      <c r="N970" t="s">
        <v>129</v>
      </c>
      <c r="O970" t="s">
        <v>61</v>
      </c>
      <c r="P970">
        <v>4</v>
      </c>
      <c r="V970">
        <v>4</v>
      </c>
      <c r="W970" t="s">
        <v>122</v>
      </c>
      <c r="X970" t="s">
        <v>64</v>
      </c>
      <c r="Y970" t="s">
        <v>266</v>
      </c>
      <c r="AA970" t="s">
        <v>57</v>
      </c>
    </row>
    <row r="971" spans="1:27" x14ac:dyDescent="0.3">
      <c r="A971" s="1">
        <v>43659</v>
      </c>
      <c r="B971" s="2">
        <v>0.42606481481481479</v>
      </c>
      <c r="C971" t="s">
        <v>39</v>
      </c>
      <c r="D971" t="s">
        <v>13</v>
      </c>
      <c r="E971">
        <v>174</v>
      </c>
      <c r="F971" t="s">
        <v>40</v>
      </c>
      <c r="G971" t="s">
        <v>276</v>
      </c>
      <c r="H971" t="s">
        <v>41</v>
      </c>
      <c r="I971">
        <v>300</v>
      </c>
      <c r="J971" t="s">
        <v>42</v>
      </c>
      <c r="K971" t="s">
        <v>276</v>
      </c>
      <c r="L971">
        <v>55.860354999999998</v>
      </c>
      <c r="M971">
        <v>-8.3720116666666708</v>
      </c>
      <c r="N971" t="s">
        <v>129</v>
      </c>
      <c r="O971" t="s">
        <v>61</v>
      </c>
      <c r="P971">
        <v>1</v>
      </c>
      <c r="V971">
        <v>1</v>
      </c>
      <c r="W971" t="s">
        <v>122</v>
      </c>
      <c r="X971" t="s">
        <v>64</v>
      </c>
      <c r="Y971" t="s">
        <v>266</v>
      </c>
      <c r="AA971" t="s">
        <v>57</v>
      </c>
    </row>
    <row r="972" spans="1:27" x14ac:dyDescent="0.3">
      <c r="A972" s="1">
        <v>43659</v>
      </c>
      <c r="B972" s="2">
        <v>0.43199074074074079</v>
      </c>
      <c r="C972" t="s">
        <v>39</v>
      </c>
      <c r="D972" t="s">
        <v>13</v>
      </c>
      <c r="E972">
        <v>174</v>
      </c>
      <c r="F972" t="s">
        <v>40</v>
      </c>
      <c r="G972" t="s">
        <v>276</v>
      </c>
      <c r="H972" t="s">
        <v>41</v>
      </c>
      <c r="I972">
        <v>300</v>
      </c>
      <c r="J972" t="s">
        <v>42</v>
      </c>
      <c r="K972" t="s">
        <v>276</v>
      </c>
      <c r="L972">
        <v>55.860801666666703</v>
      </c>
      <c r="M972">
        <v>-8.4151799999999994</v>
      </c>
      <c r="N972" t="s">
        <v>129</v>
      </c>
      <c r="O972" t="s">
        <v>61</v>
      </c>
      <c r="P972">
        <v>1</v>
      </c>
      <c r="V972">
        <v>1</v>
      </c>
      <c r="W972" t="s">
        <v>122</v>
      </c>
      <c r="X972" t="s">
        <v>64</v>
      </c>
      <c r="Y972" t="s">
        <v>266</v>
      </c>
      <c r="AA972" t="s">
        <v>57</v>
      </c>
    </row>
    <row r="973" spans="1:27" x14ac:dyDescent="0.3">
      <c r="A973" s="1">
        <v>43659</v>
      </c>
      <c r="B973" s="2">
        <v>0.43327546296296293</v>
      </c>
      <c r="C973" t="s">
        <v>39</v>
      </c>
      <c r="D973" t="s">
        <v>13</v>
      </c>
      <c r="E973">
        <v>174</v>
      </c>
      <c r="F973" t="s">
        <v>40</v>
      </c>
      <c r="G973" t="s">
        <v>276</v>
      </c>
      <c r="H973" t="s">
        <v>41</v>
      </c>
      <c r="I973">
        <v>300</v>
      </c>
      <c r="J973" t="s">
        <v>42</v>
      </c>
      <c r="K973" t="s">
        <v>276</v>
      </c>
      <c r="L973">
        <v>55.860923333333297</v>
      </c>
      <c r="M973">
        <v>-8.4245283333333294</v>
      </c>
      <c r="N973" t="s">
        <v>129</v>
      </c>
      <c r="O973" t="s">
        <v>61</v>
      </c>
      <c r="P973">
        <v>2</v>
      </c>
      <c r="V973">
        <v>2</v>
      </c>
      <c r="W973" t="s">
        <v>122</v>
      </c>
      <c r="X973" t="s">
        <v>64</v>
      </c>
      <c r="Y973" t="s">
        <v>266</v>
      </c>
      <c r="AA973" t="s">
        <v>57</v>
      </c>
    </row>
    <row r="974" spans="1:27" x14ac:dyDescent="0.3">
      <c r="A974" s="1">
        <v>43659</v>
      </c>
      <c r="B974" s="2">
        <v>0.85675925925925922</v>
      </c>
      <c r="C974" t="s">
        <v>39</v>
      </c>
      <c r="D974" t="s">
        <v>13</v>
      </c>
      <c r="E974">
        <v>180</v>
      </c>
      <c r="F974" t="s">
        <v>40</v>
      </c>
      <c r="G974" t="s">
        <v>276</v>
      </c>
      <c r="H974" t="s">
        <v>41</v>
      </c>
      <c r="I974">
        <v>300</v>
      </c>
      <c r="J974" t="s">
        <v>42</v>
      </c>
      <c r="K974" t="s">
        <v>276</v>
      </c>
      <c r="L974">
        <v>56.115704999999998</v>
      </c>
      <c r="M974">
        <v>-8.5540683333333298</v>
      </c>
      <c r="N974" t="s">
        <v>129</v>
      </c>
      <c r="O974" t="s">
        <v>61</v>
      </c>
      <c r="P974">
        <v>1</v>
      </c>
      <c r="V974">
        <v>1</v>
      </c>
      <c r="W974" t="s">
        <v>81</v>
      </c>
      <c r="X974" t="s">
        <v>64</v>
      </c>
      <c r="Y974" t="s">
        <v>266</v>
      </c>
      <c r="AA974" t="s">
        <v>57</v>
      </c>
    </row>
    <row r="975" spans="1:27" x14ac:dyDescent="0.3">
      <c r="A975" s="1">
        <v>43659</v>
      </c>
      <c r="B975" s="2">
        <v>0.3979861111111111</v>
      </c>
      <c r="C975" t="s">
        <v>39</v>
      </c>
      <c r="D975" t="s">
        <v>13</v>
      </c>
      <c r="E975">
        <v>174</v>
      </c>
      <c r="F975" t="s">
        <v>40</v>
      </c>
      <c r="G975" t="s">
        <v>276</v>
      </c>
      <c r="H975" t="s">
        <v>41</v>
      </c>
      <c r="I975">
        <v>300</v>
      </c>
      <c r="J975" t="s">
        <v>42</v>
      </c>
      <c r="K975" t="s">
        <v>276</v>
      </c>
      <c r="L975">
        <v>55.859448333333297</v>
      </c>
      <c r="M975">
        <v>-8.1660383333333293</v>
      </c>
      <c r="N975" t="s">
        <v>129</v>
      </c>
      <c r="O975" t="s">
        <v>61</v>
      </c>
      <c r="P975">
        <v>3</v>
      </c>
      <c r="V975">
        <v>3</v>
      </c>
      <c r="W975" t="s">
        <v>81</v>
      </c>
      <c r="X975" t="s">
        <v>64</v>
      </c>
      <c r="Y975" t="s">
        <v>266</v>
      </c>
      <c r="AA975" t="s">
        <v>57</v>
      </c>
    </row>
    <row r="976" spans="1:27" x14ac:dyDescent="0.3">
      <c r="A976" s="1">
        <v>43659</v>
      </c>
      <c r="B976" s="2">
        <v>0.4262037037037037</v>
      </c>
      <c r="C976" t="s">
        <v>39</v>
      </c>
      <c r="D976" t="s">
        <v>13</v>
      </c>
      <c r="E976">
        <v>174</v>
      </c>
      <c r="F976" t="s">
        <v>40</v>
      </c>
      <c r="G976" t="s">
        <v>276</v>
      </c>
      <c r="H976" t="s">
        <v>41</v>
      </c>
      <c r="I976">
        <v>300</v>
      </c>
      <c r="J976" t="s">
        <v>42</v>
      </c>
      <c r="K976" t="s">
        <v>276</v>
      </c>
      <c r="L976">
        <v>55.860378333333301</v>
      </c>
      <c r="M976">
        <v>-8.3729949999999995</v>
      </c>
      <c r="N976" t="s">
        <v>129</v>
      </c>
      <c r="O976" t="s">
        <v>61</v>
      </c>
      <c r="P976">
        <v>2</v>
      </c>
      <c r="V976">
        <v>2</v>
      </c>
      <c r="W976" t="s">
        <v>81</v>
      </c>
      <c r="X976" t="s">
        <v>64</v>
      </c>
      <c r="Y976" t="s">
        <v>266</v>
      </c>
      <c r="AA976" t="s">
        <v>57</v>
      </c>
    </row>
    <row r="977" spans="1:27" x14ac:dyDescent="0.3">
      <c r="A977" s="1">
        <v>43659</v>
      </c>
      <c r="B977" s="2">
        <v>0.42674768518518519</v>
      </c>
      <c r="C977" t="s">
        <v>39</v>
      </c>
      <c r="D977" t="s">
        <v>13</v>
      </c>
      <c r="E977">
        <v>174</v>
      </c>
      <c r="F977" t="s">
        <v>40</v>
      </c>
      <c r="G977" t="s">
        <v>276</v>
      </c>
      <c r="H977" t="s">
        <v>41</v>
      </c>
      <c r="I977">
        <v>300</v>
      </c>
      <c r="J977" t="s">
        <v>42</v>
      </c>
      <c r="K977" t="s">
        <v>276</v>
      </c>
      <c r="L977">
        <v>55.860368333333298</v>
      </c>
      <c r="M977">
        <v>-8.3769366666666691</v>
      </c>
      <c r="N977" t="s">
        <v>129</v>
      </c>
      <c r="O977" t="s">
        <v>61</v>
      </c>
      <c r="P977">
        <v>1</v>
      </c>
      <c r="V977">
        <v>1</v>
      </c>
      <c r="W977" t="s">
        <v>81</v>
      </c>
      <c r="X977" t="s">
        <v>64</v>
      </c>
      <c r="Y977" t="s">
        <v>266</v>
      </c>
      <c r="AA977" t="s">
        <v>57</v>
      </c>
    </row>
    <row r="978" spans="1:27" x14ac:dyDescent="0.3">
      <c r="A978" s="1">
        <v>43659</v>
      </c>
      <c r="B978" s="2">
        <v>0.42732638888888891</v>
      </c>
      <c r="C978" t="s">
        <v>39</v>
      </c>
      <c r="D978" t="s">
        <v>13</v>
      </c>
      <c r="E978">
        <v>174</v>
      </c>
      <c r="F978" t="s">
        <v>40</v>
      </c>
      <c r="G978" t="s">
        <v>276</v>
      </c>
      <c r="H978" t="s">
        <v>41</v>
      </c>
      <c r="I978">
        <v>300</v>
      </c>
      <c r="J978" t="s">
        <v>42</v>
      </c>
      <c r="K978" t="s">
        <v>276</v>
      </c>
      <c r="L978">
        <v>55.860385000000001</v>
      </c>
      <c r="M978">
        <v>-8.3810333333333293</v>
      </c>
      <c r="N978" t="s">
        <v>129</v>
      </c>
      <c r="O978" t="s">
        <v>61</v>
      </c>
      <c r="P978">
        <v>2</v>
      </c>
      <c r="V978">
        <v>2</v>
      </c>
      <c r="W978" t="s">
        <v>81</v>
      </c>
      <c r="X978" t="s">
        <v>64</v>
      </c>
      <c r="Y978" t="s">
        <v>266</v>
      </c>
      <c r="AA978" t="s">
        <v>57</v>
      </c>
    </row>
    <row r="979" spans="1:27" x14ac:dyDescent="0.3">
      <c r="A979" s="1">
        <v>43659</v>
      </c>
      <c r="B979" s="2">
        <v>0.65045138888888887</v>
      </c>
      <c r="C979" t="s">
        <v>39</v>
      </c>
      <c r="D979" t="s">
        <v>13</v>
      </c>
      <c r="E979">
        <v>176</v>
      </c>
      <c r="F979" t="s">
        <v>40</v>
      </c>
      <c r="G979" t="s">
        <v>276</v>
      </c>
      <c r="H979" t="s">
        <v>41</v>
      </c>
      <c r="I979">
        <v>300</v>
      </c>
      <c r="J979" t="s">
        <v>42</v>
      </c>
      <c r="K979" t="s">
        <v>276</v>
      </c>
      <c r="L979">
        <v>55.860320000000002</v>
      </c>
      <c r="M979">
        <v>-9.2641516666666703</v>
      </c>
      <c r="N979" t="s">
        <v>129</v>
      </c>
      <c r="O979" t="s">
        <v>61</v>
      </c>
      <c r="R979">
        <v>1</v>
      </c>
      <c r="V979">
        <v>1</v>
      </c>
      <c r="W979" t="s">
        <v>107</v>
      </c>
      <c r="X979" t="s">
        <v>64</v>
      </c>
      <c r="Y979" t="s">
        <v>266</v>
      </c>
      <c r="AA979" t="s">
        <v>57</v>
      </c>
    </row>
    <row r="980" spans="1:27" x14ac:dyDescent="0.3">
      <c r="A980" s="1">
        <v>43659</v>
      </c>
      <c r="B980" s="2">
        <v>0.4268865740740741</v>
      </c>
      <c r="C980" t="s">
        <v>39</v>
      </c>
      <c r="D980" t="s">
        <v>13</v>
      </c>
      <c r="E980">
        <v>174</v>
      </c>
      <c r="F980" t="s">
        <v>40</v>
      </c>
      <c r="G980" t="s">
        <v>276</v>
      </c>
      <c r="H980" t="s">
        <v>41</v>
      </c>
      <c r="I980">
        <v>300</v>
      </c>
      <c r="J980" t="s">
        <v>42</v>
      </c>
      <c r="K980" t="s">
        <v>276</v>
      </c>
      <c r="L980">
        <v>55.860356666666704</v>
      </c>
      <c r="M980">
        <v>-8.3779266666666707</v>
      </c>
      <c r="N980" t="s">
        <v>129</v>
      </c>
      <c r="O980" t="s">
        <v>61</v>
      </c>
      <c r="P980">
        <v>1</v>
      </c>
      <c r="V980">
        <v>1</v>
      </c>
      <c r="W980" t="s">
        <v>107</v>
      </c>
      <c r="X980" t="s">
        <v>64</v>
      </c>
      <c r="Y980" t="s">
        <v>266</v>
      </c>
      <c r="AA980" t="s">
        <v>57</v>
      </c>
    </row>
    <row r="981" spans="1:27" x14ac:dyDescent="0.3">
      <c r="A981" s="1">
        <v>43659</v>
      </c>
      <c r="B981" s="2">
        <v>0.63189814814814815</v>
      </c>
      <c r="C981" t="s">
        <v>39</v>
      </c>
      <c r="D981" t="s">
        <v>13</v>
      </c>
      <c r="E981">
        <v>176</v>
      </c>
      <c r="F981" t="s">
        <v>40</v>
      </c>
      <c r="G981" t="s">
        <v>276</v>
      </c>
      <c r="H981" t="s">
        <v>41</v>
      </c>
      <c r="I981">
        <v>300</v>
      </c>
      <c r="J981" t="s">
        <v>42</v>
      </c>
      <c r="K981" t="s">
        <v>276</v>
      </c>
      <c r="L981">
        <v>55.861123333333303</v>
      </c>
      <c r="M981">
        <v>-9.1359750000000002</v>
      </c>
      <c r="N981" t="s">
        <v>129</v>
      </c>
      <c r="O981" t="s">
        <v>61</v>
      </c>
      <c r="P981">
        <v>1</v>
      </c>
      <c r="V981">
        <v>1</v>
      </c>
      <c r="W981" t="s">
        <v>83</v>
      </c>
      <c r="X981" t="s">
        <v>64</v>
      </c>
      <c r="Y981" t="s">
        <v>266</v>
      </c>
      <c r="AA981" t="s">
        <v>50</v>
      </c>
    </row>
    <row r="982" spans="1:27" x14ac:dyDescent="0.3">
      <c r="A982" s="1">
        <v>43659</v>
      </c>
      <c r="B982" s="2">
        <v>0.66357638888888892</v>
      </c>
      <c r="C982" t="s">
        <v>39</v>
      </c>
      <c r="D982" t="s">
        <v>13</v>
      </c>
      <c r="E982">
        <v>178</v>
      </c>
      <c r="F982" t="s">
        <v>95</v>
      </c>
      <c r="G982" t="s">
        <v>276</v>
      </c>
      <c r="H982" t="s">
        <v>41</v>
      </c>
      <c r="K982" t="s">
        <v>276</v>
      </c>
      <c r="L982">
        <v>55.860161666666698</v>
      </c>
      <c r="M982">
        <v>-9.2931550000000005</v>
      </c>
      <c r="N982" t="s">
        <v>43</v>
      </c>
      <c r="O982" t="s">
        <v>61</v>
      </c>
      <c r="P982">
        <v>6</v>
      </c>
      <c r="R982">
        <v>1</v>
      </c>
      <c r="S982">
        <v>1</v>
      </c>
      <c r="V982">
        <v>8</v>
      </c>
      <c r="W982" t="s">
        <v>47</v>
      </c>
      <c r="X982" t="s">
        <v>64</v>
      </c>
      <c r="Y982" t="s">
        <v>65</v>
      </c>
      <c r="AA982" t="s">
        <v>50</v>
      </c>
    </row>
    <row r="983" spans="1:27" x14ac:dyDescent="0.3">
      <c r="A983" s="1">
        <v>43659</v>
      </c>
      <c r="B983" s="2">
        <v>0.70326388888888891</v>
      </c>
      <c r="C983" t="s">
        <v>39</v>
      </c>
      <c r="D983" t="s">
        <v>13</v>
      </c>
      <c r="E983">
        <v>178</v>
      </c>
      <c r="F983" t="s">
        <v>95</v>
      </c>
      <c r="G983" t="s">
        <v>276</v>
      </c>
      <c r="H983" t="s">
        <v>41</v>
      </c>
      <c r="K983" t="s">
        <v>276</v>
      </c>
      <c r="L983">
        <v>55.867921666666703</v>
      </c>
      <c r="M983">
        <v>-9.2019099999999998</v>
      </c>
      <c r="N983" t="s">
        <v>43</v>
      </c>
      <c r="O983" t="s">
        <v>61</v>
      </c>
      <c r="P983">
        <v>60</v>
      </c>
      <c r="V983">
        <v>60</v>
      </c>
      <c r="W983" t="s">
        <v>47</v>
      </c>
      <c r="X983" t="s">
        <v>64</v>
      </c>
      <c r="Y983" t="s">
        <v>89</v>
      </c>
      <c r="AA983" t="s">
        <v>50</v>
      </c>
    </row>
    <row r="984" spans="1:27" x14ac:dyDescent="0.3">
      <c r="A984" s="1">
        <v>43659</v>
      </c>
      <c r="B984" s="2">
        <v>0.73315972222222225</v>
      </c>
      <c r="C984" t="s">
        <v>39</v>
      </c>
      <c r="D984" t="s">
        <v>13</v>
      </c>
      <c r="E984">
        <v>179</v>
      </c>
      <c r="F984" t="s">
        <v>40</v>
      </c>
      <c r="G984" t="s">
        <v>276</v>
      </c>
      <c r="H984" t="s">
        <v>41</v>
      </c>
      <c r="I984">
        <v>300</v>
      </c>
      <c r="J984" t="s">
        <v>42</v>
      </c>
      <c r="K984" t="s">
        <v>276</v>
      </c>
      <c r="L984">
        <v>55.988149999999997</v>
      </c>
      <c r="M984">
        <v>-9.2138116666666701</v>
      </c>
      <c r="N984" t="s">
        <v>129</v>
      </c>
      <c r="O984" t="s">
        <v>61</v>
      </c>
      <c r="P984">
        <v>1</v>
      </c>
      <c r="V984">
        <v>1</v>
      </c>
      <c r="W984" t="s">
        <v>47</v>
      </c>
      <c r="X984" t="s">
        <v>53</v>
      </c>
      <c r="Y984" t="s">
        <v>49</v>
      </c>
      <c r="AA984" t="s">
        <v>57</v>
      </c>
    </row>
    <row r="985" spans="1:27" x14ac:dyDescent="0.3">
      <c r="A985" s="1">
        <v>43659</v>
      </c>
      <c r="B985" s="2">
        <v>0.74442129629629628</v>
      </c>
      <c r="C985" t="s">
        <v>39</v>
      </c>
      <c r="D985" t="s">
        <v>13</v>
      </c>
      <c r="E985">
        <v>179</v>
      </c>
      <c r="F985" t="s">
        <v>40</v>
      </c>
      <c r="G985" t="s">
        <v>276</v>
      </c>
      <c r="H985" t="s">
        <v>41</v>
      </c>
      <c r="I985">
        <v>300</v>
      </c>
      <c r="J985" t="s">
        <v>42</v>
      </c>
      <c r="K985" t="s">
        <v>276</v>
      </c>
      <c r="L985">
        <v>56.034520000000001</v>
      </c>
      <c r="M985">
        <v>-9.2205416666666693</v>
      </c>
      <c r="N985" t="s">
        <v>129</v>
      </c>
      <c r="O985" t="s">
        <v>61</v>
      </c>
      <c r="S985">
        <v>1</v>
      </c>
      <c r="V985">
        <v>1</v>
      </c>
      <c r="W985" t="s">
        <v>47</v>
      </c>
      <c r="X985" t="s">
        <v>74</v>
      </c>
      <c r="Y985" t="s">
        <v>49</v>
      </c>
      <c r="AA985" t="s">
        <v>50</v>
      </c>
    </row>
    <row r="986" spans="1:27" x14ac:dyDescent="0.3">
      <c r="A986" s="1">
        <v>43659</v>
      </c>
      <c r="B986" s="2">
        <v>0.74834490740740733</v>
      </c>
      <c r="C986" t="s">
        <v>39</v>
      </c>
      <c r="D986" t="s">
        <v>13</v>
      </c>
      <c r="E986">
        <v>179</v>
      </c>
      <c r="F986" t="s">
        <v>40</v>
      </c>
      <c r="G986" t="s">
        <v>276</v>
      </c>
      <c r="H986" t="s">
        <v>41</v>
      </c>
      <c r="I986">
        <v>300</v>
      </c>
      <c r="J986" t="s">
        <v>42</v>
      </c>
      <c r="K986" t="s">
        <v>276</v>
      </c>
      <c r="L986">
        <v>56.050735000000003</v>
      </c>
      <c r="M986">
        <v>-9.2219549999999995</v>
      </c>
      <c r="N986" t="s">
        <v>129</v>
      </c>
      <c r="O986" t="s">
        <v>61</v>
      </c>
      <c r="P986">
        <v>2</v>
      </c>
      <c r="V986">
        <v>2</v>
      </c>
      <c r="W986" t="s">
        <v>47</v>
      </c>
      <c r="X986" t="s">
        <v>48</v>
      </c>
      <c r="Y986" t="s">
        <v>49</v>
      </c>
      <c r="AA986" t="s">
        <v>57</v>
      </c>
    </row>
    <row r="987" spans="1:27" x14ac:dyDescent="0.3">
      <c r="A987" s="1">
        <v>43659</v>
      </c>
      <c r="B987" s="2">
        <v>0.75086805555555547</v>
      </c>
      <c r="C987" t="s">
        <v>39</v>
      </c>
      <c r="D987" t="s">
        <v>13</v>
      </c>
      <c r="E987">
        <v>179</v>
      </c>
      <c r="F987" t="s">
        <v>40</v>
      </c>
      <c r="G987" t="s">
        <v>276</v>
      </c>
      <c r="H987" t="s">
        <v>41</v>
      </c>
      <c r="I987">
        <v>300</v>
      </c>
      <c r="J987" t="s">
        <v>42</v>
      </c>
      <c r="K987" t="s">
        <v>276</v>
      </c>
      <c r="L987">
        <v>56.0609866666667</v>
      </c>
      <c r="M987">
        <v>-9.2226350000000004</v>
      </c>
      <c r="N987" t="s">
        <v>129</v>
      </c>
      <c r="O987" t="s">
        <v>61</v>
      </c>
      <c r="U987">
        <v>1</v>
      </c>
      <c r="V987">
        <v>1</v>
      </c>
      <c r="W987" t="s">
        <v>47</v>
      </c>
      <c r="X987" t="s">
        <v>72</v>
      </c>
      <c r="Y987" t="s">
        <v>49</v>
      </c>
      <c r="AA987" t="s">
        <v>57</v>
      </c>
    </row>
    <row r="988" spans="1:27" x14ac:dyDescent="0.3">
      <c r="A988" s="1">
        <v>43659</v>
      </c>
      <c r="B988" s="2">
        <v>0.78623842592592597</v>
      </c>
      <c r="C988" t="s">
        <v>39</v>
      </c>
      <c r="D988" t="s">
        <v>13</v>
      </c>
      <c r="E988">
        <v>180</v>
      </c>
      <c r="F988" t="s">
        <v>40</v>
      </c>
      <c r="G988" t="s">
        <v>276</v>
      </c>
      <c r="H988" t="s">
        <v>41</v>
      </c>
      <c r="I988">
        <v>300</v>
      </c>
      <c r="J988" t="s">
        <v>42</v>
      </c>
      <c r="K988" t="s">
        <v>276</v>
      </c>
      <c r="L988">
        <v>56.11553</v>
      </c>
      <c r="M988">
        <v>-9.0656483333333302</v>
      </c>
      <c r="N988" t="s">
        <v>43</v>
      </c>
      <c r="O988" t="s">
        <v>61</v>
      </c>
      <c r="P988">
        <v>1</v>
      </c>
      <c r="V988">
        <v>1</v>
      </c>
      <c r="W988" t="s">
        <v>47</v>
      </c>
      <c r="X988" t="s">
        <v>53</v>
      </c>
      <c r="Y988" t="s">
        <v>49</v>
      </c>
      <c r="AA988" t="s">
        <v>57</v>
      </c>
    </row>
    <row r="989" spans="1:27" x14ac:dyDescent="0.3">
      <c r="A989" s="1">
        <v>43659</v>
      </c>
      <c r="B989" s="2">
        <v>0.79509259259259257</v>
      </c>
      <c r="C989" t="s">
        <v>39</v>
      </c>
      <c r="D989" t="s">
        <v>13</v>
      </c>
      <c r="E989">
        <v>180</v>
      </c>
      <c r="F989" t="s">
        <v>40</v>
      </c>
      <c r="G989" t="s">
        <v>276</v>
      </c>
      <c r="H989" t="s">
        <v>41</v>
      </c>
      <c r="I989">
        <v>300</v>
      </c>
      <c r="J989" t="s">
        <v>42</v>
      </c>
      <c r="K989" t="s">
        <v>276</v>
      </c>
      <c r="L989">
        <v>56.115493333333298</v>
      </c>
      <c r="M989">
        <v>-9.0017300000000002</v>
      </c>
      <c r="N989" t="s">
        <v>129</v>
      </c>
      <c r="O989" t="s">
        <v>61</v>
      </c>
      <c r="P989">
        <v>1</v>
      </c>
      <c r="V989">
        <v>1</v>
      </c>
      <c r="W989" t="s">
        <v>47</v>
      </c>
      <c r="X989" t="s">
        <v>56</v>
      </c>
      <c r="Y989" t="s">
        <v>49</v>
      </c>
      <c r="AA989" t="s">
        <v>57</v>
      </c>
    </row>
    <row r="990" spans="1:27" x14ac:dyDescent="0.3">
      <c r="A990" s="1">
        <v>43659</v>
      </c>
      <c r="B990" s="2">
        <v>0.80103009259259261</v>
      </c>
      <c r="C990" t="s">
        <v>39</v>
      </c>
      <c r="D990" t="s">
        <v>13</v>
      </c>
      <c r="E990">
        <v>180</v>
      </c>
      <c r="F990" t="s">
        <v>40</v>
      </c>
      <c r="G990" t="s">
        <v>276</v>
      </c>
      <c r="H990" t="s">
        <v>41</v>
      </c>
      <c r="I990">
        <v>300</v>
      </c>
      <c r="J990" t="s">
        <v>42</v>
      </c>
      <c r="K990" t="s">
        <v>276</v>
      </c>
      <c r="L990">
        <v>56.115243333333297</v>
      </c>
      <c r="M990">
        <v>-8.9597383333333305</v>
      </c>
      <c r="N990" t="s">
        <v>129</v>
      </c>
      <c r="O990" t="s">
        <v>61</v>
      </c>
      <c r="S990">
        <v>1</v>
      </c>
      <c r="V990">
        <v>1</v>
      </c>
      <c r="W990" t="s">
        <v>47</v>
      </c>
      <c r="X990" t="s">
        <v>56</v>
      </c>
      <c r="Y990" t="s">
        <v>49</v>
      </c>
      <c r="AA990" t="s">
        <v>57</v>
      </c>
    </row>
    <row r="991" spans="1:27" x14ac:dyDescent="0.3">
      <c r="A991" s="1">
        <v>43659</v>
      </c>
      <c r="B991" s="2">
        <v>0.80435185185185187</v>
      </c>
      <c r="C991" t="s">
        <v>39</v>
      </c>
      <c r="D991" t="s">
        <v>13</v>
      </c>
      <c r="E991">
        <v>180</v>
      </c>
      <c r="F991" t="s">
        <v>40</v>
      </c>
      <c r="G991" t="s">
        <v>276</v>
      </c>
      <c r="H991" t="s">
        <v>41</v>
      </c>
      <c r="I991">
        <v>300</v>
      </c>
      <c r="J991" t="s">
        <v>42</v>
      </c>
      <c r="K991" t="s">
        <v>276</v>
      </c>
      <c r="L991">
        <v>56.115348333333301</v>
      </c>
      <c r="M991">
        <v>-8.9363233333333305</v>
      </c>
      <c r="N991" t="s">
        <v>129</v>
      </c>
      <c r="O991" t="s">
        <v>61</v>
      </c>
      <c r="R991">
        <v>1</v>
      </c>
      <c r="V991">
        <v>1</v>
      </c>
      <c r="W991" t="s">
        <v>47</v>
      </c>
      <c r="X991" t="s">
        <v>56</v>
      </c>
      <c r="Y991" t="s">
        <v>49</v>
      </c>
      <c r="AA991" t="s">
        <v>50</v>
      </c>
    </row>
    <row r="992" spans="1:27" x14ac:dyDescent="0.3">
      <c r="A992" s="1">
        <v>43659</v>
      </c>
      <c r="B992" s="2">
        <v>0.82054398148148155</v>
      </c>
      <c r="C992" t="s">
        <v>39</v>
      </c>
      <c r="D992" t="s">
        <v>13</v>
      </c>
      <c r="E992">
        <v>180</v>
      </c>
      <c r="F992" t="s">
        <v>40</v>
      </c>
      <c r="G992" t="s">
        <v>276</v>
      </c>
      <c r="H992" t="s">
        <v>41</v>
      </c>
      <c r="I992">
        <v>300</v>
      </c>
      <c r="J992" t="s">
        <v>42</v>
      </c>
      <c r="K992" t="s">
        <v>276</v>
      </c>
      <c r="L992">
        <v>56.115448333333298</v>
      </c>
      <c r="M992">
        <v>-8.8213849999999994</v>
      </c>
      <c r="N992" t="s">
        <v>129</v>
      </c>
      <c r="O992" t="s">
        <v>61</v>
      </c>
      <c r="P992">
        <v>2</v>
      </c>
      <c r="V992">
        <v>2</v>
      </c>
      <c r="W992" t="s">
        <v>47</v>
      </c>
      <c r="X992" t="s">
        <v>56</v>
      </c>
      <c r="Y992" t="s">
        <v>49</v>
      </c>
      <c r="AA992" t="s">
        <v>50</v>
      </c>
    </row>
    <row r="993" spans="1:27" x14ac:dyDescent="0.3">
      <c r="A993" s="1">
        <v>43659</v>
      </c>
      <c r="B993" s="2">
        <v>0.82237268518518514</v>
      </c>
      <c r="C993" t="s">
        <v>39</v>
      </c>
      <c r="D993" t="s">
        <v>13</v>
      </c>
      <c r="E993">
        <v>180</v>
      </c>
      <c r="F993" t="s">
        <v>40</v>
      </c>
      <c r="G993" t="s">
        <v>276</v>
      </c>
      <c r="H993" t="s">
        <v>41</v>
      </c>
      <c r="I993">
        <v>300</v>
      </c>
      <c r="J993" t="s">
        <v>42</v>
      </c>
      <c r="K993" t="s">
        <v>276</v>
      </c>
      <c r="L993">
        <v>56.115401666666699</v>
      </c>
      <c r="M993">
        <v>-8.8081200000000006</v>
      </c>
      <c r="N993" t="s">
        <v>129</v>
      </c>
      <c r="O993" t="s">
        <v>61</v>
      </c>
      <c r="P993">
        <v>5</v>
      </c>
      <c r="V993">
        <v>5</v>
      </c>
      <c r="W993" t="s">
        <v>47</v>
      </c>
      <c r="X993" t="s">
        <v>64</v>
      </c>
      <c r="Y993" t="s">
        <v>49</v>
      </c>
      <c r="AA993" t="s">
        <v>50</v>
      </c>
    </row>
    <row r="994" spans="1:27" x14ac:dyDescent="0.3">
      <c r="A994" s="1">
        <v>43659</v>
      </c>
      <c r="B994" s="2">
        <v>0.82421296296296298</v>
      </c>
      <c r="C994" t="s">
        <v>39</v>
      </c>
      <c r="D994" t="s">
        <v>13</v>
      </c>
      <c r="E994">
        <v>180</v>
      </c>
      <c r="F994" t="s">
        <v>40</v>
      </c>
      <c r="G994" t="s">
        <v>276</v>
      </c>
      <c r="H994" t="s">
        <v>41</v>
      </c>
      <c r="I994">
        <v>300</v>
      </c>
      <c r="J994" t="s">
        <v>42</v>
      </c>
      <c r="K994" t="s">
        <v>276</v>
      </c>
      <c r="L994">
        <v>56.115318333333299</v>
      </c>
      <c r="M994">
        <v>-8.7949800000000007</v>
      </c>
      <c r="N994" t="s">
        <v>43</v>
      </c>
      <c r="O994" t="s">
        <v>61</v>
      </c>
      <c r="P994">
        <v>11</v>
      </c>
      <c r="R994">
        <v>1</v>
      </c>
      <c r="V994">
        <v>12</v>
      </c>
      <c r="W994" t="s">
        <v>47</v>
      </c>
      <c r="X994" t="s">
        <v>64</v>
      </c>
      <c r="Y994" t="s">
        <v>65</v>
      </c>
      <c r="AA994" t="s">
        <v>50</v>
      </c>
    </row>
    <row r="995" spans="1:27" x14ac:dyDescent="0.3">
      <c r="A995" s="1">
        <v>43659</v>
      </c>
      <c r="B995" s="2">
        <v>0.83009259259259249</v>
      </c>
      <c r="C995" t="s">
        <v>39</v>
      </c>
      <c r="D995" t="s">
        <v>13</v>
      </c>
      <c r="E995">
        <v>180</v>
      </c>
      <c r="F995" t="s">
        <v>40</v>
      </c>
      <c r="G995" t="s">
        <v>276</v>
      </c>
      <c r="H995" t="s">
        <v>41</v>
      </c>
      <c r="I995">
        <v>300</v>
      </c>
      <c r="J995" t="s">
        <v>42</v>
      </c>
      <c r="K995" t="s">
        <v>276</v>
      </c>
      <c r="L995">
        <v>56.115341666666701</v>
      </c>
      <c r="M995">
        <v>-8.7514983333333305</v>
      </c>
      <c r="N995" t="s">
        <v>43</v>
      </c>
      <c r="O995" t="s">
        <v>61</v>
      </c>
      <c r="P995">
        <v>35</v>
      </c>
      <c r="V995">
        <v>35</v>
      </c>
      <c r="W995" t="s">
        <v>47</v>
      </c>
      <c r="X995" t="s">
        <v>64</v>
      </c>
      <c r="Y995" t="s">
        <v>89</v>
      </c>
      <c r="AA995" t="s">
        <v>50</v>
      </c>
    </row>
    <row r="996" spans="1:27" x14ac:dyDescent="0.3">
      <c r="A996" s="1">
        <v>43659</v>
      </c>
      <c r="B996" s="2">
        <v>0.85472222222222216</v>
      </c>
      <c r="C996" t="s">
        <v>39</v>
      </c>
      <c r="D996" t="s">
        <v>13</v>
      </c>
      <c r="E996">
        <v>180</v>
      </c>
      <c r="F996" t="s">
        <v>40</v>
      </c>
      <c r="G996" t="s">
        <v>276</v>
      </c>
      <c r="H996" t="s">
        <v>41</v>
      </c>
      <c r="I996">
        <v>300</v>
      </c>
      <c r="J996" t="s">
        <v>42</v>
      </c>
      <c r="K996" t="s">
        <v>276</v>
      </c>
      <c r="L996">
        <v>56.115608333333299</v>
      </c>
      <c r="M996">
        <v>-8.5690716666666695</v>
      </c>
      <c r="N996" t="s">
        <v>129</v>
      </c>
      <c r="O996" t="s">
        <v>61</v>
      </c>
      <c r="P996">
        <v>2</v>
      </c>
      <c r="V996">
        <v>2</v>
      </c>
      <c r="W996" t="s">
        <v>47</v>
      </c>
      <c r="X996" t="s">
        <v>53</v>
      </c>
      <c r="Y996" t="s">
        <v>49</v>
      </c>
      <c r="AA996" t="s">
        <v>57</v>
      </c>
    </row>
    <row r="997" spans="1:27" x14ac:dyDescent="0.3">
      <c r="A997" s="1">
        <v>43659</v>
      </c>
      <c r="B997" s="2">
        <v>0.59866898148148151</v>
      </c>
      <c r="C997" t="s">
        <v>39</v>
      </c>
      <c r="D997" t="s">
        <v>13</v>
      </c>
      <c r="E997">
        <v>176</v>
      </c>
      <c r="F997" t="s">
        <v>40</v>
      </c>
      <c r="G997" t="s">
        <v>276</v>
      </c>
      <c r="H997" t="s">
        <v>41</v>
      </c>
      <c r="I997">
        <v>300</v>
      </c>
      <c r="J997" t="s">
        <v>42</v>
      </c>
      <c r="K997" t="s">
        <v>276</v>
      </c>
      <c r="L997">
        <v>55.861130000000003</v>
      </c>
      <c r="M997">
        <v>-8.9031733333333296</v>
      </c>
      <c r="N997" t="s">
        <v>129</v>
      </c>
      <c r="O997" t="s">
        <v>61</v>
      </c>
      <c r="P997">
        <v>2</v>
      </c>
      <c r="V997">
        <v>2</v>
      </c>
      <c r="W997" t="s">
        <v>47</v>
      </c>
      <c r="X997" t="s">
        <v>72</v>
      </c>
      <c r="Y997" t="s">
        <v>49</v>
      </c>
      <c r="AA997" t="s">
        <v>50</v>
      </c>
    </row>
    <row r="998" spans="1:27" x14ac:dyDescent="0.3">
      <c r="A998" s="1">
        <v>43659</v>
      </c>
      <c r="B998" s="2">
        <v>0.60060185185185189</v>
      </c>
      <c r="C998" t="s">
        <v>39</v>
      </c>
      <c r="D998" t="s">
        <v>13</v>
      </c>
      <c r="E998">
        <v>176</v>
      </c>
      <c r="F998" t="s">
        <v>40</v>
      </c>
      <c r="G998" t="s">
        <v>276</v>
      </c>
      <c r="H998" t="s">
        <v>41</v>
      </c>
      <c r="I998">
        <v>300</v>
      </c>
      <c r="J998" t="s">
        <v>42</v>
      </c>
      <c r="K998" t="s">
        <v>276</v>
      </c>
      <c r="L998">
        <v>55.861193333333297</v>
      </c>
      <c r="M998">
        <v>-8.9168266666666707</v>
      </c>
      <c r="N998" t="s">
        <v>129</v>
      </c>
      <c r="O998" t="s">
        <v>61</v>
      </c>
      <c r="P998">
        <v>1</v>
      </c>
      <c r="V998">
        <v>1</v>
      </c>
      <c r="W998" t="s">
        <v>47</v>
      </c>
      <c r="X998" t="s">
        <v>56</v>
      </c>
      <c r="Y998" t="s">
        <v>49</v>
      </c>
      <c r="AA998" t="s">
        <v>50</v>
      </c>
    </row>
    <row r="999" spans="1:27" x14ac:dyDescent="0.3">
      <c r="A999" s="1">
        <v>43659</v>
      </c>
      <c r="B999" s="2">
        <v>0.60256944444444438</v>
      </c>
      <c r="C999" t="s">
        <v>39</v>
      </c>
      <c r="D999" t="s">
        <v>13</v>
      </c>
      <c r="E999">
        <v>176</v>
      </c>
      <c r="F999" t="s">
        <v>40</v>
      </c>
      <c r="G999" t="s">
        <v>276</v>
      </c>
      <c r="H999" t="s">
        <v>41</v>
      </c>
      <c r="I999">
        <v>300</v>
      </c>
      <c r="J999" t="s">
        <v>42</v>
      </c>
      <c r="K999" t="s">
        <v>276</v>
      </c>
      <c r="L999">
        <v>55.861216666666699</v>
      </c>
      <c r="M999">
        <v>-8.9308333333333305</v>
      </c>
      <c r="N999" t="s">
        <v>129</v>
      </c>
      <c r="O999" t="s">
        <v>61</v>
      </c>
      <c r="S999">
        <v>1</v>
      </c>
      <c r="V999">
        <v>1</v>
      </c>
      <c r="W999" t="s">
        <v>47</v>
      </c>
      <c r="X999" t="s">
        <v>72</v>
      </c>
      <c r="Y999" t="s">
        <v>49</v>
      </c>
      <c r="AA999" t="s">
        <v>50</v>
      </c>
    </row>
    <row r="1000" spans="1:27" x14ac:dyDescent="0.3">
      <c r="A1000" s="1">
        <v>43659</v>
      </c>
      <c r="B1000" s="2">
        <v>0.6132291666666666</v>
      </c>
      <c r="C1000" t="s">
        <v>39</v>
      </c>
      <c r="D1000" t="s">
        <v>13</v>
      </c>
      <c r="E1000">
        <v>176</v>
      </c>
      <c r="F1000" t="s">
        <v>40</v>
      </c>
      <c r="G1000" t="s">
        <v>276</v>
      </c>
      <c r="H1000" t="s">
        <v>41</v>
      </c>
      <c r="I1000">
        <v>300</v>
      </c>
      <c r="J1000" t="s">
        <v>42</v>
      </c>
      <c r="K1000" t="s">
        <v>276</v>
      </c>
      <c r="L1000">
        <v>55.861533333333298</v>
      </c>
      <c r="M1000">
        <v>-9.0055716666666701</v>
      </c>
      <c r="N1000" t="s">
        <v>129</v>
      </c>
      <c r="O1000" t="s">
        <v>61</v>
      </c>
      <c r="P1000">
        <v>1</v>
      </c>
      <c r="V1000">
        <v>1</v>
      </c>
      <c r="W1000" t="s">
        <v>47</v>
      </c>
      <c r="X1000" t="s">
        <v>53</v>
      </c>
      <c r="Y1000" t="s">
        <v>49</v>
      </c>
      <c r="AA1000" t="s">
        <v>57</v>
      </c>
    </row>
    <row r="1001" spans="1:27" x14ac:dyDescent="0.3">
      <c r="A1001" s="1">
        <v>43659</v>
      </c>
      <c r="B1001" s="2">
        <v>0.61782407407407403</v>
      </c>
      <c r="C1001" t="s">
        <v>39</v>
      </c>
      <c r="D1001" t="s">
        <v>13</v>
      </c>
      <c r="E1001">
        <v>176</v>
      </c>
      <c r="F1001" t="s">
        <v>40</v>
      </c>
      <c r="G1001" t="s">
        <v>276</v>
      </c>
      <c r="H1001" t="s">
        <v>41</v>
      </c>
      <c r="I1001">
        <v>300</v>
      </c>
      <c r="J1001" t="s">
        <v>42</v>
      </c>
      <c r="K1001" t="s">
        <v>276</v>
      </c>
      <c r="L1001">
        <v>55.861415000000001</v>
      </c>
      <c r="M1001">
        <v>-9.0378849999999993</v>
      </c>
      <c r="N1001" t="s">
        <v>129</v>
      </c>
      <c r="O1001" t="s">
        <v>61</v>
      </c>
      <c r="P1001">
        <v>1</v>
      </c>
      <c r="V1001">
        <v>1</v>
      </c>
      <c r="W1001" t="s">
        <v>47</v>
      </c>
      <c r="X1001" t="s">
        <v>72</v>
      </c>
      <c r="Y1001" t="s">
        <v>49</v>
      </c>
      <c r="AA1001" t="s">
        <v>50</v>
      </c>
    </row>
    <row r="1002" spans="1:27" x14ac:dyDescent="0.3">
      <c r="A1002" s="1">
        <v>43659</v>
      </c>
      <c r="B1002" s="2">
        <v>0.36755787037037035</v>
      </c>
      <c r="C1002" t="s">
        <v>39</v>
      </c>
      <c r="D1002" t="s">
        <v>13</v>
      </c>
      <c r="E1002">
        <v>174</v>
      </c>
      <c r="F1002" t="s">
        <v>40</v>
      </c>
      <c r="G1002" t="s">
        <v>276</v>
      </c>
      <c r="H1002" t="s">
        <v>41</v>
      </c>
      <c r="I1002">
        <v>300</v>
      </c>
      <c r="J1002" t="s">
        <v>42</v>
      </c>
      <c r="K1002" t="s">
        <v>276</v>
      </c>
      <c r="L1002">
        <v>55.859933333333302</v>
      </c>
      <c r="M1002">
        <v>-7.9435266666666697</v>
      </c>
      <c r="N1002" t="s">
        <v>43</v>
      </c>
      <c r="O1002" t="s">
        <v>61</v>
      </c>
      <c r="P1002">
        <v>30</v>
      </c>
      <c r="V1002">
        <v>30</v>
      </c>
      <c r="W1002" t="s">
        <v>47</v>
      </c>
      <c r="X1002" t="s">
        <v>64</v>
      </c>
      <c r="Y1002" t="s">
        <v>65</v>
      </c>
      <c r="AA1002" t="s">
        <v>50</v>
      </c>
    </row>
    <row r="1003" spans="1:27" x14ac:dyDescent="0.3">
      <c r="A1003" s="1">
        <v>43659</v>
      </c>
      <c r="B1003" s="2">
        <v>0.37079861111111106</v>
      </c>
      <c r="C1003" t="s">
        <v>39</v>
      </c>
      <c r="D1003" t="s">
        <v>13</v>
      </c>
      <c r="E1003">
        <v>174</v>
      </c>
      <c r="F1003" t="s">
        <v>40</v>
      </c>
      <c r="G1003" t="s">
        <v>276</v>
      </c>
      <c r="H1003" t="s">
        <v>41</v>
      </c>
      <c r="I1003">
        <v>300</v>
      </c>
      <c r="J1003" t="s">
        <v>42</v>
      </c>
      <c r="K1003" t="s">
        <v>276</v>
      </c>
      <c r="L1003">
        <v>55.860111666666697</v>
      </c>
      <c r="M1003">
        <v>-7.9668116666666702</v>
      </c>
      <c r="N1003" t="s">
        <v>129</v>
      </c>
      <c r="O1003" t="s">
        <v>61</v>
      </c>
      <c r="T1003">
        <v>1</v>
      </c>
      <c r="V1003">
        <v>1</v>
      </c>
      <c r="W1003" t="s">
        <v>47</v>
      </c>
      <c r="X1003" t="s">
        <v>56</v>
      </c>
      <c r="Y1003" t="s">
        <v>49</v>
      </c>
      <c r="AA1003" t="s">
        <v>50</v>
      </c>
    </row>
    <row r="1004" spans="1:27" x14ac:dyDescent="0.3">
      <c r="A1004" s="1">
        <v>43659</v>
      </c>
      <c r="B1004" s="2">
        <v>0.37214120370370374</v>
      </c>
      <c r="C1004" t="s">
        <v>39</v>
      </c>
      <c r="D1004" t="s">
        <v>13</v>
      </c>
      <c r="E1004">
        <v>174</v>
      </c>
      <c r="F1004" t="s">
        <v>40</v>
      </c>
      <c r="G1004" t="s">
        <v>276</v>
      </c>
      <c r="H1004" t="s">
        <v>41</v>
      </c>
      <c r="I1004">
        <v>300</v>
      </c>
      <c r="J1004" t="s">
        <v>42</v>
      </c>
      <c r="K1004" t="s">
        <v>276</v>
      </c>
      <c r="L1004">
        <v>55.860108333333301</v>
      </c>
      <c r="M1004">
        <v>-7.9764566666666701</v>
      </c>
      <c r="N1004" t="s">
        <v>129</v>
      </c>
      <c r="O1004" t="s">
        <v>61</v>
      </c>
      <c r="P1004">
        <v>1</v>
      </c>
      <c r="V1004">
        <v>1</v>
      </c>
      <c r="W1004" t="s">
        <v>47</v>
      </c>
      <c r="X1004" t="s">
        <v>56</v>
      </c>
      <c r="Y1004" t="s">
        <v>49</v>
      </c>
      <c r="AA1004" t="s">
        <v>50</v>
      </c>
    </row>
    <row r="1005" spans="1:27" x14ac:dyDescent="0.3">
      <c r="A1005" s="1">
        <v>43659</v>
      </c>
      <c r="B1005" s="2">
        <v>0.37554398148148144</v>
      </c>
      <c r="C1005" t="s">
        <v>39</v>
      </c>
      <c r="D1005" t="s">
        <v>13</v>
      </c>
      <c r="E1005">
        <v>174</v>
      </c>
      <c r="F1005" t="s">
        <v>40</v>
      </c>
      <c r="G1005" t="s">
        <v>276</v>
      </c>
      <c r="H1005" t="s">
        <v>41</v>
      </c>
      <c r="I1005">
        <v>300</v>
      </c>
      <c r="J1005" t="s">
        <v>42</v>
      </c>
      <c r="K1005" t="s">
        <v>276</v>
      </c>
      <c r="L1005">
        <v>55.860201666666697</v>
      </c>
      <c r="M1005">
        <v>-8.00141833333333</v>
      </c>
      <c r="N1005" t="s">
        <v>129</v>
      </c>
      <c r="O1005" t="s">
        <v>61</v>
      </c>
      <c r="P1005">
        <v>1</v>
      </c>
      <c r="V1005">
        <v>1</v>
      </c>
      <c r="W1005" t="s">
        <v>47</v>
      </c>
      <c r="X1005" t="s">
        <v>53</v>
      </c>
      <c r="Y1005" t="s">
        <v>49</v>
      </c>
      <c r="AA1005" t="s">
        <v>50</v>
      </c>
    </row>
    <row r="1006" spans="1:27" x14ac:dyDescent="0.3">
      <c r="A1006" s="1">
        <v>43659</v>
      </c>
      <c r="B1006" s="2">
        <v>0.38166666666666665</v>
      </c>
      <c r="C1006" t="s">
        <v>39</v>
      </c>
      <c r="D1006" t="s">
        <v>13</v>
      </c>
      <c r="E1006">
        <v>174</v>
      </c>
      <c r="F1006" t="s">
        <v>40</v>
      </c>
      <c r="G1006" t="s">
        <v>276</v>
      </c>
      <c r="H1006" t="s">
        <v>41</v>
      </c>
      <c r="I1006">
        <v>300</v>
      </c>
      <c r="J1006" t="s">
        <v>42</v>
      </c>
      <c r="K1006" t="s">
        <v>276</v>
      </c>
      <c r="L1006">
        <v>55.860185000000001</v>
      </c>
      <c r="M1006">
        <v>-8.0458783333333308</v>
      </c>
      <c r="N1006" t="s">
        <v>129</v>
      </c>
      <c r="O1006" t="s">
        <v>61</v>
      </c>
      <c r="P1006">
        <v>8</v>
      </c>
      <c r="T1006">
        <v>2</v>
      </c>
      <c r="V1006">
        <v>10</v>
      </c>
      <c r="W1006" t="s">
        <v>47</v>
      </c>
      <c r="X1006" t="s">
        <v>64</v>
      </c>
      <c r="Y1006" t="s">
        <v>49</v>
      </c>
      <c r="AA1006" t="s">
        <v>50</v>
      </c>
    </row>
    <row r="1007" spans="1:27" x14ac:dyDescent="0.3">
      <c r="A1007" s="1">
        <v>43659</v>
      </c>
      <c r="B1007" s="2">
        <v>0.39643518518518522</v>
      </c>
      <c r="C1007" t="s">
        <v>39</v>
      </c>
      <c r="D1007" t="s">
        <v>13</v>
      </c>
      <c r="E1007">
        <v>174</v>
      </c>
      <c r="F1007" t="s">
        <v>40</v>
      </c>
      <c r="G1007" t="s">
        <v>276</v>
      </c>
      <c r="H1007" t="s">
        <v>41</v>
      </c>
      <c r="I1007">
        <v>300</v>
      </c>
      <c r="J1007" t="s">
        <v>42</v>
      </c>
      <c r="K1007" t="s">
        <v>276</v>
      </c>
      <c r="L1007">
        <v>55.859466666666698</v>
      </c>
      <c r="M1007">
        <v>-8.1546299999999992</v>
      </c>
      <c r="N1007" t="s">
        <v>129</v>
      </c>
      <c r="O1007" t="s">
        <v>61</v>
      </c>
      <c r="P1007">
        <v>12</v>
      </c>
      <c r="V1007">
        <v>12</v>
      </c>
      <c r="W1007" t="s">
        <v>47</v>
      </c>
      <c r="X1007" t="s">
        <v>64</v>
      </c>
      <c r="Y1007" t="s">
        <v>49</v>
      </c>
      <c r="AA1007" t="s">
        <v>50</v>
      </c>
    </row>
    <row r="1008" spans="1:27" x14ac:dyDescent="0.3">
      <c r="A1008" s="1">
        <v>43659</v>
      </c>
      <c r="B1008" s="2">
        <v>0.39775462962962965</v>
      </c>
      <c r="C1008" t="s">
        <v>39</v>
      </c>
      <c r="D1008" t="s">
        <v>13</v>
      </c>
      <c r="E1008">
        <v>174</v>
      </c>
      <c r="F1008" t="s">
        <v>40</v>
      </c>
      <c r="G1008" t="s">
        <v>276</v>
      </c>
      <c r="H1008" t="s">
        <v>41</v>
      </c>
      <c r="I1008">
        <v>300</v>
      </c>
      <c r="J1008" t="s">
        <v>42</v>
      </c>
      <c r="K1008" t="s">
        <v>276</v>
      </c>
      <c r="L1008">
        <v>55.859450000000002</v>
      </c>
      <c r="M1008">
        <v>-8.1643233333333303</v>
      </c>
      <c r="N1008" t="s">
        <v>129</v>
      </c>
      <c r="O1008" t="s">
        <v>61</v>
      </c>
      <c r="P1008">
        <v>3</v>
      </c>
      <c r="V1008">
        <v>3</v>
      </c>
      <c r="W1008" t="s">
        <v>47</v>
      </c>
      <c r="X1008" t="s">
        <v>53</v>
      </c>
      <c r="Y1008" t="s">
        <v>49</v>
      </c>
      <c r="AA1008" t="s">
        <v>57</v>
      </c>
    </row>
    <row r="1009" spans="1:27" x14ac:dyDescent="0.3">
      <c r="A1009" s="1">
        <v>43659</v>
      </c>
      <c r="B1009" s="2">
        <v>0.39960648148148148</v>
      </c>
      <c r="C1009" t="s">
        <v>39</v>
      </c>
      <c r="D1009" t="s">
        <v>13</v>
      </c>
      <c r="E1009">
        <v>174</v>
      </c>
      <c r="F1009" t="s">
        <v>40</v>
      </c>
      <c r="G1009" t="s">
        <v>276</v>
      </c>
      <c r="H1009" t="s">
        <v>41</v>
      </c>
      <c r="I1009">
        <v>300</v>
      </c>
      <c r="J1009" t="s">
        <v>42</v>
      </c>
      <c r="K1009" t="s">
        <v>276</v>
      </c>
      <c r="L1009">
        <v>55.859403333333297</v>
      </c>
      <c r="M1009">
        <v>-8.1780966666666703</v>
      </c>
      <c r="N1009" t="s">
        <v>129</v>
      </c>
      <c r="O1009" t="s">
        <v>61</v>
      </c>
      <c r="R1009">
        <v>1</v>
      </c>
      <c r="V1009">
        <v>1</v>
      </c>
      <c r="W1009" t="s">
        <v>47</v>
      </c>
      <c r="X1009" t="s">
        <v>64</v>
      </c>
      <c r="Y1009" t="s">
        <v>49</v>
      </c>
      <c r="AA1009" t="s">
        <v>57</v>
      </c>
    </row>
    <row r="1010" spans="1:27" x14ac:dyDescent="0.3">
      <c r="A1010" s="1">
        <v>43659</v>
      </c>
      <c r="B1010" s="2">
        <v>0.40719907407407407</v>
      </c>
      <c r="C1010" t="s">
        <v>39</v>
      </c>
      <c r="D1010" t="s">
        <v>13</v>
      </c>
      <c r="E1010">
        <v>174</v>
      </c>
      <c r="F1010" t="s">
        <v>40</v>
      </c>
      <c r="G1010" t="s">
        <v>276</v>
      </c>
      <c r="H1010" t="s">
        <v>41</v>
      </c>
      <c r="I1010">
        <v>300</v>
      </c>
      <c r="J1010" t="s">
        <v>42</v>
      </c>
      <c r="K1010" t="s">
        <v>276</v>
      </c>
      <c r="L1010">
        <v>55.85924</v>
      </c>
      <c r="M1010">
        <v>-8.2335600000000007</v>
      </c>
      <c r="N1010" t="s">
        <v>129</v>
      </c>
      <c r="O1010" t="s">
        <v>61</v>
      </c>
      <c r="P1010">
        <v>32</v>
      </c>
      <c r="V1010">
        <v>32</v>
      </c>
      <c r="W1010" t="s">
        <v>47</v>
      </c>
      <c r="Y1010" t="s">
        <v>49</v>
      </c>
      <c r="AA1010" t="s">
        <v>57</v>
      </c>
    </row>
    <row r="1011" spans="1:27" x14ac:dyDescent="0.3">
      <c r="A1011" s="1">
        <v>43659</v>
      </c>
      <c r="B1011" s="2">
        <v>0.4214236111111111</v>
      </c>
      <c r="C1011" t="s">
        <v>39</v>
      </c>
      <c r="D1011" t="s">
        <v>13</v>
      </c>
      <c r="E1011">
        <v>174</v>
      </c>
      <c r="F1011" t="s">
        <v>40</v>
      </c>
      <c r="G1011" t="s">
        <v>276</v>
      </c>
      <c r="H1011" t="s">
        <v>41</v>
      </c>
      <c r="I1011">
        <v>300</v>
      </c>
      <c r="J1011" t="s">
        <v>42</v>
      </c>
      <c r="K1011" t="s">
        <v>276</v>
      </c>
      <c r="L1011">
        <v>55.859990000000003</v>
      </c>
      <c r="M1011">
        <v>-8.3379866666666693</v>
      </c>
      <c r="N1011" t="s">
        <v>129</v>
      </c>
      <c r="O1011" t="s">
        <v>61</v>
      </c>
      <c r="P1011">
        <v>3</v>
      </c>
      <c r="V1011">
        <v>3</v>
      </c>
      <c r="W1011" t="s">
        <v>47</v>
      </c>
      <c r="X1011" t="s">
        <v>64</v>
      </c>
      <c r="Y1011" t="s">
        <v>49</v>
      </c>
      <c r="AA1011" t="s">
        <v>57</v>
      </c>
    </row>
    <row r="1012" spans="1:27" x14ac:dyDescent="0.3">
      <c r="A1012" s="1">
        <v>43659</v>
      </c>
      <c r="B1012" s="2">
        <v>0.42219907407407403</v>
      </c>
      <c r="C1012" t="s">
        <v>39</v>
      </c>
      <c r="D1012" t="s">
        <v>13</v>
      </c>
      <c r="E1012">
        <v>174</v>
      </c>
      <c r="F1012" t="s">
        <v>40</v>
      </c>
      <c r="G1012" t="s">
        <v>276</v>
      </c>
      <c r="H1012" t="s">
        <v>41</v>
      </c>
      <c r="I1012">
        <v>300</v>
      </c>
      <c r="J1012" t="s">
        <v>42</v>
      </c>
      <c r="K1012" t="s">
        <v>276</v>
      </c>
      <c r="L1012">
        <v>55.860068333333302</v>
      </c>
      <c r="M1012">
        <v>-8.3436566666666696</v>
      </c>
      <c r="N1012" t="s">
        <v>129</v>
      </c>
      <c r="O1012" t="s">
        <v>61</v>
      </c>
      <c r="P1012">
        <v>3</v>
      </c>
      <c r="T1012">
        <v>1</v>
      </c>
      <c r="V1012">
        <v>4</v>
      </c>
      <c r="W1012" t="s">
        <v>47</v>
      </c>
      <c r="X1012" t="s">
        <v>53</v>
      </c>
      <c r="Y1012" t="s">
        <v>49</v>
      </c>
      <c r="AA1012" t="s">
        <v>57</v>
      </c>
    </row>
    <row r="1013" spans="1:27" x14ac:dyDescent="0.3">
      <c r="A1013" s="1">
        <v>43659</v>
      </c>
      <c r="B1013" s="2">
        <v>0.42436342592592591</v>
      </c>
      <c r="C1013" t="s">
        <v>39</v>
      </c>
      <c r="D1013" t="s">
        <v>13</v>
      </c>
      <c r="E1013">
        <v>174</v>
      </c>
      <c r="F1013" t="s">
        <v>40</v>
      </c>
      <c r="G1013" t="s">
        <v>276</v>
      </c>
      <c r="H1013" t="s">
        <v>41</v>
      </c>
      <c r="I1013">
        <v>300</v>
      </c>
      <c r="J1013" t="s">
        <v>42</v>
      </c>
      <c r="K1013" t="s">
        <v>276</v>
      </c>
      <c r="L1013">
        <v>55.860268333333302</v>
      </c>
      <c r="M1013">
        <v>-8.3596566666666696</v>
      </c>
      <c r="N1013" t="s">
        <v>129</v>
      </c>
      <c r="O1013" t="s">
        <v>61</v>
      </c>
      <c r="P1013">
        <v>6</v>
      </c>
      <c r="S1013">
        <v>1</v>
      </c>
      <c r="T1013">
        <v>1</v>
      </c>
      <c r="V1013">
        <v>8</v>
      </c>
      <c r="W1013" t="s">
        <v>47</v>
      </c>
      <c r="X1013" t="s">
        <v>53</v>
      </c>
      <c r="Y1013" t="s">
        <v>49</v>
      </c>
      <c r="AA1013" t="s">
        <v>57</v>
      </c>
    </row>
    <row r="1014" spans="1:27" x14ac:dyDescent="0.3">
      <c r="A1014" s="1">
        <v>43659</v>
      </c>
      <c r="B1014" s="2">
        <v>0.42555555555555552</v>
      </c>
      <c r="C1014" t="s">
        <v>39</v>
      </c>
      <c r="D1014" t="s">
        <v>13</v>
      </c>
      <c r="E1014">
        <v>174</v>
      </c>
      <c r="F1014" t="s">
        <v>40</v>
      </c>
      <c r="G1014" t="s">
        <v>276</v>
      </c>
      <c r="H1014" t="s">
        <v>41</v>
      </c>
      <c r="I1014">
        <v>300</v>
      </c>
      <c r="J1014" t="s">
        <v>42</v>
      </c>
      <c r="K1014" t="s">
        <v>276</v>
      </c>
      <c r="L1014">
        <v>55.86036</v>
      </c>
      <c r="M1014">
        <v>-8.3683300000000003</v>
      </c>
      <c r="N1014" t="s">
        <v>129</v>
      </c>
      <c r="O1014" t="s">
        <v>61</v>
      </c>
      <c r="P1014">
        <v>6</v>
      </c>
      <c r="V1014">
        <v>6</v>
      </c>
      <c r="W1014" t="s">
        <v>47</v>
      </c>
      <c r="X1014" t="s">
        <v>64</v>
      </c>
      <c r="Y1014" t="s">
        <v>49</v>
      </c>
      <c r="AA1014" t="s">
        <v>57</v>
      </c>
    </row>
    <row r="1015" spans="1:27" x14ac:dyDescent="0.3">
      <c r="A1015" s="1">
        <v>43659</v>
      </c>
      <c r="B1015" s="2">
        <v>0.43170138888888893</v>
      </c>
      <c r="C1015" t="s">
        <v>39</v>
      </c>
      <c r="D1015" t="s">
        <v>13</v>
      </c>
      <c r="E1015">
        <v>174</v>
      </c>
      <c r="F1015" t="s">
        <v>40</v>
      </c>
      <c r="G1015" t="s">
        <v>276</v>
      </c>
      <c r="H1015" t="s">
        <v>41</v>
      </c>
      <c r="I1015">
        <v>300</v>
      </c>
      <c r="J1015" t="s">
        <v>42</v>
      </c>
      <c r="K1015" t="s">
        <v>276</v>
      </c>
      <c r="L1015">
        <v>55.860786666666698</v>
      </c>
      <c r="M1015">
        <v>-8.4130383333333292</v>
      </c>
      <c r="N1015" t="s">
        <v>129</v>
      </c>
      <c r="O1015" t="s">
        <v>61</v>
      </c>
      <c r="P1015">
        <v>22</v>
      </c>
      <c r="V1015">
        <v>22</v>
      </c>
      <c r="W1015" t="s">
        <v>47</v>
      </c>
      <c r="X1015" t="s">
        <v>53</v>
      </c>
      <c r="Y1015" t="s">
        <v>49</v>
      </c>
      <c r="AA1015" t="s">
        <v>57</v>
      </c>
    </row>
    <row r="1016" spans="1:27" x14ac:dyDescent="0.3">
      <c r="A1016" s="1">
        <v>43659</v>
      </c>
      <c r="B1016" s="2">
        <v>0.43255787037037036</v>
      </c>
      <c r="C1016" t="s">
        <v>39</v>
      </c>
      <c r="D1016" t="s">
        <v>13</v>
      </c>
      <c r="E1016">
        <v>174</v>
      </c>
      <c r="F1016" t="s">
        <v>40</v>
      </c>
      <c r="G1016" t="s">
        <v>276</v>
      </c>
      <c r="H1016" t="s">
        <v>41</v>
      </c>
      <c r="I1016">
        <v>300</v>
      </c>
      <c r="J1016" t="s">
        <v>42</v>
      </c>
      <c r="K1016" t="s">
        <v>276</v>
      </c>
      <c r="L1016">
        <v>55.860848333333301</v>
      </c>
      <c r="M1016">
        <v>-8.4193049999999996</v>
      </c>
      <c r="N1016" t="s">
        <v>129</v>
      </c>
      <c r="O1016" t="s">
        <v>61</v>
      </c>
      <c r="P1016">
        <v>8</v>
      </c>
      <c r="V1016">
        <v>8</v>
      </c>
      <c r="W1016" t="s">
        <v>47</v>
      </c>
      <c r="X1016" t="s">
        <v>64</v>
      </c>
      <c r="Y1016" t="s">
        <v>49</v>
      </c>
      <c r="AA1016" t="s">
        <v>57</v>
      </c>
    </row>
    <row r="1017" spans="1:27" x14ac:dyDescent="0.3">
      <c r="A1017" s="1">
        <v>43660</v>
      </c>
      <c r="B1017" s="2">
        <v>0.72739583333333335</v>
      </c>
      <c r="C1017" t="s">
        <v>39</v>
      </c>
      <c r="D1017" t="s">
        <v>13</v>
      </c>
      <c r="E1017">
        <v>182</v>
      </c>
      <c r="F1017" t="s">
        <v>95</v>
      </c>
      <c r="G1017" t="s">
        <v>276</v>
      </c>
      <c r="H1017" t="s">
        <v>41</v>
      </c>
      <c r="K1017" t="s">
        <v>276</v>
      </c>
      <c r="L1017">
        <v>56.368413333333301</v>
      </c>
      <c r="M1017">
        <v>-7.5548500000000001</v>
      </c>
      <c r="N1017" t="s">
        <v>43</v>
      </c>
      <c r="O1017" t="s">
        <v>61</v>
      </c>
      <c r="P1017">
        <v>80</v>
      </c>
      <c r="V1017">
        <v>80</v>
      </c>
      <c r="W1017">
        <v>0</v>
      </c>
      <c r="X1017" t="s">
        <v>64</v>
      </c>
      <c r="Y1017" t="s">
        <v>106</v>
      </c>
      <c r="AA1017" t="s">
        <v>50</v>
      </c>
    </row>
    <row r="1018" spans="1:27" x14ac:dyDescent="0.3">
      <c r="A1018" s="1">
        <v>43660</v>
      </c>
      <c r="B1018" s="2">
        <v>0.80598379629629635</v>
      </c>
      <c r="C1018" t="s">
        <v>39</v>
      </c>
      <c r="D1018" t="s">
        <v>13</v>
      </c>
      <c r="E1018">
        <v>183</v>
      </c>
      <c r="F1018" t="s">
        <v>40</v>
      </c>
      <c r="G1018" t="s">
        <v>276</v>
      </c>
      <c r="H1018" t="s">
        <v>41</v>
      </c>
      <c r="I1018">
        <v>300</v>
      </c>
      <c r="J1018" t="s">
        <v>42</v>
      </c>
      <c r="K1018" t="s">
        <v>276</v>
      </c>
      <c r="L1018">
        <v>56.362311666666699</v>
      </c>
      <c r="M1018">
        <v>-7.923235</v>
      </c>
      <c r="N1018" t="s">
        <v>129</v>
      </c>
      <c r="O1018" t="s">
        <v>61</v>
      </c>
      <c r="P1018">
        <v>3</v>
      </c>
      <c r="V1018">
        <v>3</v>
      </c>
      <c r="W1018" t="s">
        <v>76</v>
      </c>
      <c r="X1018" t="s">
        <v>64</v>
      </c>
      <c r="Y1018" t="s">
        <v>266</v>
      </c>
      <c r="AA1018" t="s">
        <v>57</v>
      </c>
    </row>
    <row r="1019" spans="1:27" x14ac:dyDescent="0.3">
      <c r="A1019" s="1">
        <v>43660</v>
      </c>
      <c r="B1019" s="2">
        <v>0.54693287037037031</v>
      </c>
      <c r="C1019" t="s">
        <v>39</v>
      </c>
      <c r="D1019" t="s">
        <v>13</v>
      </c>
      <c r="E1019">
        <v>181</v>
      </c>
      <c r="F1019" t="s">
        <v>40</v>
      </c>
      <c r="G1019" t="s">
        <v>276</v>
      </c>
      <c r="H1019" t="s">
        <v>41</v>
      </c>
      <c r="I1019">
        <v>300</v>
      </c>
      <c r="J1019" t="s">
        <v>42</v>
      </c>
      <c r="K1019" t="s">
        <v>276</v>
      </c>
      <c r="L1019">
        <v>56.362445000000001</v>
      </c>
      <c r="M1019">
        <v>-6.87046166666667</v>
      </c>
      <c r="N1019" t="s">
        <v>129</v>
      </c>
      <c r="O1019" t="s">
        <v>61</v>
      </c>
      <c r="P1019">
        <v>1</v>
      </c>
      <c r="V1019">
        <v>1</v>
      </c>
      <c r="W1019" t="s">
        <v>122</v>
      </c>
      <c r="X1019" t="s">
        <v>64</v>
      </c>
      <c r="Y1019" t="s">
        <v>266</v>
      </c>
      <c r="AA1019" t="s">
        <v>50</v>
      </c>
    </row>
    <row r="1020" spans="1:27" x14ac:dyDescent="0.3">
      <c r="A1020" s="1">
        <v>43660</v>
      </c>
      <c r="B1020" s="2">
        <v>0.56285879629629632</v>
      </c>
      <c r="C1020" t="s">
        <v>39</v>
      </c>
      <c r="D1020" t="s">
        <v>13</v>
      </c>
      <c r="E1020">
        <v>181</v>
      </c>
      <c r="F1020" t="s">
        <v>40</v>
      </c>
      <c r="G1020" t="s">
        <v>276</v>
      </c>
      <c r="H1020" t="s">
        <v>41</v>
      </c>
      <c r="I1020">
        <v>300</v>
      </c>
      <c r="J1020" t="s">
        <v>42</v>
      </c>
      <c r="K1020" t="s">
        <v>276</v>
      </c>
      <c r="L1020">
        <v>56.344063333333303</v>
      </c>
      <c r="M1020">
        <v>-6.97901333333333</v>
      </c>
      <c r="N1020" t="s">
        <v>129</v>
      </c>
      <c r="O1020" t="s">
        <v>61</v>
      </c>
      <c r="P1020">
        <v>1</v>
      </c>
      <c r="V1020">
        <v>1</v>
      </c>
      <c r="W1020" t="s">
        <v>81</v>
      </c>
      <c r="X1020" t="s">
        <v>64</v>
      </c>
      <c r="Y1020" t="s">
        <v>266</v>
      </c>
      <c r="AA1020" t="s">
        <v>57</v>
      </c>
    </row>
    <row r="1021" spans="1:27" x14ac:dyDescent="0.3">
      <c r="A1021" s="1">
        <v>43660</v>
      </c>
      <c r="B1021" s="2">
        <v>0.5533217592592593</v>
      </c>
      <c r="C1021" t="s">
        <v>39</v>
      </c>
      <c r="D1021" t="s">
        <v>13</v>
      </c>
      <c r="E1021">
        <v>181</v>
      </c>
      <c r="F1021" t="s">
        <v>40</v>
      </c>
      <c r="G1021" t="s">
        <v>276</v>
      </c>
      <c r="H1021" t="s">
        <v>41</v>
      </c>
      <c r="I1021">
        <v>300</v>
      </c>
      <c r="J1021" t="s">
        <v>42</v>
      </c>
      <c r="K1021" t="s">
        <v>276</v>
      </c>
      <c r="L1021">
        <v>56.362704999999998</v>
      </c>
      <c r="M1021">
        <v>-6.9198183333333301</v>
      </c>
      <c r="N1021" t="s">
        <v>129</v>
      </c>
      <c r="O1021" t="s">
        <v>61</v>
      </c>
      <c r="P1021">
        <v>1</v>
      </c>
      <c r="V1021">
        <v>1</v>
      </c>
      <c r="W1021" t="s">
        <v>107</v>
      </c>
      <c r="X1021" t="s">
        <v>64</v>
      </c>
      <c r="Y1021" t="s">
        <v>266</v>
      </c>
      <c r="AA1021" t="s">
        <v>57</v>
      </c>
    </row>
    <row r="1022" spans="1:27" x14ac:dyDescent="0.3">
      <c r="A1022" s="1">
        <v>43660</v>
      </c>
      <c r="B1022" s="2">
        <v>0.55754629629629626</v>
      </c>
      <c r="C1022" t="s">
        <v>39</v>
      </c>
      <c r="D1022" t="s">
        <v>13</v>
      </c>
      <c r="E1022">
        <v>181</v>
      </c>
      <c r="F1022" t="s">
        <v>40</v>
      </c>
      <c r="G1022" t="s">
        <v>276</v>
      </c>
      <c r="H1022" t="s">
        <v>41</v>
      </c>
      <c r="I1022">
        <v>300</v>
      </c>
      <c r="J1022" t="s">
        <v>42</v>
      </c>
      <c r="K1022" t="s">
        <v>276</v>
      </c>
      <c r="L1022">
        <v>56.3599416666667</v>
      </c>
      <c r="M1022">
        <v>-6.950285</v>
      </c>
      <c r="N1022" t="s">
        <v>129</v>
      </c>
      <c r="O1022" t="s">
        <v>61</v>
      </c>
      <c r="P1022">
        <v>2</v>
      </c>
      <c r="V1022">
        <v>2</v>
      </c>
      <c r="W1022" t="s">
        <v>107</v>
      </c>
      <c r="X1022" t="s">
        <v>64</v>
      </c>
      <c r="Y1022" t="s">
        <v>266</v>
      </c>
      <c r="AA1022" t="s">
        <v>57</v>
      </c>
    </row>
    <row r="1023" spans="1:27" x14ac:dyDescent="0.3">
      <c r="A1023" s="1">
        <v>43660</v>
      </c>
      <c r="B1023" s="2">
        <v>0.83939814814814817</v>
      </c>
      <c r="C1023" t="s">
        <v>39</v>
      </c>
      <c r="D1023" t="s">
        <v>13</v>
      </c>
      <c r="E1023">
        <v>183</v>
      </c>
      <c r="F1023" t="s">
        <v>40</v>
      </c>
      <c r="G1023" t="s">
        <v>276</v>
      </c>
      <c r="H1023" t="s">
        <v>41</v>
      </c>
      <c r="I1023">
        <v>300</v>
      </c>
      <c r="J1023" t="s">
        <v>42</v>
      </c>
      <c r="K1023" t="s">
        <v>276</v>
      </c>
      <c r="L1023">
        <v>56.362011666666703</v>
      </c>
      <c r="M1023">
        <v>-8.1667900000000007</v>
      </c>
      <c r="N1023" t="s">
        <v>129</v>
      </c>
      <c r="O1023" t="s">
        <v>61</v>
      </c>
      <c r="P1023">
        <v>2</v>
      </c>
      <c r="V1023">
        <v>2</v>
      </c>
      <c r="W1023" t="s">
        <v>83</v>
      </c>
      <c r="X1023" t="s">
        <v>64</v>
      </c>
      <c r="Y1023" t="s">
        <v>266</v>
      </c>
      <c r="AA1023" t="s">
        <v>57</v>
      </c>
    </row>
    <row r="1024" spans="1:27" x14ac:dyDescent="0.3">
      <c r="A1024" s="1">
        <v>43660</v>
      </c>
      <c r="B1024" s="2">
        <v>0.79827546296296292</v>
      </c>
      <c r="C1024" t="s">
        <v>39</v>
      </c>
      <c r="D1024" t="s">
        <v>13</v>
      </c>
      <c r="E1024">
        <v>183</v>
      </c>
      <c r="F1024" t="s">
        <v>40</v>
      </c>
      <c r="G1024" t="s">
        <v>276</v>
      </c>
      <c r="H1024" t="s">
        <v>41</v>
      </c>
      <c r="I1024">
        <v>300</v>
      </c>
      <c r="J1024" t="s">
        <v>42</v>
      </c>
      <c r="K1024" t="s">
        <v>276</v>
      </c>
      <c r="L1024">
        <v>56.362468333333297</v>
      </c>
      <c r="M1024">
        <v>-7.8672866666666703</v>
      </c>
      <c r="N1024" t="s">
        <v>43</v>
      </c>
      <c r="O1024" t="s">
        <v>61</v>
      </c>
      <c r="P1024">
        <v>38</v>
      </c>
      <c r="V1024">
        <v>38</v>
      </c>
      <c r="W1024" t="s">
        <v>47</v>
      </c>
      <c r="X1024" t="s">
        <v>64</v>
      </c>
      <c r="Y1024" t="s">
        <v>89</v>
      </c>
      <c r="AA1024" t="s">
        <v>50</v>
      </c>
    </row>
    <row r="1025" spans="1:27" x14ac:dyDescent="0.3">
      <c r="A1025" s="1">
        <v>43660</v>
      </c>
      <c r="B1025" s="2">
        <v>0.80710648148148145</v>
      </c>
      <c r="C1025" t="s">
        <v>39</v>
      </c>
      <c r="D1025" t="s">
        <v>13</v>
      </c>
      <c r="E1025">
        <v>183</v>
      </c>
      <c r="F1025" t="s">
        <v>40</v>
      </c>
      <c r="G1025" t="s">
        <v>276</v>
      </c>
      <c r="H1025" t="s">
        <v>41</v>
      </c>
      <c r="I1025">
        <v>300</v>
      </c>
      <c r="J1025" t="s">
        <v>42</v>
      </c>
      <c r="K1025" t="s">
        <v>276</v>
      </c>
      <c r="L1025">
        <v>56.362234999999998</v>
      </c>
      <c r="M1025">
        <v>-7.9314999999999998</v>
      </c>
      <c r="N1025" t="s">
        <v>129</v>
      </c>
      <c r="O1025" t="s">
        <v>61</v>
      </c>
      <c r="P1025">
        <v>2</v>
      </c>
      <c r="V1025">
        <v>2</v>
      </c>
      <c r="W1025" t="s">
        <v>47</v>
      </c>
      <c r="X1025" t="s">
        <v>53</v>
      </c>
      <c r="Y1025" t="s">
        <v>49</v>
      </c>
      <c r="AA1025" t="s">
        <v>50</v>
      </c>
    </row>
    <row r="1026" spans="1:27" x14ac:dyDescent="0.3">
      <c r="A1026" s="1">
        <v>43660</v>
      </c>
      <c r="B1026" s="2">
        <v>0.80891203703703696</v>
      </c>
      <c r="C1026" t="s">
        <v>39</v>
      </c>
      <c r="D1026" t="s">
        <v>13</v>
      </c>
      <c r="E1026">
        <v>183</v>
      </c>
      <c r="F1026" t="s">
        <v>40</v>
      </c>
      <c r="G1026" t="s">
        <v>276</v>
      </c>
      <c r="H1026" t="s">
        <v>41</v>
      </c>
      <c r="I1026">
        <v>300</v>
      </c>
      <c r="J1026" t="s">
        <v>42</v>
      </c>
      <c r="K1026" t="s">
        <v>276</v>
      </c>
      <c r="L1026">
        <v>56.362146666666703</v>
      </c>
      <c r="M1026">
        <v>-7.9446300000000001</v>
      </c>
      <c r="N1026" t="s">
        <v>129</v>
      </c>
      <c r="O1026" t="s">
        <v>61</v>
      </c>
      <c r="P1026">
        <v>2</v>
      </c>
      <c r="V1026">
        <v>2</v>
      </c>
      <c r="W1026" t="s">
        <v>47</v>
      </c>
      <c r="X1026" t="s">
        <v>56</v>
      </c>
      <c r="Y1026" t="s">
        <v>49</v>
      </c>
      <c r="AA1026" t="s">
        <v>50</v>
      </c>
    </row>
    <row r="1027" spans="1:27" x14ac:dyDescent="0.3">
      <c r="A1027" s="1">
        <v>43660</v>
      </c>
      <c r="B1027" s="2">
        <v>0.81776620370370379</v>
      </c>
      <c r="C1027" t="s">
        <v>39</v>
      </c>
      <c r="D1027" t="s">
        <v>13</v>
      </c>
      <c r="E1027">
        <v>183</v>
      </c>
      <c r="F1027" t="s">
        <v>40</v>
      </c>
      <c r="G1027" t="s">
        <v>276</v>
      </c>
      <c r="H1027" t="s">
        <v>41</v>
      </c>
      <c r="I1027">
        <v>300</v>
      </c>
      <c r="J1027" t="s">
        <v>42</v>
      </c>
      <c r="K1027" t="s">
        <v>276</v>
      </c>
      <c r="L1027">
        <v>56.361845000000002</v>
      </c>
      <c r="M1027">
        <v>-8.0089783333333298</v>
      </c>
      <c r="N1027" t="s">
        <v>129</v>
      </c>
      <c r="O1027" t="s">
        <v>61</v>
      </c>
      <c r="P1027">
        <v>1</v>
      </c>
      <c r="V1027">
        <v>1</v>
      </c>
      <c r="W1027" t="s">
        <v>47</v>
      </c>
      <c r="X1027" t="s">
        <v>56</v>
      </c>
      <c r="Y1027" t="s">
        <v>49</v>
      </c>
      <c r="AA1027" t="s">
        <v>57</v>
      </c>
    </row>
    <row r="1028" spans="1:27" x14ac:dyDescent="0.3">
      <c r="A1028" s="1">
        <v>43660</v>
      </c>
      <c r="B1028" s="2">
        <v>0.83975694444444438</v>
      </c>
      <c r="C1028" t="s">
        <v>39</v>
      </c>
      <c r="D1028" t="s">
        <v>13</v>
      </c>
      <c r="E1028">
        <v>183</v>
      </c>
      <c r="F1028" t="s">
        <v>40</v>
      </c>
      <c r="G1028" t="s">
        <v>276</v>
      </c>
      <c r="H1028" t="s">
        <v>41</v>
      </c>
      <c r="I1028">
        <v>300</v>
      </c>
      <c r="J1028" t="s">
        <v>42</v>
      </c>
      <c r="K1028" t="s">
        <v>276</v>
      </c>
      <c r="L1028">
        <v>56.362011666666703</v>
      </c>
      <c r="M1028">
        <v>-8.1693516666666692</v>
      </c>
      <c r="N1028" t="s">
        <v>129</v>
      </c>
      <c r="O1028" t="s">
        <v>61</v>
      </c>
      <c r="P1028">
        <v>1</v>
      </c>
      <c r="V1028">
        <v>1</v>
      </c>
      <c r="W1028" t="s">
        <v>47</v>
      </c>
      <c r="X1028" t="s">
        <v>74</v>
      </c>
      <c r="Y1028" t="s">
        <v>49</v>
      </c>
      <c r="AA1028" t="s">
        <v>50</v>
      </c>
    </row>
    <row r="1029" spans="1:27" x14ac:dyDescent="0.3">
      <c r="A1029" s="1">
        <v>43660</v>
      </c>
      <c r="B1029" s="2">
        <v>0.8465625</v>
      </c>
      <c r="C1029" t="s">
        <v>39</v>
      </c>
      <c r="D1029" t="s">
        <v>13</v>
      </c>
      <c r="E1029">
        <v>183</v>
      </c>
      <c r="F1029" t="s">
        <v>40</v>
      </c>
      <c r="G1029" t="s">
        <v>276</v>
      </c>
      <c r="H1029" t="s">
        <v>41</v>
      </c>
      <c r="I1029">
        <v>300</v>
      </c>
      <c r="J1029" t="s">
        <v>42</v>
      </c>
      <c r="K1029" t="s">
        <v>276</v>
      </c>
      <c r="L1029">
        <v>56.361800000000002</v>
      </c>
      <c r="M1029">
        <v>-8.2206266666666696</v>
      </c>
      <c r="N1029" t="s">
        <v>129</v>
      </c>
      <c r="O1029" t="s">
        <v>61</v>
      </c>
      <c r="P1029">
        <v>2</v>
      </c>
      <c r="V1029">
        <v>2</v>
      </c>
      <c r="W1029" t="s">
        <v>47</v>
      </c>
      <c r="X1029" t="s">
        <v>53</v>
      </c>
      <c r="Y1029" t="s">
        <v>49</v>
      </c>
      <c r="AA1029" t="s">
        <v>50</v>
      </c>
    </row>
    <row r="1030" spans="1:27" x14ac:dyDescent="0.3">
      <c r="A1030" s="1">
        <v>43660</v>
      </c>
      <c r="B1030" s="2">
        <v>0.85327546296296297</v>
      </c>
      <c r="C1030" t="s">
        <v>39</v>
      </c>
      <c r="D1030" t="s">
        <v>13</v>
      </c>
      <c r="E1030">
        <v>183</v>
      </c>
      <c r="F1030" t="s">
        <v>40</v>
      </c>
      <c r="G1030" t="s">
        <v>276</v>
      </c>
      <c r="H1030" t="s">
        <v>41</v>
      </c>
      <c r="I1030">
        <v>300</v>
      </c>
      <c r="J1030" t="s">
        <v>42</v>
      </c>
      <c r="K1030" t="s">
        <v>276</v>
      </c>
      <c r="L1030">
        <v>56.361658333333303</v>
      </c>
      <c r="M1030">
        <v>-8.2704850000000008</v>
      </c>
      <c r="N1030" t="s">
        <v>129</v>
      </c>
      <c r="O1030" t="s">
        <v>61</v>
      </c>
      <c r="P1030">
        <v>2</v>
      </c>
      <c r="V1030">
        <v>2</v>
      </c>
      <c r="W1030" t="s">
        <v>47</v>
      </c>
      <c r="X1030" t="s">
        <v>72</v>
      </c>
      <c r="Y1030" t="s">
        <v>49</v>
      </c>
      <c r="AA1030" t="s">
        <v>50</v>
      </c>
    </row>
    <row r="1031" spans="1:27" x14ac:dyDescent="0.3">
      <c r="A1031" s="1">
        <v>43660</v>
      </c>
      <c r="B1031" s="2">
        <v>0.54615740740740748</v>
      </c>
      <c r="C1031" t="s">
        <v>39</v>
      </c>
      <c r="D1031" t="s">
        <v>13</v>
      </c>
      <c r="E1031">
        <v>181</v>
      </c>
      <c r="F1031" t="s">
        <v>40</v>
      </c>
      <c r="G1031" t="s">
        <v>276</v>
      </c>
      <c r="H1031" t="s">
        <v>41</v>
      </c>
      <c r="I1031">
        <v>300</v>
      </c>
      <c r="J1031" t="s">
        <v>42</v>
      </c>
      <c r="K1031" t="s">
        <v>276</v>
      </c>
      <c r="L1031">
        <v>56.362366666666702</v>
      </c>
      <c r="M1031">
        <v>-6.8646200000000004</v>
      </c>
      <c r="N1031" t="s">
        <v>129</v>
      </c>
      <c r="O1031" t="s">
        <v>61</v>
      </c>
      <c r="P1031">
        <v>1</v>
      </c>
      <c r="V1031">
        <v>1</v>
      </c>
      <c r="W1031" t="s">
        <v>47</v>
      </c>
      <c r="X1031" t="s">
        <v>55</v>
      </c>
      <c r="Y1031" t="s">
        <v>49</v>
      </c>
      <c r="AA1031" t="s">
        <v>50</v>
      </c>
    </row>
    <row r="1032" spans="1:27" x14ac:dyDescent="0.3">
      <c r="A1032" s="1">
        <v>43660</v>
      </c>
      <c r="B1032" s="2">
        <v>0.55206018518518518</v>
      </c>
      <c r="C1032" t="s">
        <v>39</v>
      </c>
      <c r="D1032" t="s">
        <v>13</v>
      </c>
      <c r="E1032">
        <v>181</v>
      </c>
      <c r="F1032" t="s">
        <v>40</v>
      </c>
      <c r="G1032" t="s">
        <v>276</v>
      </c>
      <c r="H1032" t="s">
        <v>41</v>
      </c>
      <c r="I1032">
        <v>300</v>
      </c>
      <c r="J1032" t="s">
        <v>42</v>
      </c>
      <c r="K1032" t="s">
        <v>276</v>
      </c>
      <c r="L1032">
        <v>56.362704999999998</v>
      </c>
      <c r="M1032">
        <v>-6.9100349999999997</v>
      </c>
      <c r="N1032" t="s">
        <v>129</v>
      </c>
      <c r="O1032" t="s">
        <v>61</v>
      </c>
      <c r="P1032">
        <v>1</v>
      </c>
      <c r="V1032">
        <v>1</v>
      </c>
      <c r="W1032" t="s">
        <v>47</v>
      </c>
      <c r="X1032" t="s">
        <v>72</v>
      </c>
      <c r="Y1032" t="s">
        <v>49</v>
      </c>
      <c r="AA1032" t="s">
        <v>50</v>
      </c>
    </row>
    <row r="1033" spans="1:27" x14ac:dyDescent="0.3">
      <c r="A1033" s="1">
        <v>43660</v>
      </c>
      <c r="B1033" s="2">
        <v>0.55291666666666661</v>
      </c>
      <c r="C1033" t="s">
        <v>39</v>
      </c>
      <c r="D1033" t="s">
        <v>13</v>
      </c>
      <c r="E1033">
        <v>181</v>
      </c>
      <c r="F1033" t="s">
        <v>40</v>
      </c>
      <c r="G1033" t="s">
        <v>276</v>
      </c>
      <c r="H1033" t="s">
        <v>41</v>
      </c>
      <c r="I1033">
        <v>300</v>
      </c>
      <c r="J1033" t="s">
        <v>42</v>
      </c>
      <c r="K1033" t="s">
        <v>276</v>
      </c>
      <c r="L1033">
        <v>56.3626966666667</v>
      </c>
      <c r="M1033">
        <v>-6.9165766666666704</v>
      </c>
      <c r="N1033" t="s">
        <v>129</v>
      </c>
      <c r="O1033" t="s">
        <v>61</v>
      </c>
      <c r="P1033">
        <v>1</v>
      </c>
      <c r="V1033">
        <v>1</v>
      </c>
      <c r="W1033" t="s">
        <v>47</v>
      </c>
      <c r="X1033" t="s">
        <v>64</v>
      </c>
      <c r="Y1033" t="s">
        <v>49</v>
      </c>
      <c r="AA1033" t="s">
        <v>57</v>
      </c>
    </row>
    <row r="1034" spans="1:27" x14ac:dyDescent="0.3">
      <c r="A1034" s="1">
        <v>43660</v>
      </c>
      <c r="B1034" s="2">
        <v>0.55348379629629629</v>
      </c>
      <c r="C1034" t="s">
        <v>39</v>
      </c>
      <c r="D1034" t="s">
        <v>13</v>
      </c>
      <c r="E1034">
        <v>181</v>
      </c>
      <c r="F1034" t="s">
        <v>40</v>
      </c>
      <c r="G1034" t="s">
        <v>276</v>
      </c>
      <c r="H1034" t="s">
        <v>41</v>
      </c>
      <c r="I1034">
        <v>300</v>
      </c>
      <c r="J1034" t="s">
        <v>42</v>
      </c>
      <c r="K1034" t="s">
        <v>276</v>
      </c>
      <c r="L1034">
        <v>56.362706666666703</v>
      </c>
      <c r="M1034">
        <v>-6.9210849999999997</v>
      </c>
      <c r="N1034" t="s">
        <v>129</v>
      </c>
      <c r="O1034" t="s">
        <v>61</v>
      </c>
      <c r="P1034">
        <v>1</v>
      </c>
      <c r="V1034">
        <v>1</v>
      </c>
      <c r="W1034" t="s">
        <v>47</v>
      </c>
      <c r="X1034" t="s">
        <v>56</v>
      </c>
      <c r="Y1034" t="s">
        <v>49</v>
      </c>
      <c r="AA1034" t="s">
        <v>57</v>
      </c>
    </row>
    <row r="1035" spans="1:27" x14ac:dyDescent="0.3">
      <c r="A1035" s="1">
        <v>43660</v>
      </c>
      <c r="B1035" s="2">
        <v>0.55850694444444449</v>
      </c>
      <c r="C1035" t="s">
        <v>39</v>
      </c>
      <c r="D1035" t="s">
        <v>13</v>
      </c>
      <c r="E1035">
        <v>181</v>
      </c>
      <c r="F1035" t="s">
        <v>40</v>
      </c>
      <c r="G1035" t="s">
        <v>276</v>
      </c>
      <c r="H1035" t="s">
        <v>41</v>
      </c>
      <c r="I1035">
        <v>300</v>
      </c>
      <c r="J1035" t="s">
        <v>42</v>
      </c>
      <c r="K1035" t="s">
        <v>276</v>
      </c>
      <c r="L1035">
        <v>56.357104999999997</v>
      </c>
      <c r="M1035">
        <v>-6.9555183333333304</v>
      </c>
      <c r="N1035" t="s">
        <v>129</v>
      </c>
      <c r="O1035" t="s">
        <v>61</v>
      </c>
      <c r="P1035">
        <v>1</v>
      </c>
      <c r="V1035">
        <v>1</v>
      </c>
      <c r="W1035" t="s">
        <v>47</v>
      </c>
      <c r="X1035" t="s">
        <v>53</v>
      </c>
      <c r="Y1035" t="s">
        <v>49</v>
      </c>
      <c r="AA1035" t="s">
        <v>50</v>
      </c>
    </row>
    <row r="1036" spans="1:27" x14ac:dyDescent="0.3">
      <c r="A1036" s="1">
        <v>43660</v>
      </c>
      <c r="B1036" s="2">
        <v>0.56590277777777775</v>
      </c>
      <c r="C1036" t="s">
        <v>39</v>
      </c>
      <c r="D1036" t="s">
        <v>13</v>
      </c>
      <c r="E1036">
        <v>181</v>
      </c>
      <c r="F1036" t="s">
        <v>40</v>
      </c>
      <c r="G1036" t="s">
        <v>276</v>
      </c>
      <c r="H1036" t="s">
        <v>41</v>
      </c>
      <c r="I1036">
        <v>300</v>
      </c>
      <c r="J1036" t="s">
        <v>42</v>
      </c>
      <c r="K1036" t="s">
        <v>276</v>
      </c>
      <c r="L1036">
        <v>56.334996666666697</v>
      </c>
      <c r="M1036">
        <v>-6.9952366666666697</v>
      </c>
      <c r="N1036" t="s">
        <v>129</v>
      </c>
      <c r="O1036" t="s">
        <v>61</v>
      </c>
      <c r="P1036">
        <v>1</v>
      </c>
      <c r="V1036">
        <v>1</v>
      </c>
      <c r="W1036" t="s">
        <v>47</v>
      </c>
      <c r="X1036" t="s">
        <v>55</v>
      </c>
      <c r="Y1036" t="s">
        <v>49</v>
      </c>
      <c r="AA1036" t="s">
        <v>57</v>
      </c>
    </row>
    <row r="1037" spans="1:27" x14ac:dyDescent="0.3">
      <c r="A1037" s="1">
        <v>43660</v>
      </c>
      <c r="B1037" s="2">
        <v>0.57681712962962961</v>
      </c>
      <c r="C1037" t="s">
        <v>39</v>
      </c>
      <c r="D1037" t="s">
        <v>13</v>
      </c>
      <c r="E1037">
        <v>181</v>
      </c>
      <c r="F1037" t="s">
        <v>40</v>
      </c>
      <c r="G1037" t="s">
        <v>276</v>
      </c>
      <c r="H1037" t="s">
        <v>41</v>
      </c>
      <c r="I1037">
        <v>300</v>
      </c>
      <c r="J1037" t="s">
        <v>42</v>
      </c>
      <c r="K1037" t="s">
        <v>276</v>
      </c>
      <c r="L1037">
        <v>56.302534999999999</v>
      </c>
      <c r="M1037">
        <v>-7.0540016666666698</v>
      </c>
      <c r="N1037" t="s">
        <v>129</v>
      </c>
      <c r="O1037" t="s">
        <v>61</v>
      </c>
      <c r="P1037">
        <v>1</v>
      </c>
      <c r="V1037">
        <v>1</v>
      </c>
      <c r="W1037" t="s">
        <v>47</v>
      </c>
      <c r="X1037" t="s">
        <v>72</v>
      </c>
      <c r="Y1037" t="s">
        <v>49</v>
      </c>
      <c r="AA1037" t="s">
        <v>50</v>
      </c>
    </row>
    <row r="1038" spans="1:27" x14ac:dyDescent="0.3">
      <c r="A1038" s="1">
        <v>43660</v>
      </c>
      <c r="B1038" s="2">
        <v>0.58383101851851849</v>
      </c>
      <c r="C1038" t="s">
        <v>39</v>
      </c>
      <c r="D1038" t="s">
        <v>13</v>
      </c>
      <c r="E1038">
        <v>181</v>
      </c>
      <c r="F1038" t="s">
        <v>40</v>
      </c>
      <c r="G1038" t="s">
        <v>276</v>
      </c>
      <c r="H1038" t="s">
        <v>41</v>
      </c>
      <c r="I1038">
        <v>300</v>
      </c>
      <c r="J1038" t="s">
        <v>42</v>
      </c>
      <c r="K1038" t="s">
        <v>276</v>
      </c>
      <c r="L1038">
        <v>56.281781666666703</v>
      </c>
      <c r="M1038">
        <v>-7.0908933333333302</v>
      </c>
      <c r="N1038" t="s">
        <v>129</v>
      </c>
      <c r="O1038" t="s">
        <v>61</v>
      </c>
      <c r="P1038">
        <v>1</v>
      </c>
      <c r="V1038">
        <v>1</v>
      </c>
      <c r="W1038" t="s">
        <v>47</v>
      </c>
      <c r="X1038" t="s">
        <v>72</v>
      </c>
      <c r="Y1038" t="s">
        <v>49</v>
      </c>
      <c r="AA1038" t="s">
        <v>50</v>
      </c>
    </row>
    <row r="1039" spans="1:27" x14ac:dyDescent="0.3">
      <c r="A1039" s="1">
        <v>43660</v>
      </c>
      <c r="B1039" s="2">
        <v>0.58416666666666661</v>
      </c>
      <c r="C1039" t="s">
        <v>39</v>
      </c>
      <c r="D1039" t="s">
        <v>13</v>
      </c>
      <c r="E1039">
        <v>181</v>
      </c>
      <c r="F1039" t="s">
        <v>40</v>
      </c>
      <c r="G1039" t="s">
        <v>276</v>
      </c>
      <c r="H1039" t="s">
        <v>41</v>
      </c>
      <c r="I1039">
        <v>300</v>
      </c>
      <c r="J1039" t="s">
        <v>42</v>
      </c>
      <c r="K1039" t="s">
        <v>276</v>
      </c>
      <c r="L1039">
        <v>56.280696666666699</v>
      </c>
      <c r="M1039">
        <v>-7.0926499999999999</v>
      </c>
      <c r="N1039" t="s">
        <v>129</v>
      </c>
      <c r="O1039" t="s">
        <v>61</v>
      </c>
      <c r="P1039">
        <v>1</v>
      </c>
      <c r="V1039">
        <v>1</v>
      </c>
      <c r="W1039" t="s">
        <v>47</v>
      </c>
      <c r="X1039" t="s">
        <v>56</v>
      </c>
      <c r="Y1039" t="s">
        <v>49</v>
      </c>
      <c r="AA1039" t="s">
        <v>50</v>
      </c>
    </row>
    <row r="1040" spans="1:27" x14ac:dyDescent="0.3">
      <c r="A1040" s="1">
        <v>43660</v>
      </c>
      <c r="B1040" s="2">
        <v>0.59725694444444444</v>
      </c>
      <c r="C1040" t="s">
        <v>39</v>
      </c>
      <c r="D1040" t="s">
        <v>13</v>
      </c>
      <c r="E1040">
        <v>181</v>
      </c>
      <c r="F1040" t="s">
        <v>40</v>
      </c>
      <c r="G1040" t="s">
        <v>276</v>
      </c>
      <c r="H1040" t="s">
        <v>41</v>
      </c>
      <c r="I1040">
        <v>300</v>
      </c>
      <c r="J1040" t="s">
        <v>42</v>
      </c>
      <c r="K1040" t="s">
        <v>276</v>
      </c>
      <c r="L1040">
        <v>56.262356666666697</v>
      </c>
      <c r="M1040">
        <v>-7.1784366666666699</v>
      </c>
      <c r="N1040" t="s">
        <v>129</v>
      </c>
      <c r="O1040" t="s">
        <v>61</v>
      </c>
      <c r="P1040">
        <v>1</v>
      </c>
      <c r="V1040">
        <v>1</v>
      </c>
      <c r="W1040" t="s">
        <v>47</v>
      </c>
      <c r="X1040" t="s">
        <v>55</v>
      </c>
      <c r="Y1040" t="s">
        <v>49</v>
      </c>
      <c r="AA1040" t="s">
        <v>50</v>
      </c>
    </row>
    <row r="1041" spans="1:27" x14ac:dyDescent="0.3">
      <c r="A1041" s="1">
        <v>43660</v>
      </c>
      <c r="B1041" s="2">
        <v>0.60642361111111109</v>
      </c>
      <c r="C1041" t="s">
        <v>39</v>
      </c>
      <c r="D1041" t="s">
        <v>13</v>
      </c>
      <c r="E1041">
        <v>181</v>
      </c>
      <c r="F1041" t="s">
        <v>40</v>
      </c>
      <c r="G1041" t="s">
        <v>276</v>
      </c>
      <c r="H1041" t="s">
        <v>41</v>
      </c>
      <c r="I1041">
        <v>300</v>
      </c>
      <c r="J1041" t="s">
        <v>42</v>
      </c>
      <c r="K1041" t="s">
        <v>276</v>
      </c>
      <c r="L1041">
        <v>56.261261666666698</v>
      </c>
      <c r="M1041">
        <v>-7.2503250000000001</v>
      </c>
      <c r="N1041" t="s">
        <v>129</v>
      </c>
      <c r="O1041" t="s">
        <v>61</v>
      </c>
      <c r="P1041">
        <v>1</v>
      </c>
      <c r="V1041">
        <v>1</v>
      </c>
      <c r="W1041" t="s">
        <v>47</v>
      </c>
      <c r="X1041" t="s">
        <v>48</v>
      </c>
      <c r="Y1041" t="s">
        <v>49</v>
      </c>
      <c r="AA1041" t="s">
        <v>50</v>
      </c>
    </row>
    <row r="1042" spans="1:27" x14ac:dyDescent="0.3">
      <c r="A1042" s="1">
        <v>43660</v>
      </c>
      <c r="B1042" s="2">
        <v>0.60723379629629626</v>
      </c>
      <c r="C1042" t="s">
        <v>39</v>
      </c>
      <c r="D1042" t="s">
        <v>13</v>
      </c>
      <c r="E1042">
        <v>181</v>
      </c>
      <c r="F1042" t="s">
        <v>40</v>
      </c>
      <c r="G1042" t="s">
        <v>276</v>
      </c>
      <c r="H1042" t="s">
        <v>41</v>
      </c>
      <c r="I1042">
        <v>300</v>
      </c>
      <c r="J1042" t="s">
        <v>42</v>
      </c>
      <c r="K1042" t="s">
        <v>276</v>
      </c>
      <c r="L1042">
        <v>56.261233333333301</v>
      </c>
      <c r="M1042">
        <v>-7.2565949999999999</v>
      </c>
      <c r="N1042" t="s">
        <v>129</v>
      </c>
      <c r="O1042" t="s">
        <v>61</v>
      </c>
      <c r="P1042">
        <v>1</v>
      </c>
      <c r="V1042">
        <v>1</v>
      </c>
      <c r="W1042" t="s">
        <v>47</v>
      </c>
      <c r="X1042" t="s">
        <v>56</v>
      </c>
      <c r="Y1042" t="s">
        <v>49</v>
      </c>
      <c r="AA1042" t="s">
        <v>50</v>
      </c>
    </row>
    <row r="1043" spans="1:27" x14ac:dyDescent="0.3">
      <c r="A1043" s="1">
        <v>43660</v>
      </c>
      <c r="B1043" s="2">
        <v>0.64061342592592596</v>
      </c>
      <c r="C1043" t="s">
        <v>39</v>
      </c>
      <c r="D1043" t="s">
        <v>13</v>
      </c>
      <c r="E1043">
        <v>181</v>
      </c>
      <c r="F1043" t="s">
        <v>40</v>
      </c>
      <c r="G1043" t="s">
        <v>276</v>
      </c>
      <c r="H1043" t="s">
        <v>41</v>
      </c>
      <c r="I1043">
        <v>300</v>
      </c>
      <c r="J1043" t="s">
        <v>42</v>
      </c>
      <c r="K1043" t="s">
        <v>276</v>
      </c>
      <c r="L1043">
        <v>56.317853333333296</v>
      </c>
      <c r="M1043">
        <v>-7.4423083333333304</v>
      </c>
      <c r="N1043" t="s">
        <v>129</v>
      </c>
      <c r="O1043" t="s">
        <v>61</v>
      </c>
      <c r="P1043">
        <v>1</v>
      </c>
      <c r="V1043">
        <v>1</v>
      </c>
      <c r="W1043" t="s">
        <v>47</v>
      </c>
      <c r="X1043" t="s">
        <v>72</v>
      </c>
      <c r="Y1043" t="s">
        <v>49</v>
      </c>
      <c r="AA1043" t="s">
        <v>57</v>
      </c>
    </row>
    <row r="1044" spans="1:27" x14ac:dyDescent="0.3">
      <c r="A1044" s="1">
        <v>43660</v>
      </c>
      <c r="B1044" s="2">
        <v>0.64400462962962968</v>
      </c>
      <c r="C1044" t="s">
        <v>39</v>
      </c>
      <c r="D1044" t="s">
        <v>13</v>
      </c>
      <c r="E1044">
        <v>181</v>
      </c>
      <c r="F1044" t="s">
        <v>40</v>
      </c>
      <c r="G1044" t="s">
        <v>276</v>
      </c>
      <c r="H1044" t="s">
        <v>41</v>
      </c>
      <c r="I1044">
        <v>300</v>
      </c>
      <c r="J1044" t="s">
        <v>42</v>
      </c>
      <c r="K1044" t="s">
        <v>276</v>
      </c>
      <c r="L1044">
        <v>56.331506666666698</v>
      </c>
      <c r="M1044">
        <v>-7.4526199999999996</v>
      </c>
      <c r="N1044" t="s">
        <v>43</v>
      </c>
      <c r="O1044" t="s">
        <v>61</v>
      </c>
      <c r="R1044">
        <v>1</v>
      </c>
      <c r="V1044">
        <v>1</v>
      </c>
      <c r="W1044" t="s">
        <v>47</v>
      </c>
      <c r="X1044" t="s">
        <v>53</v>
      </c>
      <c r="Y1044" t="s">
        <v>49</v>
      </c>
      <c r="AA1044" t="s">
        <v>50</v>
      </c>
    </row>
    <row r="1045" spans="1:27" x14ac:dyDescent="0.3">
      <c r="A1045" s="1">
        <v>43660</v>
      </c>
      <c r="B1045" s="2">
        <v>0.64626157407407414</v>
      </c>
      <c r="C1045" t="s">
        <v>39</v>
      </c>
      <c r="D1045" t="s">
        <v>13</v>
      </c>
      <c r="E1045">
        <v>181</v>
      </c>
      <c r="F1045" t="s">
        <v>40</v>
      </c>
      <c r="G1045" t="s">
        <v>276</v>
      </c>
      <c r="H1045" t="s">
        <v>41</v>
      </c>
      <c r="I1045">
        <v>300</v>
      </c>
      <c r="J1045" t="s">
        <v>42</v>
      </c>
      <c r="K1045" t="s">
        <v>276</v>
      </c>
      <c r="L1045">
        <v>56.340265000000002</v>
      </c>
      <c r="M1045">
        <v>-7.4602066666666698</v>
      </c>
      <c r="N1045" t="s">
        <v>129</v>
      </c>
      <c r="O1045" t="s">
        <v>61</v>
      </c>
      <c r="P1045">
        <v>1</v>
      </c>
      <c r="V1045">
        <v>1</v>
      </c>
      <c r="W1045" t="s">
        <v>47</v>
      </c>
      <c r="X1045" t="s">
        <v>56</v>
      </c>
      <c r="Y1045" t="s">
        <v>49</v>
      </c>
      <c r="AA1045" t="s">
        <v>50</v>
      </c>
    </row>
    <row r="1046" spans="1:27" x14ac:dyDescent="0.3">
      <c r="A1046" s="1">
        <v>43661</v>
      </c>
      <c r="B1046" s="2">
        <v>0.81873842592592594</v>
      </c>
      <c r="C1046" t="s">
        <v>39</v>
      </c>
      <c r="D1046" t="s">
        <v>13</v>
      </c>
      <c r="E1046">
        <v>189</v>
      </c>
      <c r="F1046" t="s">
        <v>40</v>
      </c>
      <c r="G1046" t="s">
        <v>276</v>
      </c>
      <c r="H1046" t="s">
        <v>41</v>
      </c>
      <c r="I1046">
        <v>300</v>
      </c>
      <c r="J1046" t="s">
        <v>42</v>
      </c>
      <c r="K1046" t="s">
        <v>276</v>
      </c>
      <c r="L1046">
        <v>56.936721666666699</v>
      </c>
      <c r="M1046">
        <v>-9.1386333333333294</v>
      </c>
      <c r="N1046" t="s">
        <v>129</v>
      </c>
      <c r="O1046" t="s">
        <v>61</v>
      </c>
      <c r="P1046">
        <v>2</v>
      </c>
      <c r="V1046">
        <v>2</v>
      </c>
      <c r="W1046" t="s">
        <v>122</v>
      </c>
      <c r="X1046" t="s">
        <v>64</v>
      </c>
      <c r="Y1046" t="s">
        <v>266</v>
      </c>
      <c r="AA1046" t="s">
        <v>57</v>
      </c>
    </row>
    <row r="1047" spans="1:27" x14ac:dyDescent="0.3">
      <c r="A1047" s="1">
        <v>43661</v>
      </c>
      <c r="B1047" s="2">
        <v>0.35923611111111109</v>
      </c>
      <c r="C1047" t="s">
        <v>39</v>
      </c>
      <c r="D1047" t="s">
        <v>13</v>
      </c>
      <c r="E1047">
        <v>184</v>
      </c>
      <c r="F1047" t="s">
        <v>40</v>
      </c>
      <c r="G1047" t="s">
        <v>276</v>
      </c>
      <c r="H1047" t="s">
        <v>41</v>
      </c>
      <c r="I1047">
        <v>300</v>
      </c>
      <c r="J1047" t="s">
        <v>42</v>
      </c>
      <c r="K1047" t="s">
        <v>276</v>
      </c>
      <c r="L1047">
        <v>56.617066666666702</v>
      </c>
      <c r="M1047">
        <v>-7.7701283333333304</v>
      </c>
      <c r="N1047" t="s">
        <v>129</v>
      </c>
      <c r="O1047" t="s">
        <v>61</v>
      </c>
      <c r="P1047">
        <v>2</v>
      </c>
      <c r="V1047">
        <v>2</v>
      </c>
      <c r="W1047" t="s">
        <v>122</v>
      </c>
      <c r="X1047" t="s">
        <v>64</v>
      </c>
      <c r="Y1047" t="s">
        <v>266</v>
      </c>
      <c r="AA1047" t="s">
        <v>57</v>
      </c>
    </row>
    <row r="1048" spans="1:27" x14ac:dyDescent="0.3">
      <c r="A1048" s="1">
        <v>43661</v>
      </c>
      <c r="B1048" s="2">
        <v>0.36283564814814812</v>
      </c>
      <c r="C1048" t="s">
        <v>39</v>
      </c>
      <c r="D1048" t="s">
        <v>13</v>
      </c>
      <c r="E1048">
        <v>184</v>
      </c>
      <c r="F1048" t="s">
        <v>40</v>
      </c>
      <c r="G1048" t="s">
        <v>276</v>
      </c>
      <c r="H1048" t="s">
        <v>41</v>
      </c>
      <c r="I1048">
        <v>300</v>
      </c>
      <c r="J1048" t="s">
        <v>42</v>
      </c>
      <c r="K1048" t="s">
        <v>276</v>
      </c>
      <c r="L1048">
        <v>56.616849999999999</v>
      </c>
      <c r="M1048">
        <v>-7.7445700000000004</v>
      </c>
      <c r="N1048" t="s">
        <v>129</v>
      </c>
      <c r="O1048" t="s">
        <v>61</v>
      </c>
      <c r="P1048">
        <v>1</v>
      </c>
      <c r="V1048">
        <v>1</v>
      </c>
      <c r="W1048" t="s">
        <v>122</v>
      </c>
      <c r="X1048" t="s">
        <v>64</v>
      </c>
      <c r="Y1048" t="s">
        <v>266</v>
      </c>
      <c r="AA1048" t="s">
        <v>57</v>
      </c>
    </row>
    <row r="1049" spans="1:27" x14ac:dyDescent="0.3">
      <c r="A1049" s="1">
        <v>43661</v>
      </c>
      <c r="B1049" s="2">
        <v>0.44086805555555553</v>
      </c>
      <c r="C1049" t="s">
        <v>39</v>
      </c>
      <c r="D1049" t="s">
        <v>13</v>
      </c>
      <c r="E1049">
        <v>185</v>
      </c>
      <c r="F1049" t="s">
        <v>40</v>
      </c>
      <c r="G1049" t="s">
        <v>276</v>
      </c>
      <c r="H1049" t="s">
        <v>41</v>
      </c>
      <c r="I1049">
        <v>300</v>
      </c>
      <c r="J1049" t="s">
        <v>42</v>
      </c>
      <c r="K1049" t="s">
        <v>276</v>
      </c>
      <c r="L1049">
        <v>56.6587283333333</v>
      </c>
      <c r="M1049">
        <v>-7.3254283333333303</v>
      </c>
      <c r="N1049" t="s">
        <v>129</v>
      </c>
      <c r="O1049" t="s">
        <v>61</v>
      </c>
      <c r="P1049">
        <v>3</v>
      </c>
      <c r="V1049">
        <v>3</v>
      </c>
      <c r="W1049" t="s">
        <v>81</v>
      </c>
      <c r="X1049" t="s">
        <v>64</v>
      </c>
      <c r="Y1049" t="s">
        <v>266</v>
      </c>
      <c r="AA1049" t="s">
        <v>50</v>
      </c>
    </row>
    <row r="1050" spans="1:27" x14ac:dyDescent="0.3">
      <c r="A1050" s="1">
        <v>43661</v>
      </c>
      <c r="B1050" s="2">
        <v>0.81483796296296296</v>
      </c>
      <c r="C1050" t="s">
        <v>39</v>
      </c>
      <c r="D1050" t="s">
        <v>13</v>
      </c>
      <c r="E1050">
        <v>189</v>
      </c>
      <c r="F1050" t="s">
        <v>40</v>
      </c>
      <c r="G1050" t="s">
        <v>276</v>
      </c>
      <c r="H1050" t="s">
        <v>41</v>
      </c>
      <c r="I1050">
        <v>300</v>
      </c>
      <c r="J1050" t="s">
        <v>42</v>
      </c>
      <c r="K1050" t="s">
        <v>276</v>
      </c>
      <c r="L1050">
        <v>56.923144999999998</v>
      </c>
      <c r="M1050">
        <v>-9.1231366666666691</v>
      </c>
      <c r="N1050" t="s">
        <v>129</v>
      </c>
      <c r="O1050" t="s">
        <v>61</v>
      </c>
      <c r="P1050">
        <v>1</v>
      </c>
      <c r="V1050">
        <v>1</v>
      </c>
      <c r="W1050" t="s">
        <v>107</v>
      </c>
      <c r="X1050" t="s">
        <v>64</v>
      </c>
      <c r="Y1050" t="s">
        <v>266</v>
      </c>
      <c r="AA1050" t="s">
        <v>57</v>
      </c>
    </row>
    <row r="1051" spans="1:27" x14ac:dyDescent="0.3">
      <c r="A1051" s="1">
        <v>43661</v>
      </c>
      <c r="B1051" s="2">
        <v>0.83273148148148157</v>
      </c>
      <c r="C1051" t="s">
        <v>39</v>
      </c>
      <c r="D1051" t="s">
        <v>13</v>
      </c>
      <c r="E1051">
        <v>189</v>
      </c>
      <c r="F1051" t="s">
        <v>40</v>
      </c>
      <c r="G1051" t="s">
        <v>276</v>
      </c>
      <c r="H1051" t="s">
        <v>41</v>
      </c>
      <c r="I1051">
        <v>300</v>
      </c>
      <c r="J1051" t="s">
        <v>42</v>
      </c>
      <c r="K1051" t="s">
        <v>276</v>
      </c>
      <c r="L1051">
        <v>56.98601</v>
      </c>
      <c r="M1051">
        <v>-9.1878983333333295</v>
      </c>
      <c r="N1051" t="s">
        <v>129</v>
      </c>
      <c r="O1051" t="s">
        <v>61</v>
      </c>
      <c r="P1051">
        <v>1</v>
      </c>
      <c r="V1051">
        <v>1</v>
      </c>
      <c r="W1051" t="s">
        <v>107</v>
      </c>
      <c r="X1051" t="s">
        <v>64</v>
      </c>
      <c r="Y1051" t="s">
        <v>266</v>
      </c>
      <c r="AA1051" t="s">
        <v>57</v>
      </c>
    </row>
    <row r="1052" spans="1:27" x14ac:dyDescent="0.3">
      <c r="A1052" s="1">
        <v>43661</v>
      </c>
      <c r="B1052" s="2">
        <v>0.81643518518518521</v>
      </c>
      <c r="C1052" t="s">
        <v>39</v>
      </c>
      <c r="D1052" t="s">
        <v>13</v>
      </c>
      <c r="E1052">
        <v>189</v>
      </c>
      <c r="F1052" t="s">
        <v>40</v>
      </c>
      <c r="G1052" t="s">
        <v>276</v>
      </c>
      <c r="H1052" t="s">
        <v>41</v>
      </c>
      <c r="I1052">
        <v>300</v>
      </c>
      <c r="J1052" t="s">
        <v>42</v>
      </c>
      <c r="K1052" t="s">
        <v>276</v>
      </c>
      <c r="L1052">
        <v>56.928691666666701</v>
      </c>
      <c r="M1052">
        <v>-9.1295383333333309</v>
      </c>
      <c r="N1052" t="s">
        <v>129</v>
      </c>
      <c r="O1052" t="s">
        <v>61</v>
      </c>
      <c r="S1052">
        <v>1</v>
      </c>
      <c r="V1052">
        <v>1</v>
      </c>
      <c r="W1052" t="s">
        <v>83</v>
      </c>
      <c r="X1052" t="s">
        <v>64</v>
      </c>
      <c r="Y1052" t="s">
        <v>266</v>
      </c>
      <c r="AA1052" t="s">
        <v>50</v>
      </c>
    </row>
    <row r="1053" spans="1:27" x14ac:dyDescent="0.3">
      <c r="A1053" s="1">
        <v>43661</v>
      </c>
      <c r="B1053" s="2">
        <v>0.83261574074074074</v>
      </c>
      <c r="C1053" t="s">
        <v>39</v>
      </c>
      <c r="D1053" t="s">
        <v>13</v>
      </c>
      <c r="E1053">
        <v>189</v>
      </c>
      <c r="F1053" t="s">
        <v>40</v>
      </c>
      <c r="G1053" t="s">
        <v>276</v>
      </c>
      <c r="H1053" t="s">
        <v>41</v>
      </c>
      <c r="I1053">
        <v>300</v>
      </c>
      <c r="J1053" t="s">
        <v>42</v>
      </c>
      <c r="K1053" t="s">
        <v>276</v>
      </c>
      <c r="L1053">
        <v>56.9856433333333</v>
      </c>
      <c r="M1053">
        <v>-9.1875400000000003</v>
      </c>
      <c r="N1053" t="s">
        <v>129</v>
      </c>
      <c r="O1053" t="s">
        <v>61</v>
      </c>
      <c r="P1053">
        <v>2</v>
      </c>
      <c r="V1053">
        <v>2</v>
      </c>
      <c r="W1053" t="s">
        <v>83</v>
      </c>
      <c r="X1053" t="s">
        <v>64</v>
      </c>
      <c r="Y1053" t="s">
        <v>266</v>
      </c>
      <c r="AA1053" t="s">
        <v>57</v>
      </c>
    </row>
    <row r="1054" spans="1:27" x14ac:dyDescent="0.3">
      <c r="A1054" s="1">
        <v>43661</v>
      </c>
      <c r="B1054" s="2">
        <v>0.79708333333333325</v>
      </c>
      <c r="C1054" t="s">
        <v>39</v>
      </c>
      <c r="D1054" t="s">
        <v>13</v>
      </c>
      <c r="E1054">
        <v>189</v>
      </c>
      <c r="F1054" t="s">
        <v>40</v>
      </c>
      <c r="G1054" t="s">
        <v>276</v>
      </c>
      <c r="H1054" t="s">
        <v>41</v>
      </c>
      <c r="I1054">
        <v>300</v>
      </c>
      <c r="J1054" t="s">
        <v>42</v>
      </c>
      <c r="K1054" t="s">
        <v>276</v>
      </c>
      <c r="L1054">
        <v>56.865686666666697</v>
      </c>
      <c r="M1054">
        <v>-9.0613916666666707</v>
      </c>
      <c r="N1054" t="s">
        <v>129</v>
      </c>
      <c r="O1054" t="s">
        <v>61</v>
      </c>
      <c r="P1054">
        <v>2</v>
      </c>
      <c r="V1054">
        <v>2</v>
      </c>
      <c r="W1054" t="s">
        <v>47</v>
      </c>
      <c r="X1054" t="s">
        <v>53</v>
      </c>
      <c r="Y1054" t="s">
        <v>49</v>
      </c>
      <c r="AA1054" t="s">
        <v>50</v>
      </c>
    </row>
    <row r="1055" spans="1:27" x14ac:dyDescent="0.3">
      <c r="A1055" s="1">
        <v>43661</v>
      </c>
      <c r="B1055" s="2">
        <v>0.79789351851851853</v>
      </c>
      <c r="C1055" t="s">
        <v>39</v>
      </c>
      <c r="D1055" t="s">
        <v>13</v>
      </c>
      <c r="E1055">
        <v>189</v>
      </c>
      <c r="F1055" t="s">
        <v>40</v>
      </c>
      <c r="G1055" t="s">
        <v>276</v>
      </c>
      <c r="H1055" t="s">
        <v>41</v>
      </c>
      <c r="I1055">
        <v>300</v>
      </c>
      <c r="J1055" t="s">
        <v>42</v>
      </c>
      <c r="K1055" t="s">
        <v>276</v>
      </c>
      <c r="L1055">
        <v>56.865724999999998</v>
      </c>
      <c r="M1055">
        <v>-9.0669850000000007</v>
      </c>
      <c r="N1055" t="s">
        <v>129</v>
      </c>
      <c r="O1055" t="s">
        <v>61</v>
      </c>
      <c r="P1055">
        <v>1</v>
      </c>
      <c r="V1055">
        <v>1</v>
      </c>
      <c r="W1055" t="s">
        <v>47</v>
      </c>
      <c r="X1055" t="s">
        <v>55</v>
      </c>
      <c r="Y1055" t="s">
        <v>49</v>
      </c>
      <c r="AA1055" t="s">
        <v>57</v>
      </c>
    </row>
    <row r="1056" spans="1:27" x14ac:dyDescent="0.3">
      <c r="A1056" s="1">
        <v>43661</v>
      </c>
      <c r="B1056" s="2">
        <v>0.80333333333333334</v>
      </c>
      <c r="C1056" t="s">
        <v>39</v>
      </c>
      <c r="D1056" t="s">
        <v>13</v>
      </c>
      <c r="E1056">
        <v>189</v>
      </c>
      <c r="F1056" t="s">
        <v>40</v>
      </c>
      <c r="G1056" t="s">
        <v>276</v>
      </c>
      <c r="H1056" t="s">
        <v>41</v>
      </c>
      <c r="I1056">
        <v>300</v>
      </c>
      <c r="J1056" t="s">
        <v>42</v>
      </c>
      <c r="K1056" t="s">
        <v>276</v>
      </c>
      <c r="L1056">
        <v>56.8809233333333</v>
      </c>
      <c r="M1056">
        <v>-9.0876083333333302</v>
      </c>
      <c r="N1056" t="s">
        <v>129</v>
      </c>
      <c r="O1056" t="s">
        <v>61</v>
      </c>
      <c r="P1056">
        <v>2</v>
      </c>
      <c r="V1056">
        <v>2</v>
      </c>
      <c r="W1056" t="s">
        <v>47</v>
      </c>
      <c r="X1056" t="s">
        <v>71</v>
      </c>
      <c r="Y1056" t="s">
        <v>49</v>
      </c>
      <c r="AA1056" t="s">
        <v>57</v>
      </c>
    </row>
    <row r="1057" spans="1:27" x14ac:dyDescent="0.3">
      <c r="A1057" s="1">
        <v>43661</v>
      </c>
      <c r="B1057" s="2">
        <v>0.8052083333333333</v>
      </c>
      <c r="C1057" t="s">
        <v>39</v>
      </c>
      <c r="D1057" t="s">
        <v>13</v>
      </c>
      <c r="E1057">
        <v>189</v>
      </c>
      <c r="F1057" t="s">
        <v>40</v>
      </c>
      <c r="G1057" t="s">
        <v>276</v>
      </c>
      <c r="H1057" t="s">
        <v>41</v>
      </c>
      <c r="I1057">
        <v>300</v>
      </c>
      <c r="J1057" t="s">
        <v>42</v>
      </c>
      <c r="K1057" t="s">
        <v>276</v>
      </c>
      <c r="L1057">
        <v>56.8883783333333</v>
      </c>
      <c r="M1057">
        <v>-9.0916049999999995</v>
      </c>
      <c r="N1057" t="s">
        <v>129</v>
      </c>
      <c r="O1057" t="s">
        <v>61</v>
      </c>
      <c r="P1057">
        <v>1</v>
      </c>
      <c r="V1057">
        <v>1</v>
      </c>
      <c r="W1057" t="s">
        <v>47</v>
      </c>
      <c r="X1057" t="s">
        <v>56</v>
      </c>
      <c r="Y1057" t="s">
        <v>49</v>
      </c>
      <c r="AA1057" t="s">
        <v>57</v>
      </c>
    </row>
    <row r="1058" spans="1:27" x14ac:dyDescent="0.3">
      <c r="A1058" s="1">
        <v>43661</v>
      </c>
      <c r="B1058" s="2">
        <v>0.83988425925925936</v>
      </c>
      <c r="C1058" t="s">
        <v>39</v>
      </c>
      <c r="D1058" t="s">
        <v>13</v>
      </c>
      <c r="E1058">
        <v>189</v>
      </c>
      <c r="F1058" t="s">
        <v>40</v>
      </c>
      <c r="G1058" t="s">
        <v>276</v>
      </c>
      <c r="H1058" t="s">
        <v>41</v>
      </c>
      <c r="I1058">
        <v>300</v>
      </c>
      <c r="J1058" t="s">
        <v>42</v>
      </c>
      <c r="K1058" t="s">
        <v>276</v>
      </c>
      <c r="L1058">
        <v>57.011510000000001</v>
      </c>
      <c r="M1058">
        <v>-9.2122483333333296</v>
      </c>
      <c r="N1058" t="s">
        <v>129</v>
      </c>
      <c r="O1058" t="s">
        <v>61</v>
      </c>
      <c r="P1058">
        <v>1</v>
      </c>
      <c r="V1058">
        <v>1</v>
      </c>
      <c r="W1058" t="s">
        <v>47</v>
      </c>
      <c r="X1058" t="s">
        <v>72</v>
      </c>
      <c r="Y1058" t="s">
        <v>49</v>
      </c>
      <c r="AA1058" t="s">
        <v>50</v>
      </c>
    </row>
    <row r="1059" spans="1:27" x14ac:dyDescent="0.3">
      <c r="A1059" s="1">
        <v>43661</v>
      </c>
      <c r="B1059" s="2">
        <v>0.84118055555555549</v>
      </c>
      <c r="C1059" t="s">
        <v>39</v>
      </c>
      <c r="D1059" t="s">
        <v>13</v>
      </c>
      <c r="E1059">
        <v>189</v>
      </c>
      <c r="F1059" t="s">
        <v>40</v>
      </c>
      <c r="G1059" t="s">
        <v>276</v>
      </c>
      <c r="H1059" t="s">
        <v>41</v>
      </c>
      <c r="I1059">
        <v>300</v>
      </c>
      <c r="J1059" t="s">
        <v>42</v>
      </c>
      <c r="K1059" t="s">
        <v>276</v>
      </c>
      <c r="L1059">
        <v>57.016201666666703</v>
      </c>
      <c r="M1059">
        <v>-9.2165166666666707</v>
      </c>
      <c r="N1059" t="s">
        <v>129</v>
      </c>
      <c r="O1059" t="s">
        <v>61</v>
      </c>
      <c r="P1059">
        <v>1</v>
      </c>
      <c r="V1059">
        <v>1</v>
      </c>
      <c r="W1059" t="s">
        <v>47</v>
      </c>
      <c r="X1059" t="s">
        <v>72</v>
      </c>
      <c r="Y1059" t="s">
        <v>49</v>
      </c>
      <c r="AA1059" t="s">
        <v>50</v>
      </c>
    </row>
    <row r="1060" spans="1:27" x14ac:dyDescent="0.3">
      <c r="A1060" s="1">
        <v>43661</v>
      </c>
      <c r="B1060" s="2">
        <v>0.60803240740740738</v>
      </c>
      <c r="C1060" t="s">
        <v>39</v>
      </c>
      <c r="D1060" t="s">
        <v>13</v>
      </c>
      <c r="E1060">
        <v>187</v>
      </c>
      <c r="F1060" t="s">
        <v>40</v>
      </c>
      <c r="G1060" t="s">
        <v>276</v>
      </c>
      <c r="H1060" t="s">
        <v>41</v>
      </c>
      <c r="I1060">
        <v>300</v>
      </c>
      <c r="J1060" t="s">
        <v>42</v>
      </c>
      <c r="K1060" t="s">
        <v>276</v>
      </c>
      <c r="L1060">
        <v>56.8670166666667</v>
      </c>
      <c r="M1060">
        <v>-8.2796149999999997</v>
      </c>
      <c r="N1060" t="s">
        <v>129</v>
      </c>
      <c r="O1060" t="s">
        <v>61</v>
      </c>
      <c r="P1060">
        <v>1</v>
      </c>
      <c r="V1060">
        <v>1</v>
      </c>
      <c r="W1060" t="s">
        <v>47</v>
      </c>
      <c r="X1060" t="s">
        <v>55</v>
      </c>
      <c r="Y1060" t="s">
        <v>49</v>
      </c>
      <c r="AA1060" t="s">
        <v>50</v>
      </c>
    </row>
    <row r="1061" spans="1:27" x14ac:dyDescent="0.3">
      <c r="A1061" s="1">
        <v>43661</v>
      </c>
      <c r="B1061" s="2">
        <v>0.61111111111111105</v>
      </c>
      <c r="C1061" t="s">
        <v>39</v>
      </c>
      <c r="D1061" t="s">
        <v>13</v>
      </c>
      <c r="E1061">
        <v>187</v>
      </c>
      <c r="F1061" t="s">
        <v>40</v>
      </c>
      <c r="G1061" t="s">
        <v>276</v>
      </c>
      <c r="H1061" t="s">
        <v>41</v>
      </c>
      <c r="I1061">
        <v>300</v>
      </c>
      <c r="J1061" t="s">
        <v>42</v>
      </c>
      <c r="K1061" t="s">
        <v>276</v>
      </c>
      <c r="L1061">
        <v>56.866815000000003</v>
      </c>
      <c r="M1061">
        <v>-8.3021633333333291</v>
      </c>
      <c r="N1061" t="s">
        <v>129</v>
      </c>
      <c r="O1061" t="s">
        <v>61</v>
      </c>
      <c r="P1061">
        <v>1</v>
      </c>
      <c r="V1061">
        <v>1</v>
      </c>
      <c r="W1061" t="s">
        <v>47</v>
      </c>
      <c r="X1061" t="s">
        <v>53</v>
      </c>
      <c r="Y1061" t="s">
        <v>49</v>
      </c>
      <c r="AA1061" t="s">
        <v>50</v>
      </c>
    </row>
    <row r="1062" spans="1:27" x14ac:dyDescent="0.3">
      <c r="A1062" s="1">
        <v>43661</v>
      </c>
      <c r="B1062" s="2">
        <v>0.61197916666666663</v>
      </c>
      <c r="C1062" t="s">
        <v>39</v>
      </c>
      <c r="D1062" t="s">
        <v>13</v>
      </c>
      <c r="E1062">
        <v>187</v>
      </c>
      <c r="F1062" t="s">
        <v>40</v>
      </c>
      <c r="G1062" t="s">
        <v>276</v>
      </c>
      <c r="H1062" t="s">
        <v>41</v>
      </c>
      <c r="I1062">
        <v>300</v>
      </c>
      <c r="J1062" t="s">
        <v>42</v>
      </c>
      <c r="K1062" t="s">
        <v>276</v>
      </c>
      <c r="L1062">
        <v>56.8667333333333</v>
      </c>
      <c r="M1062">
        <v>-8.308465</v>
      </c>
      <c r="N1062" t="s">
        <v>129</v>
      </c>
      <c r="O1062" t="s">
        <v>61</v>
      </c>
      <c r="P1062">
        <v>2</v>
      </c>
      <c r="V1062">
        <v>2</v>
      </c>
      <c r="W1062" t="s">
        <v>47</v>
      </c>
      <c r="X1062" t="s">
        <v>72</v>
      </c>
      <c r="Y1062" t="s">
        <v>49</v>
      </c>
      <c r="AA1062" t="s">
        <v>50</v>
      </c>
    </row>
    <row r="1063" spans="1:27" x14ac:dyDescent="0.3">
      <c r="A1063" s="1">
        <v>43661</v>
      </c>
      <c r="B1063" s="2">
        <v>0.61449074074074073</v>
      </c>
      <c r="C1063" t="s">
        <v>39</v>
      </c>
      <c r="D1063" t="s">
        <v>13</v>
      </c>
      <c r="E1063">
        <v>187</v>
      </c>
      <c r="F1063" t="s">
        <v>40</v>
      </c>
      <c r="G1063" t="s">
        <v>276</v>
      </c>
      <c r="H1063" t="s">
        <v>41</v>
      </c>
      <c r="I1063">
        <v>300</v>
      </c>
      <c r="J1063" t="s">
        <v>42</v>
      </c>
      <c r="K1063" t="s">
        <v>276</v>
      </c>
      <c r="L1063">
        <v>56.866540000000001</v>
      </c>
      <c r="M1063">
        <v>-8.3268500000000003</v>
      </c>
      <c r="N1063" t="s">
        <v>129</v>
      </c>
      <c r="O1063" t="s">
        <v>61</v>
      </c>
      <c r="S1063">
        <v>1</v>
      </c>
      <c r="V1063">
        <v>1</v>
      </c>
      <c r="W1063" t="s">
        <v>47</v>
      </c>
      <c r="X1063" t="s">
        <v>53</v>
      </c>
      <c r="Y1063" t="s">
        <v>49</v>
      </c>
      <c r="AA1063" t="s">
        <v>50</v>
      </c>
    </row>
    <row r="1064" spans="1:27" x14ac:dyDescent="0.3">
      <c r="A1064" s="1">
        <v>43661</v>
      </c>
      <c r="B1064" s="2">
        <v>0.62362268518518515</v>
      </c>
      <c r="C1064" t="s">
        <v>39</v>
      </c>
      <c r="D1064" t="s">
        <v>13</v>
      </c>
      <c r="E1064">
        <v>187</v>
      </c>
      <c r="F1064" t="s">
        <v>40</v>
      </c>
      <c r="G1064" t="s">
        <v>276</v>
      </c>
      <c r="H1064" t="s">
        <v>41</v>
      </c>
      <c r="I1064">
        <v>300</v>
      </c>
      <c r="J1064" t="s">
        <v>42</v>
      </c>
      <c r="K1064" t="s">
        <v>276</v>
      </c>
      <c r="L1064">
        <v>56.866221666666704</v>
      </c>
      <c r="M1064">
        <v>-8.39354333333333</v>
      </c>
      <c r="N1064" t="s">
        <v>129</v>
      </c>
      <c r="O1064" t="s">
        <v>61</v>
      </c>
      <c r="P1064">
        <v>2</v>
      </c>
      <c r="V1064">
        <v>2</v>
      </c>
      <c r="W1064" t="s">
        <v>47</v>
      </c>
      <c r="X1064" t="s">
        <v>64</v>
      </c>
      <c r="Y1064" t="s">
        <v>49</v>
      </c>
      <c r="AA1064" t="s">
        <v>50</v>
      </c>
    </row>
    <row r="1065" spans="1:27" x14ac:dyDescent="0.3">
      <c r="A1065" s="1">
        <v>43661</v>
      </c>
      <c r="B1065" s="2">
        <v>0.65959490740740734</v>
      </c>
      <c r="C1065" t="s">
        <v>39</v>
      </c>
      <c r="D1065" t="s">
        <v>13</v>
      </c>
      <c r="E1065">
        <v>187</v>
      </c>
      <c r="F1065" t="s">
        <v>40</v>
      </c>
      <c r="G1065" t="s">
        <v>276</v>
      </c>
      <c r="H1065" t="s">
        <v>41</v>
      </c>
      <c r="I1065">
        <v>300</v>
      </c>
      <c r="J1065" t="s">
        <v>42</v>
      </c>
      <c r="K1065" t="s">
        <v>276</v>
      </c>
      <c r="L1065">
        <v>56.8663016666667</v>
      </c>
      <c r="M1065">
        <v>-8.6556650000000008</v>
      </c>
      <c r="N1065" t="s">
        <v>129</v>
      </c>
      <c r="O1065" t="s">
        <v>61</v>
      </c>
      <c r="P1065">
        <v>1</v>
      </c>
      <c r="V1065">
        <v>1</v>
      </c>
      <c r="W1065" t="s">
        <v>47</v>
      </c>
      <c r="X1065" t="s">
        <v>53</v>
      </c>
      <c r="Y1065" t="s">
        <v>49</v>
      </c>
      <c r="AA1065" t="s">
        <v>50</v>
      </c>
    </row>
    <row r="1066" spans="1:27" x14ac:dyDescent="0.3">
      <c r="A1066" s="1">
        <v>43661</v>
      </c>
      <c r="B1066" s="2">
        <v>0.66090277777777773</v>
      </c>
      <c r="C1066" t="s">
        <v>39</v>
      </c>
      <c r="D1066" t="s">
        <v>13</v>
      </c>
      <c r="E1066">
        <v>187</v>
      </c>
      <c r="F1066" t="s">
        <v>40</v>
      </c>
      <c r="G1066" t="s">
        <v>276</v>
      </c>
      <c r="H1066" t="s">
        <v>41</v>
      </c>
      <c r="I1066">
        <v>300</v>
      </c>
      <c r="J1066" t="s">
        <v>42</v>
      </c>
      <c r="K1066" t="s">
        <v>276</v>
      </c>
      <c r="L1066">
        <v>56.866421666666703</v>
      </c>
      <c r="M1066">
        <v>-8.6648549999999993</v>
      </c>
      <c r="N1066" t="s">
        <v>129</v>
      </c>
      <c r="O1066" t="s">
        <v>61</v>
      </c>
      <c r="P1066">
        <v>1</v>
      </c>
      <c r="V1066">
        <v>1</v>
      </c>
      <c r="W1066" t="s">
        <v>47</v>
      </c>
      <c r="X1066" t="s">
        <v>53</v>
      </c>
      <c r="Y1066" t="s">
        <v>49</v>
      </c>
      <c r="AA1066" t="s">
        <v>57</v>
      </c>
    </row>
    <row r="1067" spans="1:27" x14ac:dyDescent="0.3">
      <c r="A1067" s="1">
        <v>43661</v>
      </c>
      <c r="B1067" s="2">
        <v>0.67401620370370363</v>
      </c>
      <c r="C1067" t="s">
        <v>39</v>
      </c>
      <c r="D1067" t="s">
        <v>13</v>
      </c>
      <c r="E1067">
        <v>187</v>
      </c>
      <c r="F1067" t="s">
        <v>40</v>
      </c>
      <c r="G1067" t="s">
        <v>276</v>
      </c>
      <c r="H1067" t="s">
        <v>41</v>
      </c>
      <c r="I1067">
        <v>300</v>
      </c>
      <c r="J1067" t="s">
        <v>42</v>
      </c>
      <c r="K1067" t="s">
        <v>276</v>
      </c>
      <c r="L1067">
        <v>56.866153333333301</v>
      </c>
      <c r="M1067">
        <v>-8.7556633333333291</v>
      </c>
      <c r="N1067" t="s">
        <v>129</v>
      </c>
      <c r="O1067" t="s">
        <v>61</v>
      </c>
      <c r="P1067">
        <v>1</v>
      </c>
      <c r="V1067">
        <v>1</v>
      </c>
      <c r="W1067" t="s">
        <v>47</v>
      </c>
      <c r="X1067" t="s">
        <v>53</v>
      </c>
      <c r="Y1067" t="s">
        <v>49</v>
      </c>
      <c r="AA1067" t="s">
        <v>50</v>
      </c>
    </row>
    <row r="1068" spans="1:27" x14ac:dyDescent="0.3">
      <c r="A1068" s="1">
        <v>43661</v>
      </c>
      <c r="B1068" s="2">
        <v>0.6881828703703704</v>
      </c>
      <c r="C1068" t="s">
        <v>39</v>
      </c>
      <c r="D1068" t="s">
        <v>13</v>
      </c>
      <c r="E1068">
        <v>187</v>
      </c>
      <c r="F1068" t="s">
        <v>40</v>
      </c>
      <c r="G1068" t="s">
        <v>276</v>
      </c>
      <c r="H1068" t="s">
        <v>41</v>
      </c>
      <c r="I1068">
        <v>300</v>
      </c>
      <c r="J1068" t="s">
        <v>42</v>
      </c>
      <c r="K1068" t="s">
        <v>276</v>
      </c>
      <c r="L1068">
        <v>56.866041666666703</v>
      </c>
      <c r="M1068">
        <v>-8.8551566666666695</v>
      </c>
      <c r="N1068" t="s">
        <v>129</v>
      </c>
      <c r="O1068" t="s">
        <v>61</v>
      </c>
      <c r="P1068">
        <v>1</v>
      </c>
      <c r="V1068">
        <v>1</v>
      </c>
      <c r="W1068" t="s">
        <v>47</v>
      </c>
      <c r="X1068" t="s">
        <v>53</v>
      </c>
      <c r="Y1068" t="s">
        <v>49</v>
      </c>
      <c r="AA1068" t="s">
        <v>50</v>
      </c>
    </row>
    <row r="1069" spans="1:27" x14ac:dyDescent="0.3">
      <c r="A1069" s="1">
        <v>43661</v>
      </c>
      <c r="B1069" s="2">
        <v>0.71137731481481481</v>
      </c>
      <c r="C1069" t="s">
        <v>39</v>
      </c>
      <c r="D1069" t="s">
        <v>13</v>
      </c>
      <c r="E1069">
        <v>188</v>
      </c>
      <c r="F1069" t="s">
        <v>95</v>
      </c>
      <c r="G1069" t="s">
        <v>276</v>
      </c>
      <c r="H1069" t="s">
        <v>41</v>
      </c>
      <c r="I1069">
        <v>300</v>
      </c>
      <c r="J1069" t="s">
        <v>42</v>
      </c>
      <c r="K1069" t="s">
        <v>276</v>
      </c>
      <c r="L1069">
        <v>56.865953333333302</v>
      </c>
      <c r="M1069">
        <v>-8.8613783333333291</v>
      </c>
      <c r="N1069" t="s">
        <v>129</v>
      </c>
      <c r="O1069" t="s">
        <v>61</v>
      </c>
      <c r="P1069">
        <v>5</v>
      </c>
      <c r="S1069">
        <v>1</v>
      </c>
      <c r="V1069">
        <v>6</v>
      </c>
      <c r="W1069" t="s">
        <v>47</v>
      </c>
      <c r="Y1069" t="s">
        <v>49</v>
      </c>
      <c r="AA1069" t="s">
        <v>50</v>
      </c>
    </row>
    <row r="1070" spans="1:27" x14ac:dyDescent="0.3">
      <c r="A1070" s="1">
        <v>43661</v>
      </c>
      <c r="B1070" s="2">
        <v>0.71640046296296289</v>
      </c>
      <c r="C1070" t="s">
        <v>39</v>
      </c>
      <c r="D1070" t="s">
        <v>13</v>
      </c>
      <c r="E1070">
        <v>188</v>
      </c>
      <c r="F1070" t="s">
        <v>95</v>
      </c>
      <c r="G1070" t="s">
        <v>276</v>
      </c>
      <c r="H1070" t="s">
        <v>41</v>
      </c>
      <c r="I1070">
        <v>300</v>
      </c>
      <c r="J1070" t="s">
        <v>42</v>
      </c>
      <c r="K1070" t="s">
        <v>276</v>
      </c>
      <c r="L1070">
        <v>56.865996666666703</v>
      </c>
      <c r="M1070">
        <v>-8.8473349999999993</v>
      </c>
      <c r="N1070" t="s">
        <v>129</v>
      </c>
      <c r="O1070" t="s">
        <v>61</v>
      </c>
      <c r="R1070">
        <v>2</v>
      </c>
      <c r="V1070">
        <v>2</v>
      </c>
      <c r="W1070" t="s">
        <v>47</v>
      </c>
      <c r="Y1070" t="s">
        <v>49</v>
      </c>
      <c r="AA1070" t="s">
        <v>50</v>
      </c>
    </row>
    <row r="1071" spans="1:27" x14ac:dyDescent="0.3">
      <c r="A1071" s="1">
        <v>43661</v>
      </c>
      <c r="B1071" s="2">
        <v>0.34884259259259259</v>
      </c>
      <c r="C1071" t="s">
        <v>39</v>
      </c>
      <c r="D1071" t="s">
        <v>13</v>
      </c>
      <c r="E1071">
        <v>184</v>
      </c>
      <c r="F1071" t="s">
        <v>40</v>
      </c>
      <c r="G1071" t="s">
        <v>276</v>
      </c>
      <c r="H1071" t="s">
        <v>41</v>
      </c>
      <c r="I1071">
        <v>300</v>
      </c>
      <c r="J1071" t="s">
        <v>42</v>
      </c>
      <c r="K1071" t="s">
        <v>276</v>
      </c>
      <c r="L1071">
        <v>56.617481666666698</v>
      </c>
      <c r="M1071">
        <v>-7.8449516666666703</v>
      </c>
      <c r="N1071" t="s">
        <v>129</v>
      </c>
      <c r="O1071" t="s">
        <v>61</v>
      </c>
      <c r="P1071">
        <v>2</v>
      </c>
      <c r="V1071">
        <v>2</v>
      </c>
      <c r="W1071" t="s">
        <v>47</v>
      </c>
      <c r="X1071" t="s">
        <v>72</v>
      </c>
      <c r="Y1071" t="s">
        <v>49</v>
      </c>
      <c r="AA1071" t="s">
        <v>57</v>
      </c>
    </row>
    <row r="1072" spans="1:27" x14ac:dyDescent="0.3">
      <c r="A1072" s="1">
        <v>43661</v>
      </c>
      <c r="B1072" s="2">
        <v>0.35236111111111112</v>
      </c>
      <c r="C1072" t="s">
        <v>39</v>
      </c>
      <c r="D1072" t="s">
        <v>13</v>
      </c>
      <c r="E1072">
        <v>184</v>
      </c>
      <c r="F1072" t="s">
        <v>40</v>
      </c>
      <c r="G1072" t="s">
        <v>276</v>
      </c>
      <c r="H1072" t="s">
        <v>41</v>
      </c>
      <c r="I1072">
        <v>300</v>
      </c>
      <c r="J1072" t="s">
        <v>42</v>
      </c>
      <c r="K1072" t="s">
        <v>276</v>
      </c>
      <c r="L1072">
        <v>56.617469999999997</v>
      </c>
      <c r="M1072">
        <v>-7.819445</v>
      </c>
      <c r="N1072" t="s">
        <v>129</v>
      </c>
      <c r="O1072" t="s">
        <v>61</v>
      </c>
      <c r="P1072">
        <v>1</v>
      </c>
      <c r="V1072">
        <v>1</v>
      </c>
      <c r="W1072" t="s">
        <v>47</v>
      </c>
      <c r="X1072" t="s">
        <v>55</v>
      </c>
      <c r="Y1072" t="s">
        <v>49</v>
      </c>
      <c r="AA1072" t="s">
        <v>57</v>
      </c>
    </row>
    <row r="1073" spans="1:27" x14ac:dyDescent="0.3">
      <c r="A1073" s="1">
        <v>43661</v>
      </c>
      <c r="B1073" s="2">
        <v>0.35429398148148145</v>
      </c>
      <c r="C1073" t="s">
        <v>39</v>
      </c>
      <c r="D1073" t="s">
        <v>13</v>
      </c>
      <c r="E1073">
        <v>184</v>
      </c>
      <c r="F1073" t="s">
        <v>40</v>
      </c>
      <c r="G1073" t="s">
        <v>276</v>
      </c>
      <c r="H1073" t="s">
        <v>41</v>
      </c>
      <c r="I1073">
        <v>300</v>
      </c>
      <c r="J1073" t="s">
        <v>42</v>
      </c>
      <c r="K1073" t="s">
        <v>276</v>
      </c>
      <c r="L1073">
        <v>56.617373333333298</v>
      </c>
      <c r="M1073">
        <v>-7.8055450000000004</v>
      </c>
      <c r="N1073" t="s">
        <v>129</v>
      </c>
      <c r="O1073" t="s">
        <v>61</v>
      </c>
      <c r="P1073">
        <v>1</v>
      </c>
      <c r="V1073">
        <v>1</v>
      </c>
      <c r="W1073" t="s">
        <v>47</v>
      </c>
      <c r="X1073" t="s">
        <v>53</v>
      </c>
      <c r="Y1073" t="s">
        <v>49</v>
      </c>
      <c r="AA1073" t="s">
        <v>57</v>
      </c>
    </row>
    <row r="1074" spans="1:27" x14ac:dyDescent="0.3">
      <c r="A1074" s="1">
        <v>43661</v>
      </c>
      <c r="B1074" s="2">
        <v>0.36097222222222225</v>
      </c>
      <c r="C1074" t="s">
        <v>39</v>
      </c>
      <c r="D1074" t="s">
        <v>13</v>
      </c>
      <c r="E1074">
        <v>184</v>
      </c>
      <c r="F1074" t="s">
        <v>40</v>
      </c>
      <c r="G1074" t="s">
        <v>276</v>
      </c>
      <c r="H1074" t="s">
        <v>41</v>
      </c>
      <c r="I1074">
        <v>300</v>
      </c>
      <c r="J1074" t="s">
        <v>42</v>
      </c>
      <c r="K1074" t="s">
        <v>276</v>
      </c>
      <c r="L1074">
        <v>56.616965</v>
      </c>
      <c r="M1074">
        <v>-7.7578083333333296</v>
      </c>
      <c r="N1074" t="s">
        <v>129</v>
      </c>
      <c r="O1074" t="s">
        <v>61</v>
      </c>
      <c r="P1074">
        <v>2</v>
      </c>
      <c r="V1074">
        <v>2</v>
      </c>
      <c r="W1074" t="s">
        <v>47</v>
      </c>
      <c r="X1074" t="s">
        <v>64</v>
      </c>
      <c r="Y1074" t="s">
        <v>49</v>
      </c>
      <c r="AA1074" t="s">
        <v>50</v>
      </c>
    </row>
    <row r="1075" spans="1:27" x14ac:dyDescent="0.3">
      <c r="A1075" s="1">
        <v>43661</v>
      </c>
      <c r="B1075" s="2">
        <v>0.37483796296296296</v>
      </c>
      <c r="C1075" t="s">
        <v>39</v>
      </c>
      <c r="D1075" t="s">
        <v>13</v>
      </c>
      <c r="E1075">
        <v>184</v>
      </c>
      <c r="F1075" t="s">
        <v>40</v>
      </c>
      <c r="G1075" t="s">
        <v>276</v>
      </c>
      <c r="H1075" t="s">
        <v>41</v>
      </c>
      <c r="I1075">
        <v>300</v>
      </c>
      <c r="J1075" t="s">
        <v>42</v>
      </c>
      <c r="K1075" t="s">
        <v>276</v>
      </c>
      <c r="L1075">
        <v>56.616570000000003</v>
      </c>
      <c r="M1075">
        <v>-7.6588866666666702</v>
      </c>
      <c r="N1075" t="s">
        <v>129</v>
      </c>
      <c r="O1075" t="s">
        <v>61</v>
      </c>
      <c r="P1075">
        <v>18</v>
      </c>
      <c r="V1075">
        <v>18</v>
      </c>
      <c r="W1075" t="s">
        <v>47</v>
      </c>
      <c r="X1075" t="s">
        <v>64</v>
      </c>
      <c r="Y1075" t="s">
        <v>49</v>
      </c>
      <c r="AA1075" t="s">
        <v>50</v>
      </c>
    </row>
    <row r="1076" spans="1:27" x14ac:dyDescent="0.3">
      <c r="A1076" s="1">
        <v>43661</v>
      </c>
      <c r="B1076" s="2">
        <v>0.38512731481481483</v>
      </c>
      <c r="C1076" t="s">
        <v>39</v>
      </c>
      <c r="D1076" t="s">
        <v>13</v>
      </c>
      <c r="E1076">
        <v>184</v>
      </c>
      <c r="F1076" t="s">
        <v>40</v>
      </c>
      <c r="G1076" t="s">
        <v>276</v>
      </c>
      <c r="H1076" t="s">
        <v>41</v>
      </c>
      <c r="I1076">
        <v>300</v>
      </c>
      <c r="J1076" t="s">
        <v>42</v>
      </c>
      <c r="K1076" t="s">
        <v>276</v>
      </c>
      <c r="L1076">
        <v>56.616526666666701</v>
      </c>
      <c r="M1076">
        <v>-7.5854400000000002</v>
      </c>
      <c r="N1076" t="s">
        <v>129</v>
      </c>
      <c r="O1076" t="s">
        <v>61</v>
      </c>
      <c r="P1076">
        <v>2</v>
      </c>
      <c r="V1076">
        <v>2</v>
      </c>
      <c r="W1076" t="s">
        <v>47</v>
      </c>
      <c r="X1076" t="s">
        <v>72</v>
      </c>
      <c r="Y1076" t="s">
        <v>49</v>
      </c>
      <c r="AA1076" t="s">
        <v>50</v>
      </c>
    </row>
    <row r="1077" spans="1:27" x14ac:dyDescent="0.3">
      <c r="A1077" s="1">
        <v>43661</v>
      </c>
      <c r="B1077" s="2">
        <v>0.3888773148148148</v>
      </c>
      <c r="C1077" t="s">
        <v>39</v>
      </c>
      <c r="D1077" t="s">
        <v>13</v>
      </c>
      <c r="E1077">
        <v>184</v>
      </c>
      <c r="F1077" t="s">
        <v>40</v>
      </c>
      <c r="G1077" t="s">
        <v>276</v>
      </c>
      <c r="H1077" t="s">
        <v>41</v>
      </c>
      <c r="I1077">
        <v>300</v>
      </c>
      <c r="J1077" t="s">
        <v>42</v>
      </c>
      <c r="K1077" t="s">
        <v>276</v>
      </c>
      <c r="L1077">
        <v>56.616280000000003</v>
      </c>
      <c r="M1077">
        <v>-7.5581066666666699</v>
      </c>
      <c r="N1077" t="s">
        <v>129</v>
      </c>
      <c r="O1077" t="s">
        <v>61</v>
      </c>
      <c r="P1077">
        <v>3</v>
      </c>
      <c r="V1077">
        <v>3</v>
      </c>
      <c r="W1077" t="s">
        <v>47</v>
      </c>
      <c r="X1077" t="s">
        <v>56</v>
      </c>
      <c r="Y1077" t="s">
        <v>49</v>
      </c>
      <c r="AA1077" t="s">
        <v>50</v>
      </c>
    </row>
    <row r="1078" spans="1:27" x14ac:dyDescent="0.3">
      <c r="A1078" s="1">
        <v>43661</v>
      </c>
      <c r="B1078" s="2">
        <v>0.39766203703703701</v>
      </c>
      <c r="C1078" t="s">
        <v>39</v>
      </c>
      <c r="D1078" t="s">
        <v>13</v>
      </c>
      <c r="E1078">
        <v>184</v>
      </c>
      <c r="F1078" t="s">
        <v>40</v>
      </c>
      <c r="G1078" t="s">
        <v>276</v>
      </c>
      <c r="H1078" t="s">
        <v>41</v>
      </c>
      <c r="I1078">
        <v>300</v>
      </c>
      <c r="J1078" t="s">
        <v>42</v>
      </c>
      <c r="K1078" t="s">
        <v>276</v>
      </c>
      <c r="L1078">
        <v>56.616493333333302</v>
      </c>
      <c r="M1078">
        <v>-7.4938266666666697</v>
      </c>
      <c r="N1078" t="s">
        <v>129</v>
      </c>
      <c r="O1078" t="s">
        <v>61</v>
      </c>
      <c r="P1078">
        <v>1</v>
      </c>
      <c r="V1078">
        <v>1</v>
      </c>
      <c r="W1078" t="s">
        <v>47</v>
      </c>
      <c r="X1078" t="s">
        <v>56</v>
      </c>
      <c r="Y1078" t="s">
        <v>49</v>
      </c>
      <c r="AA1078" t="s">
        <v>57</v>
      </c>
    </row>
    <row r="1079" spans="1:27" x14ac:dyDescent="0.3">
      <c r="A1079" s="1">
        <v>43661</v>
      </c>
      <c r="B1079" s="2">
        <v>0.40295138888888887</v>
      </c>
      <c r="C1079" t="s">
        <v>39</v>
      </c>
      <c r="D1079" t="s">
        <v>13</v>
      </c>
      <c r="E1079">
        <v>184</v>
      </c>
      <c r="F1079" t="s">
        <v>40</v>
      </c>
      <c r="G1079" t="s">
        <v>276</v>
      </c>
      <c r="H1079" t="s">
        <v>41</v>
      </c>
      <c r="I1079">
        <v>300</v>
      </c>
      <c r="J1079" t="s">
        <v>42</v>
      </c>
      <c r="K1079" t="s">
        <v>276</v>
      </c>
      <c r="L1079">
        <v>56.617148333333297</v>
      </c>
      <c r="M1079">
        <v>-7.4550200000000002</v>
      </c>
      <c r="N1079" t="s">
        <v>129</v>
      </c>
      <c r="O1079" t="s">
        <v>61</v>
      </c>
      <c r="P1079">
        <v>4</v>
      </c>
      <c r="V1079">
        <v>4</v>
      </c>
      <c r="W1079" t="s">
        <v>47</v>
      </c>
      <c r="X1079" t="s">
        <v>48</v>
      </c>
      <c r="Y1079" t="s">
        <v>49</v>
      </c>
      <c r="AA1079" t="s">
        <v>57</v>
      </c>
    </row>
    <row r="1080" spans="1:27" x14ac:dyDescent="0.3">
      <c r="A1080" s="1">
        <v>43661</v>
      </c>
      <c r="B1080" s="2">
        <v>0.41392361111111109</v>
      </c>
      <c r="C1080" t="s">
        <v>39</v>
      </c>
      <c r="D1080" t="s">
        <v>13</v>
      </c>
      <c r="E1080">
        <v>184</v>
      </c>
      <c r="F1080" t="s">
        <v>40</v>
      </c>
      <c r="G1080" t="s">
        <v>276</v>
      </c>
      <c r="H1080" t="s">
        <v>41</v>
      </c>
      <c r="I1080">
        <v>300</v>
      </c>
      <c r="J1080" t="s">
        <v>42</v>
      </c>
      <c r="K1080" t="s">
        <v>276</v>
      </c>
      <c r="L1080">
        <v>56.617331666666701</v>
      </c>
      <c r="M1080">
        <v>-7.3701466666666704</v>
      </c>
      <c r="N1080" t="s">
        <v>129</v>
      </c>
      <c r="O1080" t="s">
        <v>61</v>
      </c>
      <c r="R1080">
        <v>1</v>
      </c>
      <c r="S1080">
        <v>1</v>
      </c>
      <c r="V1080">
        <v>2</v>
      </c>
      <c r="W1080" t="s">
        <v>47</v>
      </c>
      <c r="Y1080" t="s">
        <v>49</v>
      </c>
      <c r="AA1080" t="s">
        <v>50</v>
      </c>
    </row>
    <row r="1081" spans="1:27" x14ac:dyDescent="0.3">
      <c r="A1081" s="1">
        <v>43661</v>
      </c>
      <c r="B1081" s="2">
        <v>0.41791666666666666</v>
      </c>
      <c r="C1081" t="s">
        <v>39</v>
      </c>
      <c r="D1081" t="s">
        <v>13</v>
      </c>
      <c r="E1081">
        <v>184</v>
      </c>
      <c r="F1081" t="s">
        <v>40</v>
      </c>
      <c r="G1081" t="s">
        <v>276</v>
      </c>
      <c r="H1081" t="s">
        <v>41</v>
      </c>
      <c r="I1081">
        <v>300</v>
      </c>
      <c r="J1081" t="s">
        <v>42</v>
      </c>
      <c r="K1081" t="s">
        <v>276</v>
      </c>
      <c r="L1081">
        <v>56.617156666666702</v>
      </c>
      <c r="M1081">
        <v>-7.33815666666667</v>
      </c>
      <c r="N1081" t="s">
        <v>129</v>
      </c>
      <c r="O1081" t="s">
        <v>61</v>
      </c>
      <c r="P1081">
        <v>2</v>
      </c>
      <c r="R1081">
        <v>1</v>
      </c>
      <c r="S1081">
        <v>2</v>
      </c>
      <c r="V1081">
        <v>5</v>
      </c>
      <c r="W1081" t="s">
        <v>47</v>
      </c>
      <c r="X1081" t="s">
        <v>56</v>
      </c>
      <c r="Y1081" t="s">
        <v>49</v>
      </c>
      <c r="AA1081" t="s">
        <v>57</v>
      </c>
    </row>
    <row r="1082" spans="1:27" x14ac:dyDescent="0.3">
      <c r="A1082" s="1">
        <v>43661</v>
      </c>
      <c r="B1082" s="2">
        <v>0.42011574074074076</v>
      </c>
      <c r="C1082" t="s">
        <v>39</v>
      </c>
      <c r="D1082" t="s">
        <v>13</v>
      </c>
      <c r="E1082">
        <v>184</v>
      </c>
      <c r="F1082" t="s">
        <v>40</v>
      </c>
      <c r="G1082" t="s">
        <v>276</v>
      </c>
      <c r="H1082" t="s">
        <v>41</v>
      </c>
      <c r="I1082">
        <v>300</v>
      </c>
      <c r="J1082" t="s">
        <v>42</v>
      </c>
      <c r="K1082" t="s">
        <v>276</v>
      </c>
      <c r="L1082">
        <v>56.616965</v>
      </c>
      <c r="M1082">
        <v>-7.3205066666666703</v>
      </c>
      <c r="N1082" t="s">
        <v>129</v>
      </c>
      <c r="O1082" t="s">
        <v>61</v>
      </c>
      <c r="P1082">
        <v>1</v>
      </c>
      <c r="V1082">
        <v>1</v>
      </c>
      <c r="W1082" t="s">
        <v>47</v>
      </c>
      <c r="X1082" t="s">
        <v>56</v>
      </c>
      <c r="Y1082" t="s">
        <v>49</v>
      </c>
      <c r="AA1082" t="s">
        <v>50</v>
      </c>
    </row>
    <row r="1083" spans="1:27" x14ac:dyDescent="0.3">
      <c r="A1083" s="1">
        <v>43661</v>
      </c>
      <c r="B1083" s="2">
        <v>0.42400462962962965</v>
      </c>
      <c r="C1083" t="s">
        <v>39</v>
      </c>
      <c r="D1083" t="s">
        <v>13</v>
      </c>
      <c r="E1083">
        <v>184</v>
      </c>
      <c r="F1083" t="s">
        <v>40</v>
      </c>
      <c r="G1083" t="s">
        <v>276</v>
      </c>
      <c r="H1083" t="s">
        <v>41</v>
      </c>
      <c r="I1083">
        <v>300</v>
      </c>
      <c r="J1083" t="s">
        <v>42</v>
      </c>
      <c r="K1083" t="s">
        <v>276</v>
      </c>
      <c r="L1083">
        <v>56.617043333333299</v>
      </c>
      <c r="M1083">
        <v>-7.2896150000000004</v>
      </c>
      <c r="N1083" t="s">
        <v>129</v>
      </c>
      <c r="O1083" t="s">
        <v>61</v>
      </c>
      <c r="P1083">
        <v>1</v>
      </c>
      <c r="V1083">
        <v>1</v>
      </c>
      <c r="W1083" t="s">
        <v>47</v>
      </c>
      <c r="X1083" t="s">
        <v>56</v>
      </c>
      <c r="Y1083" t="s">
        <v>49</v>
      </c>
      <c r="AA1083" t="s">
        <v>57</v>
      </c>
    </row>
    <row r="1084" spans="1:27" x14ac:dyDescent="0.3">
      <c r="A1084" s="1">
        <v>43661</v>
      </c>
      <c r="B1084" s="2">
        <v>0.46520833333333328</v>
      </c>
      <c r="C1084" t="s">
        <v>39</v>
      </c>
      <c r="D1084" t="s">
        <v>13</v>
      </c>
      <c r="E1084">
        <v>185</v>
      </c>
      <c r="F1084" t="s">
        <v>40</v>
      </c>
      <c r="G1084" t="s">
        <v>276</v>
      </c>
      <c r="H1084" t="s">
        <v>41</v>
      </c>
      <c r="I1084">
        <v>300</v>
      </c>
      <c r="J1084" t="s">
        <v>42</v>
      </c>
      <c r="K1084" t="s">
        <v>276</v>
      </c>
      <c r="L1084">
        <v>56.740110000000001</v>
      </c>
      <c r="M1084">
        <v>-7.42977166666667</v>
      </c>
      <c r="N1084" t="s">
        <v>129</v>
      </c>
      <c r="O1084" t="s">
        <v>61</v>
      </c>
      <c r="P1084">
        <v>1</v>
      </c>
      <c r="V1084">
        <v>1</v>
      </c>
      <c r="W1084" t="s">
        <v>47</v>
      </c>
      <c r="X1084" t="s">
        <v>74</v>
      </c>
      <c r="Y1084" t="s">
        <v>49</v>
      </c>
      <c r="AA1084" t="s">
        <v>50</v>
      </c>
    </row>
    <row r="1085" spans="1:27" x14ac:dyDescent="0.3">
      <c r="A1085" s="1">
        <v>43661</v>
      </c>
      <c r="B1085" s="2">
        <v>0.46587962962962964</v>
      </c>
      <c r="C1085" t="s">
        <v>39</v>
      </c>
      <c r="D1085" t="s">
        <v>13</v>
      </c>
      <c r="E1085">
        <v>185</v>
      </c>
      <c r="F1085" t="s">
        <v>40</v>
      </c>
      <c r="G1085" t="s">
        <v>276</v>
      </c>
      <c r="H1085" t="s">
        <v>41</v>
      </c>
      <c r="I1085">
        <v>300</v>
      </c>
      <c r="J1085" t="s">
        <v>42</v>
      </c>
      <c r="K1085" t="s">
        <v>276</v>
      </c>
      <c r="L1085">
        <v>56.742415000000001</v>
      </c>
      <c r="M1085">
        <v>-7.4325099999999997</v>
      </c>
      <c r="N1085" t="s">
        <v>129</v>
      </c>
      <c r="O1085" t="s">
        <v>61</v>
      </c>
      <c r="P1085">
        <v>3</v>
      </c>
      <c r="V1085">
        <v>3</v>
      </c>
      <c r="W1085" t="s">
        <v>47</v>
      </c>
      <c r="X1085" t="s">
        <v>56</v>
      </c>
      <c r="Y1085" t="s">
        <v>49</v>
      </c>
      <c r="AA1085" t="s">
        <v>50</v>
      </c>
    </row>
    <row r="1086" spans="1:27" x14ac:dyDescent="0.3">
      <c r="A1086" s="1">
        <v>43662</v>
      </c>
      <c r="B1086" s="2">
        <v>0.3981365740740741</v>
      </c>
      <c r="C1086" t="s">
        <v>39</v>
      </c>
      <c r="D1086" t="s">
        <v>13</v>
      </c>
      <c r="E1086">
        <v>191</v>
      </c>
      <c r="F1086" t="s">
        <v>40</v>
      </c>
      <c r="G1086" t="s">
        <v>276</v>
      </c>
      <c r="H1086" t="s">
        <v>41</v>
      </c>
      <c r="I1086">
        <v>300</v>
      </c>
      <c r="J1086" t="s">
        <v>42</v>
      </c>
      <c r="K1086" t="s">
        <v>276</v>
      </c>
      <c r="L1086">
        <v>57.307068333333298</v>
      </c>
      <c r="M1086">
        <v>-7.7028783333333299</v>
      </c>
      <c r="N1086" t="s">
        <v>43</v>
      </c>
      <c r="O1086" t="s">
        <v>61</v>
      </c>
      <c r="P1086">
        <v>1</v>
      </c>
      <c r="V1086">
        <v>1</v>
      </c>
      <c r="W1086" t="s">
        <v>81</v>
      </c>
      <c r="X1086" t="s">
        <v>64</v>
      </c>
      <c r="Y1086" t="s">
        <v>266</v>
      </c>
      <c r="AA1086" t="s">
        <v>57</v>
      </c>
    </row>
    <row r="1087" spans="1:27" x14ac:dyDescent="0.3">
      <c r="A1087" s="1">
        <v>43662</v>
      </c>
      <c r="B1087" s="2">
        <v>0.30952546296296296</v>
      </c>
      <c r="C1087" t="s">
        <v>39</v>
      </c>
      <c r="D1087" t="s">
        <v>13</v>
      </c>
      <c r="E1087">
        <v>190</v>
      </c>
      <c r="F1087" t="s">
        <v>95</v>
      </c>
      <c r="G1087" t="s">
        <v>276</v>
      </c>
      <c r="H1087" t="s">
        <v>41</v>
      </c>
      <c r="K1087" t="s">
        <v>276</v>
      </c>
      <c r="L1087">
        <v>57.116588333333297</v>
      </c>
      <c r="M1087">
        <v>-7.8277416666666699</v>
      </c>
      <c r="N1087" t="s">
        <v>129</v>
      </c>
      <c r="O1087" t="s">
        <v>61</v>
      </c>
      <c r="P1087">
        <v>1</v>
      </c>
      <c r="V1087">
        <v>1</v>
      </c>
      <c r="W1087" t="s">
        <v>47</v>
      </c>
      <c r="X1087" t="s">
        <v>55</v>
      </c>
      <c r="Y1087" t="s">
        <v>49</v>
      </c>
      <c r="AA1087" t="s">
        <v>50</v>
      </c>
    </row>
    <row r="1088" spans="1:27" x14ac:dyDescent="0.3">
      <c r="A1088" s="1">
        <v>43662</v>
      </c>
      <c r="B1088" s="2">
        <v>0.31037037037037035</v>
      </c>
      <c r="C1088" t="s">
        <v>39</v>
      </c>
      <c r="D1088" t="s">
        <v>13</v>
      </c>
      <c r="E1088">
        <v>190</v>
      </c>
      <c r="F1088" t="s">
        <v>95</v>
      </c>
      <c r="G1088" t="s">
        <v>276</v>
      </c>
      <c r="H1088" t="s">
        <v>41</v>
      </c>
      <c r="K1088" t="s">
        <v>276</v>
      </c>
      <c r="L1088">
        <v>57.116538333333303</v>
      </c>
      <c r="M1088">
        <v>-7.8305600000000002</v>
      </c>
      <c r="N1088" t="s">
        <v>43</v>
      </c>
      <c r="O1088" t="s">
        <v>61</v>
      </c>
      <c r="P1088">
        <v>1</v>
      </c>
      <c r="V1088">
        <v>1</v>
      </c>
      <c r="W1088" t="s">
        <v>47</v>
      </c>
      <c r="X1088" t="s">
        <v>64</v>
      </c>
      <c r="Y1088" t="s">
        <v>89</v>
      </c>
      <c r="AA1088" t="s">
        <v>50</v>
      </c>
    </row>
    <row r="1089" spans="1:27" x14ac:dyDescent="0.3">
      <c r="A1089" s="1">
        <v>43662</v>
      </c>
      <c r="B1089" s="2">
        <v>0.31200231481481483</v>
      </c>
      <c r="C1089" t="s">
        <v>39</v>
      </c>
      <c r="D1089" t="s">
        <v>13</v>
      </c>
      <c r="E1089">
        <v>190</v>
      </c>
      <c r="F1089" t="s">
        <v>95</v>
      </c>
      <c r="G1089" t="s">
        <v>276</v>
      </c>
      <c r="H1089" t="s">
        <v>41</v>
      </c>
      <c r="K1089" t="s">
        <v>276</v>
      </c>
      <c r="L1089">
        <v>57.116660000000003</v>
      </c>
      <c r="M1089">
        <v>-7.8358833333333298</v>
      </c>
      <c r="N1089" t="s">
        <v>43</v>
      </c>
      <c r="O1089" t="s">
        <v>61</v>
      </c>
      <c r="P1089">
        <v>3</v>
      </c>
      <c r="V1089">
        <v>3</v>
      </c>
      <c r="W1089" t="s">
        <v>47</v>
      </c>
      <c r="X1089" t="s">
        <v>64</v>
      </c>
      <c r="Y1089" t="s">
        <v>49</v>
      </c>
      <c r="AA1089" t="s">
        <v>50</v>
      </c>
    </row>
    <row r="1090" spans="1:27" x14ac:dyDescent="0.3">
      <c r="A1090" s="1">
        <v>43662</v>
      </c>
      <c r="B1090" s="2">
        <v>0.70269675925925934</v>
      </c>
      <c r="C1090" t="s">
        <v>39</v>
      </c>
      <c r="D1090" t="s">
        <v>13</v>
      </c>
      <c r="E1090">
        <v>194</v>
      </c>
      <c r="F1090" t="s">
        <v>40</v>
      </c>
      <c r="G1090" t="s">
        <v>276</v>
      </c>
      <c r="H1090" t="s">
        <v>41</v>
      </c>
      <c r="I1090">
        <v>300</v>
      </c>
      <c r="J1090" t="s">
        <v>42</v>
      </c>
      <c r="K1090" t="s">
        <v>276</v>
      </c>
      <c r="L1090">
        <v>57.364235000000001</v>
      </c>
      <c r="M1090">
        <v>-9.4631066666666701</v>
      </c>
      <c r="N1090" t="s">
        <v>129</v>
      </c>
      <c r="O1090" t="s">
        <v>61</v>
      </c>
      <c r="P1090">
        <v>2</v>
      </c>
      <c r="V1090">
        <v>2</v>
      </c>
      <c r="W1090" t="s">
        <v>47</v>
      </c>
      <c r="X1090" t="s">
        <v>53</v>
      </c>
      <c r="Y1090" t="s">
        <v>49</v>
      </c>
      <c r="AA1090" t="s">
        <v>50</v>
      </c>
    </row>
    <row r="1091" spans="1:27" x14ac:dyDescent="0.3">
      <c r="A1091" s="1">
        <v>43662</v>
      </c>
      <c r="B1091" s="2">
        <v>0.70909722222222227</v>
      </c>
      <c r="C1091" t="s">
        <v>39</v>
      </c>
      <c r="D1091" t="s">
        <v>13</v>
      </c>
      <c r="E1091">
        <v>197</v>
      </c>
      <c r="F1091" t="s">
        <v>40</v>
      </c>
      <c r="G1091" t="s">
        <v>276</v>
      </c>
      <c r="H1091" t="s">
        <v>41</v>
      </c>
      <c r="I1091">
        <v>300</v>
      </c>
      <c r="J1091" t="s">
        <v>42</v>
      </c>
      <c r="K1091" t="s">
        <v>276</v>
      </c>
      <c r="L1091">
        <v>57.387598333333301</v>
      </c>
      <c r="M1091">
        <v>-9.4794666666666707</v>
      </c>
      <c r="N1091" t="s">
        <v>129</v>
      </c>
      <c r="O1091" t="s">
        <v>61</v>
      </c>
      <c r="P1091">
        <v>2</v>
      </c>
      <c r="V1091">
        <v>2</v>
      </c>
      <c r="W1091" t="s">
        <v>47</v>
      </c>
      <c r="X1091" t="s">
        <v>55</v>
      </c>
      <c r="Y1091" t="s">
        <v>49</v>
      </c>
      <c r="AA1091" t="s">
        <v>50</v>
      </c>
    </row>
    <row r="1092" spans="1:27" x14ac:dyDescent="0.3">
      <c r="A1092" s="1">
        <v>43662</v>
      </c>
      <c r="B1092" s="2">
        <v>0.72079861111111121</v>
      </c>
      <c r="C1092" t="s">
        <v>39</v>
      </c>
      <c r="D1092" t="s">
        <v>13</v>
      </c>
      <c r="E1092">
        <v>197</v>
      </c>
      <c r="F1092" t="s">
        <v>40</v>
      </c>
      <c r="G1092" t="s">
        <v>276</v>
      </c>
      <c r="H1092" t="s">
        <v>41</v>
      </c>
      <c r="I1092">
        <v>300</v>
      </c>
      <c r="J1092" t="s">
        <v>42</v>
      </c>
      <c r="K1092" t="s">
        <v>276</v>
      </c>
      <c r="L1092">
        <v>57.437139999999999</v>
      </c>
      <c r="M1092">
        <v>-9.5005233333333301</v>
      </c>
      <c r="N1092" t="s">
        <v>129</v>
      </c>
      <c r="O1092" t="s">
        <v>61</v>
      </c>
      <c r="P1092">
        <v>1</v>
      </c>
      <c r="V1092">
        <v>1</v>
      </c>
      <c r="W1092" t="s">
        <v>47</v>
      </c>
      <c r="X1092" t="s">
        <v>56</v>
      </c>
      <c r="Y1092" t="s">
        <v>49</v>
      </c>
      <c r="AA1092" t="s">
        <v>50</v>
      </c>
    </row>
    <row r="1093" spans="1:27" x14ac:dyDescent="0.3">
      <c r="A1093" s="1">
        <v>43662</v>
      </c>
      <c r="B1093" s="2">
        <v>0.72401620370370379</v>
      </c>
      <c r="C1093" t="s">
        <v>39</v>
      </c>
      <c r="D1093" t="s">
        <v>13</v>
      </c>
      <c r="E1093">
        <v>197</v>
      </c>
      <c r="F1093" t="s">
        <v>40</v>
      </c>
      <c r="G1093" t="s">
        <v>276</v>
      </c>
      <c r="H1093" t="s">
        <v>41</v>
      </c>
      <c r="I1093">
        <v>300</v>
      </c>
      <c r="J1093" t="s">
        <v>42</v>
      </c>
      <c r="K1093" t="s">
        <v>276</v>
      </c>
      <c r="L1093">
        <v>57.450566666666703</v>
      </c>
      <c r="M1093">
        <v>-9.5069199999999991</v>
      </c>
      <c r="N1093" t="s">
        <v>129</v>
      </c>
      <c r="O1093" t="s">
        <v>61</v>
      </c>
      <c r="P1093">
        <v>2</v>
      </c>
      <c r="V1093">
        <v>2</v>
      </c>
      <c r="W1093" t="s">
        <v>47</v>
      </c>
      <c r="X1093" t="s">
        <v>55</v>
      </c>
      <c r="Y1093" t="s">
        <v>49</v>
      </c>
      <c r="AA1093" t="s">
        <v>50</v>
      </c>
    </row>
    <row r="1094" spans="1:27" x14ac:dyDescent="0.3">
      <c r="A1094" s="1">
        <v>43662</v>
      </c>
      <c r="B1094" s="2">
        <v>0.73578703703703707</v>
      </c>
      <c r="C1094" t="s">
        <v>39</v>
      </c>
      <c r="D1094" t="s">
        <v>13</v>
      </c>
      <c r="E1094">
        <v>197</v>
      </c>
      <c r="F1094" t="s">
        <v>40</v>
      </c>
      <c r="G1094" t="s">
        <v>276</v>
      </c>
      <c r="H1094" t="s">
        <v>41</v>
      </c>
      <c r="I1094">
        <v>300</v>
      </c>
      <c r="J1094" t="s">
        <v>42</v>
      </c>
      <c r="K1094" t="s">
        <v>276</v>
      </c>
      <c r="L1094">
        <v>57.499868333333303</v>
      </c>
      <c r="M1094">
        <v>-9.5305766666666702</v>
      </c>
      <c r="N1094" t="s">
        <v>129</v>
      </c>
      <c r="O1094" t="s">
        <v>61</v>
      </c>
      <c r="P1094">
        <v>4</v>
      </c>
      <c r="V1094">
        <v>4</v>
      </c>
      <c r="W1094" t="s">
        <v>47</v>
      </c>
      <c r="X1094" t="s">
        <v>64</v>
      </c>
      <c r="Y1094" t="s">
        <v>49</v>
      </c>
      <c r="AA1094" t="s">
        <v>50</v>
      </c>
    </row>
    <row r="1095" spans="1:27" x14ac:dyDescent="0.3">
      <c r="A1095" s="1">
        <v>43662</v>
      </c>
      <c r="B1095" s="2">
        <v>0.74091435185185184</v>
      </c>
      <c r="C1095" t="s">
        <v>39</v>
      </c>
      <c r="D1095" t="s">
        <v>13</v>
      </c>
      <c r="E1095">
        <v>197</v>
      </c>
      <c r="F1095" t="s">
        <v>40</v>
      </c>
      <c r="G1095" t="s">
        <v>276</v>
      </c>
      <c r="H1095" t="s">
        <v>41</v>
      </c>
      <c r="I1095">
        <v>300</v>
      </c>
      <c r="J1095" t="s">
        <v>42</v>
      </c>
      <c r="K1095" t="s">
        <v>276</v>
      </c>
      <c r="L1095">
        <v>57.521304999999998</v>
      </c>
      <c r="M1095">
        <v>-9.5408299999999997</v>
      </c>
      <c r="N1095" t="s">
        <v>129</v>
      </c>
      <c r="O1095" t="s">
        <v>61</v>
      </c>
      <c r="P1095">
        <v>4</v>
      </c>
      <c r="V1095">
        <v>4</v>
      </c>
      <c r="W1095" t="s">
        <v>47</v>
      </c>
      <c r="X1095" t="s">
        <v>64</v>
      </c>
      <c r="Y1095" t="s">
        <v>49</v>
      </c>
      <c r="AA1095" t="s">
        <v>50</v>
      </c>
    </row>
    <row r="1096" spans="1:27" x14ac:dyDescent="0.3">
      <c r="A1096" s="1">
        <v>43662</v>
      </c>
      <c r="B1096" s="2">
        <v>0.74474537037037036</v>
      </c>
      <c r="C1096" t="s">
        <v>39</v>
      </c>
      <c r="D1096" t="s">
        <v>13</v>
      </c>
      <c r="E1096">
        <v>197</v>
      </c>
      <c r="F1096" t="s">
        <v>40</v>
      </c>
      <c r="G1096" t="s">
        <v>276</v>
      </c>
      <c r="H1096" t="s">
        <v>41</v>
      </c>
      <c r="I1096">
        <v>300</v>
      </c>
      <c r="J1096" t="s">
        <v>42</v>
      </c>
      <c r="K1096" t="s">
        <v>276</v>
      </c>
      <c r="L1096">
        <v>57.537461666666701</v>
      </c>
      <c r="M1096">
        <v>-9.5479599999999998</v>
      </c>
      <c r="N1096" t="s">
        <v>129</v>
      </c>
      <c r="O1096" t="s">
        <v>61</v>
      </c>
      <c r="P1096">
        <v>2</v>
      </c>
      <c r="V1096">
        <v>2</v>
      </c>
      <c r="W1096" t="s">
        <v>47</v>
      </c>
      <c r="X1096" t="s">
        <v>64</v>
      </c>
      <c r="Y1096" t="s">
        <v>49</v>
      </c>
      <c r="AA1096" t="s">
        <v>50</v>
      </c>
    </row>
    <row r="1097" spans="1:27" x14ac:dyDescent="0.3">
      <c r="A1097" s="1">
        <v>43662</v>
      </c>
      <c r="B1097" s="2">
        <v>0.74717592592592597</v>
      </c>
      <c r="C1097" t="s">
        <v>39</v>
      </c>
      <c r="D1097" t="s">
        <v>13</v>
      </c>
      <c r="E1097">
        <v>197</v>
      </c>
      <c r="F1097" t="s">
        <v>40</v>
      </c>
      <c r="G1097" t="s">
        <v>276</v>
      </c>
      <c r="H1097" t="s">
        <v>41</v>
      </c>
      <c r="I1097">
        <v>300</v>
      </c>
      <c r="J1097" t="s">
        <v>42</v>
      </c>
      <c r="K1097" t="s">
        <v>276</v>
      </c>
      <c r="L1097">
        <v>57.547665000000002</v>
      </c>
      <c r="M1097">
        <v>-9.5524749999999994</v>
      </c>
      <c r="N1097" t="s">
        <v>129</v>
      </c>
      <c r="O1097" t="s">
        <v>61</v>
      </c>
      <c r="P1097">
        <v>1</v>
      </c>
      <c r="V1097">
        <v>1</v>
      </c>
      <c r="W1097" t="s">
        <v>47</v>
      </c>
      <c r="X1097" t="s">
        <v>64</v>
      </c>
      <c r="Y1097" t="s">
        <v>49</v>
      </c>
      <c r="AA1097" t="s">
        <v>50</v>
      </c>
    </row>
    <row r="1098" spans="1:27" x14ac:dyDescent="0.3">
      <c r="A1098" s="1">
        <v>43662</v>
      </c>
      <c r="B1098" s="2">
        <v>0.57493055555555561</v>
      </c>
      <c r="C1098" t="s">
        <v>39</v>
      </c>
      <c r="D1098" t="s">
        <v>13</v>
      </c>
      <c r="E1098">
        <v>1920</v>
      </c>
      <c r="F1098" t="s">
        <v>40</v>
      </c>
      <c r="G1098" t="s">
        <v>276</v>
      </c>
      <c r="H1098" t="s">
        <v>41</v>
      </c>
      <c r="I1098">
        <v>300</v>
      </c>
      <c r="J1098" t="s">
        <v>42</v>
      </c>
      <c r="K1098" t="s">
        <v>276</v>
      </c>
      <c r="L1098">
        <v>57.367496666666703</v>
      </c>
      <c r="M1098">
        <v>-8.70247833333333</v>
      </c>
      <c r="N1098" t="s">
        <v>129</v>
      </c>
      <c r="O1098" t="s">
        <v>61</v>
      </c>
      <c r="P1098">
        <v>1</v>
      </c>
      <c r="V1098">
        <v>1</v>
      </c>
      <c r="W1098" t="s">
        <v>47</v>
      </c>
      <c r="X1098" t="s">
        <v>72</v>
      </c>
      <c r="Y1098" t="s">
        <v>49</v>
      </c>
      <c r="AA1098" t="s">
        <v>50</v>
      </c>
    </row>
    <row r="1099" spans="1:27" x14ac:dyDescent="0.3">
      <c r="A1099" s="1">
        <v>43662</v>
      </c>
      <c r="B1099" s="2">
        <v>0.57530092592592597</v>
      </c>
      <c r="C1099" t="s">
        <v>39</v>
      </c>
      <c r="D1099" t="s">
        <v>13</v>
      </c>
      <c r="E1099">
        <v>1920</v>
      </c>
      <c r="F1099" t="s">
        <v>40</v>
      </c>
      <c r="G1099" t="s">
        <v>276</v>
      </c>
      <c r="H1099" t="s">
        <v>41</v>
      </c>
      <c r="I1099">
        <v>300</v>
      </c>
      <c r="J1099" t="s">
        <v>42</v>
      </c>
      <c r="K1099" t="s">
        <v>276</v>
      </c>
      <c r="L1099">
        <v>57.3675316666667</v>
      </c>
      <c r="M1099">
        <v>-8.7051300000000005</v>
      </c>
      <c r="N1099" t="s">
        <v>129</v>
      </c>
      <c r="O1099" t="s">
        <v>61</v>
      </c>
      <c r="P1099">
        <v>2</v>
      </c>
      <c r="V1099">
        <v>2</v>
      </c>
      <c r="W1099" t="s">
        <v>47</v>
      </c>
      <c r="X1099" t="s">
        <v>55</v>
      </c>
      <c r="Y1099" t="s">
        <v>49</v>
      </c>
      <c r="AA1099" t="s">
        <v>57</v>
      </c>
    </row>
    <row r="1100" spans="1:27" x14ac:dyDescent="0.3">
      <c r="A1100" s="1">
        <v>43662</v>
      </c>
      <c r="B1100" s="2">
        <v>0.57593749999999999</v>
      </c>
      <c r="C1100" t="s">
        <v>39</v>
      </c>
      <c r="D1100" t="s">
        <v>13</v>
      </c>
      <c r="E1100">
        <v>1920</v>
      </c>
      <c r="F1100" t="s">
        <v>40</v>
      </c>
      <c r="G1100" t="s">
        <v>276</v>
      </c>
      <c r="H1100" t="s">
        <v>41</v>
      </c>
      <c r="I1100">
        <v>300</v>
      </c>
      <c r="J1100" t="s">
        <v>42</v>
      </c>
      <c r="K1100" t="s">
        <v>276</v>
      </c>
      <c r="L1100">
        <v>57.3676033333333</v>
      </c>
      <c r="M1100">
        <v>-8.7097350000000002</v>
      </c>
      <c r="N1100" t="s">
        <v>129</v>
      </c>
      <c r="O1100" t="s">
        <v>61</v>
      </c>
      <c r="R1100">
        <v>1</v>
      </c>
      <c r="V1100">
        <v>1</v>
      </c>
      <c r="W1100" t="s">
        <v>47</v>
      </c>
      <c r="X1100" t="s">
        <v>82</v>
      </c>
      <c r="Y1100" t="s">
        <v>49</v>
      </c>
      <c r="AA1100" t="s">
        <v>57</v>
      </c>
    </row>
    <row r="1101" spans="1:27" x14ac:dyDescent="0.3">
      <c r="A1101" s="1">
        <v>43662</v>
      </c>
      <c r="B1101" s="2">
        <v>0.5870023148148148</v>
      </c>
      <c r="C1101" t="s">
        <v>39</v>
      </c>
      <c r="D1101" t="s">
        <v>13</v>
      </c>
      <c r="E1101">
        <v>1920</v>
      </c>
      <c r="F1101" t="s">
        <v>40</v>
      </c>
      <c r="G1101" t="s">
        <v>276</v>
      </c>
      <c r="H1101" t="s">
        <v>41</v>
      </c>
      <c r="I1101">
        <v>300</v>
      </c>
      <c r="J1101" t="s">
        <v>42</v>
      </c>
      <c r="K1101" t="s">
        <v>276</v>
      </c>
      <c r="L1101">
        <v>57.365156666666699</v>
      </c>
      <c r="M1101">
        <v>-8.7908299999999997</v>
      </c>
      <c r="N1101" t="s">
        <v>129</v>
      </c>
      <c r="O1101" t="s">
        <v>61</v>
      </c>
      <c r="P1101">
        <v>2</v>
      </c>
      <c r="V1101">
        <v>2</v>
      </c>
      <c r="W1101" t="s">
        <v>47</v>
      </c>
      <c r="X1101" t="s">
        <v>53</v>
      </c>
      <c r="Y1101" t="s">
        <v>49</v>
      </c>
      <c r="AA1101" t="s">
        <v>50</v>
      </c>
    </row>
    <row r="1102" spans="1:27" x14ac:dyDescent="0.3">
      <c r="A1102" s="1">
        <v>43662</v>
      </c>
      <c r="B1102" s="2">
        <v>0.5934490740740741</v>
      </c>
      <c r="C1102" t="s">
        <v>39</v>
      </c>
      <c r="D1102" t="s">
        <v>13</v>
      </c>
      <c r="E1102">
        <v>1920</v>
      </c>
      <c r="F1102" t="s">
        <v>40</v>
      </c>
      <c r="G1102" t="s">
        <v>276</v>
      </c>
      <c r="H1102" t="s">
        <v>41</v>
      </c>
      <c r="I1102">
        <v>300</v>
      </c>
      <c r="J1102" t="s">
        <v>42</v>
      </c>
      <c r="K1102" t="s">
        <v>276</v>
      </c>
      <c r="L1102">
        <v>57.365683333333301</v>
      </c>
      <c r="M1102">
        <v>-8.8387283333333304</v>
      </c>
      <c r="N1102" t="s">
        <v>129</v>
      </c>
      <c r="O1102" t="s">
        <v>61</v>
      </c>
      <c r="P1102">
        <v>1</v>
      </c>
      <c r="V1102">
        <v>1</v>
      </c>
      <c r="W1102" t="s">
        <v>47</v>
      </c>
      <c r="X1102" t="s">
        <v>53</v>
      </c>
      <c r="Y1102" t="s">
        <v>49</v>
      </c>
      <c r="AA1102" t="s">
        <v>50</v>
      </c>
    </row>
    <row r="1103" spans="1:27" x14ac:dyDescent="0.3">
      <c r="A1103" s="1">
        <v>43662</v>
      </c>
      <c r="B1103" s="2">
        <v>0.60277777777777775</v>
      </c>
      <c r="C1103" t="s">
        <v>39</v>
      </c>
      <c r="D1103" t="s">
        <v>13</v>
      </c>
      <c r="E1103">
        <v>1920</v>
      </c>
      <c r="F1103" t="s">
        <v>40</v>
      </c>
      <c r="G1103" t="s">
        <v>276</v>
      </c>
      <c r="H1103" t="s">
        <v>41</v>
      </c>
      <c r="I1103">
        <v>300</v>
      </c>
      <c r="J1103" t="s">
        <v>42</v>
      </c>
      <c r="K1103" t="s">
        <v>276</v>
      </c>
      <c r="L1103">
        <v>57.366790000000002</v>
      </c>
      <c r="M1103">
        <v>-8.9056300000000004</v>
      </c>
      <c r="N1103" t="s">
        <v>129</v>
      </c>
      <c r="O1103" t="s">
        <v>61</v>
      </c>
      <c r="P1103">
        <v>1</v>
      </c>
      <c r="V1103">
        <v>1</v>
      </c>
      <c r="W1103" t="s">
        <v>47</v>
      </c>
      <c r="X1103" t="s">
        <v>48</v>
      </c>
      <c r="Y1103" t="s">
        <v>49</v>
      </c>
      <c r="AA1103" t="s">
        <v>57</v>
      </c>
    </row>
    <row r="1104" spans="1:27" x14ac:dyDescent="0.3">
      <c r="A1104" s="1">
        <v>43662</v>
      </c>
      <c r="B1104" s="2">
        <v>0.6213657407407408</v>
      </c>
      <c r="C1104" t="s">
        <v>39</v>
      </c>
      <c r="D1104" t="s">
        <v>13</v>
      </c>
      <c r="E1104">
        <v>193</v>
      </c>
      <c r="F1104" t="s">
        <v>95</v>
      </c>
      <c r="G1104" t="s">
        <v>276</v>
      </c>
      <c r="H1104" t="s">
        <v>41</v>
      </c>
      <c r="I1104">
        <v>300</v>
      </c>
      <c r="J1104" t="s">
        <v>42</v>
      </c>
      <c r="K1104" t="s">
        <v>276</v>
      </c>
      <c r="L1104">
        <v>57.362954999999999</v>
      </c>
      <c r="M1104">
        <v>-8.9659733333333307</v>
      </c>
      <c r="N1104" t="s">
        <v>43</v>
      </c>
      <c r="O1104" t="s">
        <v>61</v>
      </c>
      <c r="P1104">
        <v>1</v>
      </c>
      <c r="S1104">
        <v>1</v>
      </c>
      <c r="V1104">
        <v>2</v>
      </c>
      <c r="W1104" t="s">
        <v>47</v>
      </c>
      <c r="X1104" t="s">
        <v>64</v>
      </c>
      <c r="Y1104" t="s">
        <v>89</v>
      </c>
      <c r="AA1104" t="s">
        <v>50</v>
      </c>
    </row>
    <row r="1105" spans="1:27" x14ac:dyDescent="0.3">
      <c r="A1105" s="1">
        <v>43662</v>
      </c>
      <c r="B1105" s="2">
        <v>0.67282407407407396</v>
      </c>
      <c r="C1105" t="s">
        <v>39</v>
      </c>
      <c r="D1105" t="s">
        <v>13</v>
      </c>
      <c r="E1105">
        <v>194</v>
      </c>
      <c r="F1105" t="s">
        <v>40</v>
      </c>
      <c r="G1105" t="s">
        <v>276</v>
      </c>
      <c r="H1105" t="s">
        <v>41</v>
      </c>
      <c r="I1105">
        <v>300</v>
      </c>
      <c r="J1105" t="s">
        <v>42</v>
      </c>
      <c r="K1105" t="s">
        <v>276</v>
      </c>
      <c r="L1105">
        <v>57.364409999999999</v>
      </c>
      <c r="M1105">
        <v>-9.2538266666666704</v>
      </c>
      <c r="N1105" t="s">
        <v>129</v>
      </c>
      <c r="O1105" t="s">
        <v>61</v>
      </c>
      <c r="P1105">
        <v>1</v>
      </c>
      <c r="V1105">
        <v>1</v>
      </c>
      <c r="W1105" t="s">
        <v>47</v>
      </c>
      <c r="X1105" t="s">
        <v>53</v>
      </c>
      <c r="Y1105" t="s">
        <v>49</v>
      </c>
      <c r="AA1105" t="s">
        <v>57</v>
      </c>
    </row>
    <row r="1106" spans="1:27" x14ac:dyDescent="0.3">
      <c r="A1106" s="1">
        <v>43662</v>
      </c>
      <c r="B1106" s="2">
        <v>0.36846064814814811</v>
      </c>
      <c r="C1106" t="s">
        <v>39</v>
      </c>
      <c r="D1106" t="s">
        <v>13</v>
      </c>
      <c r="E1106">
        <v>191</v>
      </c>
      <c r="F1106" t="s">
        <v>40</v>
      </c>
      <c r="G1106" t="s">
        <v>276</v>
      </c>
      <c r="H1106" t="s">
        <v>41</v>
      </c>
      <c r="I1106">
        <v>300</v>
      </c>
      <c r="J1106" t="s">
        <v>42</v>
      </c>
      <c r="K1106" t="s">
        <v>276</v>
      </c>
      <c r="L1106">
        <v>57.180976666666702</v>
      </c>
      <c r="M1106">
        <v>-7.7346250000000003</v>
      </c>
      <c r="N1106" t="s">
        <v>43</v>
      </c>
      <c r="O1106" t="s">
        <v>61</v>
      </c>
      <c r="P1106">
        <v>1</v>
      </c>
      <c r="V1106">
        <v>1</v>
      </c>
      <c r="W1106" t="s">
        <v>47</v>
      </c>
      <c r="X1106" t="s">
        <v>72</v>
      </c>
      <c r="Y1106" t="s">
        <v>49</v>
      </c>
      <c r="AA1106" t="s">
        <v>50</v>
      </c>
    </row>
    <row r="1107" spans="1:27" x14ac:dyDescent="0.3">
      <c r="A1107" s="1">
        <v>43662</v>
      </c>
      <c r="B1107" s="2">
        <v>0.37688657407407411</v>
      </c>
      <c r="C1107" t="s">
        <v>39</v>
      </c>
      <c r="D1107" t="s">
        <v>13</v>
      </c>
      <c r="E1107">
        <v>191</v>
      </c>
      <c r="F1107" t="s">
        <v>40</v>
      </c>
      <c r="G1107" t="s">
        <v>276</v>
      </c>
      <c r="H1107" t="s">
        <v>41</v>
      </c>
      <c r="I1107">
        <v>300</v>
      </c>
      <c r="J1107" t="s">
        <v>42</v>
      </c>
      <c r="K1107" t="s">
        <v>276</v>
      </c>
      <c r="L1107">
        <v>57.216810000000002</v>
      </c>
      <c r="M1107">
        <v>-7.7267316666666703</v>
      </c>
      <c r="N1107" t="s">
        <v>43</v>
      </c>
      <c r="O1107" t="s">
        <v>61</v>
      </c>
      <c r="P1107">
        <v>3</v>
      </c>
      <c r="V1107">
        <v>3</v>
      </c>
      <c r="W1107" t="s">
        <v>47</v>
      </c>
      <c r="X1107" t="s">
        <v>53</v>
      </c>
      <c r="Y1107" t="s">
        <v>49</v>
      </c>
      <c r="AA1107" t="s">
        <v>50</v>
      </c>
    </row>
    <row r="1108" spans="1:27" x14ac:dyDescent="0.3">
      <c r="A1108" s="1">
        <v>43662</v>
      </c>
      <c r="B1108" s="2">
        <v>0.37815972222222222</v>
      </c>
      <c r="C1108" t="s">
        <v>39</v>
      </c>
      <c r="D1108" t="s">
        <v>13</v>
      </c>
      <c r="E1108">
        <v>191</v>
      </c>
      <c r="F1108" t="s">
        <v>40</v>
      </c>
      <c r="G1108" t="s">
        <v>276</v>
      </c>
      <c r="H1108" t="s">
        <v>41</v>
      </c>
      <c r="I1108">
        <v>300</v>
      </c>
      <c r="J1108" t="s">
        <v>42</v>
      </c>
      <c r="K1108" t="s">
        <v>276</v>
      </c>
      <c r="L1108">
        <v>57.2222716666667</v>
      </c>
      <c r="M1108">
        <v>-7.72553</v>
      </c>
      <c r="N1108" t="s">
        <v>43</v>
      </c>
      <c r="O1108" t="s">
        <v>61</v>
      </c>
      <c r="P1108">
        <v>2</v>
      </c>
      <c r="V1108">
        <v>2</v>
      </c>
      <c r="W1108" t="s">
        <v>47</v>
      </c>
      <c r="X1108" t="s">
        <v>64</v>
      </c>
      <c r="Y1108" t="s">
        <v>49</v>
      </c>
      <c r="AA1108" t="s">
        <v>50</v>
      </c>
    </row>
    <row r="1109" spans="1:27" x14ac:dyDescent="0.3">
      <c r="A1109" s="1">
        <v>43662</v>
      </c>
      <c r="B1109" s="2">
        <v>0.38600694444444444</v>
      </c>
      <c r="C1109" t="s">
        <v>39</v>
      </c>
      <c r="D1109" t="s">
        <v>13</v>
      </c>
      <c r="E1109">
        <v>191</v>
      </c>
      <c r="F1109" t="s">
        <v>40</v>
      </c>
      <c r="G1109" t="s">
        <v>276</v>
      </c>
      <c r="H1109" t="s">
        <v>41</v>
      </c>
      <c r="I1109">
        <v>300</v>
      </c>
      <c r="J1109" t="s">
        <v>42</v>
      </c>
      <c r="K1109" t="s">
        <v>276</v>
      </c>
      <c r="L1109">
        <v>57.255731666666698</v>
      </c>
      <c r="M1109">
        <v>-7.7169549999999996</v>
      </c>
      <c r="N1109" t="s">
        <v>43</v>
      </c>
      <c r="O1109" t="s">
        <v>61</v>
      </c>
      <c r="P1109">
        <v>2</v>
      </c>
      <c r="V1109">
        <v>2</v>
      </c>
      <c r="W1109" t="s">
        <v>47</v>
      </c>
      <c r="X1109" t="s">
        <v>53</v>
      </c>
      <c r="Y1109" t="s">
        <v>49</v>
      </c>
      <c r="AA1109" t="s">
        <v>50</v>
      </c>
    </row>
    <row r="1110" spans="1:27" x14ac:dyDescent="0.3">
      <c r="A1110" s="1">
        <v>43662</v>
      </c>
      <c r="B1110" s="2">
        <v>0.38623842592592594</v>
      </c>
      <c r="C1110" t="s">
        <v>39</v>
      </c>
      <c r="D1110" t="s">
        <v>13</v>
      </c>
      <c r="E1110">
        <v>191</v>
      </c>
      <c r="F1110" t="s">
        <v>40</v>
      </c>
      <c r="G1110" t="s">
        <v>276</v>
      </c>
      <c r="H1110" t="s">
        <v>41</v>
      </c>
      <c r="I1110">
        <v>300</v>
      </c>
      <c r="J1110" t="s">
        <v>42</v>
      </c>
      <c r="K1110" t="s">
        <v>276</v>
      </c>
      <c r="L1110">
        <v>57.256721666666699</v>
      </c>
      <c r="M1110">
        <v>-7.71671</v>
      </c>
      <c r="N1110" t="s">
        <v>43</v>
      </c>
      <c r="O1110" t="s">
        <v>61</v>
      </c>
      <c r="P1110">
        <v>3</v>
      </c>
      <c r="V1110">
        <v>3</v>
      </c>
      <c r="W1110" t="s">
        <v>47</v>
      </c>
      <c r="X1110" t="s">
        <v>53</v>
      </c>
      <c r="Y1110" t="s">
        <v>49</v>
      </c>
      <c r="AA1110" t="s">
        <v>57</v>
      </c>
    </row>
    <row r="1111" spans="1:27" x14ac:dyDescent="0.3">
      <c r="A1111" s="1">
        <v>43662</v>
      </c>
      <c r="B1111" s="2">
        <v>0.39212962962962966</v>
      </c>
      <c r="C1111" t="s">
        <v>39</v>
      </c>
      <c r="D1111" t="s">
        <v>13</v>
      </c>
      <c r="E1111">
        <v>191</v>
      </c>
      <c r="F1111" t="s">
        <v>40</v>
      </c>
      <c r="G1111" t="s">
        <v>276</v>
      </c>
      <c r="H1111" t="s">
        <v>41</v>
      </c>
      <c r="I1111">
        <v>300</v>
      </c>
      <c r="J1111" t="s">
        <v>42</v>
      </c>
      <c r="K1111" t="s">
        <v>276</v>
      </c>
      <c r="L1111">
        <v>57.281660000000002</v>
      </c>
      <c r="M1111">
        <v>-7.709835</v>
      </c>
      <c r="N1111" t="s">
        <v>43</v>
      </c>
      <c r="O1111" t="s">
        <v>61</v>
      </c>
      <c r="P1111">
        <v>1</v>
      </c>
      <c r="V1111">
        <v>1</v>
      </c>
      <c r="W1111" t="s">
        <v>47</v>
      </c>
      <c r="X1111" t="s">
        <v>48</v>
      </c>
      <c r="Y1111" t="s">
        <v>49</v>
      </c>
      <c r="AA1111" t="s">
        <v>57</v>
      </c>
    </row>
    <row r="1112" spans="1:27" x14ac:dyDescent="0.3">
      <c r="A1112" s="1">
        <v>43662</v>
      </c>
      <c r="B1112" s="2">
        <v>0.39380787037037041</v>
      </c>
      <c r="C1112" t="s">
        <v>39</v>
      </c>
      <c r="D1112" t="s">
        <v>13</v>
      </c>
      <c r="E1112">
        <v>191</v>
      </c>
      <c r="F1112" t="s">
        <v>40</v>
      </c>
      <c r="G1112" t="s">
        <v>276</v>
      </c>
      <c r="H1112" t="s">
        <v>41</v>
      </c>
      <c r="I1112">
        <v>300</v>
      </c>
      <c r="J1112" t="s">
        <v>42</v>
      </c>
      <c r="K1112" t="s">
        <v>276</v>
      </c>
      <c r="L1112">
        <v>57.28875</v>
      </c>
      <c r="M1112">
        <v>-7.70780333333333</v>
      </c>
      <c r="N1112" t="s">
        <v>43</v>
      </c>
      <c r="O1112" t="s">
        <v>61</v>
      </c>
      <c r="P1112">
        <v>2</v>
      </c>
      <c r="V1112">
        <v>2</v>
      </c>
      <c r="W1112" t="s">
        <v>47</v>
      </c>
      <c r="X1112" t="s">
        <v>82</v>
      </c>
      <c r="Y1112" t="s">
        <v>49</v>
      </c>
      <c r="AA1112" t="s">
        <v>57</v>
      </c>
    </row>
    <row r="1113" spans="1:27" x14ac:dyDescent="0.3">
      <c r="A1113" s="1">
        <v>43662</v>
      </c>
      <c r="B1113" s="2">
        <v>0.40091435185185187</v>
      </c>
      <c r="C1113" t="s">
        <v>39</v>
      </c>
      <c r="D1113" t="s">
        <v>13</v>
      </c>
      <c r="E1113">
        <v>191</v>
      </c>
      <c r="F1113" t="s">
        <v>40</v>
      </c>
      <c r="G1113" t="s">
        <v>276</v>
      </c>
      <c r="H1113" t="s">
        <v>41</v>
      </c>
      <c r="I1113">
        <v>300</v>
      </c>
      <c r="J1113" t="s">
        <v>42</v>
      </c>
      <c r="K1113" t="s">
        <v>276</v>
      </c>
      <c r="L1113">
        <v>57.318766666666697</v>
      </c>
      <c r="M1113">
        <v>-7.69991</v>
      </c>
      <c r="N1113" t="s">
        <v>43</v>
      </c>
      <c r="O1113" t="s">
        <v>61</v>
      </c>
      <c r="P1113">
        <v>4</v>
      </c>
      <c r="V1113">
        <v>4</v>
      </c>
      <c r="W1113" t="s">
        <v>47</v>
      </c>
      <c r="X1113" t="s">
        <v>82</v>
      </c>
      <c r="Y1113" t="s">
        <v>49</v>
      </c>
      <c r="AA1113" t="s">
        <v>57</v>
      </c>
    </row>
    <row r="1114" spans="1:27" x14ac:dyDescent="0.3">
      <c r="A1114" s="1">
        <v>43662</v>
      </c>
      <c r="B1114" s="2">
        <v>0.40173611111111113</v>
      </c>
      <c r="C1114" t="s">
        <v>39</v>
      </c>
      <c r="D1114" t="s">
        <v>13</v>
      </c>
      <c r="E1114">
        <v>191</v>
      </c>
      <c r="F1114" t="s">
        <v>40</v>
      </c>
      <c r="G1114" t="s">
        <v>276</v>
      </c>
      <c r="H1114" t="s">
        <v>41</v>
      </c>
      <c r="I1114">
        <v>300</v>
      </c>
      <c r="J1114" t="s">
        <v>42</v>
      </c>
      <c r="K1114" t="s">
        <v>276</v>
      </c>
      <c r="L1114">
        <v>57.322221666666699</v>
      </c>
      <c r="M1114">
        <v>-7.6990666666666696</v>
      </c>
      <c r="N1114" t="s">
        <v>129</v>
      </c>
      <c r="O1114" t="s">
        <v>61</v>
      </c>
      <c r="P1114">
        <v>1</v>
      </c>
      <c r="V1114">
        <v>1</v>
      </c>
      <c r="W1114" t="s">
        <v>47</v>
      </c>
      <c r="X1114" t="s">
        <v>82</v>
      </c>
      <c r="Y1114" t="s">
        <v>49</v>
      </c>
      <c r="AA1114" t="s">
        <v>57</v>
      </c>
    </row>
    <row r="1115" spans="1:27" x14ac:dyDescent="0.3">
      <c r="A1115" s="1">
        <v>43662</v>
      </c>
      <c r="B1115" s="2">
        <v>0.40478009259259262</v>
      </c>
      <c r="C1115" t="s">
        <v>39</v>
      </c>
      <c r="D1115" t="s">
        <v>13</v>
      </c>
      <c r="E1115">
        <v>191</v>
      </c>
      <c r="F1115" t="s">
        <v>40</v>
      </c>
      <c r="G1115" t="s">
        <v>276</v>
      </c>
      <c r="H1115" t="s">
        <v>41</v>
      </c>
      <c r="I1115">
        <v>300</v>
      </c>
      <c r="J1115" t="s">
        <v>42</v>
      </c>
      <c r="K1115" t="s">
        <v>276</v>
      </c>
      <c r="L1115">
        <v>57.334941666666701</v>
      </c>
      <c r="M1115">
        <v>-7.69597833333333</v>
      </c>
      <c r="N1115" t="s">
        <v>129</v>
      </c>
      <c r="O1115" t="s">
        <v>61</v>
      </c>
      <c r="P1115">
        <v>1</v>
      </c>
      <c r="V1115">
        <v>1</v>
      </c>
      <c r="W1115" t="s">
        <v>47</v>
      </c>
      <c r="X1115" t="s">
        <v>55</v>
      </c>
      <c r="Y1115" t="s">
        <v>49</v>
      </c>
      <c r="AA1115" t="s">
        <v>50</v>
      </c>
    </row>
    <row r="1116" spans="1:27" x14ac:dyDescent="0.3">
      <c r="A1116" s="1">
        <v>43662</v>
      </c>
      <c r="B1116" s="2">
        <v>0.40796296296296292</v>
      </c>
      <c r="C1116" t="s">
        <v>39</v>
      </c>
      <c r="D1116" t="s">
        <v>13</v>
      </c>
      <c r="E1116">
        <v>191</v>
      </c>
      <c r="F1116" t="s">
        <v>40</v>
      </c>
      <c r="G1116" t="s">
        <v>276</v>
      </c>
      <c r="H1116" t="s">
        <v>41</v>
      </c>
      <c r="I1116">
        <v>300</v>
      </c>
      <c r="J1116" t="s">
        <v>42</v>
      </c>
      <c r="K1116" t="s">
        <v>276</v>
      </c>
      <c r="L1116">
        <v>57.348215000000003</v>
      </c>
      <c r="M1116">
        <v>-7.6929833333333297</v>
      </c>
      <c r="N1116" t="s">
        <v>129</v>
      </c>
      <c r="O1116" t="s">
        <v>61</v>
      </c>
      <c r="P1116">
        <v>4</v>
      </c>
      <c r="V1116">
        <v>4</v>
      </c>
      <c r="W1116" t="s">
        <v>47</v>
      </c>
      <c r="X1116" t="s">
        <v>55</v>
      </c>
      <c r="Y1116" t="s">
        <v>49</v>
      </c>
      <c r="AA1116" t="s">
        <v>50</v>
      </c>
    </row>
    <row r="1117" spans="1:27" x14ac:dyDescent="0.3">
      <c r="A1117" s="1">
        <v>43662</v>
      </c>
      <c r="B1117" s="2">
        <v>0.41781249999999998</v>
      </c>
      <c r="C1117" t="s">
        <v>39</v>
      </c>
      <c r="D1117" t="s">
        <v>13</v>
      </c>
      <c r="E1117">
        <v>192</v>
      </c>
      <c r="F1117" t="s">
        <v>40</v>
      </c>
      <c r="G1117" t="s">
        <v>276</v>
      </c>
      <c r="H1117" t="s">
        <v>41</v>
      </c>
      <c r="I1117">
        <v>300</v>
      </c>
      <c r="J1117" t="s">
        <v>42</v>
      </c>
      <c r="K1117" t="s">
        <v>276</v>
      </c>
      <c r="L1117">
        <v>57.368111666666699</v>
      </c>
      <c r="M1117">
        <v>-7.7231449999999997</v>
      </c>
      <c r="N1117" t="s">
        <v>129</v>
      </c>
      <c r="O1117" t="s">
        <v>61</v>
      </c>
      <c r="P1117">
        <v>3</v>
      </c>
      <c r="V1117">
        <v>3</v>
      </c>
      <c r="W1117" t="s">
        <v>47</v>
      </c>
      <c r="X1117" t="s">
        <v>53</v>
      </c>
      <c r="Y1117" t="s">
        <v>49</v>
      </c>
      <c r="AA1117" t="s">
        <v>50</v>
      </c>
    </row>
    <row r="1118" spans="1:27" x14ac:dyDescent="0.3">
      <c r="A1118" s="1">
        <v>43662</v>
      </c>
      <c r="B1118" s="2">
        <v>0.42146990740740736</v>
      </c>
      <c r="C1118" t="s">
        <v>39</v>
      </c>
      <c r="D1118" t="s">
        <v>13</v>
      </c>
      <c r="E1118">
        <v>192</v>
      </c>
      <c r="F1118" t="s">
        <v>40</v>
      </c>
      <c r="G1118" t="s">
        <v>276</v>
      </c>
      <c r="H1118" t="s">
        <v>41</v>
      </c>
      <c r="I1118">
        <v>300</v>
      </c>
      <c r="J1118" t="s">
        <v>42</v>
      </c>
      <c r="K1118" t="s">
        <v>276</v>
      </c>
      <c r="L1118">
        <v>57.367856666666697</v>
      </c>
      <c r="M1118">
        <v>-7.7498666666666702</v>
      </c>
      <c r="N1118" t="s">
        <v>129</v>
      </c>
      <c r="O1118" t="s">
        <v>61</v>
      </c>
      <c r="P1118">
        <v>6</v>
      </c>
      <c r="V1118">
        <v>6</v>
      </c>
      <c r="W1118" t="s">
        <v>47</v>
      </c>
      <c r="X1118" t="s">
        <v>55</v>
      </c>
      <c r="Y1118" t="s">
        <v>49</v>
      </c>
      <c r="AA1118" t="s">
        <v>57</v>
      </c>
    </row>
    <row r="1119" spans="1:27" x14ac:dyDescent="0.3">
      <c r="A1119" s="1">
        <v>43662</v>
      </c>
      <c r="B1119" s="2">
        <v>0.42171296296296296</v>
      </c>
      <c r="C1119" t="s">
        <v>39</v>
      </c>
      <c r="D1119" t="s">
        <v>13</v>
      </c>
      <c r="E1119">
        <v>192</v>
      </c>
      <c r="F1119" t="s">
        <v>40</v>
      </c>
      <c r="G1119" t="s">
        <v>276</v>
      </c>
      <c r="H1119" t="s">
        <v>41</v>
      </c>
      <c r="I1119">
        <v>300</v>
      </c>
      <c r="J1119" t="s">
        <v>42</v>
      </c>
      <c r="K1119" t="s">
        <v>276</v>
      </c>
      <c r="L1119">
        <v>57.367863333333297</v>
      </c>
      <c r="M1119">
        <v>-7.7516016666666703</v>
      </c>
      <c r="N1119" t="s">
        <v>129</v>
      </c>
      <c r="O1119" t="s">
        <v>61</v>
      </c>
      <c r="P1119">
        <v>1</v>
      </c>
      <c r="V1119">
        <v>1</v>
      </c>
      <c r="W1119" t="s">
        <v>47</v>
      </c>
      <c r="X1119" t="s">
        <v>55</v>
      </c>
      <c r="Y1119" t="s">
        <v>49</v>
      </c>
      <c r="AA1119" t="s">
        <v>57</v>
      </c>
    </row>
    <row r="1120" spans="1:27" x14ac:dyDescent="0.3">
      <c r="A1120" s="1">
        <v>43662</v>
      </c>
      <c r="B1120" s="2">
        <v>0.42238425925925926</v>
      </c>
      <c r="C1120" t="s">
        <v>39</v>
      </c>
      <c r="D1120" t="s">
        <v>13</v>
      </c>
      <c r="E1120">
        <v>192</v>
      </c>
      <c r="F1120" t="s">
        <v>40</v>
      </c>
      <c r="G1120" t="s">
        <v>276</v>
      </c>
      <c r="H1120" t="s">
        <v>41</v>
      </c>
      <c r="I1120">
        <v>300</v>
      </c>
      <c r="J1120" t="s">
        <v>42</v>
      </c>
      <c r="K1120" t="s">
        <v>276</v>
      </c>
      <c r="L1120">
        <v>57.367838333333303</v>
      </c>
      <c r="M1120">
        <v>-7.7566566666666699</v>
      </c>
      <c r="N1120" t="s">
        <v>129</v>
      </c>
      <c r="O1120" t="s">
        <v>61</v>
      </c>
      <c r="P1120">
        <v>2</v>
      </c>
      <c r="V1120">
        <v>2</v>
      </c>
      <c r="W1120" t="s">
        <v>47</v>
      </c>
      <c r="X1120" t="s">
        <v>82</v>
      </c>
      <c r="Y1120" t="s">
        <v>49</v>
      </c>
      <c r="AA1120" t="s">
        <v>57</v>
      </c>
    </row>
    <row r="1121" spans="1:27" x14ac:dyDescent="0.3">
      <c r="A1121" s="1">
        <v>43662</v>
      </c>
      <c r="B1121" s="2">
        <v>0.42304398148148148</v>
      </c>
      <c r="C1121" t="s">
        <v>39</v>
      </c>
      <c r="D1121" t="s">
        <v>13</v>
      </c>
      <c r="E1121">
        <v>192</v>
      </c>
      <c r="F1121" t="s">
        <v>40</v>
      </c>
      <c r="G1121" t="s">
        <v>276</v>
      </c>
      <c r="H1121" t="s">
        <v>41</v>
      </c>
      <c r="I1121">
        <v>300</v>
      </c>
      <c r="J1121" t="s">
        <v>42</v>
      </c>
      <c r="K1121" t="s">
        <v>276</v>
      </c>
      <c r="L1121">
        <v>57.367761666666702</v>
      </c>
      <c r="M1121">
        <v>-7.7614783333333301</v>
      </c>
      <c r="N1121" t="s">
        <v>129</v>
      </c>
      <c r="O1121" t="s">
        <v>61</v>
      </c>
      <c r="P1121">
        <v>1</v>
      </c>
      <c r="V1121">
        <v>1</v>
      </c>
      <c r="W1121" t="s">
        <v>47</v>
      </c>
      <c r="X1121" t="s">
        <v>53</v>
      </c>
      <c r="Y1121" t="s">
        <v>49</v>
      </c>
      <c r="AA1121" t="s">
        <v>50</v>
      </c>
    </row>
    <row r="1122" spans="1:27" x14ac:dyDescent="0.3">
      <c r="A1122" s="1">
        <v>43662</v>
      </c>
      <c r="B1122" s="2">
        <v>0.43048611111111112</v>
      </c>
      <c r="C1122" t="s">
        <v>39</v>
      </c>
      <c r="D1122" t="s">
        <v>13</v>
      </c>
      <c r="E1122">
        <v>192</v>
      </c>
      <c r="F1122" t="s">
        <v>40</v>
      </c>
      <c r="G1122" t="s">
        <v>276</v>
      </c>
      <c r="H1122" t="s">
        <v>41</v>
      </c>
      <c r="I1122">
        <v>300</v>
      </c>
      <c r="J1122" t="s">
        <v>42</v>
      </c>
      <c r="K1122" t="s">
        <v>276</v>
      </c>
      <c r="L1122">
        <v>57.367813333333302</v>
      </c>
      <c r="M1122">
        <v>-7.8162383333333301</v>
      </c>
      <c r="N1122" t="s">
        <v>129</v>
      </c>
      <c r="O1122" t="s">
        <v>61</v>
      </c>
      <c r="P1122">
        <v>1</v>
      </c>
      <c r="V1122">
        <v>1</v>
      </c>
      <c r="W1122" t="s">
        <v>47</v>
      </c>
      <c r="X1122" t="s">
        <v>53</v>
      </c>
      <c r="Y1122" t="s">
        <v>49</v>
      </c>
      <c r="AA1122" t="s">
        <v>57</v>
      </c>
    </row>
    <row r="1123" spans="1:27" x14ac:dyDescent="0.3">
      <c r="A1123" s="1">
        <v>43662</v>
      </c>
      <c r="B1123" s="2">
        <v>0.44290509259259259</v>
      </c>
      <c r="C1123" t="s">
        <v>39</v>
      </c>
      <c r="D1123" t="s">
        <v>13</v>
      </c>
      <c r="E1123">
        <v>192</v>
      </c>
      <c r="F1123" t="s">
        <v>40</v>
      </c>
      <c r="G1123" t="s">
        <v>276</v>
      </c>
      <c r="H1123" t="s">
        <v>41</v>
      </c>
      <c r="I1123">
        <v>300</v>
      </c>
      <c r="J1123" t="s">
        <v>42</v>
      </c>
      <c r="K1123" t="s">
        <v>276</v>
      </c>
      <c r="L1123">
        <v>57.367386666666697</v>
      </c>
      <c r="M1123">
        <v>-7.9077583333333301</v>
      </c>
      <c r="N1123" t="s">
        <v>129</v>
      </c>
      <c r="O1123" t="s">
        <v>61</v>
      </c>
      <c r="P1123">
        <v>1</v>
      </c>
      <c r="V1123">
        <v>1</v>
      </c>
      <c r="W1123" t="s">
        <v>47</v>
      </c>
      <c r="X1123" t="s">
        <v>55</v>
      </c>
      <c r="Y1123" t="s">
        <v>49</v>
      </c>
      <c r="AA1123" t="s">
        <v>57</v>
      </c>
    </row>
    <row r="1124" spans="1:27" x14ac:dyDescent="0.3">
      <c r="A1124" s="1">
        <v>43662</v>
      </c>
      <c r="B1124" s="2">
        <v>0.4486342592592592</v>
      </c>
      <c r="C1124" t="s">
        <v>39</v>
      </c>
      <c r="D1124" t="s">
        <v>13</v>
      </c>
      <c r="E1124">
        <v>192</v>
      </c>
      <c r="F1124" t="s">
        <v>40</v>
      </c>
      <c r="G1124" t="s">
        <v>276</v>
      </c>
      <c r="H1124" t="s">
        <v>41</v>
      </c>
      <c r="I1124">
        <v>300</v>
      </c>
      <c r="J1124" t="s">
        <v>42</v>
      </c>
      <c r="K1124" t="s">
        <v>276</v>
      </c>
      <c r="L1124">
        <v>57.367545</v>
      </c>
      <c r="M1124">
        <v>-7.949255</v>
      </c>
      <c r="N1124" t="s">
        <v>129</v>
      </c>
      <c r="O1124" t="s">
        <v>61</v>
      </c>
      <c r="P1124">
        <v>1</v>
      </c>
      <c r="V1124">
        <v>1</v>
      </c>
      <c r="W1124" t="s">
        <v>47</v>
      </c>
      <c r="X1124" t="s">
        <v>53</v>
      </c>
      <c r="Y1124" t="s">
        <v>49</v>
      </c>
      <c r="AA1124" t="s">
        <v>50</v>
      </c>
    </row>
    <row r="1125" spans="1:27" x14ac:dyDescent="0.3">
      <c r="A1125" s="1">
        <v>43662</v>
      </c>
      <c r="B1125" s="2">
        <v>0.45039351851851855</v>
      </c>
      <c r="C1125" t="s">
        <v>39</v>
      </c>
      <c r="D1125" t="s">
        <v>13</v>
      </c>
      <c r="E1125">
        <v>192</v>
      </c>
      <c r="F1125" t="s">
        <v>40</v>
      </c>
      <c r="G1125" t="s">
        <v>276</v>
      </c>
      <c r="H1125" t="s">
        <v>41</v>
      </c>
      <c r="I1125">
        <v>300</v>
      </c>
      <c r="J1125" t="s">
        <v>42</v>
      </c>
      <c r="K1125" t="s">
        <v>276</v>
      </c>
      <c r="L1125">
        <v>57.367640000000002</v>
      </c>
      <c r="M1125">
        <v>-7.9621366666666704</v>
      </c>
      <c r="N1125" t="s">
        <v>129</v>
      </c>
      <c r="O1125" t="s">
        <v>61</v>
      </c>
      <c r="P1125">
        <v>1</v>
      </c>
      <c r="V1125">
        <v>1</v>
      </c>
      <c r="W1125" t="s">
        <v>47</v>
      </c>
      <c r="Y1125" t="s">
        <v>49</v>
      </c>
      <c r="AA1125" t="s">
        <v>50</v>
      </c>
    </row>
    <row r="1126" spans="1:27" x14ac:dyDescent="0.3">
      <c r="A1126" s="1">
        <v>43662</v>
      </c>
      <c r="B1126" s="2">
        <v>0.45627314814814812</v>
      </c>
      <c r="C1126" t="s">
        <v>39</v>
      </c>
      <c r="D1126" t="s">
        <v>13</v>
      </c>
      <c r="E1126">
        <v>192</v>
      </c>
      <c r="F1126" t="s">
        <v>40</v>
      </c>
      <c r="G1126" t="s">
        <v>276</v>
      </c>
      <c r="H1126" t="s">
        <v>41</v>
      </c>
      <c r="I1126">
        <v>300</v>
      </c>
      <c r="J1126" t="s">
        <v>42</v>
      </c>
      <c r="K1126" t="s">
        <v>276</v>
      </c>
      <c r="L1126">
        <v>57.3679183333333</v>
      </c>
      <c r="M1126">
        <v>-8.0046900000000001</v>
      </c>
      <c r="N1126" t="s">
        <v>129</v>
      </c>
      <c r="O1126" t="s">
        <v>61</v>
      </c>
      <c r="P1126">
        <v>1</v>
      </c>
      <c r="V1126">
        <v>1</v>
      </c>
      <c r="W1126" t="s">
        <v>47</v>
      </c>
      <c r="X1126" t="s">
        <v>55</v>
      </c>
      <c r="Y1126" t="s">
        <v>49</v>
      </c>
      <c r="AA1126" t="s">
        <v>50</v>
      </c>
    </row>
    <row r="1127" spans="1:27" x14ac:dyDescent="0.3">
      <c r="A1127" s="1">
        <v>43662</v>
      </c>
      <c r="B1127" s="2">
        <v>0.45858796296296295</v>
      </c>
      <c r="C1127" t="s">
        <v>39</v>
      </c>
      <c r="D1127" t="s">
        <v>13</v>
      </c>
      <c r="E1127">
        <v>192</v>
      </c>
      <c r="F1127" t="s">
        <v>40</v>
      </c>
      <c r="G1127" t="s">
        <v>276</v>
      </c>
      <c r="H1127" t="s">
        <v>41</v>
      </c>
      <c r="I1127">
        <v>300</v>
      </c>
      <c r="J1127" t="s">
        <v>42</v>
      </c>
      <c r="K1127" t="s">
        <v>276</v>
      </c>
      <c r="L1127">
        <v>57.367980000000003</v>
      </c>
      <c r="M1127">
        <v>-8.0214999999999996</v>
      </c>
      <c r="N1127" t="s">
        <v>129</v>
      </c>
      <c r="O1127" t="s">
        <v>61</v>
      </c>
      <c r="P1127">
        <v>1</v>
      </c>
      <c r="V1127">
        <v>1</v>
      </c>
      <c r="W1127" t="s">
        <v>47</v>
      </c>
      <c r="X1127" t="s">
        <v>55</v>
      </c>
      <c r="Y1127" t="s">
        <v>49</v>
      </c>
      <c r="AA1127" t="s">
        <v>50</v>
      </c>
    </row>
    <row r="1128" spans="1:27" x14ac:dyDescent="0.3">
      <c r="A1128" s="1">
        <v>43662</v>
      </c>
      <c r="B1128" s="2">
        <v>0.46062500000000001</v>
      </c>
      <c r="C1128" t="s">
        <v>39</v>
      </c>
      <c r="D1128" t="s">
        <v>13</v>
      </c>
      <c r="E1128">
        <v>192</v>
      </c>
      <c r="F1128" t="s">
        <v>40</v>
      </c>
      <c r="G1128" t="s">
        <v>276</v>
      </c>
      <c r="H1128" t="s">
        <v>41</v>
      </c>
      <c r="I1128">
        <v>300</v>
      </c>
      <c r="J1128" t="s">
        <v>42</v>
      </c>
      <c r="K1128" t="s">
        <v>276</v>
      </c>
      <c r="L1128">
        <v>57.368081666666697</v>
      </c>
      <c r="M1128">
        <v>-8.0363050000000005</v>
      </c>
      <c r="N1128" t="s">
        <v>129</v>
      </c>
      <c r="O1128" t="s">
        <v>61</v>
      </c>
      <c r="P1128">
        <v>1</v>
      </c>
      <c r="V1128">
        <v>1</v>
      </c>
      <c r="W1128" t="s">
        <v>47</v>
      </c>
      <c r="X1128" t="s">
        <v>82</v>
      </c>
      <c r="Y1128" t="s">
        <v>49</v>
      </c>
      <c r="AA1128" t="s">
        <v>50</v>
      </c>
    </row>
    <row r="1129" spans="1:27" x14ac:dyDescent="0.3">
      <c r="A1129" s="1">
        <v>43662</v>
      </c>
      <c r="B1129" s="2">
        <v>0.46317129629629633</v>
      </c>
      <c r="C1129" t="s">
        <v>39</v>
      </c>
      <c r="D1129" t="s">
        <v>13</v>
      </c>
      <c r="E1129">
        <v>192</v>
      </c>
      <c r="F1129" t="s">
        <v>40</v>
      </c>
      <c r="G1129" t="s">
        <v>276</v>
      </c>
      <c r="H1129" t="s">
        <v>41</v>
      </c>
      <c r="I1129">
        <v>300</v>
      </c>
      <c r="J1129" t="s">
        <v>42</v>
      </c>
      <c r="K1129" t="s">
        <v>276</v>
      </c>
      <c r="L1129">
        <v>57.368241666666698</v>
      </c>
      <c r="M1129">
        <v>-8.05504</v>
      </c>
      <c r="N1129" t="s">
        <v>129</v>
      </c>
      <c r="O1129" t="s">
        <v>61</v>
      </c>
      <c r="P1129">
        <v>2</v>
      </c>
      <c r="V1129">
        <v>2</v>
      </c>
      <c r="W1129" t="s">
        <v>47</v>
      </c>
      <c r="X1129" t="s">
        <v>64</v>
      </c>
      <c r="Y1129" t="s">
        <v>49</v>
      </c>
      <c r="AA1129" t="s">
        <v>57</v>
      </c>
    </row>
    <row r="1130" spans="1:27" x14ac:dyDescent="0.3">
      <c r="A1130" s="1">
        <v>43662</v>
      </c>
      <c r="B1130" s="2">
        <v>0.46607638888888886</v>
      </c>
      <c r="C1130" t="s">
        <v>39</v>
      </c>
      <c r="D1130" t="s">
        <v>13</v>
      </c>
      <c r="E1130">
        <v>192</v>
      </c>
      <c r="F1130" t="s">
        <v>40</v>
      </c>
      <c r="G1130" t="s">
        <v>276</v>
      </c>
      <c r="H1130" t="s">
        <v>41</v>
      </c>
      <c r="I1130">
        <v>300</v>
      </c>
      <c r="J1130" t="s">
        <v>42</v>
      </c>
      <c r="K1130" t="s">
        <v>276</v>
      </c>
      <c r="L1130">
        <v>57.368450000000003</v>
      </c>
      <c r="M1130">
        <v>-8.0764533333333297</v>
      </c>
      <c r="N1130" t="s">
        <v>129</v>
      </c>
      <c r="O1130" t="s">
        <v>61</v>
      </c>
      <c r="P1130">
        <v>4</v>
      </c>
      <c r="V1130">
        <v>4</v>
      </c>
      <c r="W1130" t="s">
        <v>47</v>
      </c>
      <c r="X1130" t="s">
        <v>64</v>
      </c>
      <c r="Y1130" t="s">
        <v>49</v>
      </c>
      <c r="AA1130" t="s">
        <v>50</v>
      </c>
    </row>
    <row r="1131" spans="1:27" x14ac:dyDescent="0.3">
      <c r="A1131" s="1">
        <v>43662</v>
      </c>
      <c r="B1131" s="2">
        <v>0.46680555555555553</v>
      </c>
      <c r="C1131" t="s">
        <v>39</v>
      </c>
      <c r="D1131" t="s">
        <v>13</v>
      </c>
      <c r="E1131">
        <v>192</v>
      </c>
      <c r="F1131" t="s">
        <v>40</v>
      </c>
      <c r="G1131" t="s">
        <v>276</v>
      </c>
      <c r="H1131" t="s">
        <v>41</v>
      </c>
      <c r="I1131">
        <v>300</v>
      </c>
      <c r="J1131" t="s">
        <v>42</v>
      </c>
      <c r="K1131" t="s">
        <v>276</v>
      </c>
      <c r="L1131">
        <v>57.36842</v>
      </c>
      <c r="M1131">
        <v>-8.0816549999999996</v>
      </c>
      <c r="N1131" t="s">
        <v>129</v>
      </c>
      <c r="O1131" t="s">
        <v>61</v>
      </c>
      <c r="P1131">
        <v>3</v>
      </c>
      <c r="V1131">
        <v>3</v>
      </c>
      <c r="W1131" t="s">
        <v>47</v>
      </c>
      <c r="X1131" t="s">
        <v>82</v>
      </c>
      <c r="Y1131" t="s">
        <v>49</v>
      </c>
      <c r="AA1131" t="s">
        <v>50</v>
      </c>
    </row>
    <row r="1132" spans="1:27" x14ac:dyDescent="0.3">
      <c r="A1132" s="1">
        <v>43662</v>
      </c>
      <c r="B1132" s="2">
        <v>0.46756944444444448</v>
      </c>
      <c r="C1132" t="s">
        <v>39</v>
      </c>
      <c r="D1132" t="s">
        <v>13</v>
      </c>
      <c r="E1132">
        <v>192</v>
      </c>
      <c r="F1132" t="s">
        <v>40</v>
      </c>
      <c r="G1132" t="s">
        <v>276</v>
      </c>
      <c r="H1132" t="s">
        <v>41</v>
      </c>
      <c r="I1132">
        <v>300</v>
      </c>
      <c r="J1132" t="s">
        <v>42</v>
      </c>
      <c r="K1132" t="s">
        <v>276</v>
      </c>
      <c r="L1132">
        <v>57.368344999999998</v>
      </c>
      <c r="M1132">
        <v>-8.0870533333333299</v>
      </c>
      <c r="N1132" t="s">
        <v>129</v>
      </c>
      <c r="O1132" t="s">
        <v>61</v>
      </c>
      <c r="P1132">
        <v>2</v>
      </c>
      <c r="V1132">
        <v>2</v>
      </c>
      <c r="W1132" t="s">
        <v>47</v>
      </c>
      <c r="X1132" t="s">
        <v>82</v>
      </c>
      <c r="Y1132" t="s">
        <v>49</v>
      </c>
      <c r="AA1132" t="s">
        <v>50</v>
      </c>
    </row>
    <row r="1133" spans="1:27" x14ac:dyDescent="0.3">
      <c r="A1133" s="1">
        <v>43663</v>
      </c>
      <c r="B1133" s="2">
        <v>0.53405092592592596</v>
      </c>
      <c r="C1133" t="s">
        <v>39</v>
      </c>
      <c r="D1133" t="s">
        <v>13</v>
      </c>
      <c r="E1133">
        <v>201</v>
      </c>
      <c r="F1133" t="s">
        <v>40</v>
      </c>
      <c r="G1133" t="s">
        <v>276</v>
      </c>
      <c r="H1133" t="s">
        <v>41</v>
      </c>
      <c r="I1133">
        <v>300</v>
      </c>
      <c r="J1133" t="s">
        <v>42</v>
      </c>
      <c r="K1133" t="s">
        <v>276</v>
      </c>
      <c r="L1133">
        <v>57.868461666666697</v>
      </c>
      <c r="M1133">
        <v>-9.0961133333333297</v>
      </c>
      <c r="N1133" t="s">
        <v>129</v>
      </c>
      <c r="O1133" t="s">
        <v>61</v>
      </c>
      <c r="P1133">
        <v>1</v>
      </c>
      <c r="V1133">
        <v>1</v>
      </c>
      <c r="W1133" t="s">
        <v>47</v>
      </c>
      <c r="X1133" t="s">
        <v>53</v>
      </c>
      <c r="Y1133" t="s">
        <v>49</v>
      </c>
      <c r="AA1133" t="s">
        <v>57</v>
      </c>
    </row>
    <row r="1134" spans="1:27" x14ac:dyDescent="0.3">
      <c r="A1134" s="1">
        <v>43663</v>
      </c>
      <c r="B1134" s="2">
        <v>0.54927083333333326</v>
      </c>
      <c r="C1134" t="s">
        <v>39</v>
      </c>
      <c r="D1134" t="s">
        <v>13</v>
      </c>
      <c r="E1134">
        <v>203</v>
      </c>
      <c r="F1134" t="s">
        <v>95</v>
      </c>
      <c r="G1134" t="s">
        <v>276</v>
      </c>
      <c r="H1134" t="s">
        <v>131</v>
      </c>
      <c r="I1134">
        <v>300</v>
      </c>
      <c r="J1134" t="s">
        <v>42</v>
      </c>
      <c r="K1134" t="s">
        <v>276</v>
      </c>
      <c r="L1134">
        <v>57.867443333333298</v>
      </c>
      <c r="M1134">
        <v>-9.1451133333333292</v>
      </c>
      <c r="N1134" t="s">
        <v>129</v>
      </c>
      <c r="O1134" t="s">
        <v>61</v>
      </c>
      <c r="R1134">
        <v>1</v>
      </c>
      <c r="V1134">
        <v>1</v>
      </c>
      <c r="W1134" t="s">
        <v>47</v>
      </c>
      <c r="X1134" t="s">
        <v>64</v>
      </c>
      <c r="Y1134" t="s">
        <v>49</v>
      </c>
      <c r="AA1134" t="s">
        <v>50</v>
      </c>
    </row>
    <row r="1135" spans="1:27" x14ac:dyDescent="0.3">
      <c r="A1135" s="1">
        <v>43663</v>
      </c>
      <c r="B1135" s="2">
        <v>0.55653935185185188</v>
      </c>
      <c r="C1135" t="s">
        <v>39</v>
      </c>
      <c r="D1135" t="s">
        <v>13</v>
      </c>
      <c r="E1135">
        <v>203</v>
      </c>
      <c r="F1135" t="s">
        <v>95</v>
      </c>
      <c r="G1135" t="s">
        <v>276</v>
      </c>
      <c r="H1135" t="s">
        <v>131</v>
      </c>
      <c r="I1135">
        <v>300</v>
      </c>
      <c r="J1135" t="s">
        <v>42</v>
      </c>
      <c r="K1135" t="s">
        <v>276</v>
      </c>
      <c r="L1135">
        <v>57.867586666666703</v>
      </c>
      <c r="M1135">
        <v>-9.1449283333333309</v>
      </c>
      <c r="N1135" t="s">
        <v>129</v>
      </c>
      <c r="O1135" t="s">
        <v>61</v>
      </c>
      <c r="P1135">
        <v>1</v>
      </c>
      <c r="V1135">
        <v>1</v>
      </c>
      <c r="W1135" t="s">
        <v>47</v>
      </c>
      <c r="Y1135" t="s">
        <v>49</v>
      </c>
      <c r="AA1135" t="s">
        <v>50</v>
      </c>
    </row>
    <row r="1136" spans="1:27" x14ac:dyDescent="0.3">
      <c r="A1136" s="1">
        <v>43663</v>
      </c>
      <c r="B1136" s="2">
        <v>0.58291666666666664</v>
      </c>
      <c r="C1136" t="s">
        <v>39</v>
      </c>
      <c r="D1136" t="s">
        <v>13</v>
      </c>
      <c r="E1136">
        <v>204</v>
      </c>
      <c r="F1136" t="s">
        <v>40</v>
      </c>
      <c r="G1136" t="s">
        <v>276</v>
      </c>
      <c r="H1136" t="s">
        <v>131</v>
      </c>
      <c r="I1136">
        <v>300</v>
      </c>
      <c r="J1136" t="s">
        <v>42</v>
      </c>
      <c r="K1136" t="s">
        <v>276</v>
      </c>
      <c r="L1136">
        <v>57.867643333333298</v>
      </c>
      <c r="M1136">
        <v>-9.2344016666666704</v>
      </c>
      <c r="N1136" t="s">
        <v>129</v>
      </c>
      <c r="O1136" t="s">
        <v>61</v>
      </c>
      <c r="P1136">
        <v>1</v>
      </c>
      <c r="V1136">
        <v>1</v>
      </c>
      <c r="W1136" t="s">
        <v>47</v>
      </c>
      <c r="X1136" t="s">
        <v>53</v>
      </c>
      <c r="Y1136" t="s">
        <v>49</v>
      </c>
      <c r="AA1136" t="s">
        <v>57</v>
      </c>
    </row>
    <row r="1137" spans="1:27" x14ac:dyDescent="0.3">
      <c r="A1137" s="1">
        <v>43663</v>
      </c>
      <c r="B1137" s="2">
        <v>0.58520833333333333</v>
      </c>
      <c r="C1137" t="s">
        <v>39</v>
      </c>
      <c r="D1137" t="s">
        <v>13</v>
      </c>
      <c r="E1137">
        <v>204</v>
      </c>
      <c r="F1137" t="s">
        <v>40</v>
      </c>
      <c r="G1137" t="s">
        <v>276</v>
      </c>
      <c r="H1137" t="s">
        <v>131</v>
      </c>
      <c r="I1137">
        <v>300</v>
      </c>
      <c r="J1137" t="s">
        <v>42</v>
      </c>
      <c r="K1137" t="s">
        <v>276</v>
      </c>
      <c r="L1137">
        <v>57.867559999999997</v>
      </c>
      <c r="M1137">
        <v>-9.2494483333333299</v>
      </c>
      <c r="N1137" t="s">
        <v>129</v>
      </c>
      <c r="O1137" t="s">
        <v>61</v>
      </c>
      <c r="P1137">
        <v>1</v>
      </c>
      <c r="V1137">
        <v>1</v>
      </c>
      <c r="W1137" t="s">
        <v>47</v>
      </c>
      <c r="X1137" t="s">
        <v>53</v>
      </c>
      <c r="Y1137" t="s">
        <v>49</v>
      </c>
      <c r="AA1137" t="s">
        <v>57</v>
      </c>
    </row>
    <row r="1138" spans="1:27" x14ac:dyDescent="0.3">
      <c r="A1138" s="1">
        <v>43663</v>
      </c>
      <c r="B1138" s="2">
        <v>0.58618055555555559</v>
      </c>
      <c r="C1138" t="s">
        <v>39</v>
      </c>
      <c r="D1138" t="s">
        <v>13</v>
      </c>
      <c r="E1138">
        <v>204</v>
      </c>
      <c r="F1138" t="s">
        <v>40</v>
      </c>
      <c r="G1138" t="s">
        <v>276</v>
      </c>
      <c r="H1138" t="s">
        <v>131</v>
      </c>
      <c r="I1138">
        <v>300</v>
      </c>
      <c r="J1138" t="s">
        <v>42</v>
      </c>
      <c r="K1138" t="s">
        <v>276</v>
      </c>
      <c r="L1138">
        <v>57.867545</v>
      </c>
      <c r="M1138">
        <v>-9.2557816666666692</v>
      </c>
      <c r="N1138" t="s">
        <v>129</v>
      </c>
      <c r="O1138" t="s">
        <v>61</v>
      </c>
      <c r="P1138">
        <v>1</v>
      </c>
      <c r="V1138">
        <v>1</v>
      </c>
      <c r="W1138" t="s">
        <v>47</v>
      </c>
      <c r="X1138" t="s">
        <v>72</v>
      </c>
      <c r="Y1138" t="s">
        <v>49</v>
      </c>
      <c r="AA1138" t="s">
        <v>50</v>
      </c>
    </row>
    <row r="1139" spans="1:27" x14ac:dyDescent="0.3">
      <c r="A1139" s="1">
        <v>43663</v>
      </c>
      <c r="B1139" s="2">
        <v>0.59052083333333327</v>
      </c>
      <c r="C1139" t="s">
        <v>39</v>
      </c>
      <c r="D1139" t="s">
        <v>13</v>
      </c>
      <c r="E1139">
        <v>204</v>
      </c>
      <c r="F1139" t="s">
        <v>40</v>
      </c>
      <c r="G1139" t="s">
        <v>276</v>
      </c>
      <c r="H1139" t="s">
        <v>131</v>
      </c>
      <c r="I1139">
        <v>300</v>
      </c>
      <c r="J1139" t="s">
        <v>42</v>
      </c>
      <c r="K1139" t="s">
        <v>276</v>
      </c>
      <c r="L1139">
        <v>57.867466666666701</v>
      </c>
      <c r="M1139">
        <v>-9.2851016666666695</v>
      </c>
      <c r="N1139" t="s">
        <v>129</v>
      </c>
      <c r="O1139" t="s">
        <v>61</v>
      </c>
      <c r="P1139">
        <v>2</v>
      </c>
      <c r="V1139">
        <v>2</v>
      </c>
      <c r="W1139" t="s">
        <v>47</v>
      </c>
      <c r="X1139" t="s">
        <v>53</v>
      </c>
      <c r="Y1139" t="s">
        <v>49</v>
      </c>
      <c r="AA1139" t="s">
        <v>57</v>
      </c>
    </row>
    <row r="1140" spans="1:27" x14ac:dyDescent="0.3">
      <c r="A1140" s="1">
        <v>43663</v>
      </c>
      <c r="B1140" s="2">
        <v>0.59637731481481482</v>
      </c>
      <c r="C1140" t="s">
        <v>39</v>
      </c>
      <c r="D1140" t="s">
        <v>13</v>
      </c>
      <c r="E1140">
        <v>204</v>
      </c>
      <c r="F1140" t="s">
        <v>40</v>
      </c>
      <c r="G1140" t="s">
        <v>276</v>
      </c>
      <c r="H1140" t="s">
        <v>131</v>
      </c>
      <c r="I1140">
        <v>300</v>
      </c>
      <c r="J1140" t="s">
        <v>42</v>
      </c>
      <c r="K1140" t="s">
        <v>276</v>
      </c>
      <c r="L1140">
        <v>57.867253333333302</v>
      </c>
      <c r="M1140">
        <v>-9.3233333333333306</v>
      </c>
      <c r="N1140" t="s">
        <v>129</v>
      </c>
      <c r="O1140" t="s">
        <v>61</v>
      </c>
      <c r="P1140">
        <v>2</v>
      </c>
      <c r="V1140">
        <v>2</v>
      </c>
      <c r="W1140" t="s">
        <v>47</v>
      </c>
      <c r="X1140" t="s">
        <v>53</v>
      </c>
      <c r="Y1140" t="s">
        <v>49</v>
      </c>
      <c r="AA1140" t="s">
        <v>57</v>
      </c>
    </row>
    <row r="1141" spans="1:27" x14ac:dyDescent="0.3">
      <c r="A1141" s="1">
        <v>43663</v>
      </c>
      <c r="B1141" s="2">
        <v>0.46324074074074079</v>
      </c>
      <c r="C1141" t="s">
        <v>39</v>
      </c>
      <c r="D1141" t="s">
        <v>13</v>
      </c>
      <c r="E1141">
        <v>200</v>
      </c>
      <c r="F1141" t="s">
        <v>95</v>
      </c>
      <c r="G1141" t="s">
        <v>276</v>
      </c>
      <c r="H1141" t="s">
        <v>131</v>
      </c>
      <c r="K1141" t="s">
        <v>276</v>
      </c>
      <c r="L1141">
        <v>57.869306666666702</v>
      </c>
      <c r="M1141">
        <v>-8.9156049999999993</v>
      </c>
      <c r="N1141" t="s">
        <v>43</v>
      </c>
      <c r="O1141" t="s">
        <v>61</v>
      </c>
      <c r="P1141">
        <v>3</v>
      </c>
      <c r="T1141">
        <v>1</v>
      </c>
      <c r="V1141">
        <v>4</v>
      </c>
      <c r="W1141" t="s">
        <v>47</v>
      </c>
      <c r="X1141" t="s">
        <v>64</v>
      </c>
      <c r="Y1141" t="s">
        <v>89</v>
      </c>
      <c r="AA1141" t="s">
        <v>50</v>
      </c>
    </row>
    <row r="1142" spans="1:27" x14ac:dyDescent="0.3">
      <c r="A1142" s="1">
        <v>43663</v>
      </c>
      <c r="B1142" s="2">
        <v>0.4649537037037037</v>
      </c>
      <c r="C1142" t="s">
        <v>39</v>
      </c>
      <c r="D1142" t="s">
        <v>13</v>
      </c>
      <c r="E1142">
        <v>200</v>
      </c>
      <c r="F1142" t="s">
        <v>95</v>
      </c>
      <c r="G1142" t="s">
        <v>276</v>
      </c>
      <c r="H1142" t="s">
        <v>131</v>
      </c>
      <c r="K1142" t="s">
        <v>276</v>
      </c>
      <c r="L1142">
        <v>57.869486666666702</v>
      </c>
      <c r="M1142">
        <v>-8.9130116666666694</v>
      </c>
      <c r="N1142" t="s">
        <v>43</v>
      </c>
      <c r="O1142" t="s">
        <v>61</v>
      </c>
      <c r="P1142">
        <v>4</v>
      </c>
      <c r="V1142">
        <v>4</v>
      </c>
      <c r="W1142" t="s">
        <v>47</v>
      </c>
      <c r="X1142" t="s">
        <v>64</v>
      </c>
      <c r="Y1142" t="s">
        <v>106</v>
      </c>
      <c r="AA1142" t="s">
        <v>50</v>
      </c>
    </row>
    <row r="1143" spans="1:27" x14ac:dyDescent="0.3">
      <c r="A1143" s="1">
        <v>43663</v>
      </c>
      <c r="B1143" s="2">
        <v>0.47151620370370373</v>
      </c>
      <c r="C1143" t="s">
        <v>39</v>
      </c>
      <c r="D1143" t="s">
        <v>13</v>
      </c>
      <c r="E1143">
        <v>200</v>
      </c>
      <c r="F1143" t="s">
        <v>95</v>
      </c>
      <c r="G1143" t="s">
        <v>276</v>
      </c>
      <c r="H1143" t="s">
        <v>131</v>
      </c>
      <c r="K1143" t="s">
        <v>276</v>
      </c>
      <c r="L1143">
        <v>57.871396666666698</v>
      </c>
      <c r="M1143">
        <v>-8.8964049999999997</v>
      </c>
      <c r="N1143" t="s">
        <v>43</v>
      </c>
      <c r="O1143" t="s">
        <v>61</v>
      </c>
      <c r="P1143">
        <v>15</v>
      </c>
      <c r="V1143">
        <v>15</v>
      </c>
      <c r="W1143" t="s">
        <v>47</v>
      </c>
      <c r="X1143" t="s">
        <v>64</v>
      </c>
      <c r="Y1143" t="s">
        <v>89</v>
      </c>
      <c r="AA1143" t="s">
        <v>50</v>
      </c>
    </row>
    <row r="1144" spans="1:27" x14ac:dyDescent="0.3">
      <c r="A1144" s="1">
        <v>43663</v>
      </c>
      <c r="B1144" s="2">
        <v>0.48547453703703702</v>
      </c>
      <c r="C1144" t="s">
        <v>39</v>
      </c>
      <c r="D1144" t="s">
        <v>13</v>
      </c>
      <c r="E1144">
        <v>200</v>
      </c>
      <c r="F1144" t="s">
        <v>95</v>
      </c>
      <c r="G1144" t="s">
        <v>276</v>
      </c>
      <c r="H1144" t="s">
        <v>131</v>
      </c>
      <c r="K1144" t="s">
        <v>276</v>
      </c>
      <c r="L1144">
        <v>57.878213333333299</v>
      </c>
      <c r="M1144">
        <v>-8.8517233333333305</v>
      </c>
      <c r="N1144" t="s">
        <v>43</v>
      </c>
      <c r="O1144" t="s">
        <v>61</v>
      </c>
      <c r="P1144">
        <v>30</v>
      </c>
      <c r="V1144">
        <v>30</v>
      </c>
      <c r="W1144" t="s">
        <v>47</v>
      </c>
      <c r="X1144" t="s">
        <v>64</v>
      </c>
      <c r="Y1144" t="s">
        <v>89</v>
      </c>
      <c r="AA1144" t="s">
        <v>50</v>
      </c>
    </row>
    <row r="1145" spans="1:27" x14ac:dyDescent="0.3">
      <c r="A1145" s="1">
        <v>43663</v>
      </c>
      <c r="B1145" s="2">
        <v>0.6209027777777778</v>
      </c>
      <c r="C1145" t="s">
        <v>39</v>
      </c>
      <c r="D1145" t="s">
        <v>13</v>
      </c>
      <c r="E1145">
        <v>205</v>
      </c>
      <c r="F1145" t="s">
        <v>40</v>
      </c>
      <c r="G1145" t="s">
        <v>276</v>
      </c>
      <c r="H1145" t="s">
        <v>41</v>
      </c>
      <c r="I1145">
        <v>300</v>
      </c>
      <c r="J1145" t="s">
        <v>42</v>
      </c>
      <c r="K1145" t="s">
        <v>276</v>
      </c>
      <c r="L1145">
        <v>57.906886666666701</v>
      </c>
      <c r="M1145">
        <v>-9.4123983333333303</v>
      </c>
      <c r="N1145" t="s">
        <v>129</v>
      </c>
      <c r="O1145" t="s">
        <v>61</v>
      </c>
      <c r="P1145">
        <v>3</v>
      </c>
      <c r="V1145">
        <v>3</v>
      </c>
      <c r="W1145" t="s">
        <v>47</v>
      </c>
      <c r="X1145" t="s">
        <v>64</v>
      </c>
      <c r="Y1145" t="s">
        <v>49</v>
      </c>
      <c r="AA1145" t="s">
        <v>57</v>
      </c>
    </row>
    <row r="1146" spans="1:27" x14ac:dyDescent="0.3">
      <c r="A1146" s="1">
        <v>43663</v>
      </c>
      <c r="B1146" s="2">
        <v>0.62340277777777775</v>
      </c>
      <c r="C1146" t="s">
        <v>39</v>
      </c>
      <c r="D1146" t="s">
        <v>13</v>
      </c>
      <c r="E1146">
        <v>205</v>
      </c>
      <c r="F1146" t="s">
        <v>40</v>
      </c>
      <c r="G1146" t="s">
        <v>276</v>
      </c>
      <c r="H1146" t="s">
        <v>41</v>
      </c>
      <c r="I1146">
        <v>300</v>
      </c>
      <c r="J1146" t="s">
        <v>42</v>
      </c>
      <c r="K1146" t="s">
        <v>276</v>
      </c>
      <c r="L1146">
        <v>57.916643333333298</v>
      </c>
      <c r="M1146">
        <v>-9.4111899999999995</v>
      </c>
      <c r="N1146" t="s">
        <v>129</v>
      </c>
      <c r="O1146" t="s">
        <v>61</v>
      </c>
      <c r="P1146">
        <v>1</v>
      </c>
      <c r="V1146">
        <v>1</v>
      </c>
      <c r="W1146" t="s">
        <v>47</v>
      </c>
      <c r="X1146" t="s">
        <v>53</v>
      </c>
      <c r="Y1146" t="s">
        <v>49</v>
      </c>
      <c r="AA1146" t="s">
        <v>50</v>
      </c>
    </row>
    <row r="1147" spans="1:27" x14ac:dyDescent="0.3">
      <c r="A1147" s="1">
        <v>43663</v>
      </c>
      <c r="B1147" s="2">
        <v>0.62813657407407408</v>
      </c>
      <c r="C1147" t="s">
        <v>39</v>
      </c>
      <c r="D1147" t="s">
        <v>13</v>
      </c>
      <c r="E1147">
        <v>205</v>
      </c>
      <c r="F1147" t="s">
        <v>40</v>
      </c>
      <c r="G1147" t="s">
        <v>276</v>
      </c>
      <c r="H1147" t="s">
        <v>41</v>
      </c>
      <c r="I1147">
        <v>300</v>
      </c>
      <c r="J1147" t="s">
        <v>42</v>
      </c>
      <c r="K1147" t="s">
        <v>276</v>
      </c>
      <c r="L1147">
        <v>57.935639999999999</v>
      </c>
      <c r="M1147">
        <v>-9.4081799999999998</v>
      </c>
      <c r="N1147" t="s">
        <v>129</v>
      </c>
      <c r="O1147" t="s">
        <v>61</v>
      </c>
      <c r="P1147">
        <v>2</v>
      </c>
      <c r="V1147">
        <v>2</v>
      </c>
      <c r="W1147" t="s">
        <v>47</v>
      </c>
      <c r="X1147" t="s">
        <v>53</v>
      </c>
      <c r="Y1147" t="s">
        <v>49</v>
      </c>
      <c r="AA1147" t="s">
        <v>50</v>
      </c>
    </row>
    <row r="1148" spans="1:27" x14ac:dyDescent="0.3">
      <c r="A1148" s="1">
        <v>43663</v>
      </c>
      <c r="B1148" s="2">
        <v>0.63701388888888888</v>
      </c>
      <c r="C1148" t="s">
        <v>39</v>
      </c>
      <c r="D1148" t="s">
        <v>13</v>
      </c>
      <c r="E1148">
        <v>205</v>
      </c>
      <c r="F1148" t="s">
        <v>40</v>
      </c>
      <c r="G1148" t="s">
        <v>276</v>
      </c>
      <c r="H1148" t="s">
        <v>41</v>
      </c>
      <c r="I1148">
        <v>300</v>
      </c>
      <c r="J1148" t="s">
        <v>42</v>
      </c>
      <c r="K1148" t="s">
        <v>276</v>
      </c>
      <c r="L1148">
        <v>57.9711966666667</v>
      </c>
      <c r="M1148">
        <v>-9.4096116666666703</v>
      </c>
      <c r="N1148" t="s">
        <v>129</v>
      </c>
      <c r="O1148" t="s">
        <v>61</v>
      </c>
      <c r="P1148">
        <v>5</v>
      </c>
      <c r="V1148">
        <v>5</v>
      </c>
      <c r="W1148" t="s">
        <v>47</v>
      </c>
      <c r="X1148" t="s">
        <v>64</v>
      </c>
      <c r="Y1148" t="s">
        <v>49</v>
      </c>
      <c r="AA1148" t="s">
        <v>57</v>
      </c>
    </row>
    <row r="1149" spans="1:27" x14ac:dyDescent="0.3">
      <c r="A1149" s="1">
        <v>43663</v>
      </c>
      <c r="B1149" s="2">
        <v>0.63760416666666664</v>
      </c>
      <c r="C1149" t="s">
        <v>39</v>
      </c>
      <c r="D1149" t="s">
        <v>13</v>
      </c>
      <c r="E1149">
        <v>205</v>
      </c>
      <c r="F1149" t="s">
        <v>40</v>
      </c>
      <c r="G1149" t="s">
        <v>276</v>
      </c>
      <c r="H1149" t="s">
        <v>41</v>
      </c>
      <c r="I1149">
        <v>300</v>
      </c>
      <c r="J1149" t="s">
        <v>42</v>
      </c>
      <c r="K1149" t="s">
        <v>276</v>
      </c>
      <c r="L1149">
        <v>57.973548333333298</v>
      </c>
      <c r="M1149">
        <v>-9.4097266666666695</v>
      </c>
      <c r="N1149" t="s">
        <v>129</v>
      </c>
      <c r="O1149" t="s">
        <v>61</v>
      </c>
      <c r="P1149">
        <v>2</v>
      </c>
      <c r="V1149">
        <v>2</v>
      </c>
      <c r="W1149" t="s">
        <v>47</v>
      </c>
      <c r="X1149" t="s">
        <v>82</v>
      </c>
      <c r="Y1149" t="s">
        <v>49</v>
      </c>
      <c r="AA1149" t="s">
        <v>50</v>
      </c>
    </row>
    <row r="1150" spans="1:27" x14ac:dyDescent="0.3">
      <c r="A1150" s="1">
        <v>43663</v>
      </c>
      <c r="B1150" s="2">
        <v>0.65377314814814813</v>
      </c>
      <c r="C1150" t="s">
        <v>39</v>
      </c>
      <c r="D1150" t="s">
        <v>13</v>
      </c>
      <c r="E1150">
        <v>205</v>
      </c>
      <c r="F1150" t="s">
        <v>40</v>
      </c>
      <c r="G1150" t="s">
        <v>276</v>
      </c>
      <c r="H1150" t="s">
        <v>41</v>
      </c>
      <c r="I1150">
        <v>300</v>
      </c>
      <c r="J1150" t="s">
        <v>42</v>
      </c>
      <c r="K1150" t="s">
        <v>276</v>
      </c>
      <c r="L1150">
        <v>58.038874999999997</v>
      </c>
      <c r="M1150">
        <v>-9.4092149999999997</v>
      </c>
      <c r="N1150" t="s">
        <v>129</v>
      </c>
      <c r="O1150" t="s">
        <v>61</v>
      </c>
      <c r="P1150">
        <v>35</v>
      </c>
      <c r="V1150">
        <v>35</v>
      </c>
      <c r="W1150" t="s">
        <v>47</v>
      </c>
      <c r="X1150" t="s">
        <v>64</v>
      </c>
      <c r="Y1150" t="s">
        <v>49</v>
      </c>
      <c r="AA1150" t="s">
        <v>57</v>
      </c>
    </row>
    <row r="1151" spans="1:27" x14ac:dyDescent="0.3">
      <c r="A1151" s="1">
        <v>43663</v>
      </c>
      <c r="B1151" s="2">
        <v>0.6841666666666667</v>
      </c>
      <c r="C1151" t="s">
        <v>39</v>
      </c>
      <c r="D1151" t="s">
        <v>13</v>
      </c>
      <c r="E1151">
        <v>206</v>
      </c>
      <c r="F1151" t="s">
        <v>40</v>
      </c>
      <c r="G1151" t="s">
        <v>276</v>
      </c>
      <c r="H1151" t="s">
        <v>41</v>
      </c>
      <c r="I1151">
        <v>300</v>
      </c>
      <c r="J1151" t="s">
        <v>42</v>
      </c>
      <c r="K1151" t="s">
        <v>276</v>
      </c>
      <c r="L1151">
        <v>58.121810000000004</v>
      </c>
      <c r="M1151">
        <v>-9.3310016666666709</v>
      </c>
      <c r="N1151" t="s">
        <v>129</v>
      </c>
      <c r="O1151" t="s">
        <v>61</v>
      </c>
      <c r="P1151">
        <v>2</v>
      </c>
      <c r="V1151">
        <v>2</v>
      </c>
      <c r="W1151" t="s">
        <v>47</v>
      </c>
      <c r="X1151" t="s">
        <v>53</v>
      </c>
      <c r="Y1151" t="s">
        <v>49</v>
      </c>
      <c r="AA1151" t="s">
        <v>57</v>
      </c>
    </row>
    <row r="1152" spans="1:27" x14ac:dyDescent="0.3">
      <c r="A1152" s="1">
        <v>43663</v>
      </c>
      <c r="B1152" s="2">
        <v>0.69805555555555554</v>
      </c>
      <c r="C1152" t="s">
        <v>39</v>
      </c>
      <c r="D1152" t="s">
        <v>13</v>
      </c>
      <c r="E1152">
        <v>206</v>
      </c>
      <c r="F1152" t="s">
        <v>40</v>
      </c>
      <c r="G1152" t="s">
        <v>276</v>
      </c>
      <c r="H1152" t="s">
        <v>41</v>
      </c>
      <c r="I1152">
        <v>300</v>
      </c>
      <c r="J1152" t="s">
        <v>42</v>
      </c>
      <c r="K1152" t="s">
        <v>276</v>
      </c>
      <c r="L1152">
        <v>58.122091666666698</v>
      </c>
      <c r="M1152">
        <v>-9.2210666666666707</v>
      </c>
      <c r="N1152" t="s">
        <v>129</v>
      </c>
      <c r="O1152" t="s">
        <v>61</v>
      </c>
      <c r="P1152">
        <v>1</v>
      </c>
      <c r="V1152">
        <v>1</v>
      </c>
      <c r="W1152" t="s">
        <v>47</v>
      </c>
      <c r="X1152" t="s">
        <v>56</v>
      </c>
      <c r="Y1152" t="s">
        <v>49</v>
      </c>
      <c r="AA1152" t="s">
        <v>57</v>
      </c>
    </row>
    <row r="1153" spans="1:27" x14ac:dyDescent="0.3">
      <c r="A1153" s="1">
        <v>43663</v>
      </c>
      <c r="B1153" s="2">
        <v>0.70197916666666671</v>
      </c>
      <c r="C1153" t="s">
        <v>39</v>
      </c>
      <c r="D1153" t="s">
        <v>13</v>
      </c>
      <c r="E1153">
        <v>206</v>
      </c>
      <c r="F1153" t="s">
        <v>40</v>
      </c>
      <c r="G1153" t="s">
        <v>276</v>
      </c>
      <c r="H1153" t="s">
        <v>41</v>
      </c>
      <c r="I1153">
        <v>300</v>
      </c>
      <c r="J1153" t="s">
        <v>42</v>
      </c>
      <c r="K1153" t="s">
        <v>276</v>
      </c>
      <c r="L1153">
        <v>58.122185000000002</v>
      </c>
      <c r="M1153">
        <v>-9.1904366666666704</v>
      </c>
      <c r="N1153" t="s">
        <v>129</v>
      </c>
      <c r="O1153" t="s">
        <v>61</v>
      </c>
      <c r="P1153">
        <v>1</v>
      </c>
      <c r="V1153">
        <v>1</v>
      </c>
      <c r="W1153" t="s">
        <v>47</v>
      </c>
      <c r="X1153" t="s">
        <v>48</v>
      </c>
      <c r="Y1153" t="s">
        <v>49</v>
      </c>
      <c r="AA1153" t="s">
        <v>57</v>
      </c>
    </row>
    <row r="1154" spans="1:27" x14ac:dyDescent="0.3">
      <c r="A1154" s="1">
        <v>43663</v>
      </c>
      <c r="B1154" s="2">
        <v>0.70256944444444447</v>
      </c>
      <c r="C1154" t="s">
        <v>39</v>
      </c>
      <c r="D1154" t="s">
        <v>13</v>
      </c>
      <c r="E1154">
        <v>206</v>
      </c>
      <c r="F1154" t="s">
        <v>40</v>
      </c>
      <c r="G1154" t="s">
        <v>276</v>
      </c>
      <c r="H1154" t="s">
        <v>41</v>
      </c>
      <c r="I1154">
        <v>300</v>
      </c>
      <c r="J1154" t="s">
        <v>42</v>
      </c>
      <c r="K1154" t="s">
        <v>276</v>
      </c>
      <c r="L1154">
        <v>58.122235000000003</v>
      </c>
      <c r="M1154">
        <v>-9.1857050000000005</v>
      </c>
      <c r="N1154" t="s">
        <v>129</v>
      </c>
      <c r="O1154" t="s">
        <v>61</v>
      </c>
      <c r="P1154">
        <v>8</v>
      </c>
      <c r="V1154">
        <v>8</v>
      </c>
      <c r="W1154" t="s">
        <v>47</v>
      </c>
      <c r="X1154" t="s">
        <v>48</v>
      </c>
      <c r="Y1154" t="s">
        <v>49</v>
      </c>
      <c r="AA1154" t="s">
        <v>50</v>
      </c>
    </row>
    <row r="1155" spans="1:27" x14ac:dyDescent="0.3">
      <c r="A1155" s="1">
        <v>43663</v>
      </c>
      <c r="B1155" s="2">
        <v>0.70496527777777773</v>
      </c>
      <c r="C1155" t="s">
        <v>39</v>
      </c>
      <c r="D1155" t="s">
        <v>13</v>
      </c>
      <c r="E1155">
        <v>206</v>
      </c>
      <c r="F1155" t="s">
        <v>40</v>
      </c>
      <c r="G1155" t="s">
        <v>276</v>
      </c>
      <c r="H1155" t="s">
        <v>41</v>
      </c>
      <c r="I1155">
        <v>300</v>
      </c>
      <c r="J1155" t="s">
        <v>42</v>
      </c>
      <c r="K1155" t="s">
        <v>276</v>
      </c>
      <c r="L1155">
        <v>58.122261666666702</v>
      </c>
      <c r="M1155">
        <v>-9.1670466666666695</v>
      </c>
      <c r="N1155" t="s">
        <v>129</v>
      </c>
      <c r="O1155" t="s">
        <v>61</v>
      </c>
      <c r="P1155">
        <v>1</v>
      </c>
      <c r="V1155">
        <v>1</v>
      </c>
      <c r="W1155" t="s">
        <v>47</v>
      </c>
      <c r="X1155" t="s">
        <v>48</v>
      </c>
      <c r="Y1155" t="s">
        <v>49</v>
      </c>
      <c r="AA1155" t="s">
        <v>57</v>
      </c>
    </row>
    <row r="1156" spans="1:27" x14ac:dyDescent="0.3">
      <c r="A1156" s="1">
        <v>43663</v>
      </c>
      <c r="B1156" s="2">
        <v>0.70954861111111101</v>
      </c>
      <c r="C1156" t="s">
        <v>39</v>
      </c>
      <c r="D1156" t="s">
        <v>13</v>
      </c>
      <c r="E1156">
        <v>206</v>
      </c>
      <c r="F1156" t="s">
        <v>40</v>
      </c>
      <c r="G1156" t="s">
        <v>276</v>
      </c>
      <c r="H1156" t="s">
        <v>41</v>
      </c>
      <c r="I1156">
        <v>300</v>
      </c>
      <c r="J1156" t="s">
        <v>42</v>
      </c>
      <c r="K1156" t="s">
        <v>276</v>
      </c>
      <c r="L1156">
        <v>58.122278333333298</v>
      </c>
      <c r="M1156">
        <v>-9.1314633333333308</v>
      </c>
      <c r="N1156" t="s">
        <v>129</v>
      </c>
      <c r="O1156" t="s">
        <v>61</v>
      </c>
      <c r="P1156">
        <v>2</v>
      </c>
      <c r="V1156">
        <v>2</v>
      </c>
      <c r="W1156" t="s">
        <v>47</v>
      </c>
      <c r="X1156" t="s">
        <v>74</v>
      </c>
      <c r="Y1156" t="s">
        <v>49</v>
      </c>
      <c r="AA1156" t="s">
        <v>57</v>
      </c>
    </row>
    <row r="1157" spans="1:27" x14ac:dyDescent="0.3">
      <c r="A1157" s="1">
        <v>43663</v>
      </c>
      <c r="B1157" s="2">
        <v>0.71902777777777782</v>
      </c>
      <c r="C1157" t="s">
        <v>39</v>
      </c>
      <c r="D1157" t="s">
        <v>13</v>
      </c>
      <c r="E1157">
        <v>206</v>
      </c>
      <c r="F1157" t="s">
        <v>40</v>
      </c>
      <c r="G1157" t="s">
        <v>276</v>
      </c>
      <c r="H1157" t="s">
        <v>41</v>
      </c>
      <c r="I1157">
        <v>300</v>
      </c>
      <c r="J1157" t="s">
        <v>42</v>
      </c>
      <c r="K1157" t="s">
        <v>276</v>
      </c>
      <c r="L1157">
        <v>58.122588333333297</v>
      </c>
      <c r="M1157">
        <v>-9.0578283333333296</v>
      </c>
      <c r="N1157" t="s">
        <v>129</v>
      </c>
      <c r="O1157" t="s">
        <v>61</v>
      </c>
      <c r="P1157">
        <v>3</v>
      </c>
      <c r="R1157">
        <v>1</v>
      </c>
      <c r="S1157">
        <v>1</v>
      </c>
      <c r="V1157">
        <v>5</v>
      </c>
      <c r="W1157" t="s">
        <v>47</v>
      </c>
      <c r="Y1157" t="s">
        <v>49</v>
      </c>
      <c r="AA1157" t="s">
        <v>50</v>
      </c>
    </row>
    <row r="1158" spans="1:27" x14ac:dyDescent="0.3">
      <c r="A1158" s="1">
        <v>43663</v>
      </c>
      <c r="B1158" s="2">
        <v>0.72039351851851852</v>
      </c>
      <c r="C1158" t="s">
        <v>39</v>
      </c>
      <c r="D1158" t="s">
        <v>13</v>
      </c>
      <c r="E1158">
        <v>206</v>
      </c>
      <c r="F1158" t="s">
        <v>40</v>
      </c>
      <c r="G1158" t="s">
        <v>276</v>
      </c>
      <c r="H1158" t="s">
        <v>41</v>
      </c>
      <c r="I1158">
        <v>300</v>
      </c>
      <c r="J1158" t="s">
        <v>42</v>
      </c>
      <c r="K1158" t="s">
        <v>276</v>
      </c>
      <c r="L1158">
        <v>58.1227016666667</v>
      </c>
      <c r="M1158">
        <v>-9.0472116666666693</v>
      </c>
      <c r="N1158" t="s">
        <v>129</v>
      </c>
      <c r="O1158" t="s">
        <v>61</v>
      </c>
      <c r="P1158">
        <v>5</v>
      </c>
      <c r="V1158">
        <v>5</v>
      </c>
      <c r="W1158" t="s">
        <v>47</v>
      </c>
      <c r="X1158" t="s">
        <v>53</v>
      </c>
      <c r="Y1158" t="s">
        <v>49</v>
      </c>
      <c r="AA1158" t="s">
        <v>57</v>
      </c>
    </row>
    <row r="1159" spans="1:27" x14ac:dyDescent="0.3">
      <c r="A1159" s="1">
        <v>43663</v>
      </c>
      <c r="B1159" s="2">
        <v>0.72586805555555556</v>
      </c>
      <c r="C1159" t="s">
        <v>39</v>
      </c>
      <c r="D1159" t="s">
        <v>13</v>
      </c>
      <c r="E1159">
        <v>206</v>
      </c>
      <c r="F1159" t="s">
        <v>40</v>
      </c>
      <c r="G1159" t="s">
        <v>276</v>
      </c>
      <c r="H1159" t="s">
        <v>41</v>
      </c>
      <c r="I1159">
        <v>300</v>
      </c>
      <c r="J1159" t="s">
        <v>42</v>
      </c>
      <c r="K1159" t="s">
        <v>276</v>
      </c>
      <c r="L1159">
        <v>58.123091666666703</v>
      </c>
      <c r="M1159">
        <v>-9.00477666666667</v>
      </c>
      <c r="N1159" t="s">
        <v>129</v>
      </c>
      <c r="O1159" t="s">
        <v>61</v>
      </c>
      <c r="P1159">
        <v>3</v>
      </c>
      <c r="V1159">
        <v>3</v>
      </c>
      <c r="W1159" t="s">
        <v>47</v>
      </c>
      <c r="X1159" t="s">
        <v>53</v>
      </c>
      <c r="Y1159" t="s">
        <v>49</v>
      </c>
      <c r="AA1159" t="s">
        <v>57</v>
      </c>
    </row>
    <row r="1160" spans="1:27" x14ac:dyDescent="0.3">
      <c r="A1160" s="1">
        <v>43663</v>
      </c>
      <c r="B1160" s="2">
        <v>0.7338541666666667</v>
      </c>
      <c r="C1160" t="s">
        <v>39</v>
      </c>
      <c r="D1160" t="s">
        <v>13</v>
      </c>
      <c r="E1160">
        <v>206</v>
      </c>
      <c r="F1160" t="s">
        <v>40</v>
      </c>
      <c r="G1160" t="s">
        <v>276</v>
      </c>
      <c r="H1160" t="s">
        <v>41</v>
      </c>
      <c r="I1160">
        <v>300</v>
      </c>
      <c r="J1160" t="s">
        <v>42</v>
      </c>
      <c r="K1160" t="s">
        <v>276</v>
      </c>
      <c r="L1160">
        <v>58.123665000000003</v>
      </c>
      <c r="M1160">
        <v>-8.9427833333333293</v>
      </c>
      <c r="N1160" t="s">
        <v>129</v>
      </c>
      <c r="O1160" t="s">
        <v>61</v>
      </c>
      <c r="P1160">
        <v>10</v>
      </c>
      <c r="V1160">
        <v>10</v>
      </c>
      <c r="W1160" t="s">
        <v>47</v>
      </c>
      <c r="X1160" t="s">
        <v>72</v>
      </c>
      <c r="Y1160" t="s">
        <v>49</v>
      </c>
      <c r="AA1160" t="s">
        <v>57</v>
      </c>
    </row>
    <row r="1161" spans="1:27" x14ac:dyDescent="0.3">
      <c r="A1161" s="1">
        <v>43663</v>
      </c>
      <c r="B1161" s="2">
        <v>0.7356597222222222</v>
      </c>
      <c r="C1161" t="s">
        <v>39</v>
      </c>
      <c r="D1161" t="s">
        <v>13</v>
      </c>
      <c r="E1161">
        <v>206</v>
      </c>
      <c r="F1161" t="s">
        <v>40</v>
      </c>
      <c r="G1161" t="s">
        <v>276</v>
      </c>
      <c r="H1161" t="s">
        <v>41</v>
      </c>
      <c r="I1161">
        <v>300</v>
      </c>
      <c r="J1161" t="s">
        <v>42</v>
      </c>
      <c r="K1161" t="s">
        <v>276</v>
      </c>
      <c r="L1161">
        <v>58.123766666666697</v>
      </c>
      <c r="M1161">
        <v>-8.9289366666666705</v>
      </c>
      <c r="N1161" t="s">
        <v>129</v>
      </c>
      <c r="O1161" t="s">
        <v>61</v>
      </c>
      <c r="P1161">
        <v>6</v>
      </c>
      <c r="V1161">
        <v>6</v>
      </c>
      <c r="W1161" t="s">
        <v>47</v>
      </c>
      <c r="X1161" t="s">
        <v>82</v>
      </c>
      <c r="Y1161" t="s">
        <v>49</v>
      </c>
      <c r="AA1161" t="s">
        <v>50</v>
      </c>
    </row>
    <row r="1162" spans="1:27" x14ac:dyDescent="0.3">
      <c r="A1162" s="1">
        <v>43663</v>
      </c>
      <c r="B1162" s="2">
        <v>0.73667824074074073</v>
      </c>
      <c r="C1162" t="s">
        <v>39</v>
      </c>
      <c r="D1162" t="s">
        <v>13</v>
      </c>
      <c r="E1162">
        <v>206</v>
      </c>
      <c r="F1162" t="s">
        <v>40</v>
      </c>
      <c r="G1162" t="s">
        <v>276</v>
      </c>
      <c r="H1162" t="s">
        <v>41</v>
      </c>
      <c r="I1162">
        <v>300</v>
      </c>
      <c r="J1162" t="s">
        <v>42</v>
      </c>
      <c r="K1162" t="s">
        <v>276</v>
      </c>
      <c r="L1162">
        <v>58.123681666666698</v>
      </c>
      <c r="M1162">
        <v>-8.9210583333333293</v>
      </c>
      <c r="N1162" t="s">
        <v>129</v>
      </c>
      <c r="O1162" t="s">
        <v>61</v>
      </c>
      <c r="P1162">
        <v>5</v>
      </c>
      <c r="V1162">
        <v>5</v>
      </c>
      <c r="W1162" t="s">
        <v>47</v>
      </c>
      <c r="X1162" t="s">
        <v>72</v>
      </c>
      <c r="Y1162" t="s">
        <v>49</v>
      </c>
      <c r="AA1162" t="s">
        <v>50</v>
      </c>
    </row>
    <row r="1163" spans="1:27" x14ac:dyDescent="0.3">
      <c r="A1163" s="1">
        <v>43663</v>
      </c>
      <c r="B1163" s="2">
        <v>0.73752314814814823</v>
      </c>
      <c r="C1163" t="s">
        <v>39</v>
      </c>
      <c r="D1163" t="s">
        <v>13</v>
      </c>
      <c r="E1163">
        <v>206</v>
      </c>
      <c r="F1163" t="s">
        <v>40</v>
      </c>
      <c r="G1163" t="s">
        <v>276</v>
      </c>
      <c r="H1163" t="s">
        <v>41</v>
      </c>
      <c r="I1163">
        <v>300</v>
      </c>
      <c r="J1163" t="s">
        <v>42</v>
      </c>
      <c r="K1163" t="s">
        <v>276</v>
      </c>
      <c r="L1163">
        <v>58.123666666666701</v>
      </c>
      <c r="M1163">
        <v>-8.9146400000000003</v>
      </c>
      <c r="N1163" t="s">
        <v>129</v>
      </c>
      <c r="O1163" t="s">
        <v>61</v>
      </c>
      <c r="P1163">
        <v>7</v>
      </c>
      <c r="V1163">
        <v>7</v>
      </c>
      <c r="W1163" t="s">
        <v>47</v>
      </c>
      <c r="X1163" t="s">
        <v>72</v>
      </c>
      <c r="Y1163" t="s">
        <v>49</v>
      </c>
      <c r="AA1163" t="s">
        <v>50</v>
      </c>
    </row>
    <row r="1164" spans="1:27" x14ac:dyDescent="0.3">
      <c r="A1164" s="1">
        <v>43663</v>
      </c>
      <c r="B1164" s="2">
        <v>0.74413194444444442</v>
      </c>
      <c r="C1164" t="s">
        <v>39</v>
      </c>
      <c r="D1164" t="s">
        <v>13</v>
      </c>
      <c r="E1164">
        <v>206</v>
      </c>
      <c r="F1164" t="s">
        <v>40</v>
      </c>
      <c r="G1164" t="s">
        <v>276</v>
      </c>
      <c r="H1164" t="s">
        <v>41</v>
      </c>
      <c r="I1164">
        <v>300</v>
      </c>
      <c r="J1164" t="s">
        <v>42</v>
      </c>
      <c r="K1164" t="s">
        <v>276</v>
      </c>
      <c r="L1164">
        <v>58.1232233333333</v>
      </c>
      <c r="M1164">
        <v>-8.8642249999999994</v>
      </c>
      <c r="N1164" t="s">
        <v>129</v>
      </c>
      <c r="O1164" t="s">
        <v>61</v>
      </c>
      <c r="P1164">
        <v>2</v>
      </c>
      <c r="V1164">
        <v>2</v>
      </c>
      <c r="W1164" t="s">
        <v>47</v>
      </c>
      <c r="X1164" t="s">
        <v>53</v>
      </c>
      <c r="Y1164" t="s">
        <v>49</v>
      </c>
      <c r="AA1164" t="s">
        <v>50</v>
      </c>
    </row>
    <row r="1165" spans="1:27" x14ac:dyDescent="0.3">
      <c r="A1165" s="1">
        <v>43663</v>
      </c>
      <c r="B1165" s="2">
        <v>0.75031250000000005</v>
      </c>
      <c r="C1165" t="s">
        <v>39</v>
      </c>
      <c r="D1165" t="s">
        <v>13</v>
      </c>
      <c r="E1165">
        <v>206</v>
      </c>
      <c r="F1165" t="s">
        <v>40</v>
      </c>
      <c r="G1165" t="s">
        <v>276</v>
      </c>
      <c r="H1165" t="s">
        <v>41</v>
      </c>
      <c r="I1165">
        <v>300</v>
      </c>
      <c r="J1165" t="s">
        <v>42</v>
      </c>
      <c r="K1165" t="s">
        <v>276</v>
      </c>
      <c r="L1165">
        <v>58.122889999999998</v>
      </c>
      <c r="M1165">
        <v>-8.8169066666666698</v>
      </c>
      <c r="N1165" t="s">
        <v>43</v>
      </c>
      <c r="O1165" t="s">
        <v>61</v>
      </c>
      <c r="P1165">
        <v>1</v>
      </c>
      <c r="V1165">
        <v>1</v>
      </c>
      <c r="W1165" t="s">
        <v>47</v>
      </c>
      <c r="X1165" t="s">
        <v>82</v>
      </c>
      <c r="Y1165" t="s">
        <v>49</v>
      </c>
      <c r="AA1165" t="s">
        <v>57</v>
      </c>
    </row>
    <row r="1166" spans="1:27" x14ac:dyDescent="0.3">
      <c r="A1166" s="1">
        <v>43664</v>
      </c>
      <c r="B1166" s="2">
        <v>0.47583333333333333</v>
      </c>
      <c r="C1166" t="s">
        <v>39</v>
      </c>
      <c r="D1166" t="s">
        <v>13</v>
      </c>
      <c r="E1166">
        <v>208</v>
      </c>
      <c r="F1166" t="s">
        <v>40</v>
      </c>
      <c r="G1166" t="s">
        <v>276</v>
      </c>
      <c r="H1166" t="s">
        <v>41</v>
      </c>
      <c r="K1166" t="s">
        <v>276</v>
      </c>
      <c r="L1166">
        <v>58.299174999999998</v>
      </c>
      <c r="M1166">
        <v>-8.7453749999999992</v>
      </c>
      <c r="N1166" t="s">
        <v>129</v>
      </c>
      <c r="O1166" t="s">
        <v>61</v>
      </c>
      <c r="P1166">
        <v>1</v>
      </c>
      <c r="V1166">
        <v>1</v>
      </c>
      <c r="W1166" t="s">
        <v>47</v>
      </c>
      <c r="X1166" t="s">
        <v>53</v>
      </c>
      <c r="Y1166" t="s">
        <v>49</v>
      </c>
      <c r="AA1166" t="s">
        <v>50</v>
      </c>
    </row>
    <row r="1167" spans="1:27" x14ac:dyDescent="0.3">
      <c r="A1167" s="1">
        <v>43664</v>
      </c>
      <c r="B1167" s="2">
        <v>0.47875000000000001</v>
      </c>
      <c r="C1167" t="s">
        <v>39</v>
      </c>
      <c r="D1167" t="s">
        <v>13</v>
      </c>
      <c r="E1167">
        <v>208</v>
      </c>
      <c r="F1167" t="s">
        <v>40</v>
      </c>
      <c r="G1167" t="s">
        <v>276</v>
      </c>
      <c r="H1167" t="s">
        <v>41</v>
      </c>
      <c r="K1167" t="s">
        <v>276</v>
      </c>
      <c r="L1167">
        <v>58.288296666666703</v>
      </c>
      <c r="M1167">
        <v>-8.7456716666666701</v>
      </c>
      <c r="N1167" t="s">
        <v>129</v>
      </c>
      <c r="O1167" t="s">
        <v>61</v>
      </c>
      <c r="P1167">
        <v>3</v>
      </c>
      <c r="V1167">
        <v>3</v>
      </c>
      <c r="W1167" t="s">
        <v>47</v>
      </c>
      <c r="X1167" t="s">
        <v>53</v>
      </c>
      <c r="Y1167" t="s">
        <v>49</v>
      </c>
      <c r="AA1167" t="s">
        <v>50</v>
      </c>
    </row>
    <row r="1168" spans="1:27" x14ac:dyDescent="0.3">
      <c r="A1168" s="1">
        <v>43664</v>
      </c>
      <c r="B1168" s="2">
        <v>0.48321759259259256</v>
      </c>
      <c r="C1168" t="s">
        <v>39</v>
      </c>
      <c r="D1168" t="s">
        <v>13</v>
      </c>
      <c r="E1168">
        <v>208</v>
      </c>
      <c r="F1168" t="s">
        <v>40</v>
      </c>
      <c r="G1168" t="s">
        <v>276</v>
      </c>
      <c r="H1168" t="s">
        <v>41</v>
      </c>
      <c r="K1168" t="s">
        <v>276</v>
      </c>
      <c r="L1168">
        <v>58.271618333333301</v>
      </c>
      <c r="M1168">
        <v>-8.7462783333333292</v>
      </c>
      <c r="N1168" t="s">
        <v>129</v>
      </c>
      <c r="O1168" t="s">
        <v>61</v>
      </c>
      <c r="P1168">
        <v>3</v>
      </c>
      <c r="V1168">
        <v>3</v>
      </c>
      <c r="W1168" t="s">
        <v>47</v>
      </c>
      <c r="X1168" t="s">
        <v>53</v>
      </c>
      <c r="Y1168" t="s">
        <v>49</v>
      </c>
      <c r="AA1168" t="s">
        <v>50</v>
      </c>
    </row>
    <row r="1169" spans="1:27" x14ac:dyDescent="0.3">
      <c r="A1169" s="1">
        <v>43664</v>
      </c>
      <c r="B1169" s="2">
        <v>0.48420138888888892</v>
      </c>
      <c r="C1169" t="s">
        <v>39</v>
      </c>
      <c r="D1169" t="s">
        <v>13</v>
      </c>
      <c r="E1169">
        <v>208</v>
      </c>
      <c r="F1169" t="s">
        <v>40</v>
      </c>
      <c r="G1169" t="s">
        <v>276</v>
      </c>
      <c r="H1169" t="s">
        <v>41</v>
      </c>
      <c r="K1169" t="s">
        <v>276</v>
      </c>
      <c r="L1169">
        <v>58.2679616666667</v>
      </c>
      <c r="M1169">
        <v>-8.7465150000000005</v>
      </c>
      <c r="N1169" t="s">
        <v>129</v>
      </c>
      <c r="O1169" t="s">
        <v>61</v>
      </c>
      <c r="P1169">
        <v>2</v>
      </c>
      <c r="V1169">
        <v>2</v>
      </c>
      <c r="W1169" t="s">
        <v>47</v>
      </c>
      <c r="X1169" t="s">
        <v>53</v>
      </c>
      <c r="Y1169" t="s">
        <v>49</v>
      </c>
      <c r="AA1169" t="s">
        <v>50</v>
      </c>
    </row>
    <row r="1170" spans="1:27" x14ac:dyDescent="0.3">
      <c r="A1170" s="1">
        <v>43664</v>
      </c>
      <c r="B1170" s="2">
        <v>0.48900462962962959</v>
      </c>
      <c r="C1170" t="s">
        <v>39</v>
      </c>
      <c r="D1170" t="s">
        <v>13</v>
      </c>
      <c r="E1170">
        <v>208</v>
      </c>
      <c r="F1170" t="s">
        <v>40</v>
      </c>
      <c r="G1170" t="s">
        <v>276</v>
      </c>
      <c r="H1170" t="s">
        <v>41</v>
      </c>
      <c r="K1170" t="s">
        <v>276</v>
      </c>
      <c r="L1170">
        <v>58.253779999999999</v>
      </c>
      <c r="M1170">
        <v>-8.7399400000000007</v>
      </c>
      <c r="N1170" t="s">
        <v>129</v>
      </c>
      <c r="O1170" t="s">
        <v>61</v>
      </c>
      <c r="P1170">
        <v>3</v>
      </c>
      <c r="V1170">
        <v>3</v>
      </c>
      <c r="W1170" t="s">
        <v>47</v>
      </c>
      <c r="X1170" t="s">
        <v>82</v>
      </c>
      <c r="Y1170" t="s">
        <v>49</v>
      </c>
      <c r="AA1170" t="s">
        <v>50</v>
      </c>
    </row>
    <row r="1171" spans="1:27" x14ac:dyDescent="0.3">
      <c r="A1171" s="1">
        <v>43664</v>
      </c>
      <c r="B1171" s="2">
        <v>0.49026620370370372</v>
      </c>
      <c r="C1171" t="s">
        <v>39</v>
      </c>
      <c r="D1171" t="s">
        <v>13</v>
      </c>
      <c r="E1171">
        <v>208</v>
      </c>
      <c r="F1171" t="s">
        <v>40</v>
      </c>
      <c r="G1171" t="s">
        <v>276</v>
      </c>
      <c r="H1171" t="s">
        <v>41</v>
      </c>
      <c r="K1171" t="s">
        <v>276</v>
      </c>
      <c r="L1171">
        <v>58.254073333333302</v>
      </c>
      <c r="M1171">
        <v>-8.7301066666666696</v>
      </c>
      <c r="N1171" t="s">
        <v>129</v>
      </c>
      <c r="O1171" t="s">
        <v>61</v>
      </c>
      <c r="P1171">
        <v>1</v>
      </c>
      <c r="V1171">
        <v>1</v>
      </c>
      <c r="W1171" t="s">
        <v>47</v>
      </c>
      <c r="X1171" t="s">
        <v>82</v>
      </c>
      <c r="Y1171" t="s">
        <v>49</v>
      </c>
      <c r="AA1171" t="s">
        <v>50</v>
      </c>
    </row>
    <row r="1172" spans="1:27" x14ac:dyDescent="0.3">
      <c r="A1172" s="1">
        <v>43664</v>
      </c>
      <c r="B1172" s="2">
        <v>0.49432870370370369</v>
      </c>
      <c r="C1172" t="s">
        <v>39</v>
      </c>
      <c r="D1172" t="s">
        <v>13</v>
      </c>
      <c r="E1172">
        <v>208</v>
      </c>
      <c r="F1172" t="s">
        <v>40</v>
      </c>
      <c r="G1172" t="s">
        <v>276</v>
      </c>
      <c r="H1172" t="s">
        <v>41</v>
      </c>
      <c r="K1172" t="s">
        <v>276</v>
      </c>
      <c r="L1172">
        <v>58.254196666666701</v>
      </c>
      <c r="M1172">
        <v>-8.6967149999999993</v>
      </c>
      <c r="N1172" t="s">
        <v>129</v>
      </c>
      <c r="O1172" t="s">
        <v>61</v>
      </c>
      <c r="P1172">
        <v>1</v>
      </c>
      <c r="V1172">
        <v>1</v>
      </c>
      <c r="W1172" t="s">
        <v>47</v>
      </c>
      <c r="X1172" t="s">
        <v>53</v>
      </c>
      <c r="Y1172" t="s">
        <v>49</v>
      </c>
      <c r="AA1172" t="s">
        <v>50</v>
      </c>
    </row>
    <row r="1173" spans="1:27" x14ac:dyDescent="0.3">
      <c r="A1173" s="1">
        <v>43664</v>
      </c>
      <c r="B1173" s="2">
        <v>0.50224537037037031</v>
      </c>
      <c r="C1173" t="s">
        <v>39</v>
      </c>
      <c r="D1173" t="s">
        <v>13</v>
      </c>
      <c r="E1173">
        <v>208</v>
      </c>
      <c r="F1173" t="s">
        <v>40</v>
      </c>
      <c r="G1173" t="s">
        <v>276</v>
      </c>
      <c r="H1173" t="s">
        <v>41</v>
      </c>
      <c r="K1173" t="s">
        <v>276</v>
      </c>
      <c r="L1173">
        <v>58.253895</v>
      </c>
      <c r="M1173">
        <v>-8.6312149999999992</v>
      </c>
      <c r="N1173" t="s">
        <v>129</v>
      </c>
      <c r="O1173" t="s">
        <v>61</v>
      </c>
      <c r="P1173">
        <v>2</v>
      </c>
      <c r="V1173">
        <v>2</v>
      </c>
      <c r="W1173" t="s">
        <v>47</v>
      </c>
      <c r="X1173" t="s">
        <v>82</v>
      </c>
      <c r="Y1173" t="s">
        <v>49</v>
      </c>
      <c r="AA1173" t="s">
        <v>50</v>
      </c>
    </row>
    <row r="1174" spans="1:27" x14ac:dyDescent="0.3">
      <c r="A1174" s="1">
        <v>43664</v>
      </c>
      <c r="B1174" s="2">
        <v>0.50414351851851846</v>
      </c>
      <c r="C1174" t="s">
        <v>39</v>
      </c>
      <c r="D1174" t="s">
        <v>13</v>
      </c>
      <c r="E1174">
        <v>208</v>
      </c>
      <c r="F1174" t="s">
        <v>40</v>
      </c>
      <c r="G1174" t="s">
        <v>276</v>
      </c>
      <c r="H1174" t="s">
        <v>41</v>
      </c>
      <c r="K1174" t="s">
        <v>276</v>
      </c>
      <c r="L1174">
        <v>58.253749999999997</v>
      </c>
      <c r="M1174">
        <v>-8.61560666666667</v>
      </c>
      <c r="N1174" t="s">
        <v>129</v>
      </c>
      <c r="O1174" t="s">
        <v>61</v>
      </c>
      <c r="P1174">
        <v>4</v>
      </c>
      <c r="V1174">
        <v>4</v>
      </c>
      <c r="W1174" t="s">
        <v>47</v>
      </c>
      <c r="X1174" t="s">
        <v>53</v>
      </c>
      <c r="Y1174" t="s">
        <v>49</v>
      </c>
      <c r="AA1174" t="s">
        <v>50</v>
      </c>
    </row>
    <row r="1175" spans="1:27" x14ac:dyDescent="0.3">
      <c r="A1175" s="1">
        <v>43664</v>
      </c>
      <c r="B1175" s="2">
        <v>0.50658564814814822</v>
      </c>
      <c r="C1175" t="s">
        <v>39</v>
      </c>
      <c r="D1175" t="s">
        <v>13</v>
      </c>
      <c r="E1175">
        <v>208</v>
      </c>
      <c r="F1175" t="s">
        <v>40</v>
      </c>
      <c r="G1175" t="s">
        <v>276</v>
      </c>
      <c r="H1175" t="s">
        <v>41</v>
      </c>
      <c r="K1175" t="s">
        <v>276</v>
      </c>
      <c r="L1175">
        <v>58.2535666666667</v>
      </c>
      <c r="M1175">
        <v>-8.5952966666666697</v>
      </c>
      <c r="N1175" t="s">
        <v>129</v>
      </c>
      <c r="O1175" t="s">
        <v>61</v>
      </c>
      <c r="P1175">
        <v>3</v>
      </c>
      <c r="V1175">
        <v>3</v>
      </c>
      <c r="W1175" t="s">
        <v>47</v>
      </c>
      <c r="X1175" t="s">
        <v>82</v>
      </c>
      <c r="Y1175" t="s">
        <v>49</v>
      </c>
      <c r="AA1175" t="s">
        <v>50</v>
      </c>
    </row>
    <row r="1176" spans="1:27" x14ac:dyDescent="0.3">
      <c r="A1176" s="1">
        <v>43664</v>
      </c>
      <c r="B1176" s="2">
        <v>0.50711805555555556</v>
      </c>
      <c r="C1176" t="s">
        <v>39</v>
      </c>
      <c r="D1176" t="s">
        <v>13</v>
      </c>
      <c r="E1176">
        <v>208</v>
      </c>
      <c r="F1176" t="s">
        <v>40</v>
      </c>
      <c r="G1176" t="s">
        <v>276</v>
      </c>
      <c r="H1176" t="s">
        <v>41</v>
      </c>
      <c r="K1176" t="s">
        <v>276</v>
      </c>
      <c r="L1176">
        <v>58.253523333333298</v>
      </c>
      <c r="M1176">
        <v>-8.5908416666666696</v>
      </c>
      <c r="N1176" t="s">
        <v>129</v>
      </c>
      <c r="O1176" t="s">
        <v>61</v>
      </c>
      <c r="P1176">
        <v>10</v>
      </c>
      <c r="V1176">
        <v>10</v>
      </c>
      <c r="W1176" t="s">
        <v>47</v>
      </c>
      <c r="X1176" t="s">
        <v>82</v>
      </c>
      <c r="Y1176" t="s">
        <v>49</v>
      </c>
      <c r="AA1176" t="s">
        <v>50</v>
      </c>
    </row>
    <row r="1177" spans="1:27" x14ac:dyDescent="0.3">
      <c r="A1177" s="1">
        <v>43664</v>
      </c>
      <c r="B1177" s="2">
        <v>0.50846064814814818</v>
      </c>
      <c r="C1177" t="s">
        <v>39</v>
      </c>
      <c r="D1177" t="s">
        <v>13</v>
      </c>
      <c r="E1177">
        <v>208</v>
      </c>
      <c r="F1177" t="s">
        <v>40</v>
      </c>
      <c r="G1177" t="s">
        <v>276</v>
      </c>
      <c r="H1177" t="s">
        <v>41</v>
      </c>
      <c r="K1177" t="s">
        <v>276</v>
      </c>
      <c r="L1177">
        <v>58.253426666666698</v>
      </c>
      <c r="M1177">
        <v>-8.5797249999999998</v>
      </c>
      <c r="N1177" t="s">
        <v>129</v>
      </c>
      <c r="O1177" t="s">
        <v>61</v>
      </c>
      <c r="P1177">
        <v>3</v>
      </c>
      <c r="V1177">
        <v>3</v>
      </c>
      <c r="W1177" t="s">
        <v>47</v>
      </c>
      <c r="X1177" t="s">
        <v>82</v>
      </c>
      <c r="Y1177" t="s">
        <v>49</v>
      </c>
      <c r="AA1177" t="s">
        <v>50</v>
      </c>
    </row>
    <row r="1178" spans="1:27" x14ac:dyDescent="0.3">
      <c r="A1178" s="1">
        <v>43664</v>
      </c>
      <c r="B1178" s="2">
        <v>0.51141203703703708</v>
      </c>
      <c r="C1178" t="s">
        <v>39</v>
      </c>
      <c r="D1178" t="s">
        <v>13</v>
      </c>
      <c r="E1178">
        <v>208</v>
      </c>
      <c r="F1178" t="s">
        <v>40</v>
      </c>
      <c r="G1178" t="s">
        <v>276</v>
      </c>
      <c r="H1178" t="s">
        <v>41</v>
      </c>
      <c r="K1178" t="s">
        <v>276</v>
      </c>
      <c r="L1178">
        <v>58.253168333333299</v>
      </c>
      <c r="M1178">
        <v>-8.5551049999999993</v>
      </c>
      <c r="N1178" t="s">
        <v>129</v>
      </c>
      <c r="O1178" t="s">
        <v>61</v>
      </c>
      <c r="P1178">
        <v>5</v>
      </c>
      <c r="V1178">
        <v>5</v>
      </c>
      <c r="W1178" t="s">
        <v>47</v>
      </c>
      <c r="X1178" t="s">
        <v>72</v>
      </c>
      <c r="Y1178" t="s">
        <v>49</v>
      </c>
      <c r="AA1178" t="s">
        <v>50</v>
      </c>
    </row>
    <row r="1179" spans="1:27" x14ac:dyDescent="0.3">
      <c r="A1179" s="1">
        <v>43664</v>
      </c>
      <c r="B1179" s="2">
        <v>0.51384259259259257</v>
      </c>
      <c r="C1179" t="s">
        <v>39</v>
      </c>
      <c r="D1179" t="s">
        <v>13</v>
      </c>
      <c r="E1179">
        <v>208</v>
      </c>
      <c r="F1179" t="s">
        <v>40</v>
      </c>
      <c r="G1179" t="s">
        <v>276</v>
      </c>
      <c r="H1179" t="s">
        <v>41</v>
      </c>
      <c r="K1179" t="s">
        <v>276</v>
      </c>
      <c r="L1179">
        <v>58.253028333333297</v>
      </c>
      <c r="M1179">
        <v>-8.5349516666666698</v>
      </c>
      <c r="N1179" t="s">
        <v>129</v>
      </c>
      <c r="O1179" t="s">
        <v>61</v>
      </c>
      <c r="P1179">
        <v>10</v>
      </c>
      <c r="V1179">
        <v>10</v>
      </c>
      <c r="W1179" t="s">
        <v>47</v>
      </c>
      <c r="X1179" t="s">
        <v>82</v>
      </c>
      <c r="Y1179" t="s">
        <v>49</v>
      </c>
      <c r="AA1179" t="s">
        <v>50</v>
      </c>
    </row>
    <row r="1180" spans="1:27" x14ac:dyDescent="0.3">
      <c r="A1180" s="1">
        <v>43664</v>
      </c>
      <c r="B1180" s="2">
        <v>0.51501157407407405</v>
      </c>
      <c r="C1180" t="s">
        <v>39</v>
      </c>
      <c r="D1180" t="s">
        <v>13</v>
      </c>
      <c r="E1180">
        <v>208</v>
      </c>
      <c r="F1180" t="s">
        <v>40</v>
      </c>
      <c r="G1180" t="s">
        <v>276</v>
      </c>
      <c r="H1180" t="s">
        <v>41</v>
      </c>
      <c r="K1180" t="s">
        <v>276</v>
      </c>
      <c r="L1180">
        <v>58.252976666666697</v>
      </c>
      <c r="M1180">
        <v>-8.52515</v>
      </c>
      <c r="N1180" t="s">
        <v>129</v>
      </c>
      <c r="O1180" t="s">
        <v>61</v>
      </c>
      <c r="P1180">
        <v>2</v>
      </c>
      <c r="V1180">
        <v>2</v>
      </c>
      <c r="W1180" t="s">
        <v>47</v>
      </c>
      <c r="X1180" t="s">
        <v>82</v>
      </c>
      <c r="Y1180" t="s">
        <v>49</v>
      </c>
      <c r="AA1180" t="s">
        <v>50</v>
      </c>
    </row>
    <row r="1181" spans="1:27" x14ac:dyDescent="0.3">
      <c r="A1181" s="1">
        <v>43664</v>
      </c>
      <c r="B1181" s="2">
        <v>0.51644675925925931</v>
      </c>
      <c r="C1181" t="s">
        <v>39</v>
      </c>
      <c r="D1181" t="s">
        <v>13</v>
      </c>
      <c r="E1181">
        <v>208</v>
      </c>
      <c r="F1181" t="s">
        <v>40</v>
      </c>
      <c r="G1181" t="s">
        <v>276</v>
      </c>
      <c r="H1181" t="s">
        <v>41</v>
      </c>
      <c r="K1181" t="s">
        <v>276</v>
      </c>
      <c r="L1181">
        <v>58.252965000000003</v>
      </c>
      <c r="M1181">
        <v>-8.5166950000000003</v>
      </c>
      <c r="N1181" t="s">
        <v>129</v>
      </c>
      <c r="O1181" t="s">
        <v>61</v>
      </c>
      <c r="P1181">
        <v>1</v>
      </c>
      <c r="V1181">
        <v>1</v>
      </c>
      <c r="W1181" t="s">
        <v>47</v>
      </c>
      <c r="X1181" t="s">
        <v>82</v>
      </c>
      <c r="Y1181" t="s">
        <v>49</v>
      </c>
      <c r="AA1181" t="s">
        <v>50</v>
      </c>
    </row>
    <row r="1182" spans="1:27" x14ac:dyDescent="0.3">
      <c r="A1182" s="1">
        <v>43664</v>
      </c>
      <c r="B1182" s="2">
        <v>0.51760416666666664</v>
      </c>
      <c r="C1182" t="s">
        <v>39</v>
      </c>
      <c r="D1182" t="s">
        <v>13</v>
      </c>
      <c r="E1182">
        <v>208</v>
      </c>
      <c r="F1182" t="s">
        <v>40</v>
      </c>
      <c r="G1182" t="s">
        <v>276</v>
      </c>
      <c r="H1182" t="s">
        <v>41</v>
      </c>
      <c r="K1182" t="s">
        <v>276</v>
      </c>
      <c r="L1182">
        <v>58.252313333333298</v>
      </c>
      <c r="M1182">
        <v>-8.5140333333333302</v>
      </c>
      <c r="N1182" t="s">
        <v>129</v>
      </c>
      <c r="O1182" t="s">
        <v>61</v>
      </c>
      <c r="P1182">
        <v>11</v>
      </c>
      <c r="V1182">
        <v>11</v>
      </c>
      <c r="W1182" t="s">
        <v>47</v>
      </c>
      <c r="X1182" t="s">
        <v>72</v>
      </c>
      <c r="Y1182" t="s">
        <v>49</v>
      </c>
      <c r="AA1182" t="s">
        <v>50</v>
      </c>
    </row>
    <row r="1183" spans="1:27" x14ac:dyDescent="0.3">
      <c r="A1183" s="1">
        <v>43664</v>
      </c>
      <c r="B1183" s="2">
        <v>0.51774305555555555</v>
      </c>
      <c r="C1183" t="s">
        <v>39</v>
      </c>
      <c r="D1183" t="s">
        <v>13</v>
      </c>
      <c r="E1183">
        <v>208</v>
      </c>
      <c r="F1183" t="s">
        <v>40</v>
      </c>
      <c r="G1183" t="s">
        <v>276</v>
      </c>
      <c r="H1183" t="s">
        <v>41</v>
      </c>
      <c r="K1183" t="s">
        <v>276</v>
      </c>
      <c r="L1183">
        <v>58.252268333333298</v>
      </c>
      <c r="M1183">
        <v>-8.5139399999999998</v>
      </c>
      <c r="N1183" t="s">
        <v>129</v>
      </c>
      <c r="O1183" t="s">
        <v>61</v>
      </c>
      <c r="P1183">
        <v>4</v>
      </c>
      <c r="V1183">
        <v>4</v>
      </c>
      <c r="W1183" t="s">
        <v>47</v>
      </c>
      <c r="X1183" t="s">
        <v>72</v>
      </c>
      <c r="Y1183" t="s">
        <v>49</v>
      </c>
      <c r="AA1183" t="s">
        <v>50</v>
      </c>
    </row>
    <row r="1184" spans="1:27" x14ac:dyDescent="0.3">
      <c r="A1184" s="1">
        <v>43664</v>
      </c>
      <c r="B1184" s="2">
        <v>0.51874999999999993</v>
      </c>
      <c r="C1184" t="s">
        <v>39</v>
      </c>
      <c r="D1184" t="s">
        <v>13</v>
      </c>
      <c r="E1184">
        <v>208</v>
      </c>
      <c r="F1184" t="s">
        <v>40</v>
      </c>
      <c r="G1184" t="s">
        <v>276</v>
      </c>
      <c r="H1184" t="s">
        <v>41</v>
      </c>
      <c r="K1184" t="s">
        <v>276</v>
      </c>
      <c r="L1184">
        <v>58.251498333333302</v>
      </c>
      <c r="M1184">
        <v>-8.5130716666666704</v>
      </c>
      <c r="N1184" t="s">
        <v>129</v>
      </c>
      <c r="O1184" t="s">
        <v>61</v>
      </c>
      <c r="P1184">
        <v>4</v>
      </c>
      <c r="V1184">
        <v>4</v>
      </c>
      <c r="W1184" t="s">
        <v>47</v>
      </c>
      <c r="X1184" t="s">
        <v>53</v>
      </c>
      <c r="Y1184" t="s">
        <v>49</v>
      </c>
      <c r="AA1184" t="s">
        <v>50</v>
      </c>
    </row>
    <row r="1185" spans="1:27" x14ac:dyDescent="0.3">
      <c r="A1185" s="1">
        <v>43664</v>
      </c>
      <c r="B1185" s="2">
        <v>0.51976851851851846</v>
      </c>
      <c r="C1185" t="s">
        <v>39</v>
      </c>
      <c r="D1185" t="s">
        <v>13</v>
      </c>
      <c r="E1185">
        <v>208</v>
      </c>
      <c r="F1185" t="s">
        <v>40</v>
      </c>
      <c r="G1185" t="s">
        <v>276</v>
      </c>
      <c r="H1185" t="s">
        <v>41</v>
      </c>
      <c r="K1185" t="s">
        <v>276</v>
      </c>
      <c r="L1185">
        <v>58.252063333333297</v>
      </c>
      <c r="M1185">
        <v>-8.5075116666666695</v>
      </c>
      <c r="N1185" t="s">
        <v>129</v>
      </c>
      <c r="O1185" t="s">
        <v>61</v>
      </c>
      <c r="P1185">
        <v>1</v>
      </c>
      <c r="V1185">
        <v>1</v>
      </c>
      <c r="W1185" t="s">
        <v>47</v>
      </c>
      <c r="X1185" t="s">
        <v>72</v>
      </c>
      <c r="Y1185" t="s">
        <v>49</v>
      </c>
      <c r="AA1185" t="s">
        <v>50</v>
      </c>
    </row>
    <row r="1186" spans="1:27" x14ac:dyDescent="0.3">
      <c r="A1186" s="1">
        <v>43664</v>
      </c>
      <c r="B1186" s="2">
        <v>0.52149305555555558</v>
      </c>
      <c r="C1186" t="s">
        <v>39</v>
      </c>
      <c r="D1186" t="s">
        <v>13</v>
      </c>
      <c r="E1186">
        <v>208</v>
      </c>
      <c r="F1186" t="s">
        <v>40</v>
      </c>
      <c r="G1186" t="s">
        <v>276</v>
      </c>
      <c r="H1186" t="s">
        <v>41</v>
      </c>
      <c r="K1186" t="s">
        <v>276</v>
      </c>
      <c r="L1186">
        <v>58.253261666666702</v>
      </c>
      <c r="M1186">
        <v>-8.4934083333333295</v>
      </c>
      <c r="N1186" t="s">
        <v>129</v>
      </c>
      <c r="O1186" t="s">
        <v>61</v>
      </c>
      <c r="P1186">
        <v>6</v>
      </c>
      <c r="V1186">
        <v>6</v>
      </c>
      <c r="W1186" t="s">
        <v>47</v>
      </c>
      <c r="X1186" t="s">
        <v>55</v>
      </c>
      <c r="Y1186" t="s">
        <v>49</v>
      </c>
      <c r="AA1186" t="s">
        <v>50</v>
      </c>
    </row>
    <row r="1187" spans="1:27" x14ac:dyDescent="0.3">
      <c r="A1187" s="1">
        <v>43664</v>
      </c>
      <c r="B1187" s="2">
        <v>0.52509259259259256</v>
      </c>
      <c r="C1187" t="s">
        <v>39</v>
      </c>
      <c r="D1187" t="s">
        <v>13</v>
      </c>
      <c r="E1187">
        <v>208</v>
      </c>
      <c r="F1187" t="s">
        <v>40</v>
      </c>
      <c r="G1187" t="s">
        <v>276</v>
      </c>
      <c r="H1187" t="s">
        <v>41</v>
      </c>
      <c r="K1187" t="s">
        <v>276</v>
      </c>
      <c r="L1187">
        <v>58.254763333333301</v>
      </c>
      <c r="M1187">
        <v>-8.4938816666666703</v>
      </c>
      <c r="N1187" t="s">
        <v>129</v>
      </c>
      <c r="O1187" t="s">
        <v>61</v>
      </c>
      <c r="P1187">
        <v>1</v>
      </c>
      <c r="V1187">
        <v>1</v>
      </c>
      <c r="W1187" t="s">
        <v>47</v>
      </c>
      <c r="X1187" t="s">
        <v>55</v>
      </c>
      <c r="Y1187" t="s">
        <v>49</v>
      </c>
      <c r="AA1187" t="s">
        <v>50</v>
      </c>
    </row>
    <row r="1188" spans="1:27" x14ac:dyDescent="0.3">
      <c r="A1188" s="1">
        <v>43664</v>
      </c>
      <c r="B1188" s="2">
        <v>0.52785879629629628</v>
      </c>
      <c r="C1188" t="s">
        <v>39</v>
      </c>
      <c r="D1188" t="s">
        <v>13</v>
      </c>
      <c r="E1188">
        <v>208</v>
      </c>
      <c r="F1188" t="s">
        <v>40</v>
      </c>
      <c r="G1188" t="s">
        <v>276</v>
      </c>
      <c r="H1188" t="s">
        <v>41</v>
      </c>
      <c r="K1188" t="s">
        <v>276</v>
      </c>
      <c r="L1188">
        <v>58.254621666666701</v>
      </c>
      <c r="M1188">
        <v>-8.4984950000000001</v>
      </c>
      <c r="N1188" t="s">
        <v>129</v>
      </c>
      <c r="O1188" t="s">
        <v>61</v>
      </c>
      <c r="P1188">
        <v>9</v>
      </c>
      <c r="V1188">
        <v>9</v>
      </c>
      <c r="W1188" t="s">
        <v>47</v>
      </c>
      <c r="X1188" t="s">
        <v>82</v>
      </c>
      <c r="Y1188" t="s">
        <v>49</v>
      </c>
      <c r="AA1188" t="s">
        <v>50</v>
      </c>
    </row>
    <row r="1189" spans="1:27" x14ac:dyDescent="0.3">
      <c r="A1189" s="1">
        <v>43664</v>
      </c>
      <c r="B1189" s="2">
        <v>0.53076388888888892</v>
      </c>
      <c r="C1189" t="s">
        <v>39</v>
      </c>
      <c r="D1189" t="s">
        <v>13</v>
      </c>
      <c r="E1189">
        <v>208</v>
      </c>
      <c r="F1189" t="s">
        <v>40</v>
      </c>
      <c r="G1189" t="s">
        <v>276</v>
      </c>
      <c r="H1189" t="s">
        <v>41</v>
      </c>
      <c r="K1189" t="s">
        <v>276</v>
      </c>
      <c r="L1189">
        <v>58.254236666666699</v>
      </c>
      <c r="M1189">
        <v>-8.5044050000000002</v>
      </c>
      <c r="N1189" t="s">
        <v>129</v>
      </c>
      <c r="O1189" t="s">
        <v>61</v>
      </c>
      <c r="P1189">
        <v>37</v>
      </c>
      <c r="V1189">
        <v>37</v>
      </c>
      <c r="W1189" t="s">
        <v>47</v>
      </c>
      <c r="X1189" t="s">
        <v>55</v>
      </c>
      <c r="Y1189" t="s">
        <v>49</v>
      </c>
      <c r="AA1189" t="s">
        <v>50</v>
      </c>
    </row>
    <row r="1190" spans="1:27" x14ac:dyDescent="0.3">
      <c r="A1190" s="1">
        <v>43664</v>
      </c>
      <c r="B1190" s="2">
        <v>0.53259259259259262</v>
      </c>
      <c r="C1190" t="s">
        <v>39</v>
      </c>
      <c r="D1190" t="s">
        <v>13</v>
      </c>
      <c r="E1190">
        <v>208</v>
      </c>
      <c r="F1190" t="s">
        <v>40</v>
      </c>
      <c r="G1190" t="s">
        <v>276</v>
      </c>
      <c r="H1190" t="s">
        <v>41</v>
      </c>
      <c r="K1190" t="s">
        <v>276</v>
      </c>
      <c r="L1190">
        <v>58.253799999999998</v>
      </c>
      <c r="M1190">
        <v>-8.5119683333333302</v>
      </c>
      <c r="N1190" t="s">
        <v>129</v>
      </c>
      <c r="O1190" t="s">
        <v>61</v>
      </c>
      <c r="P1190">
        <v>28</v>
      </c>
      <c r="V1190">
        <v>28</v>
      </c>
      <c r="W1190" t="s">
        <v>47</v>
      </c>
      <c r="X1190" t="s">
        <v>55</v>
      </c>
      <c r="Y1190" t="s">
        <v>49</v>
      </c>
      <c r="AA1190" t="s">
        <v>50</v>
      </c>
    </row>
    <row r="1191" spans="1:27" x14ac:dyDescent="0.3">
      <c r="A1191" s="1">
        <v>43664</v>
      </c>
      <c r="B1191" s="2">
        <v>0.53641203703703699</v>
      </c>
      <c r="C1191" t="s">
        <v>39</v>
      </c>
      <c r="D1191" t="s">
        <v>13</v>
      </c>
      <c r="E1191">
        <v>208</v>
      </c>
      <c r="F1191" t="s">
        <v>40</v>
      </c>
      <c r="G1191" t="s">
        <v>276</v>
      </c>
      <c r="H1191" t="s">
        <v>41</v>
      </c>
      <c r="K1191" t="s">
        <v>276</v>
      </c>
      <c r="L1191">
        <v>58.253173333333301</v>
      </c>
      <c r="M1191">
        <v>-8.5244666666666706</v>
      </c>
      <c r="N1191" t="s">
        <v>129</v>
      </c>
      <c r="O1191" t="s">
        <v>61</v>
      </c>
      <c r="P1191">
        <v>12</v>
      </c>
      <c r="V1191">
        <v>12</v>
      </c>
      <c r="W1191" t="s">
        <v>47</v>
      </c>
      <c r="X1191" t="s">
        <v>55</v>
      </c>
      <c r="Y1191" t="s">
        <v>49</v>
      </c>
      <c r="AA1191" t="s">
        <v>50</v>
      </c>
    </row>
    <row r="1192" spans="1:27" x14ac:dyDescent="0.3">
      <c r="A1192" s="1">
        <v>43664</v>
      </c>
      <c r="B1192" s="2">
        <v>0.53774305555555557</v>
      </c>
      <c r="C1192" t="s">
        <v>39</v>
      </c>
      <c r="D1192" t="s">
        <v>13</v>
      </c>
      <c r="E1192">
        <v>208</v>
      </c>
      <c r="F1192" t="s">
        <v>40</v>
      </c>
      <c r="G1192" t="s">
        <v>276</v>
      </c>
      <c r="H1192" t="s">
        <v>41</v>
      </c>
      <c r="K1192" t="s">
        <v>276</v>
      </c>
      <c r="L1192">
        <v>58.253091666666698</v>
      </c>
      <c r="M1192">
        <v>-8.5280766666666707</v>
      </c>
      <c r="N1192" t="s">
        <v>129</v>
      </c>
      <c r="O1192" t="s">
        <v>61</v>
      </c>
      <c r="P1192">
        <v>24</v>
      </c>
      <c r="V1192">
        <v>24</v>
      </c>
      <c r="W1192" t="s">
        <v>47</v>
      </c>
      <c r="X1192" t="s">
        <v>55</v>
      </c>
      <c r="Y1192" t="s">
        <v>49</v>
      </c>
      <c r="AA1192" t="s">
        <v>50</v>
      </c>
    </row>
    <row r="1193" spans="1:27" x14ac:dyDescent="0.3">
      <c r="A1193" s="1">
        <v>43664</v>
      </c>
      <c r="B1193" s="2">
        <v>0.5382986111111111</v>
      </c>
      <c r="C1193" t="s">
        <v>39</v>
      </c>
      <c r="D1193" t="s">
        <v>13</v>
      </c>
      <c r="E1193">
        <v>208</v>
      </c>
      <c r="F1193" t="s">
        <v>40</v>
      </c>
      <c r="G1193" t="s">
        <v>276</v>
      </c>
      <c r="H1193" t="s">
        <v>41</v>
      </c>
      <c r="K1193" t="s">
        <v>276</v>
      </c>
      <c r="L1193">
        <v>58.253021666666697</v>
      </c>
      <c r="M1193">
        <v>-8.5295649999999998</v>
      </c>
      <c r="N1193" t="s">
        <v>129</v>
      </c>
      <c r="O1193" t="s">
        <v>61</v>
      </c>
      <c r="P1193">
        <v>4</v>
      </c>
      <c r="V1193">
        <v>4</v>
      </c>
      <c r="W1193" t="s">
        <v>47</v>
      </c>
      <c r="X1193" t="s">
        <v>55</v>
      </c>
      <c r="Y1193" t="s">
        <v>49</v>
      </c>
      <c r="AA1193" t="s">
        <v>50</v>
      </c>
    </row>
    <row r="1194" spans="1:27" x14ac:dyDescent="0.3">
      <c r="A1194" s="1">
        <v>43664</v>
      </c>
      <c r="B1194" s="2">
        <v>0.54025462962962967</v>
      </c>
      <c r="C1194" t="s">
        <v>39</v>
      </c>
      <c r="D1194" t="s">
        <v>13</v>
      </c>
      <c r="E1194">
        <v>208</v>
      </c>
      <c r="F1194" t="s">
        <v>40</v>
      </c>
      <c r="G1194" t="s">
        <v>276</v>
      </c>
      <c r="H1194" t="s">
        <v>41</v>
      </c>
      <c r="K1194" t="s">
        <v>276</v>
      </c>
      <c r="L1194">
        <v>58.252809999999997</v>
      </c>
      <c r="M1194">
        <v>-8.5351733333333293</v>
      </c>
      <c r="N1194" t="s">
        <v>129</v>
      </c>
      <c r="O1194" t="s">
        <v>61</v>
      </c>
      <c r="P1194">
        <v>6</v>
      </c>
      <c r="V1194">
        <v>6</v>
      </c>
      <c r="W1194" t="s">
        <v>47</v>
      </c>
      <c r="X1194" t="s">
        <v>55</v>
      </c>
      <c r="Y1194" t="s">
        <v>49</v>
      </c>
      <c r="AA1194" t="s">
        <v>50</v>
      </c>
    </row>
    <row r="1195" spans="1:27" x14ac:dyDescent="0.3">
      <c r="A1195" s="1">
        <v>43664</v>
      </c>
      <c r="B1195" s="2">
        <v>0.54104166666666664</v>
      </c>
      <c r="C1195" t="s">
        <v>39</v>
      </c>
      <c r="D1195" t="s">
        <v>13</v>
      </c>
      <c r="E1195">
        <v>208</v>
      </c>
      <c r="F1195" t="s">
        <v>40</v>
      </c>
      <c r="G1195" t="s">
        <v>276</v>
      </c>
      <c r="H1195" t="s">
        <v>41</v>
      </c>
      <c r="K1195" t="s">
        <v>276</v>
      </c>
      <c r="L1195">
        <v>58.252731666666698</v>
      </c>
      <c r="M1195">
        <v>-8.5374266666666703</v>
      </c>
      <c r="N1195" t="s">
        <v>129</v>
      </c>
      <c r="O1195" t="s">
        <v>61</v>
      </c>
      <c r="P1195">
        <v>9</v>
      </c>
      <c r="V1195">
        <v>9</v>
      </c>
      <c r="W1195" t="s">
        <v>47</v>
      </c>
      <c r="X1195" t="s">
        <v>55</v>
      </c>
      <c r="Y1195" t="s">
        <v>49</v>
      </c>
      <c r="AA1195" t="s">
        <v>50</v>
      </c>
    </row>
    <row r="1196" spans="1:27" x14ac:dyDescent="0.3">
      <c r="A1196" s="1">
        <v>43664</v>
      </c>
      <c r="B1196" s="2">
        <v>0.54190972222222222</v>
      </c>
      <c r="C1196" t="s">
        <v>39</v>
      </c>
      <c r="D1196" t="s">
        <v>13</v>
      </c>
      <c r="E1196">
        <v>208</v>
      </c>
      <c r="F1196" t="s">
        <v>40</v>
      </c>
      <c r="G1196" t="s">
        <v>276</v>
      </c>
      <c r="H1196" t="s">
        <v>41</v>
      </c>
      <c r="K1196" t="s">
        <v>276</v>
      </c>
      <c r="L1196">
        <v>58.252625000000002</v>
      </c>
      <c r="M1196">
        <v>-8.5398350000000001</v>
      </c>
      <c r="N1196" t="s">
        <v>129</v>
      </c>
      <c r="O1196" t="s">
        <v>61</v>
      </c>
      <c r="P1196">
        <v>2</v>
      </c>
      <c r="V1196">
        <v>2</v>
      </c>
      <c r="W1196" t="s">
        <v>47</v>
      </c>
      <c r="X1196" t="s">
        <v>55</v>
      </c>
      <c r="Y1196" t="s">
        <v>49</v>
      </c>
      <c r="AA1196" t="s">
        <v>50</v>
      </c>
    </row>
    <row r="1197" spans="1:27" x14ac:dyDescent="0.3">
      <c r="A1197" s="1">
        <v>43664</v>
      </c>
      <c r="B1197" s="2">
        <v>0.54253472222222221</v>
      </c>
      <c r="C1197" t="s">
        <v>39</v>
      </c>
      <c r="D1197" t="s">
        <v>13</v>
      </c>
      <c r="E1197">
        <v>208</v>
      </c>
      <c r="F1197" t="s">
        <v>40</v>
      </c>
      <c r="G1197" t="s">
        <v>276</v>
      </c>
      <c r="H1197" t="s">
        <v>41</v>
      </c>
      <c r="K1197" t="s">
        <v>276</v>
      </c>
      <c r="L1197">
        <v>58.252563333333299</v>
      </c>
      <c r="M1197">
        <v>-8.5413583333333296</v>
      </c>
      <c r="N1197" t="s">
        <v>129</v>
      </c>
      <c r="O1197" t="s">
        <v>61</v>
      </c>
      <c r="P1197">
        <v>3</v>
      </c>
      <c r="V1197">
        <v>3</v>
      </c>
      <c r="W1197" t="s">
        <v>47</v>
      </c>
      <c r="X1197" t="s">
        <v>55</v>
      </c>
      <c r="Y1197" t="s">
        <v>49</v>
      </c>
      <c r="AA1197" t="s">
        <v>50</v>
      </c>
    </row>
    <row r="1198" spans="1:27" x14ac:dyDescent="0.3">
      <c r="A1198" s="1">
        <v>43664</v>
      </c>
      <c r="B1198" s="2">
        <v>0.5426967592592592</v>
      </c>
      <c r="C1198" t="s">
        <v>39</v>
      </c>
      <c r="D1198" t="s">
        <v>13</v>
      </c>
      <c r="E1198">
        <v>208</v>
      </c>
      <c r="F1198" t="s">
        <v>40</v>
      </c>
      <c r="G1198" t="s">
        <v>276</v>
      </c>
      <c r="H1198" t="s">
        <v>41</v>
      </c>
      <c r="K1198" t="s">
        <v>276</v>
      </c>
      <c r="L1198">
        <v>58.252568333333301</v>
      </c>
      <c r="M1198">
        <v>-8.5417783333333297</v>
      </c>
      <c r="N1198" t="s">
        <v>129</v>
      </c>
      <c r="O1198" t="s">
        <v>61</v>
      </c>
      <c r="P1198">
        <v>3</v>
      </c>
      <c r="V1198">
        <v>3</v>
      </c>
      <c r="W1198" t="s">
        <v>47</v>
      </c>
      <c r="X1198" t="s">
        <v>55</v>
      </c>
      <c r="Y1198" t="s">
        <v>49</v>
      </c>
      <c r="AA1198" t="s">
        <v>50</v>
      </c>
    </row>
    <row r="1199" spans="1:27" x14ac:dyDescent="0.3">
      <c r="A1199" s="1">
        <v>43664</v>
      </c>
      <c r="B1199" s="2">
        <v>0.54317129629629635</v>
      </c>
      <c r="C1199" t="s">
        <v>39</v>
      </c>
      <c r="D1199" t="s">
        <v>13</v>
      </c>
      <c r="E1199">
        <v>208</v>
      </c>
      <c r="F1199" t="s">
        <v>40</v>
      </c>
      <c r="G1199" t="s">
        <v>276</v>
      </c>
      <c r="H1199" t="s">
        <v>41</v>
      </c>
      <c r="K1199" t="s">
        <v>276</v>
      </c>
      <c r="L1199">
        <v>58.252519999999997</v>
      </c>
      <c r="M1199">
        <v>-8.5428916666666694</v>
      </c>
      <c r="N1199" t="s">
        <v>129</v>
      </c>
      <c r="O1199" t="s">
        <v>61</v>
      </c>
      <c r="P1199">
        <v>8</v>
      </c>
      <c r="V1199">
        <v>8</v>
      </c>
      <c r="W1199" t="s">
        <v>47</v>
      </c>
      <c r="X1199" t="s">
        <v>55</v>
      </c>
      <c r="Y1199" t="s">
        <v>49</v>
      </c>
      <c r="AA1199" t="s">
        <v>50</v>
      </c>
    </row>
    <row r="1200" spans="1:27" x14ac:dyDescent="0.3">
      <c r="A1200" s="1">
        <v>43664</v>
      </c>
      <c r="B1200" s="2">
        <v>0.54440972222222228</v>
      </c>
      <c r="C1200" t="s">
        <v>39</v>
      </c>
      <c r="D1200" t="s">
        <v>13</v>
      </c>
      <c r="E1200">
        <v>208</v>
      </c>
      <c r="F1200" t="s">
        <v>40</v>
      </c>
      <c r="G1200" t="s">
        <v>276</v>
      </c>
      <c r="H1200" t="s">
        <v>41</v>
      </c>
      <c r="K1200" t="s">
        <v>276</v>
      </c>
      <c r="L1200">
        <v>58.252403333333298</v>
      </c>
      <c r="M1200">
        <v>-8.5463166666666694</v>
      </c>
      <c r="N1200" t="s">
        <v>129</v>
      </c>
      <c r="O1200" t="s">
        <v>61</v>
      </c>
      <c r="P1200">
        <v>1</v>
      </c>
      <c r="V1200">
        <v>1</v>
      </c>
      <c r="W1200" t="s">
        <v>47</v>
      </c>
      <c r="X1200" t="s">
        <v>55</v>
      </c>
      <c r="Y1200" t="s">
        <v>49</v>
      </c>
      <c r="AA1200" t="s">
        <v>50</v>
      </c>
    </row>
    <row r="1201" spans="1:27" x14ac:dyDescent="0.3">
      <c r="A1201" s="1">
        <v>43664</v>
      </c>
      <c r="B1201" s="2">
        <v>0.56601851851851859</v>
      </c>
      <c r="C1201" t="s">
        <v>39</v>
      </c>
      <c r="D1201" t="s">
        <v>13</v>
      </c>
      <c r="E1201">
        <v>208</v>
      </c>
      <c r="F1201" t="s">
        <v>40</v>
      </c>
      <c r="G1201" t="s">
        <v>276</v>
      </c>
      <c r="H1201" t="s">
        <v>41</v>
      </c>
      <c r="K1201" t="s">
        <v>276</v>
      </c>
      <c r="L1201">
        <v>58.254545</v>
      </c>
      <c r="M1201">
        <v>-8.5866483333333292</v>
      </c>
      <c r="N1201" t="s">
        <v>129</v>
      </c>
      <c r="O1201" t="s">
        <v>61</v>
      </c>
      <c r="P1201">
        <v>120</v>
      </c>
      <c r="V1201">
        <v>120</v>
      </c>
      <c r="W1201" t="s">
        <v>47</v>
      </c>
      <c r="Y1201" t="s">
        <v>49</v>
      </c>
      <c r="AA1201" t="s">
        <v>50</v>
      </c>
    </row>
    <row r="1202" spans="1:27" x14ac:dyDescent="0.3">
      <c r="A1202" s="1">
        <v>43664</v>
      </c>
      <c r="B1202" s="2">
        <v>0.5725810185185185</v>
      </c>
      <c r="C1202" t="s">
        <v>39</v>
      </c>
      <c r="D1202" t="s">
        <v>13</v>
      </c>
      <c r="E1202">
        <v>208</v>
      </c>
      <c r="F1202" t="s">
        <v>40</v>
      </c>
      <c r="G1202" t="s">
        <v>276</v>
      </c>
      <c r="H1202" t="s">
        <v>41</v>
      </c>
      <c r="K1202" t="s">
        <v>276</v>
      </c>
      <c r="L1202">
        <v>58.255056666666697</v>
      </c>
      <c r="M1202">
        <v>-8.5571183333333298</v>
      </c>
      <c r="N1202" t="s">
        <v>129</v>
      </c>
      <c r="O1202" t="s">
        <v>61</v>
      </c>
      <c r="P1202">
        <v>200</v>
      </c>
      <c r="V1202">
        <v>200</v>
      </c>
      <c r="W1202" t="s">
        <v>47</v>
      </c>
      <c r="Y1202" t="s">
        <v>49</v>
      </c>
      <c r="AA1202" t="s">
        <v>50</v>
      </c>
    </row>
    <row r="1203" spans="1:27" x14ac:dyDescent="0.3">
      <c r="A1203" s="1">
        <v>43664</v>
      </c>
      <c r="B1203" s="2">
        <v>0.58785879629629634</v>
      </c>
      <c r="C1203" t="s">
        <v>39</v>
      </c>
      <c r="D1203" t="s">
        <v>13</v>
      </c>
      <c r="E1203">
        <v>208</v>
      </c>
      <c r="F1203" t="s">
        <v>40</v>
      </c>
      <c r="G1203" t="s">
        <v>276</v>
      </c>
      <c r="H1203" t="s">
        <v>41</v>
      </c>
      <c r="K1203" t="s">
        <v>276</v>
      </c>
      <c r="L1203">
        <v>58.253225</v>
      </c>
      <c r="M1203">
        <v>-8.4302299999999999</v>
      </c>
      <c r="N1203" t="s">
        <v>129</v>
      </c>
      <c r="O1203" t="s">
        <v>61</v>
      </c>
      <c r="P1203">
        <v>3</v>
      </c>
      <c r="V1203">
        <v>3</v>
      </c>
      <c r="W1203" t="s">
        <v>47</v>
      </c>
      <c r="X1203" t="s">
        <v>55</v>
      </c>
      <c r="Y1203" t="s">
        <v>49</v>
      </c>
      <c r="AA1203" t="s">
        <v>50</v>
      </c>
    </row>
    <row r="1204" spans="1:27" x14ac:dyDescent="0.3">
      <c r="A1204" s="1">
        <v>43664</v>
      </c>
      <c r="B1204" s="2">
        <v>0.58925925925925926</v>
      </c>
      <c r="C1204" t="s">
        <v>39</v>
      </c>
      <c r="D1204" t="s">
        <v>13</v>
      </c>
      <c r="E1204">
        <v>208</v>
      </c>
      <c r="F1204" t="s">
        <v>40</v>
      </c>
      <c r="G1204" t="s">
        <v>276</v>
      </c>
      <c r="H1204" t="s">
        <v>41</v>
      </c>
      <c r="K1204" t="s">
        <v>276</v>
      </c>
      <c r="L1204">
        <v>58.253279999999997</v>
      </c>
      <c r="M1204">
        <v>-8.4185400000000001</v>
      </c>
      <c r="N1204" t="s">
        <v>129</v>
      </c>
      <c r="O1204" t="s">
        <v>61</v>
      </c>
      <c r="P1204">
        <v>5</v>
      </c>
      <c r="V1204">
        <v>5</v>
      </c>
      <c r="W1204" t="s">
        <v>47</v>
      </c>
      <c r="X1204" t="s">
        <v>53</v>
      </c>
      <c r="Y1204" t="s">
        <v>49</v>
      </c>
      <c r="AA1204" t="s">
        <v>50</v>
      </c>
    </row>
    <row r="1205" spans="1:27" x14ac:dyDescent="0.3">
      <c r="A1205" s="1">
        <v>43664</v>
      </c>
      <c r="B1205" s="2">
        <v>0.68493055555555549</v>
      </c>
      <c r="C1205" t="s">
        <v>39</v>
      </c>
      <c r="D1205" t="s">
        <v>13</v>
      </c>
      <c r="E1205">
        <v>209</v>
      </c>
      <c r="F1205" t="s">
        <v>95</v>
      </c>
      <c r="G1205" t="s">
        <v>276</v>
      </c>
      <c r="H1205" t="s">
        <v>41</v>
      </c>
      <c r="K1205" t="s">
        <v>276</v>
      </c>
      <c r="L1205">
        <v>58.251211666666698</v>
      </c>
      <c r="M1205">
        <v>-8.0107800000000005</v>
      </c>
      <c r="N1205" t="s">
        <v>129</v>
      </c>
      <c r="O1205" t="s">
        <v>61</v>
      </c>
      <c r="P1205">
        <v>1</v>
      </c>
      <c r="V1205">
        <v>1</v>
      </c>
      <c r="W1205" t="s">
        <v>47</v>
      </c>
      <c r="X1205" t="s">
        <v>56</v>
      </c>
      <c r="Y1205" t="s">
        <v>49</v>
      </c>
      <c r="AA1205" t="s">
        <v>50</v>
      </c>
    </row>
    <row r="1206" spans="1:27" x14ac:dyDescent="0.3">
      <c r="A1206" s="1">
        <v>43664</v>
      </c>
      <c r="B1206" s="2">
        <v>0.70527777777777778</v>
      </c>
      <c r="C1206" t="s">
        <v>39</v>
      </c>
      <c r="D1206" t="s">
        <v>13</v>
      </c>
      <c r="E1206">
        <v>209</v>
      </c>
      <c r="F1206" t="s">
        <v>95</v>
      </c>
      <c r="G1206" t="s">
        <v>276</v>
      </c>
      <c r="H1206" t="s">
        <v>41</v>
      </c>
      <c r="K1206" t="s">
        <v>276</v>
      </c>
      <c r="L1206">
        <v>58.254751666666699</v>
      </c>
      <c r="M1206">
        <v>-8.0094700000000003</v>
      </c>
      <c r="N1206" t="s">
        <v>129</v>
      </c>
      <c r="O1206" t="s">
        <v>61</v>
      </c>
      <c r="P1206">
        <v>6</v>
      </c>
      <c r="V1206">
        <v>6</v>
      </c>
      <c r="W1206" t="s">
        <v>47</v>
      </c>
      <c r="Y1206" t="s">
        <v>49</v>
      </c>
      <c r="AA1206" t="s">
        <v>50</v>
      </c>
    </row>
    <row r="1207" spans="1:27" x14ac:dyDescent="0.3">
      <c r="A1207" s="1">
        <v>43664</v>
      </c>
      <c r="B1207" s="2">
        <v>0.81487268518518519</v>
      </c>
      <c r="C1207" t="s">
        <v>39</v>
      </c>
      <c r="D1207" t="s">
        <v>13</v>
      </c>
      <c r="E1207">
        <v>210</v>
      </c>
      <c r="F1207" t="s">
        <v>40</v>
      </c>
      <c r="G1207" t="s">
        <v>276</v>
      </c>
      <c r="H1207" t="s">
        <v>41</v>
      </c>
      <c r="I1207">
        <v>300</v>
      </c>
      <c r="J1207" t="s">
        <v>42</v>
      </c>
      <c r="K1207" t="s">
        <v>276</v>
      </c>
      <c r="L1207">
        <v>57.999828333333298</v>
      </c>
      <c r="M1207">
        <v>-8.0225766666666694</v>
      </c>
      <c r="N1207" t="s">
        <v>129</v>
      </c>
      <c r="O1207" t="s">
        <v>61</v>
      </c>
      <c r="P1207">
        <v>6</v>
      </c>
      <c r="V1207">
        <v>6</v>
      </c>
      <c r="W1207" t="s">
        <v>47</v>
      </c>
      <c r="Y1207" t="s">
        <v>49</v>
      </c>
      <c r="AA1207" t="s">
        <v>50</v>
      </c>
    </row>
    <row r="1208" spans="1:27" x14ac:dyDescent="0.3">
      <c r="A1208" s="1">
        <v>43664</v>
      </c>
      <c r="B1208" s="2">
        <v>0.81707175925925923</v>
      </c>
      <c r="C1208" t="s">
        <v>39</v>
      </c>
      <c r="D1208" t="s">
        <v>13</v>
      </c>
      <c r="E1208">
        <v>210</v>
      </c>
      <c r="F1208" t="s">
        <v>40</v>
      </c>
      <c r="G1208" t="s">
        <v>276</v>
      </c>
      <c r="H1208" t="s">
        <v>41</v>
      </c>
      <c r="I1208">
        <v>300</v>
      </c>
      <c r="J1208" t="s">
        <v>42</v>
      </c>
      <c r="K1208" t="s">
        <v>276</v>
      </c>
      <c r="L1208">
        <v>58.000010000000003</v>
      </c>
      <c r="M1208">
        <v>-8.0377899999999993</v>
      </c>
      <c r="N1208" t="s">
        <v>129</v>
      </c>
      <c r="O1208" t="s">
        <v>61</v>
      </c>
      <c r="P1208">
        <v>1</v>
      </c>
      <c r="V1208">
        <v>1</v>
      </c>
      <c r="W1208" t="s">
        <v>47</v>
      </c>
      <c r="X1208" t="s">
        <v>56</v>
      </c>
      <c r="Y1208" t="s">
        <v>49</v>
      </c>
      <c r="AA1208" t="s">
        <v>57</v>
      </c>
    </row>
    <row r="1209" spans="1:27" x14ac:dyDescent="0.3">
      <c r="A1209" s="1">
        <v>43664</v>
      </c>
      <c r="B1209" s="2">
        <v>0.81717592592592592</v>
      </c>
      <c r="C1209" t="s">
        <v>39</v>
      </c>
      <c r="D1209" t="s">
        <v>13</v>
      </c>
      <c r="E1209">
        <v>210</v>
      </c>
      <c r="F1209" t="s">
        <v>40</v>
      </c>
      <c r="G1209" t="s">
        <v>276</v>
      </c>
      <c r="H1209" t="s">
        <v>41</v>
      </c>
      <c r="I1209">
        <v>300</v>
      </c>
      <c r="J1209" t="s">
        <v>42</v>
      </c>
      <c r="K1209" t="s">
        <v>276</v>
      </c>
      <c r="L1209">
        <v>58.000021666666697</v>
      </c>
      <c r="M1209">
        <v>-8.0384949999999993</v>
      </c>
      <c r="N1209" t="s">
        <v>129</v>
      </c>
      <c r="O1209" t="s">
        <v>61</v>
      </c>
      <c r="P1209">
        <v>1</v>
      </c>
      <c r="V1209">
        <v>1</v>
      </c>
      <c r="W1209" t="s">
        <v>47</v>
      </c>
      <c r="X1209" t="s">
        <v>53</v>
      </c>
      <c r="Y1209" t="s">
        <v>49</v>
      </c>
      <c r="AA1209" t="s">
        <v>57</v>
      </c>
    </row>
    <row r="1210" spans="1:27" x14ac:dyDescent="0.3">
      <c r="A1210" s="1">
        <v>43664</v>
      </c>
      <c r="B1210" s="2">
        <v>0.81748842592592597</v>
      </c>
      <c r="C1210" t="s">
        <v>39</v>
      </c>
      <c r="D1210" t="s">
        <v>13</v>
      </c>
      <c r="E1210">
        <v>210</v>
      </c>
      <c r="F1210" t="s">
        <v>40</v>
      </c>
      <c r="G1210" t="s">
        <v>276</v>
      </c>
      <c r="H1210" t="s">
        <v>41</v>
      </c>
      <c r="I1210">
        <v>300</v>
      </c>
      <c r="J1210" t="s">
        <v>42</v>
      </c>
      <c r="K1210" t="s">
        <v>276</v>
      </c>
      <c r="L1210">
        <v>58.000048333333297</v>
      </c>
      <c r="M1210">
        <v>-8.0404549999999997</v>
      </c>
      <c r="N1210" t="s">
        <v>129</v>
      </c>
      <c r="O1210" t="s">
        <v>61</v>
      </c>
      <c r="P1210">
        <v>2</v>
      </c>
      <c r="V1210">
        <v>2</v>
      </c>
      <c r="W1210" t="s">
        <v>47</v>
      </c>
      <c r="X1210" t="s">
        <v>74</v>
      </c>
      <c r="Y1210" t="s">
        <v>49</v>
      </c>
      <c r="AA1210" t="s">
        <v>57</v>
      </c>
    </row>
    <row r="1211" spans="1:27" x14ac:dyDescent="0.3">
      <c r="A1211" s="1">
        <v>43664</v>
      </c>
      <c r="B1211" s="2">
        <v>0.81765046296296295</v>
      </c>
      <c r="C1211" t="s">
        <v>39</v>
      </c>
      <c r="D1211" t="s">
        <v>13</v>
      </c>
      <c r="E1211">
        <v>210</v>
      </c>
      <c r="F1211" t="s">
        <v>40</v>
      </c>
      <c r="G1211" t="s">
        <v>276</v>
      </c>
      <c r="H1211" t="s">
        <v>41</v>
      </c>
      <c r="I1211">
        <v>300</v>
      </c>
      <c r="J1211" t="s">
        <v>42</v>
      </c>
      <c r="K1211" t="s">
        <v>276</v>
      </c>
      <c r="L1211">
        <v>58.000063333333301</v>
      </c>
      <c r="M1211">
        <v>-8.0415650000000003</v>
      </c>
      <c r="N1211" t="s">
        <v>129</v>
      </c>
      <c r="O1211" t="s">
        <v>61</v>
      </c>
      <c r="P1211">
        <v>1</v>
      </c>
      <c r="V1211">
        <v>1</v>
      </c>
      <c r="W1211" t="s">
        <v>47</v>
      </c>
      <c r="X1211" t="s">
        <v>71</v>
      </c>
      <c r="Y1211" t="s">
        <v>49</v>
      </c>
      <c r="AA1211" t="s">
        <v>50</v>
      </c>
    </row>
    <row r="1212" spans="1:27" x14ac:dyDescent="0.3">
      <c r="A1212" s="1">
        <v>43664</v>
      </c>
      <c r="B1212" s="2">
        <v>0.83120370370370367</v>
      </c>
      <c r="C1212" t="s">
        <v>39</v>
      </c>
      <c r="D1212" t="s">
        <v>13</v>
      </c>
      <c r="E1212">
        <v>210</v>
      </c>
      <c r="F1212" t="s">
        <v>40</v>
      </c>
      <c r="G1212" t="s">
        <v>276</v>
      </c>
      <c r="H1212" t="s">
        <v>41</v>
      </c>
      <c r="I1212">
        <v>300</v>
      </c>
      <c r="J1212" t="s">
        <v>42</v>
      </c>
      <c r="K1212" t="s">
        <v>276</v>
      </c>
      <c r="L1212">
        <v>57.999668333333297</v>
      </c>
      <c r="M1212">
        <v>-8.1284766666666695</v>
      </c>
      <c r="N1212" t="s">
        <v>129</v>
      </c>
      <c r="O1212" t="s">
        <v>61</v>
      </c>
      <c r="P1212">
        <v>1</v>
      </c>
      <c r="V1212">
        <v>1</v>
      </c>
      <c r="W1212" t="s">
        <v>47</v>
      </c>
      <c r="X1212" t="s">
        <v>74</v>
      </c>
      <c r="Y1212" t="s">
        <v>49</v>
      </c>
      <c r="AA1212" t="s">
        <v>57</v>
      </c>
    </row>
    <row r="1213" spans="1:27" x14ac:dyDescent="0.3">
      <c r="A1213" s="1">
        <v>43665</v>
      </c>
      <c r="B1213" s="2">
        <v>0.57644675925925926</v>
      </c>
      <c r="C1213" t="s">
        <v>39</v>
      </c>
      <c r="D1213" t="s">
        <v>13</v>
      </c>
      <c r="E1213">
        <v>212</v>
      </c>
      <c r="F1213" t="s">
        <v>40</v>
      </c>
      <c r="G1213" t="s">
        <v>276</v>
      </c>
      <c r="H1213" t="s">
        <v>41</v>
      </c>
      <c r="I1213">
        <v>300</v>
      </c>
      <c r="J1213" t="s">
        <v>42</v>
      </c>
      <c r="K1213" t="s">
        <v>276</v>
      </c>
      <c r="L1213">
        <v>58.627474999999997</v>
      </c>
      <c r="M1213">
        <v>-5.3975049999999998</v>
      </c>
      <c r="N1213" t="s">
        <v>129</v>
      </c>
      <c r="O1213" t="s">
        <v>61</v>
      </c>
      <c r="P1213">
        <v>2</v>
      </c>
      <c r="V1213">
        <v>2</v>
      </c>
      <c r="W1213" t="s">
        <v>76</v>
      </c>
      <c r="X1213" t="s">
        <v>64</v>
      </c>
      <c r="Y1213" t="s">
        <v>266</v>
      </c>
      <c r="AA1213" t="s">
        <v>57</v>
      </c>
    </row>
    <row r="1214" spans="1:27" x14ac:dyDescent="0.3">
      <c r="A1214" s="1">
        <v>43665</v>
      </c>
      <c r="B1214" s="2">
        <v>0.58452546296296293</v>
      </c>
      <c r="C1214" t="s">
        <v>39</v>
      </c>
      <c r="D1214" t="s">
        <v>13</v>
      </c>
      <c r="E1214">
        <v>212</v>
      </c>
      <c r="F1214" t="s">
        <v>40</v>
      </c>
      <c r="G1214" t="s">
        <v>276</v>
      </c>
      <c r="H1214" t="s">
        <v>41</v>
      </c>
      <c r="I1214">
        <v>300</v>
      </c>
      <c r="J1214" t="s">
        <v>42</v>
      </c>
      <c r="K1214" t="s">
        <v>276</v>
      </c>
      <c r="L1214">
        <v>58.626881666666698</v>
      </c>
      <c r="M1214">
        <v>-5.3325550000000002</v>
      </c>
      <c r="N1214" t="s">
        <v>129</v>
      </c>
      <c r="O1214" t="s">
        <v>61</v>
      </c>
      <c r="P1214">
        <v>1</v>
      </c>
      <c r="V1214">
        <v>1</v>
      </c>
      <c r="W1214" t="s">
        <v>107</v>
      </c>
      <c r="X1214" t="s">
        <v>64</v>
      </c>
      <c r="Y1214" t="s">
        <v>266</v>
      </c>
      <c r="AA1214" t="s">
        <v>57</v>
      </c>
    </row>
    <row r="1215" spans="1:27" x14ac:dyDescent="0.3">
      <c r="A1215" s="1">
        <v>43665</v>
      </c>
      <c r="B1215" s="2">
        <v>0.41975694444444445</v>
      </c>
      <c r="C1215" t="s">
        <v>39</v>
      </c>
      <c r="D1215" t="s">
        <v>13</v>
      </c>
      <c r="E1215">
        <v>211</v>
      </c>
      <c r="F1215" t="s">
        <v>40</v>
      </c>
      <c r="G1215" t="s">
        <v>276</v>
      </c>
      <c r="H1215" t="s">
        <v>41</v>
      </c>
      <c r="I1215">
        <v>300</v>
      </c>
      <c r="J1215" t="s">
        <v>42</v>
      </c>
      <c r="K1215" t="s">
        <v>276</v>
      </c>
      <c r="L1215">
        <v>58.629321666666698</v>
      </c>
      <c r="M1215">
        <v>-6.5520800000000001</v>
      </c>
      <c r="N1215" t="s">
        <v>129</v>
      </c>
      <c r="O1215" t="s">
        <v>61</v>
      </c>
      <c r="T1215">
        <v>1</v>
      </c>
      <c r="V1215">
        <v>1</v>
      </c>
      <c r="W1215" t="s">
        <v>47</v>
      </c>
      <c r="X1215" t="s">
        <v>82</v>
      </c>
      <c r="Y1215" t="s">
        <v>49</v>
      </c>
      <c r="AA1215" t="s">
        <v>57</v>
      </c>
    </row>
    <row r="1216" spans="1:27" x14ac:dyDescent="0.3">
      <c r="A1216" s="1">
        <v>43665</v>
      </c>
      <c r="B1216" s="2">
        <v>0.44864583333333335</v>
      </c>
      <c r="C1216" t="s">
        <v>39</v>
      </c>
      <c r="D1216" t="s">
        <v>13</v>
      </c>
      <c r="E1216">
        <v>211</v>
      </c>
      <c r="F1216" t="s">
        <v>40</v>
      </c>
      <c r="G1216" t="s">
        <v>276</v>
      </c>
      <c r="H1216" t="s">
        <v>41</v>
      </c>
      <c r="I1216">
        <v>300</v>
      </c>
      <c r="J1216" t="s">
        <v>42</v>
      </c>
      <c r="K1216" t="s">
        <v>276</v>
      </c>
      <c r="L1216">
        <v>58.631806666666698</v>
      </c>
      <c r="M1216">
        <v>-6.2990899999999996</v>
      </c>
      <c r="N1216" t="s">
        <v>129</v>
      </c>
      <c r="O1216" t="s">
        <v>61</v>
      </c>
      <c r="P1216">
        <v>1</v>
      </c>
      <c r="V1216">
        <v>1</v>
      </c>
      <c r="W1216" t="s">
        <v>47</v>
      </c>
      <c r="X1216" t="s">
        <v>53</v>
      </c>
      <c r="Y1216" t="s">
        <v>49</v>
      </c>
      <c r="AA1216" t="s">
        <v>57</v>
      </c>
    </row>
    <row r="1217" spans="1:27" x14ac:dyDescent="0.3">
      <c r="A1217" s="1">
        <v>43665</v>
      </c>
      <c r="B1217" s="2">
        <v>0.44935185185185184</v>
      </c>
      <c r="C1217" t="s">
        <v>39</v>
      </c>
      <c r="D1217" t="s">
        <v>13</v>
      </c>
      <c r="E1217">
        <v>211</v>
      </c>
      <c r="F1217" t="s">
        <v>40</v>
      </c>
      <c r="G1217" t="s">
        <v>276</v>
      </c>
      <c r="H1217" t="s">
        <v>41</v>
      </c>
      <c r="I1217">
        <v>300</v>
      </c>
      <c r="J1217" t="s">
        <v>42</v>
      </c>
      <c r="K1217" t="s">
        <v>276</v>
      </c>
      <c r="L1217">
        <v>58.631808333333296</v>
      </c>
      <c r="M1217">
        <v>-6.2930783333333302</v>
      </c>
      <c r="N1217" t="s">
        <v>129</v>
      </c>
      <c r="O1217" t="s">
        <v>61</v>
      </c>
      <c r="T1217">
        <v>1</v>
      </c>
      <c r="V1217">
        <v>1</v>
      </c>
      <c r="W1217" t="s">
        <v>47</v>
      </c>
      <c r="X1217" t="s">
        <v>53</v>
      </c>
      <c r="Y1217" t="s">
        <v>49</v>
      </c>
      <c r="AA1217" t="s">
        <v>57</v>
      </c>
    </row>
    <row r="1218" spans="1:27" x14ac:dyDescent="0.3">
      <c r="A1218" s="1">
        <v>43665</v>
      </c>
      <c r="B1218" s="2">
        <v>0.45427083333333335</v>
      </c>
      <c r="C1218" t="s">
        <v>39</v>
      </c>
      <c r="D1218" t="s">
        <v>13</v>
      </c>
      <c r="E1218">
        <v>211</v>
      </c>
      <c r="F1218" t="s">
        <v>40</v>
      </c>
      <c r="G1218" t="s">
        <v>276</v>
      </c>
      <c r="H1218" t="s">
        <v>41</v>
      </c>
      <c r="I1218">
        <v>300</v>
      </c>
      <c r="J1218" t="s">
        <v>42</v>
      </c>
      <c r="K1218" t="s">
        <v>276</v>
      </c>
      <c r="L1218">
        <v>58.631545000000003</v>
      </c>
      <c r="M1218">
        <v>-6.2507233333333296</v>
      </c>
      <c r="N1218" t="s">
        <v>129</v>
      </c>
      <c r="O1218" t="s">
        <v>61</v>
      </c>
      <c r="P1218">
        <v>3</v>
      </c>
      <c r="V1218">
        <v>3</v>
      </c>
      <c r="W1218" t="s">
        <v>47</v>
      </c>
      <c r="X1218" t="s">
        <v>53</v>
      </c>
      <c r="Y1218" t="s">
        <v>49</v>
      </c>
      <c r="AA1218" t="s">
        <v>57</v>
      </c>
    </row>
    <row r="1219" spans="1:27" x14ac:dyDescent="0.3">
      <c r="A1219" s="1">
        <v>43665</v>
      </c>
      <c r="B1219" s="2">
        <v>0.5634837962962963</v>
      </c>
      <c r="C1219" t="s">
        <v>39</v>
      </c>
      <c r="D1219" t="s">
        <v>13</v>
      </c>
      <c r="E1219">
        <v>212</v>
      </c>
      <c r="F1219" t="s">
        <v>40</v>
      </c>
      <c r="G1219" t="s">
        <v>276</v>
      </c>
      <c r="H1219" t="s">
        <v>41</v>
      </c>
      <c r="I1219">
        <v>300</v>
      </c>
      <c r="J1219" t="s">
        <v>42</v>
      </c>
      <c r="K1219" t="s">
        <v>276</v>
      </c>
      <c r="L1219">
        <v>58.628211666666701</v>
      </c>
      <c r="M1219">
        <v>-5.50162</v>
      </c>
      <c r="N1219" t="s">
        <v>129</v>
      </c>
      <c r="O1219" t="s">
        <v>61</v>
      </c>
      <c r="P1219">
        <v>1</v>
      </c>
      <c r="V1219">
        <v>1</v>
      </c>
      <c r="W1219" t="s">
        <v>47</v>
      </c>
      <c r="X1219" t="s">
        <v>53</v>
      </c>
      <c r="Y1219" t="s">
        <v>49</v>
      </c>
      <c r="AA1219" t="s">
        <v>50</v>
      </c>
    </row>
    <row r="1220" spans="1:27" x14ac:dyDescent="0.3">
      <c r="A1220" s="1">
        <v>43665</v>
      </c>
      <c r="B1220" s="2">
        <v>0.56790509259259259</v>
      </c>
      <c r="C1220" t="s">
        <v>39</v>
      </c>
      <c r="D1220" t="s">
        <v>13</v>
      </c>
      <c r="E1220">
        <v>212</v>
      </c>
      <c r="F1220" t="s">
        <v>40</v>
      </c>
      <c r="G1220" t="s">
        <v>276</v>
      </c>
      <c r="H1220" t="s">
        <v>41</v>
      </c>
      <c r="I1220">
        <v>300</v>
      </c>
      <c r="J1220" t="s">
        <v>42</v>
      </c>
      <c r="K1220" t="s">
        <v>276</v>
      </c>
      <c r="L1220">
        <v>58.628063333333301</v>
      </c>
      <c r="M1220">
        <v>-5.4659516666666699</v>
      </c>
      <c r="N1220" t="s">
        <v>129</v>
      </c>
      <c r="O1220" t="s">
        <v>61</v>
      </c>
      <c r="P1220">
        <v>1</v>
      </c>
      <c r="V1220">
        <v>1</v>
      </c>
      <c r="W1220" t="s">
        <v>47</v>
      </c>
      <c r="X1220" t="s">
        <v>53</v>
      </c>
      <c r="Y1220" t="s">
        <v>49</v>
      </c>
      <c r="AA1220" t="s">
        <v>57</v>
      </c>
    </row>
    <row r="1221" spans="1:27" x14ac:dyDescent="0.3">
      <c r="A1221" s="1">
        <v>43665</v>
      </c>
      <c r="B1221" s="2">
        <v>0.56884259259259262</v>
      </c>
      <c r="C1221" t="s">
        <v>39</v>
      </c>
      <c r="D1221" t="s">
        <v>13</v>
      </c>
      <c r="E1221">
        <v>212</v>
      </c>
      <c r="F1221" t="s">
        <v>40</v>
      </c>
      <c r="G1221" t="s">
        <v>276</v>
      </c>
      <c r="H1221" t="s">
        <v>41</v>
      </c>
      <c r="I1221">
        <v>300</v>
      </c>
      <c r="J1221" t="s">
        <v>42</v>
      </c>
      <c r="K1221" t="s">
        <v>276</v>
      </c>
      <c r="L1221">
        <v>58.627993333333301</v>
      </c>
      <c r="M1221">
        <v>-5.4585049999999997</v>
      </c>
      <c r="N1221" t="s">
        <v>129</v>
      </c>
      <c r="O1221" t="s">
        <v>61</v>
      </c>
      <c r="S1221">
        <v>1</v>
      </c>
      <c r="V1221">
        <v>1</v>
      </c>
      <c r="W1221" t="s">
        <v>47</v>
      </c>
      <c r="X1221" t="s">
        <v>56</v>
      </c>
      <c r="Y1221" t="s">
        <v>49</v>
      </c>
      <c r="AA1221" t="s">
        <v>50</v>
      </c>
    </row>
    <row r="1222" spans="1:27" x14ac:dyDescent="0.3">
      <c r="A1222" s="1">
        <v>43665</v>
      </c>
      <c r="B1222" s="2">
        <v>0.57337962962962963</v>
      </c>
      <c r="C1222" t="s">
        <v>39</v>
      </c>
      <c r="D1222" t="s">
        <v>13</v>
      </c>
      <c r="E1222">
        <v>212</v>
      </c>
      <c r="F1222" t="s">
        <v>40</v>
      </c>
      <c r="G1222" t="s">
        <v>276</v>
      </c>
      <c r="H1222" t="s">
        <v>41</v>
      </c>
      <c r="I1222">
        <v>300</v>
      </c>
      <c r="J1222" t="s">
        <v>42</v>
      </c>
      <c r="K1222" t="s">
        <v>276</v>
      </c>
      <c r="L1222">
        <v>58.627685</v>
      </c>
      <c r="M1222">
        <v>-5.4220366666666697</v>
      </c>
      <c r="N1222" t="s">
        <v>129</v>
      </c>
      <c r="O1222" t="s">
        <v>61</v>
      </c>
      <c r="P1222">
        <v>11</v>
      </c>
      <c r="R1222">
        <v>1</v>
      </c>
      <c r="S1222">
        <v>1</v>
      </c>
      <c r="V1222">
        <v>13</v>
      </c>
      <c r="W1222" t="s">
        <v>47</v>
      </c>
      <c r="X1222" t="s">
        <v>64</v>
      </c>
      <c r="Y1222" t="s">
        <v>49</v>
      </c>
      <c r="AA1222" t="s">
        <v>50</v>
      </c>
    </row>
    <row r="1223" spans="1:27" x14ac:dyDescent="0.3">
      <c r="A1223" s="1">
        <v>43665</v>
      </c>
      <c r="B1223" s="2">
        <v>0.57601851851851849</v>
      </c>
      <c r="C1223" t="s">
        <v>39</v>
      </c>
      <c r="D1223" t="s">
        <v>13</v>
      </c>
      <c r="E1223">
        <v>212</v>
      </c>
      <c r="F1223" t="s">
        <v>40</v>
      </c>
      <c r="G1223" t="s">
        <v>276</v>
      </c>
      <c r="H1223" t="s">
        <v>41</v>
      </c>
      <c r="I1223">
        <v>300</v>
      </c>
      <c r="J1223" t="s">
        <v>42</v>
      </c>
      <c r="K1223" t="s">
        <v>276</v>
      </c>
      <c r="L1223">
        <v>58.627506666666697</v>
      </c>
      <c r="M1223">
        <v>-5.4009683333333296</v>
      </c>
      <c r="N1223" t="s">
        <v>129</v>
      </c>
      <c r="O1223" t="s">
        <v>61</v>
      </c>
      <c r="P1223">
        <v>1</v>
      </c>
      <c r="V1223">
        <v>1</v>
      </c>
      <c r="W1223" t="s">
        <v>47</v>
      </c>
      <c r="X1223" t="s">
        <v>56</v>
      </c>
      <c r="Y1223" t="s">
        <v>49</v>
      </c>
      <c r="AA1223" t="s">
        <v>57</v>
      </c>
    </row>
    <row r="1224" spans="1:27" x14ac:dyDescent="0.3">
      <c r="A1224" s="1">
        <v>43665</v>
      </c>
      <c r="B1224" s="2">
        <v>0.58256944444444447</v>
      </c>
      <c r="C1224" t="s">
        <v>39</v>
      </c>
      <c r="D1224" t="s">
        <v>13</v>
      </c>
      <c r="E1224">
        <v>212</v>
      </c>
      <c r="F1224" t="s">
        <v>40</v>
      </c>
      <c r="G1224" t="s">
        <v>276</v>
      </c>
      <c r="H1224" t="s">
        <v>41</v>
      </c>
      <c r="I1224">
        <v>300</v>
      </c>
      <c r="J1224" t="s">
        <v>42</v>
      </c>
      <c r="K1224" t="s">
        <v>276</v>
      </c>
      <c r="L1224">
        <v>58.627016666666698</v>
      </c>
      <c r="M1224">
        <v>-5.3482483333333297</v>
      </c>
      <c r="N1224" t="s">
        <v>129</v>
      </c>
      <c r="O1224" t="s">
        <v>61</v>
      </c>
      <c r="P1224">
        <v>1</v>
      </c>
      <c r="V1224">
        <v>1</v>
      </c>
      <c r="W1224" t="s">
        <v>47</v>
      </c>
      <c r="X1224" t="s">
        <v>72</v>
      </c>
      <c r="Y1224" t="s">
        <v>49</v>
      </c>
      <c r="AA1224" t="s">
        <v>57</v>
      </c>
    </row>
    <row r="1225" spans="1:27" x14ac:dyDescent="0.3">
      <c r="A1225" s="1">
        <v>43665</v>
      </c>
      <c r="B1225" s="2">
        <v>0.59434027777777776</v>
      </c>
      <c r="C1225" t="s">
        <v>39</v>
      </c>
      <c r="D1225" t="s">
        <v>13</v>
      </c>
      <c r="E1225">
        <v>212</v>
      </c>
      <c r="F1225" t="s">
        <v>40</v>
      </c>
      <c r="G1225" t="s">
        <v>276</v>
      </c>
      <c r="H1225" t="s">
        <v>41</v>
      </c>
      <c r="I1225">
        <v>300</v>
      </c>
      <c r="J1225" t="s">
        <v>42</v>
      </c>
      <c r="K1225" t="s">
        <v>276</v>
      </c>
      <c r="L1225">
        <v>58.628621666666703</v>
      </c>
      <c r="M1225">
        <v>-5.2540649999999998</v>
      </c>
      <c r="N1225" t="s">
        <v>129</v>
      </c>
      <c r="O1225" t="s">
        <v>61</v>
      </c>
      <c r="P1225">
        <v>1</v>
      </c>
      <c r="V1225">
        <v>1</v>
      </c>
      <c r="W1225" t="s">
        <v>47</v>
      </c>
      <c r="X1225" t="s">
        <v>82</v>
      </c>
      <c r="Y1225" t="s">
        <v>49</v>
      </c>
      <c r="AA1225" t="s">
        <v>50</v>
      </c>
    </row>
    <row r="1226" spans="1:27" x14ac:dyDescent="0.3">
      <c r="A1226" s="1">
        <v>43665</v>
      </c>
      <c r="B1226" s="2">
        <v>0.59663194444444445</v>
      </c>
      <c r="C1226" t="s">
        <v>39</v>
      </c>
      <c r="D1226" t="s">
        <v>13</v>
      </c>
      <c r="E1226">
        <v>212</v>
      </c>
      <c r="F1226" t="s">
        <v>40</v>
      </c>
      <c r="G1226" t="s">
        <v>276</v>
      </c>
      <c r="H1226" t="s">
        <v>41</v>
      </c>
      <c r="I1226">
        <v>300</v>
      </c>
      <c r="J1226" t="s">
        <v>42</v>
      </c>
      <c r="K1226" t="s">
        <v>276</v>
      </c>
      <c r="L1226">
        <v>58.629035000000002</v>
      </c>
      <c r="M1226">
        <v>-5.2360199999999999</v>
      </c>
      <c r="N1226" t="s">
        <v>129</v>
      </c>
      <c r="O1226" t="s">
        <v>61</v>
      </c>
      <c r="P1226">
        <v>1</v>
      </c>
      <c r="V1226">
        <v>1</v>
      </c>
      <c r="W1226" t="s">
        <v>47</v>
      </c>
      <c r="X1226" t="s">
        <v>56</v>
      </c>
      <c r="Y1226" t="s">
        <v>49</v>
      </c>
      <c r="AA1226" t="s">
        <v>57</v>
      </c>
    </row>
    <row r="1227" spans="1:27" x14ac:dyDescent="0.3">
      <c r="A1227" s="1">
        <v>43665</v>
      </c>
      <c r="B1227" s="2">
        <v>0.60670138888888892</v>
      </c>
      <c r="C1227" t="s">
        <v>39</v>
      </c>
      <c r="D1227" t="s">
        <v>13</v>
      </c>
      <c r="E1227">
        <v>212</v>
      </c>
      <c r="F1227" t="s">
        <v>40</v>
      </c>
      <c r="G1227" t="s">
        <v>276</v>
      </c>
      <c r="H1227" t="s">
        <v>41</v>
      </c>
      <c r="I1227">
        <v>300</v>
      </c>
      <c r="J1227" t="s">
        <v>42</v>
      </c>
      <c r="K1227" t="s">
        <v>276</v>
      </c>
      <c r="L1227">
        <v>58.628628333333303</v>
      </c>
      <c r="M1227">
        <v>-5.1559466666666696</v>
      </c>
      <c r="N1227" t="s">
        <v>129</v>
      </c>
      <c r="O1227" t="s">
        <v>61</v>
      </c>
      <c r="P1227">
        <v>4</v>
      </c>
      <c r="V1227">
        <v>4</v>
      </c>
      <c r="W1227" t="s">
        <v>47</v>
      </c>
      <c r="X1227" t="s">
        <v>53</v>
      </c>
      <c r="Y1227" t="s">
        <v>49</v>
      </c>
      <c r="AA1227" t="s">
        <v>50</v>
      </c>
    </row>
    <row r="1228" spans="1:27" x14ac:dyDescent="0.3">
      <c r="A1228" s="1">
        <v>43665</v>
      </c>
      <c r="B1228" s="2">
        <v>0.6159027777777778</v>
      </c>
      <c r="C1228" t="s">
        <v>39</v>
      </c>
      <c r="D1228" t="s">
        <v>13</v>
      </c>
      <c r="E1228">
        <v>214</v>
      </c>
      <c r="F1228" t="s">
        <v>40</v>
      </c>
      <c r="G1228" t="s">
        <v>276</v>
      </c>
      <c r="H1228" t="s">
        <v>41</v>
      </c>
      <c r="I1228">
        <v>300</v>
      </c>
      <c r="J1228" t="s">
        <v>42</v>
      </c>
      <c r="K1228" t="s">
        <v>276</v>
      </c>
      <c r="L1228">
        <v>58.612421666666698</v>
      </c>
      <c r="M1228">
        <v>-5.1895749999999996</v>
      </c>
      <c r="N1228" t="s">
        <v>129</v>
      </c>
      <c r="O1228" t="s">
        <v>61</v>
      </c>
      <c r="P1228">
        <v>1</v>
      </c>
      <c r="V1228">
        <v>1</v>
      </c>
      <c r="W1228" t="s">
        <v>47</v>
      </c>
      <c r="X1228" t="s">
        <v>56</v>
      </c>
      <c r="Y1228" t="s">
        <v>49</v>
      </c>
      <c r="AA1228" t="s">
        <v>50</v>
      </c>
    </row>
    <row r="1229" spans="1:27" x14ac:dyDescent="0.3">
      <c r="A1229" s="1">
        <v>43666</v>
      </c>
      <c r="B1229" s="2">
        <v>0.70688657407407407</v>
      </c>
      <c r="C1229" t="s">
        <v>39</v>
      </c>
      <c r="D1229" t="s">
        <v>13</v>
      </c>
      <c r="E1229">
        <v>220</v>
      </c>
      <c r="F1229" t="s">
        <v>40</v>
      </c>
      <c r="G1229" t="s">
        <v>276</v>
      </c>
      <c r="H1229" t="s">
        <v>41</v>
      </c>
      <c r="I1229">
        <v>300</v>
      </c>
      <c r="J1229" t="s">
        <v>42</v>
      </c>
      <c r="K1229" t="s">
        <v>276</v>
      </c>
      <c r="L1229">
        <v>56.774073333333298</v>
      </c>
      <c r="M1229">
        <v>-7.0732366666666699</v>
      </c>
      <c r="N1229" t="s">
        <v>129</v>
      </c>
      <c r="O1229" t="s">
        <v>61</v>
      </c>
      <c r="P1229">
        <v>1</v>
      </c>
      <c r="V1229">
        <v>1</v>
      </c>
      <c r="W1229" t="s">
        <v>76</v>
      </c>
      <c r="X1229" t="s">
        <v>64</v>
      </c>
      <c r="Y1229" t="s">
        <v>266</v>
      </c>
      <c r="AA1229" t="s">
        <v>57</v>
      </c>
    </row>
    <row r="1230" spans="1:27" x14ac:dyDescent="0.3">
      <c r="A1230" s="1">
        <v>43666</v>
      </c>
      <c r="B1230" s="2">
        <v>0.52979166666666666</v>
      </c>
      <c r="C1230" t="s">
        <v>39</v>
      </c>
      <c r="D1230" t="s">
        <v>13</v>
      </c>
      <c r="E1230">
        <v>219</v>
      </c>
      <c r="F1230" t="s">
        <v>40</v>
      </c>
      <c r="G1230" t="s">
        <v>276</v>
      </c>
      <c r="H1230" t="s">
        <v>41</v>
      </c>
      <c r="I1230">
        <v>300</v>
      </c>
      <c r="J1230" t="s">
        <v>42</v>
      </c>
      <c r="K1230" t="s">
        <v>276</v>
      </c>
      <c r="L1230">
        <v>57.1496833333333</v>
      </c>
      <c r="M1230">
        <v>-6.7957099999999997</v>
      </c>
      <c r="N1230" t="s">
        <v>129</v>
      </c>
      <c r="O1230" t="s">
        <v>61</v>
      </c>
      <c r="P1230">
        <v>1</v>
      </c>
      <c r="V1230">
        <v>1</v>
      </c>
      <c r="W1230" t="s">
        <v>122</v>
      </c>
      <c r="X1230" t="s">
        <v>64</v>
      </c>
      <c r="Y1230" t="s">
        <v>266</v>
      </c>
      <c r="AA1230" t="s">
        <v>57</v>
      </c>
    </row>
    <row r="1231" spans="1:27" x14ac:dyDescent="0.3">
      <c r="A1231" s="1">
        <v>43666</v>
      </c>
      <c r="B1231" s="2">
        <v>0.37118055555555557</v>
      </c>
      <c r="C1231" t="s">
        <v>39</v>
      </c>
      <c r="D1231" t="s">
        <v>13</v>
      </c>
      <c r="E1231">
        <v>217</v>
      </c>
      <c r="F1231" t="s">
        <v>95</v>
      </c>
      <c r="G1231" t="s">
        <v>276</v>
      </c>
      <c r="H1231" t="s">
        <v>41</v>
      </c>
      <c r="K1231" t="s">
        <v>276</v>
      </c>
      <c r="L1231">
        <v>57.481814999999997</v>
      </c>
      <c r="M1231">
        <v>-6.8826183333333297</v>
      </c>
      <c r="N1231" t="s">
        <v>129</v>
      </c>
      <c r="O1231" t="s">
        <v>61</v>
      </c>
      <c r="P1231">
        <v>1</v>
      </c>
      <c r="V1231">
        <v>1</v>
      </c>
      <c r="W1231" t="s">
        <v>81</v>
      </c>
      <c r="X1231" t="s">
        <v>64</v>
      </c>
      <c r="Y1231" t="s">
        <v>266</v>
      </c>
      <c r="AA1231" t="s">
        <v>50</v>
      </c>
    </row>
    <row r="1232" spans="1:27" x14ac:dyDescent="0.3">
      <c r="A1232" s="1">
        <v>43666</v>
      </c>
      <c r="B1232" s="2">
        <v>0.64787037037037043</v>
      </c>
      <c r="C1232" t="s">
        <v>39</v>
      </c>
      <c r="D1232" t="s">
        <v>13</v>
      </c>
      <c r="E1232">
        <v>220</v>
      </c>
      <c r="F1232" t="s">
        <v>40</v>
      </c>
      <c r="G1232" t="s">
        <v>276</v>
      </c>
      <c r="H1232" t="s">
        <v>41</v>
      </c>
      <c r="I1232">
        <v>300</v>
      </c>
      <c r="J1232" t="s">
        <v>42</v>
      </c>
      <c r="K1232" t="s">
        <v>276</v>
      </c>
      <c r="L1232">
        <v>56.817248333333303</v>
      </c>
      <c r="M1232">
        <v>-7.49637333333333</v>
      </c>
      <c r="N1232" t="s">
        <v>129</v>
      </c>
      <c r="O1232" t="s">
        <v>61</v>
      </c>
      <c r="P1232">
        <v>1</v>
      </c>
      <c r="V1232">
        <v>1</v>
      </c>
      <c r="W1232" t="s">
        <v>81</v>
      </c>
      <c r="X1232" t="s">
        <v>64</v>
      </c>
      <c r="Y1232" t="s">
        <v>266</v>
      </c>
      <c r="AA1232" t="s">
        <v>57</v>
      </c>
    </row>
    <row r="1233" spans="1:27" x14ac:dyDescent="0.3">
      <c r="A1233" s="1">
        <v>43666</v>
      </c>
      <c r="B1233" s="2">
        <v>0.64354166666666668</v>
      </c>
      <c r="C1233" t="s">
        <v>39</v>
      </c>
      <c r="D1233" t="s">
        <v>13</v>
      </c>
      <c r="E1233">
        <v>220</v>
      </c>
      <c r="F1233" t="s">
        <v>40</v>
      </c>
      <c r="G1233" t="s">
        <v>276</v>
      </c>
      <c r="H1233" t="s">
        <v>41</v>
      </c>
      <c r="I1233">
        <v>300</v>
      </c>
      <c r="J1233" t="s">
        <v>42</v>
      </c>
      <c r="K1233" t="s">
        <v>276</v>
      </c>
      <c r="L1233">
        <v>56.829520000000002</v>
      </c>
      <c r="M1233">
        <v>-7.4711449999999999</v>
      </c>
      <c r="N1233" t="s">
        <v>129</v>
      </c>
      <c r="O1233" t="s">
        <v>61</v>
      </c>
      <c r="P1233">
        <v>2</v>
      </c>
      <c r="V1233">
        <v>2</v>
      </c>
      <c r="W1233" t="s">
        <v>107</v>
      </c>
      <c r="X1233" t="s">
        <v>64</v>
      </c>
      <c r="Y1233" t="s">
        <v>266</v>
      </c>
      <c r="AA1233" t="s">
        <v>57</v>
      </c>
    </row>
    <row r="1234" spans="1:27" x14ac:dyDescent="0.3">
      <c r="A1234" s="1">
        <v>43666</v>
      </c>
      <c r="B1234" s="2">
        <v>0.64452546296296298</v>
      </c>
      <c r="C1234" t="s">
        <v>39</v>
      </c>
      <c r="D1234" t="s">
        <v>13</v>
      </c>
      <c r="E1234">
        <v>220</v>
      </c>
      <c r="F1234" t="s">
        <v>40</v>
      </c>
      <c r="G1234" t="s">
        <v>276</v>
      </c>
      <c r="H1234" t="s">
        <v>41</v>
      </c>
      <c r="I1234">
        <v>300</v>
      </c>
      <c r="J1234" t="s">
        <v>42</v>
      </c>
      <c r="K1234" t="s">
        <v>276</v>
      </c>
      <c r="L1234">
        <v>56.826778333333301</v>
      </c>
      <c r="M1234">
        <v>-7.47689</v>
      </c>
      <c r="N1234" t="s">
        <v>129</v>
      </c>
      <c r="O1234" t="s">
        <v>61</v>
      </c>
      <c r="P1234">
        <v>1</v>
      </c>
      <c r="V1234">
        <v>1</v>
      </c>
      <c r="W1234" t="s">
        <v>107</v>
      </c>
      <c r="X1234" t="s">
        <v>64</v>
      </c>
      <c r="Y1234" t="s">
        <v>266</v>
      </c>
      <c r="AA1234" t="s">
        <v>57</v>
      </c>
    </row>
    <row r="1235" spans="1:27" x14ac:dyDescent="0.3">
      <c r="A1235" s="1">
        <v>43666</v>
      </c>
      <c r="B1235" s="2">
        <v>0.48378472222222224</v>
      </c>
      <c r="C1235" t="s">
        <v>39</v>
      </c>
      <c r="D1235" t="s">
        <v>13</v>
      </c>
      <c r="E1235">
        <v>218</v>
      </c>
      <c r="F1235" t="s">
        <v>40</v>
      </c>
      <c r="G1235" t="s">
        <v>276</v>
      </c>
      <c r="H1235" t="s">
        <v>41</v>
      </c>
      <c r="I1235">
        <v>300</v>
      </c>
      <c r="J1235" t="s">
        <v>42</v>
      </c>
      <c r="K1235" t="s">
        <v>276</v>
      </c>
      <c r="L1235">
        <v>57.233260000000001</v>
      </c>
      <c r="M1235">
        <v>-6.69224833333333</v>
      </c>
      <c r="N1235" t="s">
        <v>129</v>
      </c>
      <c r="O1235" t="s">
        <v>61</v>
      </c>
      <c r="P1235">
        <v>1</v>
      </c>
      <c r="V1235">
        <v>1</v>
      </c>
      <c r="W1235" t="s">
        <v>83</v>
      </c>
      <c r="X1235" t="s">
        <v>64</v>
      </c>
      <c r="Y1235" t="s">
        <v>266</v>
      </c>
      <c r="AA1235" t="s">
        <v>50</v>
      </c>
    </row>
    <row r="1236" spans="1:27" x14ac:dyDescent="0.3">
      <c r="A1236" s="1">
        <v>43666</v>
      </c>
      <c r="B1236" s="2">
        <v>0.34749999999999998</v>
      </c>
      <c r="C1236" t="s">
        <v>39</v>
      </c>
      <c r="D1236" t="s">
        <v>13</v>
      </c>
      <c r="E1236">
        <v>217</v>
      </c>
      <c r="F1236" t="s">
        <v>95</v>
      </c>
      <c r="G1236" t="s">
        <v>276</v>
      </c>
      <c r="H1236" t="s">
        <v>41</v>
      </c>
      <c r="K1236" t="s">
        <v>276</v>
      </c>
      <c r="L1236">
        <v>57.471065000000003</v>
      </c>
      <c r="M1236">
        <v>-6.8492633333333304</v>
      </c>
      <c r="N1236" t="s">
        <v>129</v>
      </c>
      <c r="O1236" t="s">
        <v>61</v>
      </c>
      <c r="P1236">
        <v>1</v>
      </c>
      <c r="V1236">
        <v>1</v>
      </c>
      <c r="W1236" t="s">
        <v>47</v>
      </c>
      <c r="X1236" t="s">
        <v>64</v>
      </c>
      <c r="Y1236" t="s">
        <v>49</v>
      </c>
      <c r="AA1236" t="s">
        <v>50</v>
      </c>
    </row>
    <row r="1237" spans="1:27" x14ac:dyDescent="0.3">
      <c r="A1237" s="1">
        <v>43666</v>
      </c>
      <c r="B1237" s="2">
        <v>0.34910879629629626</v>
      </c>
      <c r="C1237" t="s">
        <v>39</v>
      </c>
      <c r="D1237" t="s">
        <v>13</v>
      </c>
      <c r="E1237">
        <v>217</v>
      </c>
      <c r="F1237" t="s">
        <v>95</v>
      </c>
      <c r="G1237" t="s">
        <v>276</v>
      </c>
      <c r="H1237" t="s">
        <v>41</v>
      </c>
      <c r="K1237" t="s">
        <v>276</v>
      </c>
      <c r="L1237">
        <v>57.476818333333298</v>
      </c>
      <c r="M1237">
        <v>-6.8442783333333299</v>
      </c>
      <c r="N1237" t="s">
        <v>129</v>
      </c>
      <c r="O1237" t="s">
        <v>61</v>
      </c>
      <c r="P1237">
        <v>1</v>
      </c>
      <c r="V1237">
        <v>1</v>
      </c>
      <c r="W1237" t="s">
        <v>47</v>
      </c>
      <c r="X1237" t="s">
        <v>64</v>
      </c>
      <c r="Y1237" t="s">
        <v>49</v>
      </c>
      <c r="AA1237" t="s">
        <v>50</v>
      </c>
    </row>
    <row r="1238" spans="1:27" x14ac:dyDescent="0.3">
      <c r="A1238" s="1">
        <v>43666</v>
      </c>
      <c r="B1238" s="2">
        <v>0.35950231481481482</v>
      </c>
      <c r="C1238" t="s">
        <v>39</v>
      </c>
      <c r="D1238" t="s">
        <v>13</v>
      </c>
      <c r="E1238">
        <v>217</v>
      </c>
      <c r="F1238" t="s">
        <v>95</v>
      </c>
      <c r="G1238" t="s">
        <v>276</v>
      </c>
      <c r="H1238" t="s">
        <v>41</v>
      </c>
      <c r="K1238" t="s">
        <v>276</v>
      </c>
      <c r="L1238">
        <v>57.492705000000001</v>
      </c>
      <c r="M1238">
        <v>-6.8468600000000004</v>
      </c>
      <c r="N1238" t="s">
        <v>129</v>
      </c>
      <c r="O1238" t="s">
        <v>61</v>
      </c>
      <c r="P1238">
        <v>1</v>
      </c>
      <c r="S1238">
        <v>1</v>
      </c>
      <c r="V1238">
        <v>2</v>
      </c>
      <c r="W1238" t="s">
        <v>47</v>
      </c>
      <c r="X1238" t="s">
        <v>55</v>
      </c>
      <c r="Y1238" t="s">
        <v>49</v>
      </c>
      <c r="AA1238" t="s">
        <v>50</v>
      </c>
    </row>
    <row r="1239" spans="1:27" x14ac:dyDescent="0.3">
      <c r="A1239" s="1">
        <v>43666</v>
      </c>
      <c r="B1239" s="2">
        <v>0.36712962962962964</v>
      </c>
      <c r="C1239" t="s">
        <v>39</v>
      </c>
      <c r="D1239" t="s">
        <v>13</v>
      </c>
      <c r="E1239">
        <v>217</v>
      </c>
      <c r="F1239" t="s">
        <v>95</v>
      </c>
      <c r="G1239" t="s">
        <v>276</v>
      </c>
      <c r="H1239" t="s">
        <v>41</v>
      </c>
      <c r="K1239" t="s">
        <v>276</v>
      </c>
      <c r="L1239">
        <v>57.487781666666699</v>
      </c>
      <c r="M1239">
        <v>-6.8771300000000002</v>
      </c>
      <c r="N1239" t="s">
        <v>129</v>
      </c>
      <c r="O1239" t="s">
        <v>61</v>
      </c>
      <c r="P1239">
        <v>1</v>
      </c>
      <c r="V1239">
        <v>1</v>
      </c>
      <c r="W1239" t="s">
        <v>47</v>
      </c>
      <c r="X1239" t="s">
        <v>55</v>
      </c>
      <c r="Y1239" t="s">
        <v>49</v>
      </c>
      <c r="AA1239" t="s">
        <v>50</v>
      </c>
    </row>
    <row r="1240" spans="1:27" x14ac:dyDescent="0.3">
      <c r="A1240" s="1">
        <v>43666</v>
      </c>
      <c r="B1240" s="2">
        <v>0.42253472222222221</v>
      </c>
      <c r="C1240" t="s">
        <v>39</v>
      </c>
      <c r="D1240" t="s">
        <v>13</v>
      </c>
      <c r="E1240">
        <v>218</v>
      </c>
      <c r="F1240" t="s">
        <v>40</v>
      </c>
      <c r="G1240" t="s">
        <v>276</v>
      </c>
      <c r="H1240" t="s">
        <v>41</v>
      </c>
      <c r="I1240">
        <v>300</v>
      </c>
      <c r="J1240" t="s">
        <v>42</v>
      </c>
      <c r="K1240" t="s">
        <v>276</v>
      </c>
      <c r="L1240">
        <v>57.409826666666703</v>
      </c>
      <c r="M1240">
        <v>-6.9160766666666698</v>
      </c>
      <c r="N1240" t="s">
        <v>129</v>
      </c>
      <c r="O1240" t="s">
        <v>61</v>
      </c>
      <c r="P1240">
        <v>1</v>
      </c>
      <c r="V1240">
        <v>1</v>
      </c>
      <c r="W1240" t="s">
        <v>47</v>
      </c>
      <c r="X1240" t="s">
        <v>72</v>
      </c>
      <c r="Y1240" t="s">
        <v>49</v>
      </c>
      <c r="AA1240" t="s">
        <v>57</v>
      </c>
    </row>
    <row r="1241" spans="1:27" x14ac:dyDescent="0.3">
      <c r="A1241" s="1">
        <v>43666</v>
      </c>
      <c r="B1241" s="2">
        <v>0.46908564814814818</v>
      </c>
      <c r="C1241" t="s">
        <v>39</v>
      </c>
      <c r="D1241" t="s">
        <v>13</v>
      </c>
      <c r="E1241">
        <v>218</v>
      </c>
      <c r="F1241" t="s">
        <v>40</v>
      </c>
      <c r="G1241" t="s">
        <v>276</v>
      </c>
      <c r="H1241" t="s">
        <v>41</v>
      </c>
      <c r="I1241">
        <v>300</v>
      </c>
      <c r="J1241" t="s">
        <v>42</v>
      </c>
      <c r="K1241" t="s">
        <v>276</v>
      </c>
      <c r="L1241">
        <v>57.289138333333298</v>
      </c>
      <c r="M1241">
        <v>-6.7306616666666699</v>
      </c>
      <c r="N1241" t="s">
        <v>129</v>
      </c>
      <c r="O1241" t="s">
        <v>61</v>
      </c>
      <c r="P1241">
        <v>2</v>
      </c>
      <c r="V1241">
        <v>2</v>
      </c>
      <c r="W1241" t="s">
        <v>47</v>
      </c>
      <c r="X1241" t="s">
        <v>82</v>
      </c>
      <c r="Y1241" t="s">
        <v>49</v>
      </c>
      <c r="AA1241" t="s">
        <v>50</v>
      </c>
    </row>
    <row r="1242" spans="1:27" x14ac:dyDescent="0.3">
      <c r="A1242" s="1">
        <v>43666</v>
      </c>
      <c r="B1242" s="2">
        <v>0.48575231481481485</v>
      </c>
      <c r="C1242" t="s">
        <v>39</v>
      </c>
      <c r="D1242" t="s">
        <v>13</v>
      </c>
      <c r="E1242">
        <v>218</v>
      </c>
      <c r="F1242" t="s">
        <v>40</v>
      </c>
      <c r="G1242" t="s">
        <v>276</v>
      </c>
      <c r="H1242" t="s">
        <v>41</v>
      </c>
      <c r="I1242">
        <v>300</v>
      </c>
      <c r="J1242" t="s">
        <v>42</v>
      </c>
      <c r="K1242" t="s">
        <v>276</v>
      </c>
      <c r="L1242">
        <v>57.225511666666698</v>
      </c>
      <c r="M1242">
        <v>-6.6869883333333302</v>
      </c>
      <c r="N1242" t="s">
        <v>129</v>
      </c>
      <c r="O1242" t="s">
        <v>61</v>
      </c>
      <c r="P1242">
        <v>1</v>
      </c>
      <c r="V1242">
        <v>1</v>
      </c>
      <c r="W1242" t="s">
        <v>47</v>
      </c>
      <c r="X1242" t="s">
        <v>48</v>
      </c>
      <c r="Y1242" t="s">
        <v>49</v>
      </c>
      <c r="AA1242" t="s">
        <v>57</v>
      </c>
    </row>
    <row r="1243" spans="1:27" x14ac:dyDescent="0.3">
      <c r="A1243" s="1">
        <v>43666</v>
      </c>
      <c r="B1243" s="2">
        <v>0.52457175925925925</v>
      </c>
      <c r="C1243" t="s">
        <v>39</v>
      </c>
      <c r="D1243" t="s">
        <v>13</v>
      </c>
      <c r="E1243">
        <v>219</v>
      </c>
      <c r="F1243" t="s">
        <v>40</v>
      </c>
      <c r="G1243" t="s">
        <v>276</v>
      </c>
      <c r="H1243" t="s">
        <v>41</v>
      </c>
      <c r="I1243">
        <v>300</v>
      </c>
      <c r="J1243" t="s">
        <v>42</v>
      </c>
      <c r="K1243" t="s">
        <v>276</v>
      </c>
      <c r="L1243">
        <v>57.165206666666698</v>
      </c>
      <c r="M1243">
        <v>-6.7678166666666701</v>
      </c>
      <c r="N1243" t="s">
        <v>129</v>
      </c>
      <c r="O1243" t="s">
        <v>61</v>
      </c>
      <c r="P1243">
        <v>2</v>
      </c>
      <c r="V1243">
        <v>2</v>
      </c>
      <c r="W1243" t="s">
        <v>47</v>
      </c>
      <c r="X1243" t="s">
        <v>64</v>
      </c>
      <c r="Y1243" t="s">
        <v>49</v>
      </c>
      <c r="AA1243" t="s">
        <v>50</v>
      </c>
    </row>
    <row r="1244" spans="1:27" x14ac:dyDescent="0.3">
      <c r="A1244" s="1">
        <v>43666</v>
      </c>
      <c r="B1244" s="2">
        <v>0.52612268518518512</v>
      </c>
      <c r="C1244" t="s">
        <v>39</v>
      </c>
      <c r="D1244" t="s">
        <v>13</v>
      </c>
      <c r="E1244">
        <v>219</v>
      </c>
      <c r="F1244" t="s">
        <v>40</v>
      </c>
      <c r="G1244" t="s">
        <v>276</v>
      </c>
      <c r="H1244" t="s">
        <v>41</v>
      </c>
      <c r="I1244">
        <v>300</v>
      </c>
      <c r="J1244" t="s">
        <v>42</v>
      </c>
      <c r="K1244" t="s">
        <v>276</v>
      </c>
      <c r="L1244">
        <v>57.160593333333303</v>
      </c>
      <c r="M1244">
        <v>-6.7760449999999999</v>
      </c>
      <c r="N1244" t="s">
        <v>129</v>
      </c>
      <c r="O1244" t="s">
        <v>61</v>
      </c>
      <c r="P1244">
        <v>1</v>
      </c>
      <c r="V1244">
        <v>1</v>
      </c>
      <c r="W1244" t="s">
        <v>47</v>
      </c>
      <c r="X1244" t="s">
        <v>53</v>
      </c>
      <c r="Y1244" t="s">
        <v>49</v>
      </c>
      <c r="AA1244" t="s">
        <v>50</v>
      </c>
    </row>
    <row r="1245" spans="1:27" x14ac:dyDescent="0.3">
      <c r="A1245" s="1">
        <v>43666</v>
      </c>
      <c r="B1245" s="2">
        <v>0.53431712962962963</v>
      </c>
      <c r="C1245" t="s">
        <v>39</v>
      </c>
      <c r="D1245" t="s">
        <v>13</v>
      </c>
      <c r="E1245">
        <v>219</v>
      </c>
      <c r="F1245" t="s">
        <v>40</v>
      </c>
      <c r="G1245" t="s">
        <v>276</v>
      </c>
      <c r="H1245" t="s">
        <v>41</v>
      </c>
      <c r="I1245">
        <v>300</v>
      </c>
      <c r="J1245" t="s">
        <v>42</v>
      </c>
      <c r="K1245" t="s">
        <v>276</v>
      </c>
      <c r="L1245">
        <v>57.137556666666697</v>
      </c>
      <c r="M1245">
        <v>-6.8230033333333298</v>
      </c>
      <c r="N1245" t="s">
        <v>129</v>
      </c>
      <c r="O1245" t="s">
        <v>61</v>
      </c>
      <c r="P1245">
        <v>1</v>
      </c>
      <c r="V1245">
        <v>1</v>
      </c>
      <c r="W1245" t="s">
        <v>47</v>
      </c>
      <c r="X1245" t="s">
        <v>72</v>
      </c>
      <c r="Y1245" t="s">
        <v>49</v>
      </c>
      <c r="AA1245" t="s">
        <v>57</v>
      </c>
    </row>
    <row r="1246" spans="1:27" x14ac:dyDescent="0.3">
      <c r="A1246" s="1">
        <v>43666</v>
      </c>
      <c r="B1246" s="2">
        <v>0.53459490740740734</v>
      </c>
      <c r="C1246" t="s">
        <v>39</v>
      </c>
      <c r="D1246" t="s">
        <v>13</v>
      </c>
      <c r="E1246">
        <v>219</v>
      </c>
      <c r="F1246" t="s">
        <v>40</v>
      </c>
      <c r="G1246" t="s">
        <v>276</v>
      </c>
      <c r="H1246" t="s">
        <v>41</v>
      </c>
      <c r="I1246">
        <v>300</v>
      </c>
      <c r="J1246" t="s">
        <v>42</v>
      </c>
      <c r="K1246" t="s">
        <v>276</v>
      </c>
      <c r="L1246">
        <v>57.136805000000003</v>
      </c>
      <c r="M1246">
        <v>-6.8247049999999998</v>
      </c>
      <c r="N1246" t="s">
        <v>129</v>
      </c>
      <c r="O1246" t="s">
        <v>61</v>
      </c>
      <c r="P1246">
        <v>2</v>
      </c>
      <c r="V1246">
        <v>2</v>
      </c>
      <c r="W1246" t="s">
        <v>47</v>
      </c>
      <c r="X1246" t="s">
        <v>72</v>
      </c>
      <c r="Y1246" t="s">
        <v>49</v>
      </c>
      <c r="AA1246" t="s">
        <v>57</v>
      </c>
    </row>
    <row r="1247" spans="1:27" x14ac:dyDescent="0.3">
      <c r="A1247" s="1">
        <v>43666</v>
      </c>
      <c r="B1247" s="2">
        <v>0.57581018518518523</v>
      </c>
      <c r="C1247" t="s">
        <v>39</v>
      </c>
      <c r="D1247" t="s">
        <v>13</v>
      </c>
      <c r="E1247">
        <v>219</v>
      </c>
      <c r="F1247" t="s">
        <v>40</v>
      </c>
      <c r="G1247" t="s">
        <v>276</v>
      </c>
      <c r="H1247" t="s">
        <v>41</v>
      </c>
      <c r="I1247">
        <v>300</v>
      </c>
      <c r="J1247" t="s">
        <v>42</v>
      </c>
      <c r="K1247" t="s">
        <v>276</v>
      </c>
      <c r="L1247">
        <v>57.023513333333298</v>
      </c>
      <c r="M1247">
        <v>-7.06734666666667</v>
      </c>
      <c r="N1247" t="s">
        <v>129</v>
      </c>
      <c r="O1247" t="s">
        <v>61</v>
      </c>
      <c r="P1247">
        <v>1</v>
      </c>
      <c r="V1247">
        <v>1</v>
      </c>
      <c r="W1247" t="s">
        <v>47</v>
      </c>
      <c r="X1247" t="s">
        <v>53</v>
      </c>
      <c r="Y1247" t="s">
        <v>49</v>
      </c>
      <c r="AA1247" t="s">
        <v>57</v>
      </c>
    </row>
    <row r="1248" spans="1:27" x14ac:dyDescent="0.3">
      <c r="A1248" s="1">
        <v>43666</v>
      </c>
      <c r="B1248" s="2">
        <v>0.63684027777777785</v>
      </c>
      <c r="C1248" t="s">
        <v>39</v>
      </c>
      <c r="D1248" t="s">
        <v>13</v>
      </c>
      <c r="E1248">
        <v>220</v>
      </c>
      <c r="F1248" t="s">
        <v>40</v>
      </c>
      <c r="G1248" t="s">
        <v>276</v>
      </c>
      <c r="H1248" t="s">
        <v>41</v>
      </c>
      <c r="I1248">
        <v>300</v>
      </c>
      <c r="J1248" t="s">
        <v>42</v>
      </c>
      <c r="K1248" t="s">
        <v>276</v>
      </c>
      <c r="L1248">
        <v>56.849766666666703</v>
      </c>
      <c r="M1248">
        <v>-7.4321733333333304</v>
      </c>
      <c r="N1248" t="s">
        <v>129</v>
      </c>
      <c r="O1248" t="s">
        <v>61</v>
      </c>
      <c r="P1248">
        <v>2</v>
      </c>
      <c r="V1248">
        <v>2</v>
      </c>
      <c r="W1248" t="s">
        <v>47</v>
      </c>
      <c r="X1248" t="s">
        <v>72</v>
      </c>
      <c r="Y1248" t="s">
        <v>49</v>
      </c>
      <c r="AA1248" t="s">
        <v>57</v>
      </c>
    </row>
    <row r="1249" spans="1:27" x14ac:dyDescent="0.3">
      <c r="A1249" s="1">
        <v>43666</v>
      </c>
      <c r="B1249" s="2">
        <v>0.63988425925925929</v>
      </c>
      <c r="C1249" t="s">
        <v>39</v>
      </c>
      <c r="D1249" t="s">
        <v>13</v>
      </c>
      <c r="E1249">
        <v>220</v>
      </c>
      <c r="F1249" t="s">
        <v>40</v>
      </c>
      <c r="G1249" t="s">
        <v>276</v>
      </c>
      <c r="H1249" t="s">
        <v>41</v>
      </c>
      <c r="I1249">
        <v>300</v>
      </c>
      <c r="J1249" t="s">
        <v>42</v>
      </c>
      <c r="K1249" t="s">
        <v>276</v>
      </c>
      <c r="L1249">
        <v>56.840814999999999</v>
      </c>
      <c r="M1249">
        <v>-7.450685</v>
      </c>
      <c r="N1249" t="s">
        <v>129</v>
      </c>
      <c r="O1249" t="s">
        <v>61</v>
      </c>
      <c r="P1249">
        <v>11</v>
      </c>
      <c r="R1249">
        <v>2</v>
      </c>
      <c r="V1249">
        <v>13</v>
      </c>
      <c r="W1249" t="s">
        <v>47</v>
      </c>
      <c r="X1249" t="s">
        <v>64</v>
      </c>
      <c r="Y1249" t="s">
        <v>49</v>
      </c>
      <c r="AA1249" t="s">
        <v>57</v>
      </c>
    </row>
    <row r="1250" spans="1:27" x14ac:dyDescent="0.3">
      <c r="A1250" s="1">
        <v>43666</v>
      </c>
      <c r="B1250" s="2">
        <v>0.67583333333333329</v>
      </c>
      <c r="C1250" t="s">
        <v>39</v>
      </c>
      <c r="D1250" t="s">
        <v>13</v>
      </c>
      <c r="E1250">
        <v>220</v>
      </c>
      <c r="F1250" t="s">
        <v>40</v>
      </c>
      <c r="G1250" t="s">
        <v>276</v>
      </c>
      <c r="H1250" t="s">
        <v>41</v>
      </c>
      <c r="I1250">
        <v>300</v>
      </c>
      <c r="J1250" t="s">
        <v>42</v>
      </c>
      <c r="K1250" t="s">
        <v>276</v>
      </c>
      <c r="L1250">
        <v>56.7963916666667</v>
      </c>
      <c r="M1250">
        <v>-7.30443</v>
      </c>
      <c r="N1250" t="s">
        <v>129</v>
      </c>
      <c r="O1250" t="s">
        <v>61</v>
      </c>
      <c r="P1250">
        <v>1</v>
      </c>
      <c r="V1250">
        <v>1</v>
      </c>
      <c r="W1250" t="s">
        <v>47</v>
      </c>
      <c r="X1250" t="s">
        <v>56</v>
      </c>
      <c r="Y1250" t="s">
        <v>49</v>
      </c>
      <c r="AA1250" t="s">
        <v>50</v>
      </c>
    </row>
    <row r="1251" spans="1:27" x14ac:dyDescent="0.3">
      <c r="A1251" s="1">
        <v>43666</v>
      </c>
      <c r="B1251" s="2">
        <v>0.68040509259259263</v>
      </c>
      <c r="C1251" t="s">
        <v>39</v>
      </c>
      <c r="D1251" t="s">
        <v>13</v>
      </c>
      <c r="E1251">
        <v>220</v>
      </c>
      <c r="F1251" t="s">
        <v>40</v>
      </c>
      <c r="G1251" t="s">
        <v>276</v>
      </c>
      <c r="H1251" t="s">
        <v>41</v>
      </c>
      <c r="I1251">
        <v>300</v>
      </c>
      <c r="J1251" t="s">
        <v>42</v>
      </c>
      <c r="K1251" t="s">
        <v>276</v>
      </c>
      <c r="L1251">
        <v>56.792700000000004</v>
      </c>
      <c r="M1251">
        <v>-7.2721683333333296</v>
      </c>
      <c r="N1251" t="s">
        <v>129</v>
      </c>
      <c r="O1251" t="s">
        <v>61</v>
      </c>
      <c r="P1251">
        <v>1</v>
      </c>
      <c r="V1251">
        <v>1</v>
      </c>
      <c r="W1251" t="s">
        <v>47</v>
      </c>
      <c r="X1251" t="s">
        <v>72</v>
      </c>
      <c r="Y1251" t="s">
        <v>49</v>
      </c>
      <c r="AA1251" t="s">
        <v>57</v>
      </c>
    </row>
    <row r="1252" spans="1:27" x14ac:dyDescent="0.3">
      <c r="A1252" s="1">
        <v>43666</v>
      </c>
      <c r="B1252" s="2">
        <v>0.68687500000000001</v>
      </c>
      <c r="C1252" t="s">
        <v>39</v>
      </c>
      <c r="D1252" t="s">
        <v>13</v>
      </c>
      <c r="E1252">
        <v>220</v>
      </c>
      <c r="F1252" t="s">
        <v>40</v>
      </c>
      <c r="G1252" t="s">
        <v>276</v>
      </c>
      <c r="H1252" t="s">
        <v>41</v>
      </c>
      <c r="I1252">
        <v>300</v>
      </c>
      <c r="J1252" t="s">
        <v>42</v>
      </c>
      <c r="K1252" t="s">
        <v>276</v>
      </c>
      <c r="L1252">
        <v>56.787866666666702</v>
      </c>
      <c r="M1252">
        <v>-7.2244566666666703</v>
      </c>
      <c r="N1252" t="s">
        <v>129</v>
      </c>
      <c r="O1252" t="s">
        <v>61</v>
      </c>
      <c r="P1252">
        <v>1</v>
      </c>
      <c r="R1252">
        <v>1</v>
      </c>
      <c r="V1252">
        <v>2</v>
      </c>
      <c r="W1252" t="s">
        <v>47</v>
      </c>
      <c r="X1252" t="s">
        <v>55</v>
      </c>
      <c r="Y1252" t="s">
        <v>49</v>
      </c>
      <c r="AA1252" t="s">
        <v>57</v>
      </c>
    </row>
    <row r="1253" spans="1:27" x14ac:dyDescent="0.3">
      <c r="A1253" s="1">
        <v>43666</v>
      </c>
      <c r="B1253" s="2">
        <v>0.68865740740740744</v>
      </c>
      <c r="C1253" t="s">
        <v>39</v>
      </c>
      <c r="D1253" t="s">
        <v>13</v>
      </c>
      <c r="E1253">
        <v>220</v>
      </c>
      <c r="F1253" t="s">
        <v>40</v>
      </c>
      <c r="G1253" t="s">
        <v>276</v>
      </c>
      <c r="H1253" t="s">
        <v>41</v>
      </c>
      <c r="I1253">
        <v>300</v>
      </c>
      <c r="J1253" t="s">
        <v>42</v>
      </c>
      <c r="K1253" t="s">
        <v>276</v>
      </c>
      <c r="L1253">
        <v>56.786738333333297</v>
      </c>
      <c r="M1253">
        <v>-7.2110649999999996</v>
      </c>
      <c r="N1253" t="s">
        <v>129</v>
      </c>
      <c r="O1253" t="s">
        <v>61</v>
      </c>
      <c r="P1253">
        <v>1</v>
      </c>
      <c r="V1253">
        <v>1</v>
      </c>
      <c r="W1253" t="s">
        <v>47</v>
      </c>
      <c r="X1253" t="s">
        <v>56</v>
      </c>
      <c r="Y1253" t="s">
        <v>49</v>
      </c>
      <c r="AA1253" t="s">
        <v>57</v>
      </c>
    </row>
    <row r="1254" spans="1:27" x14ac:dyDescent="0.3">
      <c r="A1254" s="1">
        <v>43666</v>
      </c>
      <c r="B1254" s="2">
        <v>0.694849537037037</v>
      </c>
      <c r="C1254" t="s">
        <v>39</v>
      </c>
      <c r="D1254" t="s">
        <v>13</v>
      </c>
      <c r="E1254">
        <v>220</v>
      </c>
      <c r="F1254" t="s">
        <v>40</v>
      </c>
      <c r="G1254" t="s">
        <v>276</v>
      </c>
      <c r="H1254" t="s">
        <v>41</v>
      </c>
      <c r="I1254">
        <v>300</v>
      </c>
      <c r="J1254" t="s">
        <v>42</v>
      </c>
      <c r="K1254" t="s">
        <v>276</v>
      </c>
      <c r="L1254">
        <v>56.782728333333303</v>
      </c>
      <c r="M1254">
        <v>-7.1651199999999999</v>
      </c>
      <c r="N1254" t="s">
        <v>129</v>
      </c>
      <c r="O1254" t="s">
        <v>61</v>
      </c>
      <c r="P1254">
        <v>2</v>
      </c>
      <c r="V1254">
        <v>2</v>
      </c>
      <c r="W1254" t="s">
        <v>47</v>
      </c>
      <c r="X1254" t="s">
        <v>71</v>
      </c>
      <c r="Y1254" t="s">
        <v>49</v>
      </c>
      <c r="AA1254" t="s">
        <v>50</v>
      </c>
    </row>
    <row r="1255" spans="1:27" x14ac:dyDescent="0.3">
      <c r="A1255" s="1">
        <v>43666</v>
      </c>
      <c r="B1255" s="2">
        <v>0.69748842592592597</v>
      </c>
      <c r="C1255" t="s">
        <v>39</v>
      </c>
      <c r="D1255" t="s">
        <v>13</v>
      </c>
      <c r="E1255">
        <v>220</v>
      </c>
      <c r="F1255" t="s">
        <v>40</v>
      </c>
      <c r="G1255" t="s">
        <v>276</v>
      </c>
      <c r="H1255" t="s">
        <v>41</v>
      </c>
      <c r="I1255">
        <v>300</v>
      </c>
      <c r="J1255" t="s">
        <v>42</v>
      </c>
      <c r="K1255" t="s">
        <v>276</v>
      </c>
      <c r="L1255">
        <v>56.780864999999999</v>
      </c>
      <c r="M1255">
        <v>-7.14509333333333</v>
      </c>
      <c r="N1255" t="s">
        <v>129</v>
      </c>
      <c r="O1255" t="s">
        <v>61</v>
      </c>
      <c r="P1255">
        <v>1</v>
      </c>
      <c r="V1255">
        <v>1</v>
      </c>
      <c r="W1255" t="s">
        <v>47</v>
      </c>
      <c r="X1255" t="s">
        <v>71</v>
      </c>
      <c r="Y1255" t="s">
        <v>49</v>
      </c>
      <c r="AA1255" t="s">
        <v>57</v>
      </c>
    </row>
    <row r="1256" spans="1:27" x14ac:dyDescent="0.3">
      <c r="A1256" s="1">
        <v>43666</v>
      </c>
      <c r="B1256" s="2">
        <v>0.70725694444444442</v>
      </c>
      <c r="C1256" t="s">
        <v>39</v>
      </c>
      <c r="D1256" t="s">
        <v>13</v>
      </c>
      <c r="E1256">
        <v>220</v>
      </c>
      <c r="F1256" t="s">
        <v>40</v>
      </c>
      <c r="G1256" t="s">
        <v>276</v>
      </c>
      <c r="H1256" t="s">
        <v>41</v>
      </c>
      <c r="I1256">
        <v>300</v>
      </c>
      <c r="J1256" t="s">
        <v>42</v>
      </c>
      <c r="K1256" t="s">
        <v>276</v>
      </c>
      <c r="L1256">
        <v>56.773823333333297</v>
      </c>
      <c r="M1256">
        <v>-7.0704750000000001</v>
      </c>
      <c r="N1256" t="s">
        <v>129</v>
      </c>
      <c r="O1256" t="s">
        <v>61</v>
      </c>
      <c r="R1256">
        <v>1</v>
      </c>
      <c r="V1256">
        <v>1</v>
      </c>
      <c r="W1256" t="s">
        <v>47</v>
      </c>
      <c r="X1256" t="s">
        <v>48</v>
      </c>
      <c r="Y1256" t="s">
        <v>49</v>
      </c>
      <c r="AA1256" t="s">
        <v>50</v>
      </c>
    </row>
    <row r="1257" spans="1:27" x14ac:dyDescent="0.3">
      <c r="A1257" s="1">
        <v>43666</v>
      </c>
      <c r="B1257" s="2">
        <v>0.72278935185185178</v>
      </c>
      <c r="C1257" t="s">
        <v>39</v>
      </c>
      <c r="D1257" t="s">
        <v>13</v>
      </c>
      <c r="E1257">
        <v>220</v>
      </c>
      <c r="F1257" t="s">
        <v>40</v>
      </c>
      <c r="G1257" t="s">
        <v>276</v>
      </c>
      <c r="H1257" t="s">
        <v>41</v>
      </c>
      <c r="I1257">
        <v>300</v>
      </c>
      <c r="J1257" t="s">
        <v>42</v>
      </c>
      <c r="K1257" t="s">
        <v>276</v>
      </c>
      <c r="L1257">
        <v>56.762909999999998</v>
      </c>
      <c r="M1257">
        <v>-6.9520266666666704</v>
      </c>
      <c r="N1257" t="s">
        <v>129</v>
      </c>
      <c r="O1257" t="s">
        <v>61</v>
      </c>
      <c r="P1257">
        <v>2</v>
      </c>
      <c r="V1257">
        <v>2</v>
      </c>
      <c r="W1257" t="s">
        <v>47</v>
      </c>
      <c r="X1257" t="s">
        <v>53</v>
      </c>
      <c r="Y1257" t="s">
        <v>49</v>
      </c>
      <c r="AA1257" t="s">
        <v>50</v>
      </c>
    </row>
    <row r="1258" spans="1:27" x14ac:dyDescent="0.3">
      <c r="A1258" s="1">
        <v>43666</v>
      </c>
      <c r="B1258" s="2">
        <v>0.28858796296296296</v>
      </c>
      <c r="C1258" t="s">
        <v>39</v>
      </c>
      <c r="D1258" t="s">
        <v>13</v>
      </c>
      <c r="E1258">
        <v>216</v>
      </c>
      <c r="F1258" t="s">
        <v>40</v>
      </c>
      <c r="G1258" t="s">
        <v>276</v>
      </c>
      <c r="H1258" t="s">
        <v>41</v>
      </c>
      <c r="I1258">
        <v>300</v>
      </c>
      <c r="J1258" t="s">
        <v>42</v>
      </c>
      <c r="K1258" t="s">
        <v>276</v>
      </c>
      <c r="L1258">
        <v>57.540251666666698</v>
      </c>
      <c r="M1258">
        <v>-6.9046533333333304</v>
      </c>
      <c r="N1258" t="s">
        <v>129</v>
      </c>
      <c r="O1258" t="s">
        <v>61</v>
      </c>
      <c r="P1258">
        <v>2</v>
      </c>
      <c r="V1258">
        <v>2</v>
      </c>
      <c r="W1258" t="s">
        <v>47</v>
      </c>
      <c r="X1258" t="s">
        <v>55</v>
      </c>
      <c r="Y1258" t="s">
        <v>49</v>
      </c>
      <c r="AA1258" t="s">
        <v>50</v>
      </c>
    </row>
    <row r="1259" spans="1:27" x14ac:dyDescent="0.3">
      <c r="A1259" s="1">
        <v>43666</v>
      </c>
      <c r="B1259" s="2">
        <v>0.29017361111111112</v>
      </c>
      <c r="C1259" t="s">
        <v>39</v>
      </c>
      <c r="D1259" t="s">
        <v>13</v>
      </c>
      <c r="E1259">
        <v>216</v>
      </c>
      <c r="F1259" t="s">
        <v>40</v>
      </c>
      <c r="G1259" t="s">
        <v>276</v>
      </c>
      <c r="H1259" t="s">
        <v>41</v>
      </c>
      <c r="I1259">
        <v>300</v>
      </c>
      <c r="J1259" t="s">
        <v>42</v>
      </c>
      <c r="K1259" t="s">
        <v>276</v>
      </c>
      <c r="L1259">
        <v>57.53407</v>
      </c>
      <c r="M1259">
        <v>-6.9009</v>
      </c>
      <c r="N1259" t="s">
        <v>129</v>
      </c>
      <c r="O1259" t="s">
        <v>61</v>
      </c>
      <c r="P1259">
        <v>4</v>
      </c>
      <c r="V1259">
        <v>4</v>
      </c>
      <c r="W1259" t="s">
        <v>47</v>
      </c>
      <c r="X1259" t="s">
        <v>55</v>
      </c>
      <c r="Y1259" t="s">
        <v>49</v>
      </c>
      <c r="AA1259" t="s">
        <v>50</v>
      </c>
    </row>
    <row r="1260" spans="1:27" x14ac:dyDescent="0.3">
      <c r="A1260" s="1">
        <v>43666</v>
      </c>
      <c r="B1260" s="2">
        <v>0.30421296296296296</v>
      </c>
      <c r="C1260" t="s">
        <v>39</v>
      </c>
      <c r="D1260" t="s">
        <v>13</v>
      </c>
      <c r="E1260">
        <v>216</v>
      </c>
      <c r="F1260" t="s">
        <v>40</v>
      </c>
      <c r="G1260" t="s">
        <v>276</v>
      </c>
      <c r="H1260" t="s">
        <v>41</v>
      </c>
      <c r="I1260">
        <v>300</v>
      </c>
      <c r="J1260" t="s">
        <v>42</v>
      </c>
      <c r="K1260" t="s">
        <v>276</v>
      </c>
      <c r="L1260">
        <v>57.478988333333298</v>
      </c>
      <c r="M1260">
        <v>-6.8812816666666698</v>
      </c>
      <c r="N1260" t="s">
        <v>129</v>
      </c>
      <c r="O1260" t="s">
        <v>61</v>
      </c>
      <c r="P1260">
        <v>1</v>
      </c>
      <c r="V1260">
        <v>1</v>
      </c>
      <c r="W1260" t="s">
        <v>47</v>
      </c>
      <c r="X1260" t="s">
        <v>82</v>
      </c>
      <c r="Y1260" t="s">
        <v>49</v>
      </c>
      <c r="AA1260" t="s">
        <v>50</v>
      </c>
    </row>
    <row r="1261" spans="1:27" x14ac:dyDescent="0.3">
      <c r="A1261" s="1">
        <v>43666</v>
      </c>
      <c r="B1261" s="2">
        <v>0.31082175925925926</v>
      </c>
      <c r="C1261" t="s">
        <v>39</v>
      </c>
      <c r="D1261" t="s">
        <v>13</v>
      </c>
      <c r="E1261">
        <v>216</v>
      </c>
      <c r="F1261" t="s">
        <v>40</v>
      </c>
      <c r="G1261" t="s">
        <v>276</v>
      </c>
      <c r="H1261" t="s">
        <v>41</v>
      </c>
      <c r="I1261">
        <v>300</v>
      </c>
      <c r="J1261" t="s">
        <v>42</v>
      </c>
      <c r="K1261" t="s">
        <v>276</v>
      </c>
      <c r="L1261">
        <v>57.453989999999997</v>
      </c>
      <c r="M1261">
        <v>-6.9016299999999999</v>
      </c>
      <c r="N1261" t="s">
        <v>129</v>
      </c>
      <c r="O1261" t="s">
        <v>61</v>
      </c>
      <c r="P1261">
        <v>1</v>
      </c>
      <c r="V1261">
        <v>1</v>
      </c>
      <c r="W1261" t="s">
        <v>47</v>
      </c>
      <c r="X1261" t="s">
        <v>53</v>
      </c>
      <c r="Y1261" t="s">
        <v>49</v>
      </c>
      <c r="AA1261" t="s">
        <v>50</v>
      </c>
    </row>
    <row r="1262" spans="1:27" x14ac:dyDescent="0.3">
      <c r="A1262" s="1">
        <v>43667</v>
      </c>
      <c r="B1262" s="2">
        <v>0.60255787037037034</v>
      </c>
      <c r="C1262" t="s">
        <v>39</v>
      </c>
      <c r="D1262" t="s">
        <v>13</v>
      </c>
      <c r="E1262">
        <v>225</v>
      </c>
      <c r="F1262" t="s">
        <v>40</v>
      </c>
      <c r="G1262" t="s">
        <v>276</v>
      </c>
      <c r="H1262" t="s">
        <v>131</v>
      </c>
      <c r="I1262">
        <v>300</v>
      </c>
      <c r="J1262" t="s">
        <v>42</v>
      </c>
      <c r="K1262" t="s">
        <v>276</v>
      </c>
      <c r="L1262">
        <v>55.851421666666702</v>
      </c>
      <c r="M1262">
        <v>-8.2173250000000007</v>
      </c>
      <c r="N1262" t="s">
        <v>129</v>
      </c>
      <c r="O1262" t="s">
        <v>61</v>
      </c>
      <c r="P1262">
        <v>1</v>
      </c>
      <c r="V1262">
        <v>1</v>
      </c>
      <c r="W1262" t="s">
        <v>122</v>
      </c>
      <c r="X1262" t="s">
        <v>64</v>
      </c>
      <c r="Y1262" t="s">
        <v>266</v>
      </c>
      <c r="AA1262" t="s">
        <v>57</v>
      </c>
    </row>
    <row r="1263" spans="1:27" x14ac:dyDescent="0.3">
      <c r="A1263" s="1">
        <v>43667</v>
      </c>
      <c r="B1263" s="2">
        <v>0.60378472222222224</v>
      </c>
      <c r="C1263" t="s">
        <v>39</v>
      </c>
      <c r="D1263" t="s">
        <v>13</v>
      </c>
      <c r="E1263">
        <v>225</v>
      </c>
      <c r="F1263" t="s">
        <v>40</v>
      </c>
      <c r="G1263" t="s">
        <v>276</v>
      </c>
      <c r="H1263" t="s">
        <v>131</v>
      </c>
      <c r="I1263">
        <v>300</v>
      </c>
      <c r="J1263" t="s">
        <v>42</v>
      </c>
      <c r="K1263" t="s">
        <v>276</v>
      </c>
      <c r="L1263">
        <v>55.847115000000002</v>
      </c>
      <c r="M1263">
        <v>-8.2161799999999996</v>
      </c>
      <c r="N1263" t="s">
        <v>129</v>
      </c>
      <c r="O1263" t="s">
        <v>61</v>
      </c>
      <c r="P1263">
        <v>3</v>
      </c>
      <c r="V1263">
        <v>3</v>
      </c>
      <c r="W1263" t="s">
        <v>47</v>
      </c>
      <c r="X1263" t="s">
        <v>64</v>
      </c>
      <c r="Y1263" t="s">
        <v>49</v>
      </c>
      <c r="AA1263" t="s">
        <v>57</v>
      </c>
    </row>
    <row r="1264" spans="1:27" x14ac:dyDescent="0.3">
      <c r="A1264" s="1">
        <v>43667</v>
      </c>
      <c r="B1264" s="2">
        <v>0.60659722222222223</v>
      </c>
      <c r="C1264" t="s">
        <v>39</v>
      </c>
      <c r="D1264" t="s">
        <v>13</v>
      </c>
      <c r="E1264">
        <v>225</v>
      </c>
      <c r="F1264" t="s">
        <v>40</v>
      </c>
      <c r="G1264" t="s">
        <v>276</v>
      </c>
      <c r="H1264" t="s">
        <v>131</v>
      </c>
      <c r="I1264">
        <v>300</v>
      </c>
      <c r="J1264" t="s">
        <v>42</v>
      </c>
      <c r="K1264" t="s">
        <v>276</v>
      </c>
      <c r="L1264">
        <v>55.837133333333298</v>
      </c>
      <c r="M1264">
        <v>-8.2134933333333304</v>
      </c>
      <c r="N1264" t="s">
        <v>129</v>
      </c>
      <c r="O1264" t="s">
        <v>61</v>
      </c>
      <c r="P1264">
        <v>5</v>
      </c>
      <c r="V1264">
        <v>5</v>
      </c>
      <c r="W1264" t="s">
        <v>47</v>
      </c>
      <c r="X1264" t="s">
        <v>64</v>
      </c>
      <c r="Y1264" t="s">
        <v>49</v>
      </c>
      <c r="AA1264" t="s">
        <v>57</v>
      </c>
    </row>
    <row r="1265" spans="1:27" x14ac:dyDescent="0.3">
      <c r="A1265" s="1">
        <v>43667</v>
      </c>
      <c r="B1265" s="2">
        <v>0.60996527777777776</v>
      </c>
      <c r="C1265" t="s">
        <v>39</v>
      </c>
      <c r="D1265" t="s">
        <v>13</v>
      </c>
      <c r="E1265">
        <v>225</v>
      </c>
      <c r="F1265" t="s">
        <v>40</v>
      </c>
      <c r="G1265" t="s">
        <v>276</v>
      </c>
      <c r="H1265" t="s">
        <v>131</v>
      </c>
      <c r="I1265">
        <v>300</v>
      </c>
      <c r="J1265" t="s">
        <v>42</v>
      </c>
      <c r="K1265" t="s">
        <v>276</v>
      </c>
      <c r="L1265">
        <v>55.82394</v>
      </c>
      <c r="M1265">
        <v>-8.2109699999999997</v>
      </c>
      <c r="N1265" t="s">
        <v>129</v>
      </c>
      <c r="O1265" t="s">
        <v>61</v>
      </c>
      <c r="P1265">
        <v>1</v>
      </c>
      <c r="V1265">
        <v>1</v>
      </c>
      <c r="W1265" t="s">
        <v>47</v>
      </c>
      <c r="X1265" t="s">
        <v>53</v>
      </c>
      <c r="Y1265" t="s">
        <v>49</v>
      </c>
      <c r="AA1265" t="s">
        <v>57</v>
      </c>
    </row>
    <row r="1266" spans="1:27" x14ac:dyDescent="0.3">
      <c r="A1266" s="1">
        <v>43668</v>
      </c>
      <c r="B1266" s="2">
        <v>0.55914351851851851</v>
      </c>
      <c r="C1266" t="s">
        <v>39</v>
      </c>
      <c r="D1266" t="s">
        <v>13</v>
      </c>
      <c r="E1266">
        <v>226</v>
      </c>
      <c r="F1266" t="s">
        <v>40</v>
      </c>
      <c r="G1266" t="s">
        <v>276</v>
      </c>
      <c r="H1266" t="s">
        <v>131</v>
      </c>
      <c r="I1266">
        <v>300</v>
      </c>
      <c r="J1266" t="s">
        <v>42</v>
      </c>
      <c r="K1266" t="s">
        <v>276</v>
      </c>
      <c r="L1266">
        <v>54.1908666666667</v>
      </c>
      <c r="M1266">
        <v>-10.274656666666701</v>
      </c>
      <c r="N1266" t="s">
        <v>129</v>
      </c>
      <c r="O1266" t="s">
        <v>61</v>
      </c>
      <c r="P1266">
        <v>1</v>
      </c>
      <c r="V1266">
        <v>1</v>
      </c>
      <c r="W1266" t="s">
        <v>47</v>
      </c>
      <c r="X1266" t="s">
        <v>72</v>
      </c>
      <c r="Y1266" t="s">
        <v>49</v>
      </c>
      <c r="AA1266" t="s">
        <v>57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9"/>
  <sheetViews>
    <sheetView workbookViewId="0">
      <selection activeCell="H3" sqref="H3"/>
    </sheetView>
  </sheetViews>
  <sheetFormatPr defaultRowHeight="14.4" x14ac:dyDescent="0.3"/>
  <cols>
    <col min="1" max="1" width="31" bestFit="1" customWidth="1"/>
    <col min="2" max="2" width="12" bestFit="1" customWidth="1"/>
  </cols>
  <sheetData>
    <row r="1" spans="1:21" x14ac:dyDescent="0.3">
      <c r="A1" s="3" t="s">
        <v>14</v>
      </c>
      <c r="B1" s="3" t="s">
        <v>188</v>
      </c>
      <c r="C1" s="3" t="s">
        <v>189</v>
      </c>
      <c r="D1" s="3" t="s">
        <v>190</v>
      </c>
      <c r="E1" s="3" t="s">
        <v>191</v>
      </c>
      <c r="F1" s="3" t="s">
        <v>192</v>
      </c>
      <c r="G1" s="3"/>
      <c r="H1" s="3" t="s">
        <v>215</v>
      </c>
      <c r="I1" s="3" t="s">
        <v>216</v>
      </c>
      <c r="J1" s="3" t="s">
        <v>267</v>
      </c>
      <c r="K1" s="3" t="s">
        <v>268</v>
      </c>
      <c r="L1" s="3" t="s">
        <v>269</v>
      </c>
      <c r="M1" s="3" t="s">
        <v>270</v>
      </c>
      <c r="O1" s="3" t="s">
        <v>272</v>
      </c>
      <c r="P1" s="3" t="s">
        <v>273</v>
      </c>
    </row>
    <row r="2" spans="1:21" x14ac:dyDescent="0.3">
      <c r="A2" t="str">
        <f t="array" ref="A2">IFERROR(INDEX('Bird sightings'!$O$2:$O$11128,MATCH(0,COUNTIF($A$1:A1,'Bird sightings'!$O$2:$O$11128),0)),"")</f>
        <v>Gannet</v>
      </c>
      <c r="B2">
        <f>COUNTIF('Bird sightings'!$O:$O,$A2)</f>
        <v>1265</v>
      </c>
      <c r="C2">
        <f>SUMIF('Bird sightings'!$O:$O,$A2,'Bird sightings'!$V:$V)</f>
        <v>6087</v>
      </c>
      <c r="D2">
        <f>MAX('Bird sightings'!$V2:$V14)</f>
        <v>140</v>
      </c>
      <c r="E2">
        <f>MIN('Bird sightings'!$V2:$V14)</f>
        <v>1</v>
      </c>
      <c r="F2" t="str">
        <f t="shared" ref="F2:F14" si="0">CONCATENATE(E2,$U$2,D2)</f>
        <v>1-140</v>
      </c>
      <c r="H2">
        <f>SUMIFS('Bird sightings'!$V:$V,'Bird sightings'!$AC:$AC,"On Transect",'Bird sightings'!$O:$O,$A2)</f>
        <v>821</v>
      </c>
      <c r="I2">
        <f>SUMIFS('Bird sightings'!$V:$V,'Bird sightings'!$AC:$AC,"Off Transect",'Bird sightings'!$O:$O,$A2)</f>
        <v>5266</v>
      </c>
      <c r="J2">
        <f>SUMIFS('Bird sightings'!$V:$V,'Bird sightings'!$AC:$AC,"On Transect",'Bird sightings'!$F:$F,"Point Transect",'Bird sightings'!$O:$O,$A2)</f>
        <v>0</v>
      </c>
      <c r="K2">
        <f>SUMIFS('Bird sightings'!$V:$V,'Bird sightings'!$AC:$AC,"Off Transect",'Bird sightings'!$F:$F,"Point Transect",'Bird sightings'!$O:$O,$A2)</f>
        <v>2227</v>
      </c>
      <c r="L2">
        <f>SUMIFS('Bird sightings'!$V:$V,'Bird sightings'!$AC:$AC,"On Transect",'Bird sightings'!$F:$F,"Line Transect (strip)",'Bird sightings'!$O:$O,$A2)</f>
        <v>821</v>
      </c>
      <c r="M2">
        <f>SUMIFS('Bird sightings'!$V:$V,'Bird sightings'!$AC:$AC,"Off Transect",'Bird sightings'!$F:$F,"Line Transect (strip)",'Bird sightings'!$O:$O,$A2)</f>
        <v>3039</v>
      </c>
      <c r="O2">
        <f>COUNTIFS('Bird sightings'!$O:$O,$A2,'Bird sightings'!$F:$F,"Line transect (strip)")</f>
        <v>1137</v>
      </c>
      <c r="P2">
        <f>COUNTIFS('Bird sightings'!$O:$O,$A2,'Bird sightings'!$F:$F,"Point transect")</f>
        <v>128</v>
      </c>
      <c r="Q2" t="str">
        <f>IF((O2+P2)=B2,"","Error")</f>
        <v/>
      </c>
      <c r="U2" t="s">
        <v>196</v>
      </c>
    </row>
    <row r="3" spans="1:21" x14ac:dyDescent="0.3">
      <c r="A3" t="str">
        <f t="array" ref="A3">IFERROR(INDEX('Bird sightings'!$O$2:$O$11128,MATCH(0,COUNTIF($A$1:A2,'Bird sightings'!$O$2:$O$11128),0)),"")</f>
        <v>Lesser Black-backed Gull</v>
      </c>
      <c r="B3">
        <f>COUNTIF('Bird sightings'!$O:$O,$A3)</f>
        <v>133</v>
      </c>
      <c r="C3">
        <f>SUMIF('Bird sightings'!$O:$O,$A3,'Bird sightings'!$V:$V)</f>
        <v>541</v>
      </c>
      <c r="D3">
        <f>MAX('Bird sightings'!$V15:$V16)</f>
        <v>2000</v>
      </c>
      <c r="E3">
        <f>MIN('Bird sightings'!$V15:$V16)</f>
        <v>900</v>
      </c>
      <c r="F3">
        <v>1</v>
      </c>
      <c r="H3">
        <f>SUMIFS('Bird sightings'!$V:$V,'Bird sightings'!$AC:$AC,"On Transect",'Bird sightings'!$O:$O,$A3)</f>
        <v>27</v>
      </c>
      <c r="I3">
        <f>SUMIFS('Bird sightings'!$V:$V,'Bird sightings'!$AC:$AC,"Off Transect",'Bird sightings'!$O:$O,$A3)</f>
        <v>514</v>
      </c>
      <c r="J3">
        <f>SUMIFS('Bird sightings'!$V:$V,'Bird sightings'!$AC:$AC,"On Transect",'Bird sightings'!$F:$F,"Point Transect",'Bird sightings'!$O:$O,$A3)</f>
        <v>0</v>
      </c>
      <c r="K3">
        <f>SUMIFS('Bird sightings'!$V:$V,'Bird sightings'!$AC:$AC,"Off Transect",'Bird sightings'!$F:$F,"Point Transect",'Bird sightings'!$O:$O,$A3)</f>
        <v>225</v>
      </c>
      <c r="L3">
        <f>SUMIFS('Bird sightings'!$V:$V,'Bird sightings'!$AC:$AC,"On Transect",'Bird sightings'!$F:$F,"Line Transect (strip)",'Bird sightings'!$O:$O,$A3)</f>
        <v>27</v>
      </c>
      <c r="M3">
        <f>SUMIFS('Bird sightings'!$V:$V,'Bird sightings'!$AC:$AC,"Off Transect",'Bird sightings'!$F:$F,"Line Transect (strip)",'Bird sightings'!$O:$O,$A3)</f>
        <v>289</v>
      </c>
      <c r="O3">
        <f>COUNTIFS('Bird sightings'!$O:$O,$A3,'Bird sightings'!$F:$F,"Line transect (strip)")</f>
        <v>107</v>
      </c>
      <c r="P3">
        <f>COUNTIFS('Bird sightings'!$O:$O,$A3,'Bird sightings'!$F:$F,"Point transect")</f>
        <v>26</v>
      </c>
      <c r="Q3" t="str">
        <f t="shared" ref="Q3:Q40" si="1">IF((O3+P3)=B3,"","Error")</f>
        <v/>
      </c>
    </row>
    <row r="4" spans="1:21" x14ac:dyDescent="0.3">
      <c r="A4" t="str">
        <f t="array" ref="A4">IFERROR(INDEX('Bird sightings'!$O$2:$O$11128,MATCH(0,COUNTIF($A$1:A3,'Bird sightings'!$O$2:$O$11128),0)),"")</f>
        <v>Fulmar</v>
      </c>
      <c r="B4">
        <f>COUNTIF('Bird sightings'!$O:$O,$A4)</f>
        <v>965</v>
      </c>
      <c r="C4">
        <f>SUMIF('Bird sightings'!$O:$O,$A4,'Bird sightings'!$V:$V)</f>
        <v>8159</v>
      </c>
      <c r="D4">
        <f>MAX('Bird sightings'!$V17:$V29)</f>
        <v>1000</v>
      </c>
      <c r="E4">
        <f>MIN('Bird sightings'!$V17:$V29)</f>
        <v>1</v>
      </c>
      <c r="F4" t="str">
        <f t="shared" si="0"/>
        <v>1-1000</v>
      </c>
      <c r="H4">
        <f>SUMIFS('Bird sightings'!$V:$V,'Bird sightings'!$AC:$AC,"On Transect",'Bird sightings'!$O:$O,$A4)</f>
        <v>1002</v>
      </c>
      <c r="I4">
        <f>SUMIFS('Bird sightings'!$V:$V,'Bird sightings'!$AC:$AC,"Off Transect",'Bird sightings'!$O:$O,$A4)</f>
        <v>7157</v>
      </c>
      <c r="J4">
        <f>SUMIFS('Bird sightings'!$V:$V,'Bird sightings'!$AC:$AC,"On Transect",'Bird sightings'!$F:$F,"Point Transect",'Bird sightings'!$O:$O,$A4)</f>
        <v>0</v>
      </c>
      <c r="K4">
        <f>SUMIFS('Bird sightings'!$V:$V,'Bird sightings'!$AC:$AC,"Off Transect",'Bird sightings'!$F:$F,"Point Transect",'Bird sightings'!$O:$O,$A4)</f>
        <v>4451</v>
      </c>
      <c r="L4">
        <f>SUMIFS('Bird sightings'!$V:$V,'Bird sightings'!$AC:$AC,"On Transect",'Bird sightings'!$F:$F,"Line Transect (strip)",'Bird sightings'!$O:$O,$A4)</f>
        <v>1002</v>
      </c>
      <c r="M4">
        <f>SUMIFS('Bird sightings'!$V:$V,'Bird sightings'!$AC:$AC,"Off Transect",'Bird sightings'!$F:$F,"Line Transect (strip)",'Bird sightings'!$O:$O,$A4)</f>
        <v>2706</v>
      </c>
      <c r="O4">
        <f>COUNTIFS('Bird sightings'!$O:$O,$A4,'Bird sightings'!$F:$F,"Line transect (strip)")</f>
        <v>864</v>
      </c>
      <c r="P4">
        <f>COUNTIFS('Bird sightings'!$O:$O,$A4,'Bird sightings'!$F:$F,"Point transect")</f>
        <v>101</v>
      </c>
      <c r="Q4" t="str">
        <f t="shared" si="1"/>
        <v/>
      </c>
    </row>
    <row r="5" spans="1:21" x14ac:dyDescent="0.3">
      <c r="A5" t="str">
        <f t="array" ref="A5">IFERROR(INDEX('Bird sightings'!$O$2:$O$11128,MATCH(0,COUNTIF($A$1:A4,'Bird sightings'!$O$2:$O$11128),0)),"")</f>
        <v>Feral/ racing pigeon</v>
      </c>
      <c r="B5">
        <f>COUNTIF('Bird sightings'!$O:$O,$A5)</f>
        <v>3</v>
      </c>
      <c r="C5">
        <f>SUMIF('Bird sightings'!$O:$O,$A5,'Bird sightings'!$V:$V)</f>
        <v>4</v>
      </c>
      <c r="D5">
        <f>MAX('Bird sightings'!$V30:$V30)</f>
        <v>1</v>
      </c>
      <c r="E5">
        <f>MIN('Bird sightings'!$V30:$V30)</f>
        <v>1</v>
      </c>
      <c r="F5">
        <v>1</v>
      </c>
      <c r="H5">
        <f>SUMIFS('Bird sightings'!$V:$V,'Bird sightings'!$AC:$AC,"On Transect",'Bird sightings'!$O:$O,$A5)</f>
        <v>0</v>
      </c>
      <c r="I5">
        <f>SUMIFS('Bird sightings'!$V:$V,'Bird sightings'!$AC:$AC,"Off Transect",'Bird sightings'!$O:$O,$A5)</f>
        <v>4</v>
      </c>
      <c r="J5">
        <f>SUMIFS('Bird sightings'!$V:$V,'Bird sightings'!$AC:$AC,"On Transect",'Bird sightings'!$F:$F,"Point Transect",'Bird sightings'!$O:$O,$A5)</f>
        <v>0</v>
      </c>
      <c r="K5">
        <f>SUMIFS('Bird sightings'!$V:$V,'Bird sightings'!$AC:$AC,"Off Transect",'Bird sightings'!$F:$F,"Point Transect",'Bird sightings'!$O:$O,$A5)</f>
        <v>0</v>
      </c>
      <c r="L5">
        <f>SUMIFS('Bird sightings'!$V:$V,'Bird sightings'!$AC:$AC,"On Transect",'Bird sightings'!$F:$F,"Line Transect (strip)",'Bird sightings'!$O:$O,$A5)</f>
        <v>0</v>
      </c>
      <c r="M5">
        <f>SUMIFS('Bird sightings'!$V:$V,'Bird sightings'!$AC:$AC,"Off Transect",'Bird sightings'!$F:$F,"Line Transect (strip)",'Bird sightings'!$O:$O,$A5)</f>
        <v>4</v>
      </c>
      <c r="O5">
        <f>COUNTIFS('Bird sightings'!$O:$O,$A5,'Bird sightings'!$F:$F,"Line transect (strip)")</f>
        <v>3</v>
      </c>
      <c r="P5">
        <f>COUNTIFS('Bird sightings'!$O:$O,$A5,'Bird sightings'!$F:$F,"Point transect")</f>
        <v>0</v>
      </c>
      <c r="Q5" t="str">
        <f t="shared" si="1"/>
        <v/>
      </c>
    </row>
    <row r="6" spans="1:21" x14ac:dyDescent="0.3">
      <c r="A6" t="str">
        <f t="array" ref="A6">IFERROR(INDEX('Bird sightings'!$O$2:$O$11128,MATCH(0,COUNTIF($A$1:A5,'Bird sightings'!$O$2:$O$11128),0)),"")</f>
        <v>Collared Dove</v>
      </c>
      <c r="B6">
        <f>COUNTIF('Bird sightings'!$O:$O,$A6)</f>
        <v>2</v>
      </c>
      <c r="C6">
        <f>SUMIF('Bird sightings'!$O:$O,$A6,'Bird sightings'!$V:$V)</f>
        <v>2</v>
      </c>
      <c r="D6">
        <f>MAX('Bird sightings'!$V31:$V32)</f>
        <v>3</v>
      </c>
      <c r="E6">
        <f>MIN('Bird sightings'!$V31:$V32)</f>
        <v>1</v>
      </c>
      <c r="F6" t="str">
        <f t="shared" si="0"/>
        <v>1-3</v>
      </c>
      <c r="H6">
        <f>SUMIFS('Bird sightings'!$V:$V,'Bird sightings'!$AC:$AC,"On Transect",'Bird sightings'!$O:$O,$A6)</f>
        <v>0</v>
      </c>
      <c r="I6">
        <f>SUMIFS('Bird sightings'!$V:$V,'Bird sightings'!$AC:$AC,"Off Transect",'Bird sightings'!$O:$O,$A6)</f>
        <v>2</v>
      </c>
      <c r="J6">
        <f>SUMIFS('Bird sightings'!$V:$V,'Bird sightings'!$AC:$AC,"On Transect",'Bird sightings'!$F:$F,"Point Transect",'Bird sightings'!$O:$O,$A6)</f>
        <v>0</v>
      </c>
      <c r="K6">
        <f>SUMIFS('Bird sightings'!$V:$V,'Bird sightings'!$AC:$AC,"Off Transect",'Bird sightings'!$F:$F,"Point Transect",'Bird sightings'!$O:$O,$A6)</f>
        <v>0</v>
      </c>
      <c r="L6">
        <f>SUMIFS('Bird sightings'!$V:$V,'Bird sightings'!$AC:$AC,"On Transect",'Bird sightings'!$F:$F,"Line Transect (strip)",'Bird sightings'!$O:$O,$A6)</f>
        <v>0</v>
      </c>
      <c r="M6">
        <f>SUMIFS('Bird sightings'!$V:$V,'Bird sightings'!$AC:$AC,"Off Transect",'Bird sightings'!$F:$F,"Line Transect (strip)",'Bird sightings'!$O:$O,$A6)</f>
        <v>2</v>
      </c>
      <c r="O6">
        <f>COUNTIFS('Bird sightings'!$O:$O,$A6,'Bird sightings'!$F:$F,"Line transect (strip)")</f>
        <v>2</v>
      </c>
      <c r="P6">
        <f>COUNTIFS('Bird sightings'!$O:$O,$A6,'Bird sightings'!$F:$F,"Point transect")</f>
        <v>0</v>
      </c>
      <c r="Q6" t="str">
        <f t="shared" si="1"/>
        <v/>
      </c>
    </row>
    <row r="7" spans="1:21" x14ac:dyDescent="0.3">
      <c r="A7" t="str">
        <f t="array" ref="A7">IFERROR(INDEX('Bird sightings'!$O$2:$O$11128,MATCH(0,COUNTIF($A$1:A6,'Bird sightings'!$O$2:$O$11128),0)),"")</f>
        <v>Storm Petrel</v>
      </c>
      <c r="B7">
        <f>COUNTIF('Bird sightings'!$O:$O,$A7)</f>
        <v>524</v>
      </c>
      <c r="C7">
        <f>SUMIF('Bird sightings'!$O:$O,$A7,'Bird sightings'!$V:$V)</f>
        <v>3425</v>
      </c>
      <c r="D7">
        <f>MAX('Bird sightings'!$V33:$V33)</f>
        <v>1</v>
      </c>
      <c r="E7">
        <f>MIN('Bird sightings'!$V33:$V33)</f>
        <v>1</v>
      </c>
      <c r="F7">
        <v>15</v>
      </c>
      <c r="H7">
        <f>SUMIFS('Bird sightings'!$V:$V,'Bird sightings'!$AC:$AC,"On Transect",'Bird sightings'!$O:$O,$A7)</f>
        <v>847</v>
      </c>
      <c r="I7">
        <f>SUMIFS('Bird sightings'!$V:$V,'Bird sightings'!$AC:$AC,"Off Transect",'Bird sightings'!$O:$O,$A7)</f>
        <v>2578</v>
      </c>
      <c r="J7">
        <f>SUMIFS('Bird sightings'!$V:$V,'Bird sightings'!$AC:$AC,"On Transect",'Bird sightings'!$F:$F,"Point Transect",'Bird sightings'!$O:$O,$A7)</f>
        <v>0</v>
      </c>
      <c r="K7">
        <f>SUMIFS('Bird sightings'!$V:$V,'Bird sightings'!$AC:$AC,"Off Transect",'Bird sightings'!$F:$F,"Point Transect",'Bird sightings'!$O:$O,$A7)</f>
        <v>1453</v>
      </c>
      <c r="L7">
        <f>SUMIFS('Bird sightings'!$V:$V,'Bird sightings'!$AC:$AC,"On Transect",'Bird sightings'!$F:$F,"Line Transect (strip)",'Bird sightings'!$O:$O,$A7)</f>
        <v>847</v>
      </c>
      <c r="M7">
        <f>SUMIFS('Bird sightings'!$V:$V,'Bird sightings'!$AC:$AC,"Off Transect",'Bird sightings'!$F:$F,"Line Transect (strip)",'Bird sightings'!$O:$O,$A7)</f>
        <v>1125</v>
      </c>
      <c r="O7">
        <f>COUNTIFS('Bird sightings'!$O:$O,$A7,'Bird sightings'!$F:$F,"Line transect (strip)")</f>
        <v>486</v>
      </c>
      <c r="P7">
        <f>COUNTIFS('Bird sightings'!$O:$O,$A7,'Bird sightings'!$F:$F,"Point transect")</f>
        <v>38</v>
      </c>
      <c r="Q7" t="str">
        <f t="shared" si="1"/>
        <v/>
      </c>
    </row>
    <row r="8" spans="1:21" x14ac:dyDescent="0.3">
      <c r="A8" t="str">
        <f t="array" ref="A8">IFERROR(INDEX('Bird sightings'!$O$2:$O$11128,MATCH(0,COUNTIF($A$1:A7,'Bird sightings'!$O$2:$O$11128),0)),"")</f>
        <v>Great Skua</v>
      </c>
      <c r="B8">
        <f>COUNTIF('Bird sightings'!$O:$O,$A8)</f>
        <v>108</v>
      </c>
      <c r="C8">
        <f>SUMIF('Bird sightings'!$O:$O,$A8,'Bird sightings'!$V:$V)</f>
        <v>135</v>
      </c>
      <c r="F8" t="str">
        <f t="shared" si="0"/>
        <v>-</v>
      </c>
      <c r="H8">
        <f>SUMIFS('Bird sightings'!$V:$V,'Bird sightings'!$AC:$AC,"On Transect",'Bird sightings'!$O:$O,$A8)</f>
        <v>50</v>
      </c>
      <c r="I8">
        <f>SUMIFS('Bird sightings'!$V:$V,'Bird sightings'!$AC:$AC,"Off Transect",'Bird sightings'!$O:$O,$A8)</f>
        <v>85</v>
      </c>
      <c r="J8">
        <f>SUMIFS('Bird sightings'!$V:$V,'Bird sightings'!$AC:$AC,"On Transect",'Bird sightings'!$F:$F,"Point Transect",'Bird sightings'!$O:$O,$A8)</f>
        <v>0</v>
      </c>
      <c r="K8">
        <f>SUMIFS('Bird sightings'!$V:$V,'Bird sightings'!$AC:$AC,"Off Transect",'Bird sightings'!$F:$F,"Point Transect",'Bird sightings'!$O:$O,$A8)</f>
        <v>29</v>
      </c>
      <c r="L8">
        <f>SUMIFS('Bird sightings'!$V:$V,'Bird sightings'!$AC:$AC,"On Transect",'Bird sightings'!$F:$F,"Line Transect (strip)",'Bird sightings'!$O:$O,$A8)</f>
        <v>50</v>
      </c>
      <c r="M8">
        <f>SUMIFS('Bird sightings'!$V:$V,'Bird sightings'!$AC:$AC,"Off Transect",'Bird sightings'!$F:$F,"Line Transect (strip)",'Bird sightings'!$O:$O,$A8)</f>
        <v>56</v>
      </c>
      <c r="O8">
        <f>COUNTIFS('Bird sightings'!$O:$O,$A8,'Bird sightings'!$F:$F,"Line transect (strip)")</f>
        <v>91</v>
      </c>
      <c r="P8">
        <f>COUNTIFS('Bird sightings'!$O:$O,$A8,'Bird sightings'!$F:$F,"Point transect")</f>
        <v>17</v>
      </c>
      <c r="Q8" t="str">
        <f t="shared" si="1"/>
        <v/>
      </c>
    </row>
    <row r="9" spans="1:21" x14ac:dyDescent="0.3">
      <c r="A9" t="str">
        <f t="array" ref="A9">IFERROR(INDEX('Bird sightings'!$O$2:$O$11128,MATCH(0,COUNTIF($A$1:A8,'Bird sightings'!$O$2:$O$11128),0)),"")</f>
        <v>Guillemot</v>
      </c>
      <c r="B9">
        <f>COUNTIF('Bird sightings'!$O:$O,$A9)</f>
        <v>299</v>
      </c>
      <c r="C9">
        <f>SUMIF('Bird sightings'!$O:$O,$A9,'Bird sightings'!$V:$V)</f>
        <v>1149</v>
      </c>
      <c r="F9" t="str">
        <f t="shared" si="0"/>
        <v>-</v>
      </c>
      <c r="H9">
        <f>SUMIFS('Bird sightings'!$V:$V,'Bird sightings'!$AC:$AC,"On Transect",'Bird sightings'!$O:$O,$A9)</f>
        <v>1043</v>
      </c>
      <c r="I9">
        <f>SUMIFS('Bird sightings'!$V:$V,'Bird sightings'!$AC:$AC,"Off Transect",'Bird sightings'!$O:$O,$A9)</f>
        <v>106</v>
      </c>
      <c r="J9">
        <f>SUMIFS('Bird sightings'!$V:$V,'Bird sightings'!$AC:$AC,"On Transect",'Bird sightings'!$F:$F,"Point Transect",'Bird sightings'!$O:$O,$A9)</f>
        <v>0</v>
      </c>
      <c r="K9">
        <f>SUMIFS('Bird sightings'!$V:$V,'Bird sightings'!$AC:$AC,"Off Transect",'Bird sightings'!$F:$F,"Point Transect",'Bird sightings'!$O:$O,$A9)</f>
        <v>29</v>
      </c>
      <c r="L9">
        <f>SUMIFS('Bird sightings'!$V:$V,'Bird sightings'!$AC:$AC,"On Transect",'Bird sightings'!$F:$F,"Line Transect (strip)",'Bird sightings'!$O:$O,$A9)</f>
        <v>1043</v>
      </c>
      <c r="M9">
        <f>SUMIFS('Bird sightings'!$V:$V,'Bird sightings'!$AC:$AC,"Off Transect",'Bird sightings'!$F:$F,"Line Transect (strip)",'Bird sightings'!$O:$O,$A9)</f>
        <v>77</v>
      </c>
      <c r="O9">
        <f>COUNTIFS('Bird sightings'!$O:$O,$A9,'Bird sightings'!$F:$F,"Line transect (strip)")</f>
        <v>281</v>
      </c>
      <c r="P9">
        <f>COUNTIFS('Bird sightings'!$O:$O,$A9,'Bird sightings'!$F:$F,"Point transect")</f>
        <v>18</v>
      </c>
      <c r="Q9" t="str">
        <f t="shared" si="1"/>
        <v/>
      </c>
    </row>
    <row r="10" spans="1:21" x14ac:dyDescent="0.3">
      <c r="A10" t="str">
        <f t="array" ref="A10">IFERROR(INDEX('Bird sightings'!$O$2:$O$11128,MATCH(0,COUNTIF($A$1:A9,'Bird sightings'!$O$2:$O$11128),0)),"")</f>
        <v>Manx Shearwater</v>
      </c>
      <c r="B10">
        <f>COUNTIF('Bird sightings'!$O:$O,$A10)</f>
        <v>561</v>
      </c>
      <c r="C10">
        <f>SUMIF('Bird sightings'!$O:$O,$A10,'Bird sightings'!$V:$V)</f>
        <v>13010</v>
      </c>
      <c r="D10">
        <f>MAX('Bird sightings'!$V34:$V36)</f>
        <v>9</v>
      </c>
      <c r="E10">
        <f>MIN('Bird sightings'!$V34:$V36)</f>
        <v>1</v>
      </c>
      <c r="F10" t="str">
        <f t="shared" si="0"/>
        <v>1-9</v>
      </c>
      <c r="H10">
        <f>SUMIFS('Bird sightings'!$V:$V,'Bird sightings'!$AC:$AC,"On Transect",'Bird sightings'!$O:$O,$A10)</f>
        <v>1902</v>
      </c>
      <c r="I10">
        <f>SUMIFS('Bird sightings'!$V:$V,'Bird sightings'!$AC:$AC,"Off Transect",'Bird sightings'!$O:$O,$A10)</f>
        <v>11108</v>
      </c>
      <c r="J10">
        <f>SUMIFS('Bird sightings'!$V:$V,'Bird sightings'!$AC:$AC,"On Transect",'Bird sightings'!$F:$F,"Point Transect",'Bird sightings'!$O:$O,$A10)</f>
        <v>0</v>
      </c>
      <c r="K10">
        <f>SUMIFS('Bird sightings'!$V:$V,'Bird sightings'!$AC:$AC,"Off Transect",'Bird sightings'!$F:$F,"Point Transect",'Bird sightings'!$O:$O,$A10)</f>
        <v>249</v>
      </c>
      <c r="L10">
        <f>SUMIFS('Bird sightings'!$V:$V,'Bird sightings'!$AC:$AC,"On Transect",'Bird sightings'!$F:$F,"Line Transect (strip)",'Bird sightings'!$O:$O,$A10)</f>
        <v>1902</v>
      </c>
      <c r="M10">
        <f>SUMIFS('Bird sightings'!$V:$V,'Bird sightings'!$AC:$AC,"Off Transect",'Bird sightings'!$F:$F,"Line Transect (strip)",'Bird sightings'!$O:$O,$A10)</f>
        <v>10859</v>
      </c>
      <c r="O10">
        <f>COUNTIFS('Bird sightings'!$O:$O,$A10,'Bird sightings'!$F:$F,"Line transect (strip)")</f>
        <v>525</v>
      </c>
      <c r="P10">
        <f>COUNTIFS('Bird sightings'!$O:$O,$A10,'Bird sightings'!$F:$F,"Point transect")</f>
        <v>36</v>
      </c>
      <c r="Q10" t="str">
        <f t="shared" si="1"/>
        <v/>
      </c>
    </row>
    <row r="11" spans="1:21" x14ac:dyDescent="0.3">
      <c r="A11" t="str">
        <f t="array" ref="A11">IFERROR(INDEX('Bird sightings'!$O$2:$O$11128,MATCH(0,COUNTIF($A$1:A10,'Bird sightings'!$O$2:$O$11128),0)),"")</f>
        <v>Puffin</v>
      </c>
      <c r="B11">
        <f>COUNTIF('Bird sightings'!$O:$O,$A11)</f>
        <v>229</v>
      </c>
      <c r="C11">
        <f>SUMIF('Bird sightings'!$O:$O,$A11,'Bird sightings'!$V:$V)</f>
        <v>445</v>
      </c>
      <c r="D11">
        <f>MAX('Bird sightings'!$V37:$V43)</f>
        <v>14</v>
      </c>
      <c r="E11">
        <f>MIN('Bird sightings'!$V37:$V43)</f>
        <v>1</v>
      </c>
      <c r="F11" t="str">
        <f t="shared" si="0"/>
        <v>1-14</v>
      </c>
      <c r="H11">
        <f>SUMIFS('Bird sightings'!$V:$V,'Bird sightings'!$AC:$AC,"On Transect",'Bird sightings'!$O:$O,$A11)</f>
        <v>237</v>
      </c>
      <c r="I11">
        <f>SUMIFS('Bird sightings'!$V:$V,'Bird sightings'!$AC:$AC,"Off Transect",'Bird sightings'!$O:$O,$A11)</f>
        <v>208</v>
      </c>
      <c r="J11">
        <f>SUMIFS('Bird sightings'!$V:$V,'Bird sightings'!$AC:$AC,"On Transect",'Bird sightings'!$F:$F,"Point Transect",'Bird sightings'!$O:$O,$A11)</f>
        <v>0</v>
      </c>
      <c r="K11">
        <f>SUMIFS('Bird sightings'!$V:$V,'Bird sightings'!$AC:$AC,"Off Transect",'Bird sightings'!$F:$F,"Point Transect",'Bird sightings'!$O:$O,$A11)</f>
        <v>37</v>
      </c>
      <c r="L11">
        <f>SUMIFS('Bird sightings'!$V:$V,'Bird sightings'!$AC:$AC,"On Transect",'Bird sightings'!$F:$F,"Line Transect (strip)",'Bird sightings'!$O:$O,$A11)</f>
        <v>237</v>
      </c>
      <c r="M11">
        <f>SUMIFS('Bird sightings'!$V:$V,'Bird sightings'!$AC:$AC,"Off Transect",'Bird sightings'!$F:$F,"Line Transect (strip)",'Bird sightings'!$O:$O,$A11)</f>
        <v>171</v>
      </c>
      <c r="O11">
        <f>COUNTIFS('Bird sightings'!$O:$O,$A11,'Bird sightings'!$F:$F,"Line transect (strip)")</f>
        <v>207</v>
      </c>
      <c r="P11">
        <f>COUNTIFS('Bird sightings'!$O:$O,$A11,'Bird sightings'!$F:$F,"Point transect")</f>
        <v>22</v>
      </c>
      <c r="Q11" t="str">
        <f t="shared" si="1"/>
        <v/>
      </c>
    </row>
    <row r="12" spans="1:21" x14ac:dyDescent="0.3">
      <c r="A12" t="str">
        <f t="array" ref="A12">IFERROR(INDEX('Bird sightings'!$O$2:$O$11128,MATCH(0,COUNTIF($A$1:A11,'Bird sightings'!$O$2:$O$11128),0)),"")</f>
        <v>Kittiwake</v>
      </c>
      <c r="B12">
        <f>COUNTIF('Bird sightings'!$O:$O,$A12)</f>
        <v>225</v>
      </c>
      <c r="C12">
        <f>SUMIF('Bird sightings'!$O:$O,$A12,'Bird sightings'!$V:$V)</f>
        <v>1061</v>
      </c>
      <c r="D12">
        <f>MAX('Bird sightings'!$V44:$V44)</f>
        <v>14</v>
      </c>
      <c r="E12">
        <f>MIN('Bird sightings'!$V44:$V44)</f>
        <v>14</v>
      </c>
      <c r="F12">
        <v>1</v>
      </c>
      <c r="H12">
        <f>SUMIFS('Bird sightings'!$V:$V,'Bird sightings'!$AC:$AC,"On Transect",'Bird sightings'!$O:$O,$A12)</f>
        <v>629</v>
      </c>
      <c r="I12">
        <f>SUMIFS('Bird sightings'!$V:$V,'Bird sightings'!$AC:$AC,"Off Transect",'Bird sightings'!$O:$O,$A12)</f>
        <v>432</v>
      </c>
      <c r="J12">
        <f>SUMIFS('Bird sightings'!$V:$V,'Bird sightings'!$AC:$AC,"On Transect",'Bird sightings'!$F:$F,"Point Transect",'Bird sightings'!$O:$O,$A12)</f>
        <v>0</v>
      </c>
      <c r="K12">
        <f>SUMIFS('Bird sightings'!$V:$V,'Bird sightings'!$AC:$AC,"Off Transect",'Bird sightings'!$F:$F,"Point Transect",'Bird sightings'!$O:$O,$A12)</f>
        <v>216</v>
      </c>
      <c r="L12">
        <f>SUMIFS('Bird sightings'!$V:$V,'Bird sightings'!$AC:$AC,"On Transect",'Bird sightings'!$F:$F,"Line Transect (strip)",'Bird sightings'!$O:$O,$A12)</f>
        <v>629</v>
      </c>
      <c r="M12">
        <f>SUMIFS('Bird sightings'!$V:$V,'Bird sightings'!$AC:$AC,"Off Transect",'Bird sightings'!$F:$F,"Line Transect (strip)",'Bird sightings'!$O:$O,$A12)</f>
        <v>216</v>
      </c>
      <c r="O12">
        <f>COUNTIFS('Bird sightings'!$O:$O,$A12,'Bird sightings'!$F:$F,"Line transect (strip)")</f>
        <v>198</v>
      </c>
      <c r="P12">
        <f>COUNTIFS('Bird sightings'!$O:$O,$A12,'Bird sightings'!$F:$F,"Point transect")</f>
        <v>27</v>
      </c>
      <c r="Q12" t="str">
        <f t="shared" si="1"/>
        <v/>
      </c>
    </row>
    <row r="13" spans="1:21" x14ac:dyDescent="0.3">
      <c r="A13" t="str">
        <f t="array" ref="A13">IFERROR(INDEX('Bird sightings'!$O$2:$O$11128,MATCH(0,COUNTIF($A$1:A12,'Bird sightings'!$O$2:$O$11128),0)),"")</f>
        <v>Razorbill</v>
      </c>
      <c r="B13">
        <f>COUNTIF('Bird sightings'!$O:$O,$A13)</f>
        <v>114</v>
      </c>
      <c r="C13">
        <f>SUMIF('Bird sightings'!$O:$O,$A13,'Bird sightings'!$V:$V)</f>
        <v>340</v>
      </c>
      <c r="D13">
        <f>MAX('Bird sightings'!$V45:$V45)</f>
        <v>1</v>
      </c>
      <c r="E13">
        <f>MIN('Bird sightings'!$V45:$V45)</f>
        <v>1</v>
      </c>
      <c r="F13">
        <v>2</v>
      </c>
      <c r="H13">
        <f>SUMIFS('Bird sightings'!$V:$V,'Bird sightings'!$AC:$AC,"On Transect",'Bird sightings'!$O:$O,$A13)</f>
        <v>273</v>
      </c>
      <c r="I13">
        <f>SUMIFS('Bird sightings'!$V:$V,'Bird sightings'!$AC:$AC,"Off Transect",'Bird sightings'!$O:$O,$A13)</f>
        <v>67</v>
      </c>
      <c r="J13">
        <f>SUMIFS('Bird sightings'!$V:$V,'Bird sightings'!$AC:$AC,"On Transect",'Bird sightings'!$F:$F,"Point Transect",'Bird sightings'!$O:$O,$A13)</f>
        <v>0</v>
      </c>
      <c r="K13">
        <f>SUMIFS('Bird sightings'!$V:$V,'Bird sightings'!$AC:$AC,"Off Transect",'Bird sightings'!$F:$F,"Point Transect",'Bird sightings'!$O:$O,$A13)</f>
        <v>20</v>
      </c>
      <c r="L13">
        <f>SUMIFS('Bird sightings'!$V:$V,'Bird sightings'!$AC:$AC,"On Transect",'Bird sightings'!$F:$F,"Line Transect (strip)",'Bird sightings'!$O:$O,$A13)</f>
        <v>273</v>
      </c>
      <c r="M13">
        <f>SUMIFS('Bird sightings'!$V:$V,'Bird sightings'!$AC:$AC,"Off Transect",'Bird sightings'!$F:$F,"Line Transect (strip)",'Bird sightings'!$O:$O,$A13)</f>
        <v>47</v>
      </c>
      <c r="O13">
        <f>COUNTIFS('Bird sightings'!$O:$O,$A13,'Bird sightings'!$F:$F,"Line transect (strip)")</f>
        <v>108</v>
      </c>
      <c r="P13">
        <f>COUNTIFS('Bird sightings'!$O:$O,$A13,'Bird sightings'!$F:$F,"Point transect")</f>
        <v>6</v>
      </c>
      <c r="Q13" t="str">
        <f t="shared" si="1"/>
        <v/>
      </c>
    </row>
    <row r="14" spans="1:21" x14ac:dyDescent="0.3">
      <c r="A14" t="str">
        <f t="array" ref="A14">IFERROR(INDEX('Bird sightings'!$O$2:$O$11128,MATCH(0,COUNTIF($A$1:A13,'Bird sightings'!$O$2:$O$11128),0)),"")</f>
        <v>Great Black-backed Gull</v>
      </c>
      <c r="B14">
        <f>COUNTIF('Bird sightings'!$O:$O,$A14)</f>
        <v>31</v>
      </c>
      <c r="C14">
        <f>SUMIF('Bird sightings'!$O:$O,$A14,'Bird sightings'!$V:$V)</f>
        <v>43</v>
      </c>
      <c r="D14">
        <f>MAX('Bird sightings'!$V46:$V48)</f>
        <v>1</v>
      </c>
      <c r="E14">
        <f>MIN('Bird sightings'!$V46:$V48)</f>
        <v>1</v>
      </c>
      <c r="F14" t="str">
        <f t="shared" si="0"/>
        <v>1-1</v>
      </c>
      <c r="H14">
        <f>SUMIFS('Bird sightings'!$V:$V,'Bird sightings'!$AC:$AC,"On Transect",'Bird sightings'!$O:$O,$A14)</f>
        <v>7</v>
      </c>
      <c r="I14">
        <f>SUMIFS('Bird sightings'!$V:$V,'Bird sightings'!$AC:$AC,"Off Transect",'Bird sightings'!$O:$O,$A14)</f>
        <v>36</v>
      </c>
      <c r="J14">
        <f>SUMIFS('Bird sightings'!$V:$V,'Bird sightings'!$AC:$AC,"On Transect",'Bird sightings'!$F:$F,"Point Transect",'Bird sightings'!$O:$O,$A14)</f>
        <v>0</v>
      </c>
      <c r="K14">
        <f>SUMIFS('Bird sightings'!$V:$V,'Bird sightings'!$AC:$AC,"Off Transect",'Bird sightings'!$F:$F,"Point Transect",'Bird sightings'!$O:$O,$A14)</f>
        <v>10</v>
      </c>
      <c r="L14">
        <f>SUMIFS('Bird sightings'!$V:$V,'Bird sightings'!$AC:$AC,"On Transect",'Bird sightings'!$F:$F,"Line Transect (strip)",'Bird sightings'!$O:$O,$A14)</f>
        <v>7</v>
      </c>
      <c r="M14">
        <f>SUMIFS('Bird sightings'!$V:$V,'Bird sightings'!$AC:$AC,"Off Transect",'Bird sightings'!$F:$F,"Line Transect (strip)",'Bird sightings'!$O:$O,$A14)</f>
        <v>26</v>
      </c>
      <c r="O14">
        <f>COUNTIFS('Bird sightings'!$O:$O,$A14,'Bird sightings'!$F:$F,"Line transect (strip)")</f>
        <v>28</v>
      </c>
      <c r="P14">
        <f>COUNTIFS('Bird sightings'!$O:$O,$A14,'Bird sightings'!$F:$F,"Point transect")</f>
        <v>3</v>
      </c>
      <c r="Q14" t="str">
        <f t="shared" si="1"/>
        <v/>
      </c>
    </row>
    <row r="15" spans="1:21" x14ac:dyDescent="0.3">
      <c r="A15" t="str">
        <f t="array" ref="A15">IFERROR(INDEX('Bird sightings'!$O$2:$O$11128,MATCH(0,COUNTIF($A$1:A14,'Bird sightings'!$O$2:$O$11128),0)),"")</f>
        <v>Herring Gull</v>
      </c>
      <c r="B15">
        <f>COUNTIF('Bird sightings'!$O:$O,$A15)</f>
        <v>13</v>
      </c>
      <c r="C15">
        <f>SUMIF('Bird sightings'!$O:$O,$A15,'Bird sightings'!$V:$V)</f>
        <v>23</v>
      </c>
      <c r="D15">
        <f>MAX('Bird sightings'!$V49:$V1013)</f>
        <v>500</v>
      </c>
      <c r="E15">
        <v>1</v>
      </c>
      <c r="F15" t="str">
        <f>CONCATENATE(E15,$U$2,D15)</f>
        <v>1-500</v>
      </c>
      <c r="G15">
        <v>0</v>
      </c>
      <c r="H15">
        <f>SUMIFS('Bird sightings'!$V:$V,'Bird sightings'!$AC:$AC,"On Transect",'Bird sightings'!$O:$O,$A15)</f>
        <v>2</v>
      </c>
      <c r="I15">
        <f>SUMIFS('Bird sightings'!$V:$V,'Bird sightings'!$AC:$AC,"Off Transect",'Bird sightings'!$O:$O,$A15)</f>
        <v>21</v>
      </c>
      <c r="J15">
        <f>SUMIFS('Bird sightings'!$V:$V,'Bird sightings'!$AC:$AC,"On Transect",'Bird sightings'!$F:$F,"Point Transect",'Bird sightings'!$O:$O,$A15)</f>
        <v>0</v>
      </c>
      <c r="K15">
        <f>SUMIFS('Bird sightings'!$V:$V,'Bird sightings'!$AC:$AC,"Off Transect",'Bird sightings'!$F:$F,"Point Transect",'Bird sightings'!$O:$O,$A15)</f>
        <v>5</v>
      </c>
      <c r="L15">
        <f>SUMIFS('Bird sightings'!$V:$V,'Bird sightings'!$AC:$AC,"On Transect",'Bird sightings'!$F:$F,"Line Transect (strip)",'Bird sightings'!$O:$O,$A15)</f>
        <v>2</v>
      </c>
      <c r="M15">
        <f>SUMIFS('Bird sightings'!$V:$V,'Bird sightings'!$AC:$AC,"Off Transect",'Bird sightings'!$F:$F,"Line Transect (strip)",'Bird sightings'!$O:$O,$A15)</f>
        <v>16</v>
      </c>
      <c r="O15">
        <f>COUNTIFS('Bird sightings'!$O:$O,$A15,'Bird sightings'!$F:$F,"Line transect (strip)")</f>
        <v>9</v>
      </c>
      <c r="P15">
        <f>COUNTIFS('Bird sightings'!$O:$O,$A15,'Bird sightings'!$F:$F,"Point transect")</f>
        <v>4</v>
      </c>
      <c r="Q15" t="str">
        <f t="shared" si="1"/>
        <v/>
      </c>
    </row>
    <row r="16" spans="1:21" x14ac:dyDescent="0.3">
      <c r="A16" t="str">
        <f t="array" ref="A16">IFERROR(INDEX('Bird sightings'!$O$2:$O$11128,MATCH(0,COUNTIF($A$1:A15,'Bird sightings'!$O$2:$O$11128),0)),"")</f>
        <v>Sooty Shearwater</v>
      </c>
      <c r="B16">
        <f>COUNTIF('Bird sightings'!$O:$O,$A16)</f>
        <v>8</v>
      </c>
      <c r="C16">
        <f>SUMIF('Bird sightings'!$O:$O,$A16,'Bird sightings'!$V:$V)</f>
        <v>8</v>
      </c>
      <c r="D16">
        <f>MAX('Bird sightings'!$V1014:$V2278)</f>
        <v>10000</v>
      </c>
      <c r="E16">
        <v>1</v>
      </c>
      <c r="F16" t="str">
        <f t="shared" ref="F16:F40" si="2">CONCATENATE(E16,$U$2,D16)</f>
        <v>1-10000</v>
      </c>
      <c r="G16">
        <v>0</v>
      </c>
      <c r="H16">
        <f>SUMIFS('Bird sightings'!$V:$V,'Bird sightings'!$AC:$AC,"On Transect",'Bird sightings'!$O:$O,$A16)</f>
        <v>1</v>
      </c>
      <c r="I16">
        <f>SUMIFS('Bird sightings'!$V:$V,'Bird sightings'!$AC:$AC,"Off Transect",'Bird sightings'!$O:$O,$A16)</f>
        <v>7</v>
      </c>
      <c r="J16">
        <f>SUMIFS('Bird sightings'!$V:$V,'Bird sightings'!$AC:$AC,"On Transect",'Bird sightings'!$F:$F,"Point Transect",'Bird sightings'!$O:$O,$A16)</f>
        <v>0</v>
      </c>
      <c r="K16">
        <f>SUMIFS('Bird sightings'!$V:$V,'Bird sightings'!$AC:$AC,"Off Transect",'Bird sightings'!$F:$F,"Point Transect",'Bird sightings'!$O:$O,$A16)</f>
        <v>2</v>
      </c>
      <c r="L16">
        <f>SUMIFS('Bird sightings'!$V:$V,'Bird sightings'!$AC:$AC,"On Transect",'Bird sightings'!$F:$F,"Line Transect (strip)",'Bird sightings'!$O:$O,$A16)</f>
        <v>1</v>
      </c>
      <c r="M16">
        <f>SUMIFS('Bird sightings'!$V:$V,'Bird sightings'!$AC:$AC,"Off Transect",'Bird sightings'!$F:$F,"Line Transect (strip)",'Bird sightings'!$O:$O,$A16)</f>
        <v>5</v>
      </c>
      <c r="O16">
        <f>COUNTIFS('Bird sightings'!$O:$O,$A16,'Bird sightings'!$F:$F,"Line transect (strip)")</f>
        <v>6</v>
      </c>
      <c r="P16">
        <f>COUNTIFS('Bird sightings'!$O:$O,$A16,'Bird sightings'!$F:$F,"Point transect")</f>
        <v>2</v>
      </c>
      <c r="Q16" t="str">
        <f t="shared" si="1"/>
        <v/>
      </c>
    </row>
    <row r="17" spans="1:17" x14ac:dyDescent="0.3">
      <c r="A17" t="str">
        <f t="array" ref="A17">IFERROR(INDEX('Bird sightings'!$O$2:$O$11128,MATCH(0,COUNTIF($A$1:A16,'Bird sightings'!$O$2:$O$11128),0)),"")</f>
        <v>Auk sp.</v>
      </c>
      <c r="B17">
        <f>COUNTIF('Bird sightings'!$O:$O,$A17)</f>
        <v>13</v>
      </c>
      <c r="C17">
        <f>SUMIF('Bird sightings'!$O:$O,$A17,'Bird sightings'!$V:$V)</f>
        <v>371</v>
      </c>
      <c r="D17">
        <f>MAX('Bird sightings'!$V2279:$V2279)</f>
        <v>1</v>
      </c>
      <c r="E17">
        <f>MIN('Bird sightings'!$V2279:$V2279)</f>
        <v>1</v>
      </c>
      <c r="F17">
        <v>2</v>
      </c>
      <c r="H17">
        <f>SUMIFS('Bird sightings'!$V:$V,'Bird sightings'!$AC:$AC,"On Transect",'Bird sightings'!$O:$O,$A17)</f>
        <v>212</v>
      </c>
      <c r="I17">
        <f>SUMIFS('Bird sightings'!$V:$V,'Bird sightings'!$AC:$AC,"Off Transect",'Bird sightings'!$O:$O,$A17)</f>
        <v>159</v>
      </c>
      <c r="J17">
        <f>SUMIFS('Bird sightings'!$V:$V,'Bird sightings'!$AC:$AC,"On Transect",'Bird sightings'!$F:$F,"Point Transect",'Bird sightings'!$O:$O,$A17)</f>
        <v>0</v>
      </c>
      <c r="K17">
        <f>SUMIFS('Bird sightings'!$V:$V,'Bird sightings'!$AC:$AC,"Off Transect",'Bird sightings'!$F:$F,"Point Transect",'Bird sightings'!$O:$O,$A17)</f>
        <v>14</v>
      </c>
      <c r="L17">
        <f>SUMIFS('Bird sightings'!$V:$V,'Bird sightings'!$AC:$AC,"On Transect",'Bird sightings'!$F:$F,"Line Transect (strip)",'Bird sightings'!$O:$O,$A17)</f>
        <v>212</v>
      </c>
      <c r="M17">
        <f>SUMIFS('Bird sightings'!$V:$V,'Bird sightings'!$AC:$AC,"Off Transect",'Bird sightings'!$F:$F,"Line Transect (strip)",'Bird sightings'!$O:$O,$A17)</f>
        <v>145</v>
      </c>
      <c r="O17">
        <f>COUNTIFS('Bird sightings'!$O:$O,$A17,'Bird sightings'!$F:$F,"Line transect (strip)")</f>
        <v>12</v>
      </c>
      <c r="P17">
        <f>COUNTIFS('Bird sightings'!$O:$O,$A17,'Bird sightings'!$F:$F,"Point transect")</f>
        <v>1</v>
      </c>
      <c r="Q17" t="str">
        <f t="shared" si="1"/>
        <v/>
      </c>
    </row>
    <row r="18" spans="1:17" x14ac:dyDescent="0.3">
      <c r="A18" t="str">
        <f t="array" ref="A18">IFERROR(INDEX('Bird sightings'!$O$2:$O$11128,MATCH(0,COUNTIF($A$1:A17,'Bird sightings'!$O$2:$O$11128),0)),"")</f>
        <v>Pomarine Skua</v>
      </c>
      <c r="B18">
        <f>COUNTIF('Bird sightings'!$O:$O,$A18)</f>
        <v>4</v>
      </c>
      <c r="C18">
        <f>SUMIF('Bird sightings'!$O:$O,$A18,'Bird sightings'!$V:$V)</f>
        <v>4</v>
      </c>
      <c r="D18">
        <f>MAX('Bird sightings'!$V2280:$V2310)</f>
        <v>15</v>
      </c>
      <c r="E18">
        <f>MIN('Bird sightings'!$V2280:$V2310)</f>
        <v>1</v>
      </c>
      <c r="F18" t="str">
        <f t="shared" si="2"/>
        <v>1-15</v>
      </c>
      <c r="H18">
        <f>SUMIFS('Bird sightings'!$V:$V,'Bird sightings'!$AC:$AC,"On Transect",'Bird sightings'!$O:$O,$A18)</f>
        <v>0</v>
      </c>
      <c r="I18">
        <f>SUMIFS('Bird sightings'!$V:$V,'Bird sightings'!$AC:$AC,"Off Transect",'Bird sightings'!$O:$O,$A18)</f>
        <v>4</v>
      </c>
      <c r="J18">
        <f>SUMIFS('Bird sightings'!$V:$V,'Bird sightings'!$AC:$AC,"On Transect",'Bird sightings'!$F:$F,"Point Transect",'Bird sightings'!$O:$O,$A18)</f>
        <v>0</v>
      </c>
      <c r="K18">
        <f>SUMIFS('Bird sightings'!$V:$V,'Bird sightings'!$AC:$AC,"Off Transect",'Bird sightings'!$F:$F,"Point Transect",'Bird sightings'!$O:$O,$A18)</f>
        <v>1</v>
      </c>
      <c r="L18">
        <f>SUMIFS('Bird sightings'!$V:$V,'Bird sightings'!$AC:$AC,"On Transect",'Bird sightings'!$F:$F,"Line Transect (strip)",'Bird sightings'!$O:$O,$A18)</f>
        <v>0</v>
      </c>
      <c r="M18">
        <f>SUMIFS('Bird sightings'!$V:$V,'Bird sightings'!$AC:$AC,"Off Transect",'Bird sightings'!$F:$F,"Line Transect (strip)",'Bird sightings'!$O:$O,$A18)</f>
        <v>3</v>
      </c>
      <c r="O18">
        <f>COUNTIFS('Bird sightings'!$O:$O,$A18,'Bird sightings'!$F:$F,"Line transect (strip)")</f>
        <v>3</v>
      </c>
      <c r="P18">
        <f>COUNTIFS('Bird sightings'!$O:$O,$A18,'Bird sightings'!$F:$F,"Point transect")</f>
        <v>1</v>
      </c>
      <c r="Q18" t="str">
        <f t="shared" si="1"/>
        <v/>
      </c>
    </row>
    <row r="19" spans="1:17" x14ac:dyDescent="0.3">
      <c r="A19" t="str">
        <f t="array" ref="A19">IFERROR(INDEX('Bird sightings'!$O$2:$O$11128,MATCH(0,COUNTIF($A$1:A18,'Bird sightings'!$O$2:$O$11128),0)),"")</f>
        <v>Swift</v>
      </c>
      <c r="B19">
        <f>COUNTIF('Bird sightings'!$O:$O,$A19)</f>
        <v>7</v>
      </c>
      <c r="C19">
        <f>SUMIF('Bird sightings'!$O:$O,$A19,'Bird sightings'!$V:$V)</f>
        <v>12</v>
      </c>
      <c r="D19">
        <f>MAX('Bird sightings'!$V2311:$V2311)</f>
        <v>1</v>
      </c>
      <c r="E19">
        <f>MIN('Bird sightings'!$V2311:$V2311)</f>
        <v>1</v>
      </c>
      <c r="F19">
        <v>1</v>
      </c>
      <c r="H19">
        <f>SUMIFS('Bird sightings'!$V:$V,'Bird sightings'!$AC:$AC,"On Transect",'Bird sightings'!$O:$O,$A19)</f>
        <v>0</v>
      </c>
      <c r="I19">
        <f>SUMIFS('Bird sightings'!$V:$V,'Bird sightings'!$AC:$AC,"Off Transect",'Bird sightings'!$O:$O,$A19)</f>
        <v>12</v>
      </c>
      <c r="J19">
        <f>SUMIFS('Bird sightings'!$V:$V,'Bird sightings'!$AC:$AC,"On Transect",'Bird sightings'!$F:$F,"Point Transect",'Bird sightings'!$O:$O,$A19)</f>
        <v>0</v>
      </c>
      <c r="K19">
        <f>SUMIFS('Bird sightings'!$V:$V,'Bird sightings'!$AC:$AC,"Off Transect",'Bird sightings'!$F:$F,"Point Transect",'Bird sightings'!$O:$O,$A19)</f>
        <v>0</v>
      </c>
      <c r="L19">
        <f>SUMIFS('Bird sightings'!$V:$V,'Bird sightings'!$AC:$AC,"On Transect",'Bird sightings'!$F:$F,"Line Transect (strip)",'Bird sightings'!$O:$O,$A19)</f>
        <v>0</v>
      </c>
      <c r="M19">
        <f>SUMIFS('Bird sightings'!$V:$V,'Bird sightings'!$AC:$AC,"Off Transect",'Bird sightings'!$F:$F,"Line Transect (strip)",'Bird sightings'!$O:$O,$A19)</f>
        <v>12</v>
      </c>
      <c r="O19">
        <f>COUNTIFS('Bird sightings'!$O:$O,$A19,'Bird sightings'!$F:$F,"Line transect (strip)")</f>
        <v>7</v>
      </c>
      <c r="P19">
        <f>COUNTIFS('Bird sightings'!$O:$O,$A19,'Bird sightings'!$F:$F,"Point transect")</f>
        <v>0</v>
      </c>
      <c r="Q19" t="str">
        <f t="shared" si="1"/>
        <v/>
      </c>
    </row>
    <row r="20" spans="1:17" x14ac:dyDescent="0.3">
      <c r="A20" t="str">
        <f t="array" ref="A20">IFERROR(INDEX('Bird sightings'!$O$2:$O$11128,MATCH(0,COUNTIF($A$1:A19,'Bird sightings'!$O$2:$O$11128),0)),"")</f>
        <v>Arctic  Tern</v>
      </c>
      <c r="B20">
        <f>COUNTIF('Bird sightings'!$O:$O,$A20)</f>
        <v>13</v>
      </c>
      <c r="C20">
        <f>SUMIF('Bird sightings'!$O:$O,$A20,'Bird sightings'!$V:$V)</f>
        <v>20</v>
      </c>
      <c r="D20">
        <f>MAX('Bird sightings'!$V2312:$V2420)</f>
        <v>37</v>
      </c>
      <c r="E20">
        <f>MIN('Bird sightings'!$V2312:$V2420)</f>
        <v>1</v>
      </c>
      <c r="F20" t="str">
        <f t="shared" si="2"/>
        <v>1-37</v>
      </c>
      <c r="G20">
        <v>0</v>
      </c>
      <c r="H20">
        <f>SUMIFS('Bird sightings'!$V:$V,'Bird sightings'!$AC:$AC,"On Transect",'Bird sightings'!$O:$O,$A20)</f>
        <v>9</v>
      </c>
      <c r="I20">
        <f>SUMIFS('Bird sightings'!$V:$V,'Bird sightings'!$AC:$AC,"Off Transect",'Bird sightings'!$O:$O,$A20)</f>
        <v>11</v>
      </c>
      <c r="J20">
        <f>SUMIFS('Bird sightings'!$V:$V,'Bird sightings'!$AC:$AC,"On Transect",'Bird sightings'!$F:$F,"Point Transect",'Bird sightings'!$O:$O,$A20)</f>
        <v>0</v>
      </c>
      <c r="K20">
        <f>SUMIFS('Bird sightings'!$V:$V,'Bird sightings'!$AC:$AC,"Off Transect",'Bird sightings'!$F:$F,"Point Transect",'Bird sightings'!$O:$O,$A20)</f>
        <v>3</v>
      </c>
      <c r="L20">
        <f>SUMIFS('Bird sightings'!$V:$V,'Bird sightings'!$AC:$AC,"On Transect",'Bird sightings'!$F:$F,"Line Transect (strip)",'Bird sightings'!$O:$O,$A20)</f>
        <v>9</v>
      </c>
      <c r="M20">
        <f>SUMIFS('Bird sightings'!$V:$V,'Bird sightings'!$AC:$AC,"Off Transect",'Bird sightings'!$F:$F,"Line Transect (strip)",'Bird sightings'!$O:$O,$A20)</f>
        <v>8</v>
      </c>
      <c r="O20">
        <f>COUNTIFS('Bird sightings'!$O:$O,$A20,'Bird sightings'!$F:$F,"Line transect (strip)")</f>
        <v>11</v>
      </c>
      <c r="P20">
        <f>COUNTIFS('Bird sightings'!$O:$O,$A20,'Bird sightings'!$F:$F,"Point transect")</f>
        <v>2</v>
      </c>
      <c r="Q20" t="str">
        <f t="shared" si="1"/>
        <v/>
      </c>
    </row>
    <row r="21" spans="1:17" x14ac:dyDescent="0.3">
      <c r="A21" t="str">
        <f t="array" ref="A21">IFERROR(INDEX('Bird sightings'!$O$2:$O$11128,MATCH(0,COUNTIF($A$1:A20,'Bird sightings'!$O$2:$O$11128),0)),"")</f>
        <v>Grey Wagtail</v>
      </c>
      <c r="B21">
        <f>COUNTIF('Bird sightings'!$O:$O,$A21)</f>
        <v>1</v>
      </c>
      <c r="C21">
        <f>SUMIF('Bird sightings'!$O:$O,$A21,'Bird sightings'!$V:$V)</f>
        <v>1</v>
      </c>
      <c r="D21">
        <v>1</v>
      </c>
      <c r="E21">
        <v>1</v>
      </c>
      <c r="F21">
        <v>1</v>
      </c>
      <c r="H21">
        <f>SUMIFS('Bird sightings'!$V:$V,'Bird sightings'!$AC:$AC,"On Transect",'Bird sightings'!$O:$O,$A21)</f>
        <v>0</v>
      </c>
      <c r="I21">
        <f>SUMIFS('Bird sightings'!$V:$V,'Bird sightings'!$AC:$AC,"Off Transect",'Bird sightings'!$O:$O,$A21)</f>
        <v>1</v>
      </c>
      <c r="J21">
        <f>SUMIFS('Bird sightings'!$V:$V,'Bird sightings'!$AC:$AC,"On Transect",'Bird sightings'!$F:$F,"Point Transect",'Bird sightings'!$O:$O,$A21)</f>
        <v>0</v>
      </c>
      <c r="K21">
        <f>SUMIFS('Bird sightings'!$V:$V,'Bird sightings'!$AC:$AC,"Off Transect",'Bird sightings'!$F:$F,"Point Transect",'Bird sightings'!$O:$O,$A21)</f>
        <v>0</v>
      </c>
      <c r="L21">
        <f>SUMIFS('Bird sightings'!$V:$V,'Bird sightings'!$AC:$AC,"On Transect",'Bird sightings'!$F:$F,"Line Transect (strip)",'Bird sightings'!$O:$O,$A21)</f>
        <v>0</v>
      </c>
      <c r="M21">
        <f>SUMIFS('Bird sightings'!$V:$V,'Bird sightings'!$AC:$AC,"Off Transect",'Bird sightings'!$F:$F,"Line Transect (strip)",'Bird sightings'!$O:$O,$A21)</f>
        <v>1</v>
      </c>
      <c r="O21">
        <f>COUNTIFS('Bird sightings'!$O:$O,$A21,'Bird sightings'!$F:$F,"Line transect (strip)")</f>
        <v>1</v>
      </c>
      <c r="P21">
        <f>COUNTIFS('Bird sightings'!$O:$O,$A21,'Bird sightings'!$F:$F,"Point transect")</f>
        <v>0</v>
      </c>
      <c r="Q21" t="str">
        <f t="shared" si="1"/>
        <v/>
      </c>
    </row>
    <row r="22" spans="1:17" x14ac:dyDescent="0.3">
      <c r="A22" t="str">
        <f t="array" ref="A22">IFERROR(INDEX('Bird sightings'!$O$2:$O$11128,MATCH(0,COUNTIF($A$1:A21,'Bird sightings'!$O$2:$O$11128),0)),"")</f>
        <v>Wilson's Petrel</v>
      </c>
      <c r="B22">
        <f>COUNTIF('Bird sightings'!$O:$O,$A22)</f>
        <v>4</v>
      </c>
      <c r="C22">
        <f>SUMIF('Bird sightings'!$O:$O,$A22,'Bird sightings'!$V:$V)</f>
        <v>6</v>
      </c>
      <c r="D22">
        <f>MAX('Bird sightings'!$V2422:$V2720)</f>
        <v>70</v>
      </c>
      <c r="E22">
        <f>MIN('Bird sightings'!$V2422:$V2720)</f>
        <v>0</v>
      </c>
      <c r="F22" t="str">
        <f t="shared" si="2"/>
        <v>0-70</v>
      </c>
      <c r="H22">
        <f>SUMIFS('Bird sightings'!$V:$V,'Bird sightings'!$AC:$AC,"On Transect",'Bird sightings'!$O:$O,$A22)</f>
        <v>1</v>
      </c>
      <c r="I22">
        <f>SUMIFS('Bird sightings'!$V:$V,'Bird sightings'!$AC:$AC,"Off Transect",'Bird sightings'!$O:$O,$A22)</f>
        <v>5</v>
      </c>
      <c r="J22">
        <f>SUMIFS('Bird sightings'!$V:$V,'Bird sightings'!$AC:$AC,"On Transect",'Bird sightings'!$F:$F,"Point Transect",'Bird sightings'!$O:$O,$A22)</f>
        <v>0</v>
      </c>
      <c r="K22">
        <f>SUMIFS('Bird sightings'!$V:$V,'Bird sightings'!$AC:$AC,"Off Transect",'Bird sightings'!$F:$F,"Point Transect",'Bird sightings'!$O:$O,$A22)</f>
        <v>1</v>
      </c>
      <c r="L22">
        <f>SUMIFS('Bird sightings'!$V:$V,'Bird sightings'!$AC:$AC,"On Transect",'Bird sightings'!$F:$F,"Line Transect (strip)",'Bird sightings'!$O:$O,$A22)</f>
        <v>1</v>
      </c>
      <c r="M22">
        <f>SUMIFS('Bird sightings'!$V:$V,'Bird sightings'!$AC:$AC,"Off Transect",'Bird sightings'!$F:$F,"Line Transect (strip)",'Bird sightings'!$O:$O,$A22)</f>
        <v>4</v>
      </c>
      <c r="O22">
        <f>COUNTIFS('Bird sightings'!$O:$O,$A22,'Bird sightings'!$F:$F,"Line transect (strip)")</f>
        <v>3</v>
      </c>
      <c r="P22">
        <f>COUNTIFS('Bird sightings'!$O:$O,$A22,'Bird sightings'!$F:$F,"Point transect")</f>
        <v>1</v>
      </c>
      <c r="Q22" t="str">
        <f t="shared" si="1"/>
        <v/>
      </c>
    </row>
    <row r="23" spans="1:17" x14ac:dyDescent="0.3">
      <c r="A23" t="str">
        <f t="array" ref="A23">IFERROR(INDEX('Bird sightings'!$O$2:$O$11128,MATCH(0,COUNTIF($A$1:A22,'Bird sightings'!$O$2:$O$11128),0)),"")</f>
        <v>spottdd flycatcher flying around ship</v>
      </c>
      <c r="B23">
        <f>COUNTIF('Bird sightings'!$O:$O,$A23)</f>
        <v>1</v>
      </c>
      <c r="C23">
        <f>SUMIF('Bird sightings'!$O:$O,$A23,'Bird sightings'!$V:$V)</f>
        <v>1</v>
      </c>
      <c r="D23">
        <f>MAX('Bird sightings'!$V2721:$V2733)</f>
        <v>5</v>
      </c>
      <c r="E23">
        <f>MIN('Bird sightings'!$V2721:$V2733)</f>
        <v>1</v>
      </c>
      <c r="F23" t="str">
        <f t="shared" si="2"/>
        <v>1-5</v>
      </c>
      <c r="H23">
        <f>SUMIFS('Bird sightings'!$V:$V,'Bird sightings'!$AC:$AC,"On Transect",'Bird sightings'!$O:$O,$A23)</f>
        <v>0</v>
      </c>
      <c r="I23">
        <f>SUMIFS('Bird sightings'!$V:$V,'Bird sightings'!$AC:$AC,"Off Transect",'Bird sightings'!$O:$O,$A23)</f>
        <v>1</v>
      </c>
      <c r="J23">
        <f>SUMIFS('Bird sightings'!$V:$V,'Bird sightings'!$AC:$AC,"On Transect",'Bird sightings'!$F:$F,"Point Transect",'Bird sightings'!$O:$O,$A23)</f>
        <v>0</v>
      </c>
      <c r="K23">
        <f>SUMIFS('Bird sightings'!$V:$V,'Bird sightings'!$AC:$AC,"Off Transect",'Bird sightings'!$F:$F,"Point Transect",'Bird sightings'!$O:$O,$A23)</f>
        <v>0</v>
      </c>
      <c r="L23">
        <f>SUMIFS('Bird sightings'!$V:$V,'Bird sightings'!$AC:$AC,"On Transect",'Bird sightings'!$F:$F,"Line Transect (strip)",'Bird sightings'!$O:$O,$A23)</f>
        <v>0</v>
      </c>
      <c r="M23">
        <f>SUMIFS('Bird sightings'!$V:$V,'Bird sightings'!$AC:$AC,"Off Transect",'Bird sightings'!$F:$F,"Line Transect (strip)",'Bird sightings'!$O:$O,$A23)</f>
        <v>1</v>
      </c>
      <c r="O23">
        <f>COUNTIFS('Bird sightings'!$O:$O,$A23,'Bird sightings'!$F:$F,"Line transect (strip)")</f>
        <v>1</v>
      </c>
      <c r="P23">
        <f>COUNTIFS('Bird sightings'!$O:$O,$A23,'Bird sightings'!$F:$F,"Point transect")</f>
        <v>0</v>
      </c>
      <c r="Q23" t="str">
        <f t="shared" si="1"/>
        <v/>
      </c>
    </row>
    <row r="24" spans="1:17" x14ac:dyDescent="0.3">
      <c r="A24" t="str">
        <f t="array" ref="A24">IFERROR(INDEX('Bird sightings'!$O$2:$O$11128,MATCH(0,COUNTIF($A$1:A23,'Bird sightings'!$O$2:$O$11128),0)),"")</f>
        <v>South Polar Skua</v>
      </c>
      <c r="B24">
        <f>COUNTIF('Bird sightings'!$O:$O,$A24)</f>
        <v>1</v>
      </c>
      <c r="C24">
        <f>SUMIF('Bird sightings'!$O:$O,$A24,'Bird sightings'!$V:$V)</f>
        <v>1</v>
      </c>
      <c r="D24">
        <v>1</v>
      </c>
      <c r="E24">
        <v>1</v>
      </c>
      <c r="F24">
        <v>1</v>
      </c>
      <c r="H24">
        <f>SUMIFS('Bird sightings'!$V:$V,'Bird sightings'!$AC:$AC,"On Transect",'Bird sightings'!$O:$O,$A24)</f>
        <v>0</v>
      </c>
      <c r="I24">
        <f>SUMIFS('Bird sightings'!$V:$V,'Bird sightings'!$AC:$AC,"Off Transect",'Bird sightings'!$O:$O,$A24)</f>
        <v>1</v>
      </c>
      <c r="J24">
        <f>SUMIFS('Bird sightings'!$V:$V,'Bird sightings'!$AC:$AC,"On Transect",'Bird sightings'!$F:$F,"Point Transect",'Bird sightings'!$O:$O,$A24)</f>
        <v>0</v>
      </c>
      <c r="K24">
        <f>SUMIFS('Bird sightings'!$V:$V,'Bird sightings'!$AC:$AC,"Off Transect",'Bird sightings'!$F:$F,"Point Transect",'Bird sightings'!$O:$O,$A24)</f>
        <v>0</v>
      </c>
      <c r="L24">
        <f>SUMIFS('Bird sightings'!$V:$V,'Bird sightings'!$AC:$AC,"On Transect",'Bird sightings'!$F:$F,"Line Transect (strip)",'Bird sightings'!$O:$O,$A24)</f>
        <v>0</v>
      </c>
      <c r="M24">
        <f>SUMIFS('Bird sightings'!$V:$V,'Bird sightings'!$AC:$AC,"Off Transect",'Bird sightings'!$F:$F,"Line Transect (strip)",'Bird sightings'!$O:$O,$A24)</f>
        <v>1</v>
      </c>
      <c r="O24">
        <f>COUNTIFS('Bird sightings'!$O:$O,$A24,'Bird sightings'!$F:$F,"Line transect (strip)")</f>
        <v>1</v>
      </c>
      <c r="P24">
        <f>COUNTIFS('Bird sightings'!$O:$O,$A24,'Bird sightings'!$F:$F,"Point transect")</f>
        <v>0</v>
      </c>
      <c r="Q24" t="str">
        <f t="shared" si="1"/>
        <v/>
      </c>
    </row>
    <row r="25" spans="1:17" x14ac:dyDescent="0.3">
      <c r="A25" t="str">
        <f t="array" ref="A25">IFERROR(INDEX('Bird sightings'!$O$2:$O$11128,MATCH(0,COUNTIF($A$1:A24,'Bird sightings'!$O$2:$O$11128),0)),"")</f>
        <v>Common Tern</v>
      </c>
      <c r="B25">
        <f>COUNTIF('Bird sightings'!$O:$O,$A25)</f>
        <v>7</v>
      </c>
      <c r="C25">
        <f>SUMIF('Bird sightings'!$O:$O,$A25,'Bird sightings'!$V:$V)</f>
        <v>9</v>
      </c>
      <c r="D25">
        <f>MAX('Bird sightings'!$V2735:$V2959)</f>
        <v>19</v>
      </c>
      <c r="E25">
        <f>MIN('Bird sightings'!$V2735:$V2959)</f>
        <v>1</v>
      </c>
      <c r="F25" t="str">
        <f t="shared" si="2"/>
        <v>1-19</v>
      </c>
      <c r="H25">
        <f>SUMIFS('Bird sightings'!$V:$V,'Bird sightings'!$AC:$AC,"On Transect",'Bird sightings'!$O:$O,$A25)</f>
        <v>3</v>
      </c>
      <c r="I25">
        <f>SUMIFS('Bird sightings'!$V:$V,'Bird sightings'!$AC:$AC,"Off Transect",'Bird sightings'!$O:$O,$A25)</f>
        <v>6</v>
      </c>
      <c r="J25">
        <f>SUMIFS('Bird sightings'!$V:$V,'Bird sightings'!$AC:$AC,"On Transect",'Bird sightings'!$F:$F,"Point Transect",'Bird sightings'!$O:$O,$A25)</f>
        <v>0</v>
      </c>
      <c r="K25">
        <f>SUMIFS('Bird sightings'!$V:$V,'Bird sightings'!$AC:$AC,"Off Transect",'Bird sightings'!$F:$F,"Point Transect",'Bird sightings'!$O:$O,$A25)</f>
        <v>1</v>
      </c>
      <c r="L25">
        <f>SUMIFS('Bird sightings'!$V:$V,'Bird sightings'!$AC:$AC,"On Transect",'Bird sightings'!$F:$F,"Line Transect (strip)",'Bird sightings'!$O:$O,$A25)</f>
        <v>3</v>
      </c>
      <c r="M25">
        <f>SUMIFS('Bird sightings'!$V:$V,'Bird sightings'!$AC:$AC,"Off Transect",'Bird sightings'!$F:$F,"Line Transect (strip)",'Bird sightings'!$O:$O,$A25)</f>
        <v>5</v>
      </c>
      <c r="O25">
        <f>COUNTIFS('Bird sightings'!$O:$O,$A25,'Bird sightings'!$F:$F,"Line transect (strip)")</f>
        <v>6</v>
      </c>
      <c r="P25">
        <f>COUNTIFS('Bird sightings'!$O:$O,$A25,'Bird sightings'!$F:$F,"Point transect")</f>
        <v>1</v>
      </c>
      <c r="Q25" t="str">
        <f t="shared" si="1"/>
        <v/>
      </c>
    </row>
    <row r="26" spans="1:17" x14ac:dyDescent="0.3">
      <c r="A26" t="str">
        <f t="array" ref="A26">IFERROR(INDEX('Bird sightings'!$O$2:$O$11128,MATCH(0,COUNTIF($A$1:A25,'Bird sightings'!$O$2:$O$11128),0)),"")</f>
        <v>Swallow</v>
      </c>
      <c r="B26">
        <f>COUNTIF('Bird sightings'!$O:$O,$A26)</f>
        <v>2</v>
      </c>
      <c r="C26">
        <f>SUMIF('Bird sightings'!$O:$O,$A26,'Bird sightings'!$V:$V)</f>
        <v>2</v>
      </c>
      <c r="D26">
        <f>MAX('Bird sightings'!$V2960:$V2962)</f>
        <v>2</v>
      </c>
      <c r="E26">
        <f>MIN('Bird sightings'!$V2960:$V2962)</f>
        <v>1</v>
      </c>
      <c r="F26">
        <v>1</v>
      </c>
      <c r="H26">
        <f>SUMIFS('Bird sightings'!$V:$V,'Bird sightings'!$AC:$AC,"On Transect",'Bird sightings'!$O:$O,$A26)</f>
        <v>0</v>
      </c>
      <c r="I26">
        <f>SUMIFS('Bird sightings'!$V:$V,'Bird sightings'!$AC:$AC,"Off Transect",'Bird sightings'!$O:$O,$A26)</f>
        <v>2</v>
      </c>
      <c r="J26">
        <f>SUMIFS('Bird sightings'!$V:$V,'Bird sightings'!$AC:$AC,"On Transect",'Bird sightings'!$F:$F,"Point Transect",'Bird sightings'!$O:$O,$A26)</f>
        <v>0</v>
      </c>
      <c r="K26">
        <f>SUMIFS('Bird sightings'!$V:$V,'Bird sightings'!$AC:$AC,"Off Transect",'Bird sightings'!$F:$F,"Point Transect",'Bird sightings'!$O:$O,$A26)</f>
        <v>1</v>
      </c>
      <c r="L26">
        <f>SUMIFS('Bird sightings'!$V:$V,'Bird sightings'!$AC:$AC,"On Transect",'Bird sightings'!$F:$F,"Line Transect (strip)",'Bird sightings'!$O:$O,$A26)</f>
        <v>0</v>
      </c>
      <c r="M26">
        <f>SUMIFS('Bird sightings'!$V:$V,'Bird sightings'!$AC:$AC,"Off Transect",'Bird sightings'!$F:$F,"Line Transect (strip)",'Bird sightings'!$O:$O,$A26)</f>
        <v>1</v>
      </c>
      <c r="O26">
        <f>COUNTIFS('Bird sightings'!$O:$O,$A26,'Bird sightings'!$F:$F,"Line transect (strip)")</f>
        <v>1</v>
      </c>
      <c r="P26">
        <f>COUNTIFS('Bird sightings'!$O:$O,$A26,'Bird sightings'!$F:$F,"Point transect")</f>
        <v>1</v>
      </c>
      <c r="Q26" t="str">
        <f t="shared" si="1"/>
        <v/>
      </c>
    </row>
    <row r="27" spans="1:17" x14ac:dyDescent="0.3">
      <c r="A27" t="str">
        <f t="array" ref="A27">IFERROR(INDEX('Bird sightings'!$O$2:$O$11128,MATCH(0,COUNTIF($A$1:A26,'Bird sightings'!$O$2:$O$11128),0)),"")</f>
        <v>Long-tailed Skua</v>
      </c>
      <c r="B27">
        <f>COUNTIF('Bird sightings'!$O:$O,$A27)</f>
        <v>1</v>
      </c>
      <c r="C27">
        <f>SUMIF('Bird sightings'!$O:$O,$A27,'Bird sightings'!$V:$V)</f>
        <v>1</v>
      </c>
      <c r="D27">
        <f>MAX('Bird sightings'!$V2963:$V3095)</f>
        <v>14</v>
      </c>
      <c r="E27">
        <f>MIN('Bird sightings'!$V2963:$V3095)</f>
        <v>1</v>
      </c>
      <c r="F27" t="str">
        <f t="shared" si="2"/>
        <v>1-14</v>
      </c>
      <c r="G27">
        <v>0</v>
      </c>
      <c r="H27">
        <f>SUMIFS('Bird sightings'!$V:$V,'Bird sightings'!$AC:$AC,"On Transect",'Bird sightings'!$O:$O,$A27)</f>
        <v>0</v>
      </c>
      <c r="I27">
        <f>SUMIFS('Bird sightings'!$V:$V,'Bird sightings'!$AC:$AC,"Off Transect",'Bird sightings'!$O:$O,$A27)</f>
        <v>1</v>
      </c>
      <c r="J27">
        <f>SUMIFS('Bird sightings'!$V:$V,'Bird sightings'!$AC:$AC,"On Transect",'Bird sightings'!$F:$F,"Point Transect",'Bird sightings'!$O:$O,$A27)</f>
        <v>0</v>
      </c>
      <c r="K27">
        <f>SUMIFS('Bird sightings'!$V:$V,'Bird sightings'!$AC:$AC,"Off Transect",'Bird sightings'!$F:$F,"Point Transect",'Bird sightings'!$O:$O,$A27)</f>
        <v>0</v>
      </c>
      <c r="L27">
        <f>SUMIFS('Bird sightings'!$V:$V,'Bird sightings'!$AC:$AC,"On Transect",'Bird sightings'!$F:$F,"Line Transect (strip)",'Bird sightings'!$O:$O,$A27)</f>
        <v>0</v>
      </c>
      <c r="M27">
        <f>SUMIFS('Bird sightings'!$V:$V,'Bird sightings'!$AC:$AC,"Off Transect",'Bird sightings'!$F:$F,"Line Transect (strip)",'Bird sightings'!$O:$O,$A27)</f>
        <v>1</v>
      </c>
      <c r="O27">
        <f>COUNTIFS('Bird sightings'!$O:$O,$A27,'Bird sightings'!$F:$F,"Line transect (strip)")</f>
        <v>1</v>
      </c>
      <c r="P27">
        <f>COUNTIFS('Bird sightings'!$O:$O,$A27,'Bird sightings'!$F:$F,"Point transect")</f>
        <v>0</v>
      </c>
      <c r="Q27" t="str">
        <f t="shared" si="1"/>
        <v/>
      </c>
    </row>
    <row r="28" spans="1:17" x14ac:dyDescent="0.3">
      <c r="A28" t="str">
        <f t="array" ref="A28">IFERROR(INDEX('Bird sightings'!$O$2:$O$11128,MATCH(0,COUNTIF($A$1:A27,'Bird sightings'!$O$2:$O$11128),0)),"")</f>
        <v>Arctic Skua</v>
      </c>
      <c r="B28">
        <f>COUNTIF('Bird sightings'!$O:$O,$A28)</f>
        <v>2</v>
      </c>
      <c r="C28">
        <f>SUMIF('Bird sightings'!$O:$O,$A28,'Bird sightings'!$V:$V)</f>
        <v>2</v>
      </c>
      <c r="D28">
        <v>1</v>
      </c>
      <c r="E28">
        <v>1</v>
      </c>
      <c r="F28">
        <v>1</v>
      </c>
      <c r="H28">
        <f>SUMIFS('Bird sightings'!$V:$V,'Bird sightings'!$AC:$AC,"On Transect",'Bird sightings'!$O:$O,$A28)</f>
        <v>0</v>
      </c>
      <c r="I28">
        <f>SUMIFS('Bird sightings'!$V:$V,'Bird sightings'!$AC:$AC,"Off Transect",'Bird sightings'!$O:$O,$A28)</f>
        <v>2</v>
      </c>
      <c r="J28">
        <f>SUMIFS('Bird sightings'!$V:$V,'Bird sightings'!$AC:$AC,"On Transect",'Bird sightings'!$F:$F,"Point Transect",'Bird sightings'!$O:$O,$A28)</f>
        <v>0</v>
      </c>
      <c r="K28">
        <f>SUMIFS('Bird sightings'!$V:$V,'Bird sightings'!$AC:$AC,"Off Transect",'Bird sightings'!$F:$F,"Point Transect",'Bird sightings'!$O:$O,$A28)</f>
        <v>1</v>
      </c>
      <c r="L28">
        <f>SUMIFS('Bird sightings'!$V:$V,'Bird sightings'!$AC:$AC,"On Transect",'Bird sightings'!$F:$F,"Line Transect (strip)",'Bird sightings'!$O:$O,$A28)</f>
        <v>0</v>
      </c>
      <c r="M28">
        <f>SUMIFS('Bird sightings'!$V:$V,'Bird sightings'!$AC:$AC,"Off Transect",'Bird sightings'!$F:$F,"Line Transect (strip)",'Bird sightings'!$O:$O,$A28)</f>
        <v>1</v>
      </c>
      <c r="O28">
        <f>COUNTIFS('Bird sightings'!$O:$O,$A28,'Bird sightings'!$F:$F,"Line transect (strip)")</f>
        <v>1</v>
      </c>
      <c r="P28">
        <f>COUNTIFS('Bird sightings'!$O:$O,$A28,'Bird sightings'!$F:$F,"Point transect")</f>
        <v>1</v>
      </c>
      <c r="Q28" t="str">
        <f t="shared" si="1"/>
        <v/>
      </c>
    </row>
    <row r="29" spans="1:17" x14ac:dyDescent="0.3">
      <c r="A29" t="str">
        <f t="array" ref="A29">IFERROR(INDEX('Bird sightings'!$O$2:$O$11128,MATCH(0,COUNTIF($A$1:A28,'Bird sightings'!$O$2:$O$11128),0)),"")</f>
        <v>Golden Eagle</v>
      </c>
      <c r="B29">
        <f>COUNTIF('Bird sightings'!$O:$O,$A29)</f>
        <v>1</v>
      </c>
      <c r="C29">
        <f>SUMIF('Bird sightings'!$O:$O,$A29,'Bird sightings'!$V:$V)</f>
        <v>2</v>
      </c>
      <c r="D29">
        <v>1</v>
      </c>
      <c r="E29">
        <v>1</v>
      </c>
      <c r="F29">
        <v>1</v>
      </c>
      <c r="H29">
        <f>SUMIFS('Bird sightings'!$V:$V,'Bird sightings'!$AC:$AC,"On Transect",'Bird sightings'!$O:$O,$A29)</f>
        <v>0</v>
      </c>
      <c r="I29">
        <f>SUMIFS('Bird sightings'!$V:$V,'Bird sightings'!$AC:$AC,"Off Transect",'Bird sightings'!$O:$O,$A29)</f>
        <v>2</v>
      </c>
      <c r="J29">
        <f>SUMIFS('Bird sightings'!$V:$V,'Bird sightings'!$AC:$AC,"On Transect",'Bird sightings'!$F:$F,"Point Transect",'Bird sightings'!$O:$O,$A29)</f>
        <v>0</v>
      </c>
      <c r="K29">
        <f>SUMIFS('Bird sightings'!$V:$V,'Bird sightings'!$AC:$AC,"Off Transect",'Bird sightings'!$F:$F,"Point Transect",'Bird sightings'!$O:$O,$A29)</f>
        <v>0</v>
      </c>
      <c r="L29">
        <f>SUMIFS('Bird sightings'!$V:$V,'Bird sightings'!$AC:$AC,"On Transect",'Bird sightings'!$F:$F,"Line Transect (strip)",'Bird sightings'!$O:$O,$A29)</f>
        <v>0</v>
      </c>
      <c r="M29">
        <f>SUMIFS('Bird sightings'!$V:$V,'Bird sightings'!$AC:$AC,"Off Transect",'Bird sightings'!$F:$F,"Line Transect (strip)",'Bird sightings'!$O:$O,$A29)</f>
        <v>2</v>
      </c>
      <c r="O29">
        <f>COUNTIFS('Bird sightings'!$O:$O,$A29,'Bird sightings'!$F:$F,"Line transect (strip)")</f>
        <v>1</v>
      </c>
      <c r="P29">
        <f>COUNTIFS('Bird sightings'!$O:$O,$A29,'Bird sightings'!$F:$F,"Point transect")</f>
        <v>0</v>
      </c>
      <c r="Q29" t="str">
        <f t="shared" si="1"/>
        <v/>
      </c>
    </row>
    <row r="30" spans="1:17" x14ac:dyDescent="0.3">
      <c r="A30" t="str">
        <f t="array" ref="A30">IFERROR(INDEX('Bird sightings'!$O$2:$O$11128,MATCH(0,COUNTIF($A$1:A29,'Bird sightings'!$O$2:$O$11128),0)),"")</f>
        <v>Dunlin</v>
      </c>
      <c r="B30">
        <f>COUNTIF('Bird sightings'!$O:$O,$A30)</f>
        <v>1</v>
      </c>
      <c r="C30">
        <f>SUMIF('Bird sightings'!$O:$O,$A30,'Bird sightings'!$V:$V)</f>
        <v>1</v>
      </c>
      <c r="D30">
        <v>500</v>
      </c>
      <c r="E30">
        <f>MIN('Bird sightings'!$V3098:$V3658)</f>
        <v>0</v>
      </c>
      <c r="F30" t="str">
        <f t="shared" si="2"/>
        <v>0-500</v>
      </c>
      <c r="G30" t="s">
        <v>197</v>
      </c>
      <c r="H30">
        <f>SUMIFS('Bird sightings'!$V:$V,'Bird sightings'!$AC:$AC,"On Transect",'Bird sightings'!$O:$O,$A30)</f>
        <v>0</v>
      </c>
      <c r="I30">
        <f>SUMIFS('Bird sightings'!$V:$V,'Bird sightings'!$AC:$AC,"Off Transect",'Bird sightings'!$O:$O,$A30)</f>
        <v>1</v>
      </c>
      <c r="J30">
        <f>SUMIFS('Bird sightings'!$V:$V,'Bird sightings'!$AC:$AC,"On Transect",'Bird sightings'!$F:$F,"Point Transect",'Bird sightings'!$O:$O,$A30)</f>
        <v>0</v>
      </c>
      <c r="K30">
        <f>SUMIFS('Bird sightings'!$V:$V,'Bird sightings'!$AC:$AC,"Off Transect",'Bird sightings'!$F:$F,"Point Transect",'Bird sightings'!$O:$O,$A30)</f>
        <v>1</v>
      </c>
      <c r="L30">
        <f>SUMIFS('Bird sightings'!$V:$V,'Bird sightings'!$AC:$AC,"On Transect",'Bird sightings'!$F:$F,"Line Transect (strip)",'Bird sightings'!$O:$O,$A30)</f>
        <v>0</v>
      </c>
      <c r="M30">
        <f>SUMIFS('Bird sightings'!$V:$V,'Bird sightings'!$AC:$AC,"Off Transect",'Bird sightings'!$F:$F,"Line Transect (strip)",'Bird sightings'!$O:$O,$A30)</f>
        <v>0</v>
      </c>
      <c r="O30">
        <f>COUNTIFS('Bird sightings'!$O:$O,$A30,'Bird sightings'!$F:$F,"Line transect (strip)")</f>
        <v>0</v>
      </c>
      <c r="P30">
        <f>COUNTIFS('Bird sightings'!$O:$O,$A30,'Bird sightings'!$F:$F,"Point transect")</f>
        <v>1</v>
      </c>
      <c r="Q30" t="str">
        <f t="shared" si="1"/>
        <v/>
      </c>
    </row>
    <row r="31" spans="1:17" x14ac:dyDescent="0.3">
      <c r="A31" t="str">
        <f t="array" ref="A31">IFERROR(INDEX('Bird sightings'!$O$2:$O$11128,MATCH(0,COUNTIF($A$1:A30,'Bird sightings'!$O$2:$O$11128),0)),"")</f>
        <v>feral pigeon</v>
      </c>
      <c r="B31">
        <f>COUNTIF('Bird sightings'!$O:$O,$A31)</f>
        <v>1</v>
      </c>
      <c r="C31">
        <f>SUMIF('Bird sightings'!$O:$O,$A31,'Bird sightings'!$V:$V)</f>
        <v>1</v>
      </c>
      <c r="D31">
        <f>MAX('Bird sightings'!$V3659:$V3662)</f>
        <v>1</v>
      </c>
      <c r="E31">
        <f>MIN('Bird sightings'!$V3659:$V3662)</f>
        <v>1</v>
      </c>
      <c r="F31">
        <v>1</v>
      </c>
      <c r="H31">
        <f>SUMIFS('Bird sightings'!$V:$V,'Bird sightings'!$AC:$AC,"On Transect",'Bird sightings'!$O:$O,$A31)</f>
        <v>0</v>
      </c>
      <c r="I31">
        <f>SUMIFS('Bird sightings'!$V:$V,'Bird sightings'!$AC:$AC,"Off Transect",'Bird sightings'!$O:$O,$A31)</f>
        <v>1</v>
      </c>
      <c r="J31">
        <f>SUMIFS('Bird sightings'!$V:$V,'Bird sightings'!$AC:$AC,"On Transect",'Bird sightings'!$F:$F,"Point Transect",'Bird sightings'!$O:$O,$A31)</f>
        <v>0</v>
      </c>
      <c r="K31">
        <f>SUMIFS('Bird sightings'!$V:$V,'Bird sightings'!$AC:$AC,"Off Transect",'Bird sightings'!$F:$F,"Point Transect",'Bird sightings'!$O:$O,$A31)</f>
        <v>0</v>
      </c>
      <c r="L31">
        <f>SUMIFS('Bird sightings'!$V:$V,'Bird sightings'!$AC:$AC,"On Transect",'Bird sightings'!$F:$F,"Line Transect (strip)",'Bird sightings'!$O:$O,$A31)</f>
        <v>0</v>
      </c>
      <c r="M31">
        <f>SUMIFS('Bird sightings'!$V:$V,'Bird sightings'!$AC:$AC,"Off Transect",'Bird sightings'!$F:$F,"Line Transect (strip)",'Bird sightings'!$O:$O,$A31)</f>
        <v>1</v>
      </c>
      <c r="O31">
        <f>COUNTIFS('Bird sightings'!$O:$O,$A31,'Bird sightings'!$F:$F,"Line transect (strip)")</f>
        <v>1</v>
      </c>
      <c r="P31">
        <f>COUNTIFS('Bird sightings'!$O:$O,$A31,'Bird sightings'!$F:$F,"Point transect")</f>
        <v>0</v>
      </c>
      <c r="Q31" t="str">
        <f t="shared" si="1"/>
        <v/>
      </c>
    </row>
    <row r="32" spans="1:17" x14ac:dyDescent="0.3">
      <c r="A32" t="str">
        <f t="array" ref="A32">IFERROR(INDEX('Bird sightings'!$O$2:$O$11128,MATCH(0,COUNTIF($A$1:A31,'Bird sightings'!$O$2:$O$11128),0)),"")</f>
        <v>Great Shearwater</v>
      </c>
      <c r="B32">
        <f>COUNTIF('Bird sightings'!$O:$O,$A32)</f>
        <v>1</v>
      </c>
      <c r="C32">
        <f>SUMIF('Bird sightings'!$O:$O,$A32,'Bird sightings'!$V:$V)</f>
        <v>1</v>
      </c>
      <c r="D32">
        <f>MAX('Bird sightings'!$V3663:$V3891)</f>
        <v>40</v>
      </c>
      <c r="E32">
        <f>MIN('Bird sightings'!$V3663:$V3891)</f>
        <v>0</v>
      </c>
      <c r="F32" t="str">
        <f t="shared" si="2"/>
        <v>0-40</v>
      </c>
      <c r="H32">
        <f>SUMIFS('Bird sightings'!$V:$V,'Bird sightings'!$AC:$AC,"On Transect",'Bird sightings'!$O:$O,$A32)</f>
        <v>0</v>
      </c>
      <c r="I32">
        <f>SUMIFS('Bird sightings'!$V:$V,'Bird sightings'!$AC:$AC,"Off Transect",'Bird sightings'!$O:$O,$A32)</f>
        <v>1</v>
      </c>
      <c r="J32">
        <f>SUMIFS('Bird sightings'!$V:$V,'Bird sightings'!$AC:$AC,"On Transect",'Bird sightings'!$F:$F,"Point Transect",'Bird sightings'!$O:$O,$A32)</f>
        <v>0</v>
      </c>
      <c r="K32">
        <f>SUMIFS('Bird sightings'!$V:$V,'Bird sightings'!$AC:$AC,"Off Transect",'Bird sightings'!$F:$F,"Point Transect",'Bird sightings'!$O:$O,$A32)</f>
        <v>0</v>
      </c>
      <c r="L32">
        <f>SUMIFS('Bird sightings'!$V:$V,'Bird sightings'!$AC:$AC,"On Transect",'Bird sightings'!$F:$F,"Line Transect (strip)",'Bird sightings'!$O:$O,$A32)</f>
        <v>0</v>
      </c>
      <c r="M32">
        <f>SUMIFS('Bird sightings'!$V:$V,'Bird sightings'!$AC:$AC,"Off Transect",'Bird sightings'!$F:$F,"Line Transect (strip)",'Bird sightings'!$O:$O,$A32)</f>
        <v>1</v>
      </c>
      <c r="O32">
        <f>COUNTIFS('Bird sightings'!$O:$O,$A32,'Bird sightings'!$F:$F,"Line transect (strip)")</f>
        <v>1</v>
      </c>
      <c r="P32">
        <f>COUNTIFS('Bird sightings'!$O:$O,$A32,'Bird sightings'!$F:$F,"Point transect")</f>
        <v>0</v>
      </c>
      <c r="Q32" t="str">
        <f t="shared" si="1"/>
        <v/>
      </c>
    </row>
    <row r="33" spans="1:17" x14ac:dyDescent="0.3">
      <c r="A33" t="str">
        <f t="array" ref="A33">IFERROR(INDEX('Bird sightings'!$O$2:$O$11128,MATCH(0,COUNTIF($A$1:A32,'Bird sightings'!$O$2:$O$11128),0)),"")</f>
        <v>common scoter</v>
      </c>
      <c r="B33">
        <f>COUNTIF('Bird sightings'!$O:$O,$A33)</f>
        <v>3</v>
      </c>
      <c r="C33">
        <f>SUMIF('Bird sightings'!$O:$O,$A33,'Bird sightings'!$V:$V)</f>
        <v>21</v>
      </c>
      <c r="D33">
        <f>MAX('Bird sightings'!$V3892:$V4005)</f>
        <v>44</v>
      </c>
      <c r="E33">
        <f>MIN('Bird sightings'!$V3892:$V4005)</f>
        <v>1</v>
      </c>
      <c r="F33" t="str">
        <f t="shared" si="2"/>
        <v>1-44</v>
      </c>
      <c r="H33">
        <f>SUMIFS('Bird sightings'!$V:$V,'Bird sightings'!$AC:$AC,"On Transect",'Bird sightings'!$O:$O,$A33)</f>
        <v>0</v>
      </c>
      <c r="I33">
        <f>SUMIFS('Bird sightings'!$V:$V,'Bird sightings'!$AC:$AC,"Off Transect",'Bird sightings'!$O:$O,$A33)</f>
        <v>21</v>
      </c>
      <c r="J33">
        <f>SUMIFS('Bird sightings'!$V:$V,'Bird sightings'!$AC:$AC,"On Transect",'Bird sightings'!$F:$F,"Point Transect",'Bird sightings'!$O:$O,$A33)</f>
        <v>0</v>
      </c>
      <c r="K33">
        <f>SUMIFS('Bird sightings'!$V:$V,'Bird sightings'!$AC:$AC,"Off Transect",'Bird sightings'!$F:$F,"Point Transect",'Bird sightings'!$O:$O,$A33)</f>
        <v>0</v>
      </c>
      <c r="L33">
        <f>SUMIFS('Bird sightings'!$V:$V,'Bird sightings'!$AC:$AC,"On Transect",'Bird sightings'!$F:$F,"Line Transect (strip)",'Bird sightings'!$O:$O,$A33)</f>
        <v>0</v>
      </c>
      <c r="M33">
        <f>SUMIFS('Bird sightings'!$V:$V,'Bird sightings'!$AC:$AC,"Off Transect",'Bird sightings'!$F:$F,"Line Transect (strip)",'Bird sightings'!$O:$O,$A33)</f>
        <v>21</v>
      </c>
      <c r="O33">
        <f>COUNTIFS('Bird sightings'!$O:$O,$A33,'Bird sightings'!$F:$F,"Line transect (strip)")</f>
        <v>3</v>
      </c>
      <c r="P33">
        <f>COUNTIFS('Bird sightings'!$O:$O,$A33,'Bird sightings'!$F:$F,"Point transect")</f>
        <v>0</v>
      </c>
      <c r="Q33" t="str">
        <f t="shared" si="1"/>
        <v/>
      </c>
    </row>
    <row r="34" spans="1:17" x14ac:dyDescent="0.3">
      <c r="A34" t="str">
        <f t="array" ref="A34">IFERROR(INDEX('Bird sightings'!$O$2:$O$11128,MATCH(0,COUNTIF($A$1:A33,'Bird sightings'!$O$2:$O$11128),0)),"")</f>
        <v>Shag</v>
      </c>
      <c r="B34">
        <f>COUNTIF('Bird sightings'!$O:$O,$A34)</f>
        <v>1</v>
      </c>
      <c r="C34">
        <f>SUMIF('Bird sightings'!$O:$O,$A34,'Bird sightings'!$V:$V)</f>
        <v>3</v>
      </c>
      <c r="D34">
        <v>1</v>
      </c>
      <c r="E34">
        <v>1</v>
      </c>
      <c r="F34">
        <v>1</v>
      </c>
      <c r="H34">
        <f>SUMIFS('Bird sightings'!$V:$V,'Bird sightings'!$AC:$AC,"On Transect",'Bird sightings'!$O:$O,$A34)</f>
        <v>3</v>
      </c>
      <c r="I34">
        <f>SUMIFS('Bird sightings'!$V:$V,'Bird sightings'!$AC:$AC,"Off Transect",'Bird sightings'!$O:$O,$A34)</f>
        <v>0</v>
      </c>
      <c r="J34">
        <f>SUMIFS('Bird sightings'!$V:$V,'Bird sightings'!$AC:$AC,"On Transect",'Bird sightings'!$F:$F,"Point Transect",'Bird sightings'!$O:$O,$A34)</f>
        <v>0</v>
      </c>
      <c r="K34">
        <f>SUMIFS('Bird sightings'!$V:$V,'Bird sightings'!$AC:$AC,"Off Transect",'Bird sightings'!$F:$F,"Point Transect",'Bird sightings'!$O:$O,$A34)</f>
        <v>0</v>
      </c>
      <c r="L34">
        <f>SUMIFS('Bird sightings'!$V:$V,'Bird sightings'!$AC:$AC,"On Transect",'Bird sightings'!$F:$F,"Line Transect (strip)",'Bird sightings'!$O:$O,$A34)</f>
        <v>3</v>
      </c>
      <c r="M34">
        <f>SUMIFS('Bird sightings'!$V:$V,'Bird sightings'!$AC:$AC,"Off Transect",'Bird sightings'!$F:$F,"Line Transect (strip)",'Bird sightings'!$O:$O,$A34)</f>
        <v>0</v>
      </c>
      <c r="O34">
        <f>COUNTIFS('Bird sightings'!$O:$O,$A34,'Bird sightings'!$F:$F,"Line transect (strip)")</f>
        <v>1</v>
      </c>
      <c r="P34">
        <f>COUNTIFS('Bird sightings'!$O:$O,$A34,'Bird sightings'!$F:$F,"Point transect")</f>
        <v>0</v>
      </c>
      <c r="Q34" t="str">
        <f t="shared" si="1"/>
        <v/>
      </c>
    </row>
    <row r="35" spans="1:17" x14ac:dyDescent="0.3">
      <c r="A35" t="str">
        <f t="array" ref="A35">IFERROR(INDEX('Bird sightings'!$O$2:$O$11128,MATCH(0,COUNTIF($A$1:A34,'Bird sightings'!$O$2:$O$11128),0)),"")</f>
        <v>red shank</v>
      </c>
      <c r="B35">
        <f>COUNTIF('Bird sightings'!$O:$O,$A35)</f>
        <v>1</v>
      </c>
      <c r="C35">
        <f>SUMIF('Bird sightings'!$O:$O,$A35,'Bird sightings'!$V:$V)</f>
        <v>5</v>
      </c>
      <c r="D35">
        <v>1</v>
      </c>
      <c r="E35">
        <v>1</v>
      </c>
      <c r="F35">
        <v>1</v>
      </c>
      <c r="H35">
        <f>SUMIFS('Bird sightings'!$V:$V,'Bird sightings'!$AC:$AC,"On Transect",'Bird sightings'!$O:$O,$A35)</f>
        <v>5</v>
      </c>
      <c r="I35">
        <f>SUMIFS('Bird sightings'!$V:$V,'Bird sightings'!$AC:$AC,"Off Transect",'Bird sightings'!$O:$O,$A35)</f>
        <v>0</v>
      </c>
      <c r="J35">
        <f>SUMIFS('Bird sightings'!$V:$V,'Bird sightings'!$AC:$AC,"On Transect",'Bird sightings'!$F:$F,"Point Transect",'Bird sightings'!$O:$O,$A35)</f>
        <v>0</v>
      </c>
      <c r="K35">
        <f>SUMIFS('Bird sightings'!$V:$V,'Bird sightings'!$AC:$AC,"Off Transect",'Bird sightings'!$F:$F,"Point Transect",'Bird sightings'!$O:$O,$A35)</f>
        <v>0</v>
      </c>
      <c r="L35">
        <f>SUMIFS('Bird sightings'!$V:$V,'Bird sightings'!$AC:$AC,"On Transect",'Bird sightings'!$F:$F,"Line Transect (strip)",'Bird sightings'!$O:$O,$A35)</f>
        <v>5</v>
      </c>
      <c r="M35">
        <f>SUMIFS('Bird sightings'!$V:$V,'Bird sightings'!$AC:$AC,"Off Transect",'Bird sightings'!$F:$F,"Line Transect (strip)",'Bird sightings'!$O:$O,$A35)</f>
        <v>0</v>
      </c>
      <c r="O35">
        <f>COUNTIFS('Bird sightings'!$O:$O,$A35,'Bird sightings'!$F:$F,"Line transect (strip)")</f>
        <v>1</v>
      </c>
      <c r="P35">
        <f>COUNTIFS('Bird sightings'!$O:$O,$A35,'Bird sightings'!$F:$F,"Point transect")</f>
        <v>0</v>
      </c>
      <c r="Q35" t="str">
        <f t="shared" si="1"/>
        <v/>
      </c>
    </row>
    <row r="36" spans="1:17" x14ac:dyDescent="0.3">
      <c r="A36" t="str">
        <f t="array" ref="A36">IFERROR(INDEX('Bird sightings'!$O$2:$O$11128,MATCH(0,COUNTIF($A$1:A35,'Bird sightings'!$O$2:$O$11128),0)),"")</f>
        <v>Commic tern sp.</v>
      </c>
      <c r="B36">
        <f>COUNTIF('Bird sightings'!$O:$O,$A36)</f>
        <v>1</v>
      </c>
      <c r="C36">
        <f>SUMIF('Bird sightings'!$O:$O,$A36,'Bird sightings'!$V:$V)</f>
        <v>15</v>
      </c>
      <c r="D36">
        <f>MAX('Bird sightings'!$V4008:$V4015)</f>
        <v>2</v>
      </c>
      <c r="E36">
        <f>MIN('Bird sightings'!$V4008:$V4015)</f>
        <v>1</v>
      </c>
      <c r="F36">
        <v>1</v>
      </c>
      <c r="H36">
        <f>SUMIFS('Bird sightings'!$V:$V,'Bird sightings'!$AC:$AC,"On Transect",'Bird sightings'!$O:$O,$A36)</f>
        <v>0</v>
      </c>
      <c r="I36">
        <f>SUMIFS('Bird sightings'!$V:$V,'Bird sightings'!$AC:$AC,"Off Transect",'Bird sightings'!$O:$O,$A36)</f>
        <v>15</v>
      </c>
      <c r="J36">
        <f>SUMIFS('Bird sightings'!$V:$V,'Bird sightings'!$AC:$AC,"On Transect",'Bird sightings'!$F:$F,"Point Transect",'Bird sightings'!$O:$O,$A36)</f>
        <v>0</v>
      </c>
      <c r="K36">
        <f>SUMIFS('Bird sightings'!$V:$V,'Bird sightings'!$AC:$AC,"Off Transect",'Bird sightings'!$F:$F,"Point Transect",'Bird sightings'!$O:$O,$A36)</f>
        <v>0</v>
      </c>
      <c r="L36">
        <f>SUMIFS('Bird sightings'!$V:$V,'Bird sightings'!$AC:$AC,"On Transect",'Bird sightings'!$F:$F,"Line Transect (strip)",'Bird sightings'!$O:$O,$A36)</f>
        <v>0</v>
      </c>
      <c r="M36">
        <f>SUMIFS('Bird sightings'!$V:$V,'Bird sightings'!$AC:$AC,"Off Transect",'Bird sightings'!$F:$F,"Line Transect (strip)",'Bird sightings'!$O:$O,$A36)</f>
        <v>15</v>
      </c>
      <c r="O36">
        <f>COUNTIFS('Bird sightings'!$O:$O,$A36,'Bird sightings'!$F:$F,"Line transect (strip)")</f>
        <v>1</v>
      </c>
      <c r="P36">
        <f>COUNTIFS('Bird sightings'!$O:$O,$A36,'Bird sightings'!$F:$F,"Point transect")</f>
        <v>0</v>
      </c>
      <c r="Q36" t="str">
        <f t="shared" si="1"/>
        <v/>
      </c>
    </row>
    <row r="37" spans="1:17" x14ac:dyDescent="0.3">
      <c r="A37" t="str">
        <f t="array" ref="A37">IFERROR(INDEX('Bird sightings'!$O$2:$O$11128,MATCH(0,COUNTIF($A$1:A36,'Bird sightings'!$O$2:$O$11128),0)),"")</f>
        <v>Balearic Shearwater</v>
      </c>
      <c r="B37">
        <f>COUNTIF('Bird sightings'!$O:$O,$A37)</f>
        <v>1</v>
      </c>
      <c r="C37">
        <f>SUMIF('Bird sightings'!$O:$O,$A37,'Bird sightings'!$V:$V)</f>
        <v>1</v>
      </c>
      <c r="D37">
        <v>1</v>
      </c>
      <c r="E37">
        <v>1</v>
      </c>
      <c r="F37">
        <v>1</v>
      </c>
      <c r="H37">
        <f>SUMIFS('Bird sightings'!$V:$V,'Bird sightings'!$AC:$AC,"On Transect",'Bird sightings'!$O:$O,$A37)</f>
        <v>0</v>
      </c>
      <c r="I37">
        <f>SUMIFS('Bird sightings'!$V:$V,'Bird sightings'!$AC:$AC,"Off Transect",'Bird sightings'!$O:$O,$A37)</f>
        <v>1</v>
      </c>
      <c r="J37">
        <f>SUMIFS('Bird sightings'!$V:$V,'Bird sightings'!$AC:$AC,"On Transect",'Bird sightings'!$F:$F,"Point Transect",'Bird sightings'!$O:$O,$A37)</f>
        <v>0</v>
      </c>
      <c r="K37">
        <f>SUMIFS('Bird sightings'!$V:$V,'Bird sightings'!$AC:$AC,"Off Transect",'Bird sightings'!$F:$F,"Point Transect",'Bird sightings'!$O:$O,$A37)</f>
        <v>0</v>
      </c>
      <c r="L37">
        <f>SUMIFS('Bird sightings'!$V:$V,'Bird sightings'!$AC:$AC,"On Transect",'Bird sightings'!$F:$F,"Line Transect (strip)",'Bird sightings'!$O:$O,$A37)</f>
        <v>0</v>
      </c>
      <c r="M37">
        <f>SUMIFS('Bird sightings'!$V:$V,'Bird sightings'!$AC:$AC,"Off Transect",'Bird sightings'!$F:$F,"Line Transect (strip)",'Bird sightings'!$O:$O,$A37)</f>
        <v>1</v>
      </c>
      <c r="O37">
        <f>COUNTIFS('Bird sightings'!$O:$O,$A37,'Bird sightings'!$F:$F,"Line transect (strip)")</f>
        <v>1</v>
      </c>
      <c r="P37">
        <f>COUNTIFS('Bird sightings'!$O:$O,$A37,'Bird sightings'!$F:$F,"Point transect")</f>
        <v>0</v>
      </c>
      <c r="Q37" t="str">
        <f t="shared" si="1"/>
        <v/>
      </c>
    </row>
    <row r="38" spans="1:17" x14ac:dyDescent="0.3">
      <c r="A38" t="str">
        <f t="array" ref="A38">IFERROR(INDEX('Bird sightings'!$O$2:$O$11128,MATCH(0,COUNTIF($A$1:A37,'Bird sightings'!$O$2:$O$11128),0)),"")</f>
        <v>Little Tern</v>
      </c>
      <c r="B38">
        <f>COUNTIF('Bird sightings'!$O:$O,$A38)</f>
        <v>1</v>
      </c>
      <c r="C38">
        <f>SUMIF('Bird sightings'!$O:$O,$A38,'Bird sightings'!$V:$V)</f>
        <v>3</v>
      </c>
      <c r="D38">
        <f>MAX('Bird sightings'!$V4010:$V4017)</f>
        <v>2</v>
      </c>
      <c r="E38">
        <f>MIN('Bird sightings'!$V4010:$V4017)</f>
        <v>1</v>
      </c>
      <c r="F38">
        <v>1</v>
      </c>
      <c r="H38">
        <f>SUMIFS('Bird sightings'!$V:$V,'Bird sightings'!$AC:$AC,"On Transect",'Bird sightings'!$O:$O,$A38)</f>
        <v>3</v>
      </c>
      <c r="I38">
        <f>SUMIFS('Bird sightings'!$V:$V,'Bird sightings'!$AC:$AC,"Off Transect",'Bird sightings'!$O:$O,$A38)</f>
        <v>0</v>
      </c>
      <c r="J38">
        <f>SUMIFS('Bird sightings'!$V:$V,'Bird sightings'!$AC:$AC,"On Transect",'Bird sightings'!$F:$F,"Point Transect",'Bird sightings'!$O:$O,$A38)</f>
        <v>0</v>
      </c>
      <c r="K38">
        <f>SUMIFS('Bird sightings'!$V:$V,'Bird sightings'!$AC:$AC,"Off Transect",'Bird sightings'!$F:$F,"Point Transect",'Bird sightings'!$O:$O,$A38)</f>
        <v>0</v>
      </c>
      <c r="L38">
        <f>SUMIFS('Bird sightings'!$V:$V,'Bird sightings'!$AC:$AC,"On Transect",'Bird sightings'!$F:$F,"Line Transect (strip)",'Bird sightings'!$O:$O,$A38)</f>
        <v>3</v>
      </c>
      <c r="M38">
        <f>SUMIFS('Bird sightings'!$V:$V,'Bird sightings'!$AC:$AC,"Off Transect",'Bird sightings'!$F:$F,"Line Transect (strip)",'Bird sightings'!$O:$O,$A38)</f>
        <v>0</v>
      </c>
      <c r="O38">
        <f>COUNTIFS('Bird sightings'!$O:$O,$A38,'Bird sightings'!$F:$F,"Line transect (strip)")</f>
        <v>1</v>
      </c>
      <c r="P38">
        <f>COUNTIFS('Bird sightings'!$O:$O,$A38,'Bird sightings'!$F:$F,"Point transect")</f>
        <v>0</v>
      </c>
      <c r="Q38" t="str">
        <f t="shared" si="1"/>
        <v/>
      </c>
    </row>
    <row r="39" spans="1:17" x14ac:dyDescent="0.3">
      <c r="A39" t="str">
        <f t="array" ref="A39">IFERROR(INDEX('Bird sightings'!$O$2:$O$11128,MATCH(0,COUNTIF($A$1:A38,'Bird sightings'!$O$2:$O$11128),0)),"")</f>
        <v>Leach's Petrel</v>
      </c>
      <c r="B39">
        <f>COUNTIF('Bird sightings'!$O:$O,$A39)</f>
        <v>3</v>
      </c>
      <c r="C39">
        <f>SUMIF('Bird sightings'!$O:$O,$A39,'Bird sightings'!$V:$V)</f>
        <v>3</v>
      </c>
      <c r="D39">
        <f>MAX('Bird sightings'!$V4017:$V4540)</f>
        <v>450</v>
      </c>
      <c r="E39">
        <f>MIN('Bird sightings'!$V4017:$V4540)</f>
        <v>0</v>
      </c>
      <c r="F39" t="str">
        <f t="shared" si="2"/>
        <v>0-450</v>
      </c>
      <c r="H39">
        <f>SUMIFS('Bird sightings'!$V:$V,'Bird sightings'!$AC:$AC,"On Transect",'Bird sightings'!$O:$O,$A39)</f>
        <v>2</v>
      </c>
      <c r="I39">
        <f>SUMIFS('Bird sightings'!$V:$V,'Bird sightings'!$AC:$AC,"Off Transect",'Bird sightings'!$O:$O,$A39)</f>
        <v>1</v>
      </c>
      <c r="J39">
        <f>SUMIFS('Bird sightings'!$V:$V,'Bird sightings'!$AC:$AC,"On Transect",'Bird sightings'!$F:$F,"Point Transect",'Bird sightings'!$O:$O,$A39)</f>
        <v>0</v>
      </c>
      <c r="K39">
        <f>SUMIFS('Bird sightings'!$V:$V,'Bird sightings'!$AC:$AC,"Off Transect",'Bird sightings'!$F:$F,"Point Transect",'Bird sightings'!$O:$O,$A39)</f>
        <v>0</v>
      </c>
      <c r="L39">
        <f>SUMIFS('Bird sightings'!$V:$V,'Bird sightings'!$AC:$AC,"On Transect",'Bird sightings'!$F:$F,"Line Transect (strip)",'Bird sightings'!$O:$O,$A39)</f>
        <v>2</v>
      </c>
      <c r="M39">
        <f>SUMIFS('Bird sightings'!$V:$V,'Bird sightings'!$AC:$AC,"Off Transect",'Bird sightings'!$F:$F,"Line Transect (strip)",'Bird sightings'!$O:$O,$A39)</f>
        <v>1</v>
      </c>
      <c r="O39">
        <f>COUNTIFS('Bird sightings'!$O:$O,$A39,'Bird sightings'!$F:$F,"Line transect (strip)")</f>
        <v>3</v>
      </c>
      <c r="P39">
        <f>COUNTIFS('Bird sightings'!$O:$O,$A39,'Bird sightings'!$F:$F,"Point transect")</f>
        <v>0</v>
      </c>
      <c r="Q39" t="str">
        <f t="shared" si="1"/>
        <v/>
      </c>
    </row>
    <row r="40" spans="1:17" x14ac:dyDescent="0.3">
      <c r="A40" t="str">
        <f t="array" ref="A40">IFERROR(INDEX('Bird sightings'!$O$2:$O$11128,MATCH(0,COUNTIF($A$1:A39,'Bird sightings'!$O$2:$O$11128),0)),"")</f>
        <v>hummingbird hawkmoth</v>
      </c>
      <c r="B40">
        <f>COUNTIF('Bird sightings'!$O:$O,$A40)</f>
        <v>1</v>
      </c>
      <c r="C40">
        <f>SUMIF('Bird sightings'!$O:$O,$A40,'Bird sightings'!$V:$V)</f>
        <v>1</v>
      </c>
      <c r="D40">
        <f>MAX('Bird sightings'!$V4541:$V4542)</f>
        <v>1</v>
      </c>
      <c r="E40">
        <f>MIN('Bird sightings'!$V4541:$V4542)</f>
        <v>1</v>
      </c>
      <c r="F40" t="str">
        <f t="shared" si="2"/>
        <v>1-1</v>
      </c>
      <c r="H40">
        <f>SUMIFS('Bird sightings'!$V:$V,'Bird sightings'!$AC:$AC,"On Transect",'Bird sightings'!$O:$O,$A40)</f>
        <v>1</v>
      </c>
      <c r="I40">
        <f>SUMIFS('Bird sightings'!$V:$V,'Bird sightings'!$AC:$AC,"Off Transect",'Bird sightings'!$O:$O,$A40)</f>
        <v>0</v>
      </c>
      <c r="J40">
        <f>SUMIFS('Bird sightings'!$V:$V,'Bird sightings'!$AC:$AC,"On Transect",'Bird sightings'!$F:$F,"Point Transect",'Bird sightings'!$O:$O,$A40)</f>
        <v>0</v>
      </c>
      <c r="K40">
        <f>SUMIFS('Bird sightings'!$V:$V,'Bird sightings'!$AC:$AC,"Off Transect",'Bird sightings'!$F:$F,"Point Transect",'Bird sightings'!$O:$O,$A40)</f>
        <v>0</v>
      </c>
      <c r="L40">
        <f>SUMIFS('Bird sightings'!$V:$V,'Bird sightings'!$AC:$AC,"On Transect",'Bird sightings'!$F:$F,"Line Transect (strip)",'Bird sightings'!$O:$O,$A40)</f>
        <v>1</v>
      </c>
      <c r="M40">
        <f>SUMIFS('Bird sightings'!$V:$V,'Bird sightings'!$AC:$AC,"Off Transect",'Bird sightings'!$F:$F,"Line Transect (strip)",'Bird sightings'!$O:$O,$A40)</f>
        <v>0</v>
      </c>
      <c r="O40">
        <f>COUNTIFS('Bird sightings'!$O:$O,$A40,'Bird sightings'!$F:$F,"Line transect (strip)")</f>
        <v>1</v>
      </c>
      <c r="P40">
        <f>COUNTIFS('Bird sightings'!$O:$O,$A40,'Bird sightings'!$F:$F,"Point transect")</f>
        <v>0</v>
      </c>
      <c r="Q40" t="str">
        <f t="shared" si="1"/>
        <v/>
      </c>
    </row>
    <row r="41" spans="1:17" x14ac:dyDescent="0.3">
      <c r="B41">
        <f t="shared" ref="B41:C41" si="3">SUM(B2:B40)</f>
        <v>4552</v>
      </c>
      <c r="C41">
        <f t="shared" si="3"/>
        <v>34919</v>
      </c>
    </row>
    <row r="45" spans="1:17" x14ac:dyDescent="0.3">
      <c r="A45">
        <f t="array" ref="A45">IFERROR(INDEX('Bird sightings'!$O$2:$O$11128,MATCH(0,COUNTIF($A$1:A44,'Bird sightings'!$O$2:$O$11128),0)),"")</f>
        <v>0</v>
      </c>
    </row>
    <row r="46" spans="1:17" x14ac:dyDescent="0.3">
      <c r="A46" t="str">
        <f t="array" ref="A46">IFERROR(INDEX('Bird sightings'!$O$2:$O$11128,MATCH(0,COUNTIF($A$1:A45,'Bird sightings'!$O$2:$O$11128),0)),"")</f>
        <v/>
      </c>
    </row>
    <row r="47" spans="1:17" x14ac:dyDescent="0.3">
      <c r="A47" t="str">
        <f t="array" ref="A47">IFERROR(INDEX('Bird sightings'!$O$2:$O$11128,MATCH(0,COUNTIF($A$1:A46,'Bird sightings'!$O$2:$O$11128),0)),"")</f>
        <v/>
      </c>
    </row>
    <row r="48" spans="1:17" x14ac:dyDescent="0.3">
      <c r="A48" t="str">
        <f t="array" ref="A48">IFERROR(INDEX('Bird sightings'!$O$2:$O$11128,MATCH(0,COUNTIF($A$1:A47,'Bird sightings'!$O$2:$O$11128),0)),"")</f>
        <v/>
      </c>
    </row>
    <row r="49" spans="1:1" x14ac:dyDescent="0.3">
      <c r="A49" t="str">
        <f t="array" ref="A49">IFERROR(INDEX('Bird sightings'!$O$2:$O$11128,MATCH(0,COUNTIF($A$1:A48,'Bird sightings'!$O$2:$O$11128),0)),"")</f>
        <v/>
      </c>
    </row>
  </sheetData>
  <autoFilter ref="A1:F42">
    <sortState ref="A2:F41">
      <sortCondition ref="A1:A41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5"/>
  <sheetViews>
    <sheetView workbookViewId="0">
      <selection activeCell="C20" sqref="C20"/>
    </sheetView>
  </sheetViews>
  <sheetFormatPr defaultRowHeight="14.4" x14ac:dyDescent="0.3"/>
  <cols>
    <col min="1" max="1" width="31" bestFit="1" customWidth="1"/>
    <col min="2" max="2" width="12.88671875" customWidth="1"/>
    <col min="4" max="4" width="11.77734375" customWidth="1"/>
    <col min="5" max="5" width="11.33203125" customWidth="1"/>
    <col min="12" max="12" width="8.109375" customWidth="1"/>
  </cols>
  <sheetData>
    <row r="1" spans="1:16" x14ac:dyDescent="0.3">
      <c r="A1" s="3" t="s">
        <v>14</v>
      </c>
      <c r="B1" s="3" t="s">
        <v>188</v>
      </c>
      <c r="C1" s="3" t="s">
        <v>189</v>
      </c>
      <c r="D1" s="3" t="s">
        <v>192</v>
      </c>
      <c r="E1" s="3" t="s">
        <v>215</v>
      </c>
      <c r="F1" s="3" t="s">
        <v>216</v>
      </c>
      <c r="G1" s="3" t="s">
        <v>267</v>
      </c>
      <c r="H1" s="3" t="s">
        <v>268</v>
      </c>
      <c r="I1" s="3" t="s">
        <v>269</v>
      </c>
      <c r="J1" s="3" t="s">
        <v>270</v>
      </c>
      <c r="K1" s="3" t="s">
        <v>274</v>
      </c>
      <c r="L1" s="3" t="s">
        <v>275</v>
      </c>
      <c r="M1" s="3" t="s">
        <v>222</v>
      </c>
      <c r="N1" s="3" t="s">
        <v>223</v>
      </c>
    </row>
    <row r="2" spans="1:16" x14ac:dyDescent="0.3">
      <c r="A2" t="s">
        <v>121</v>
      </c>
      <c r="B2">
        <f>VLOOKUP($A2,'Table calc.'!$A$2:$I$40,2,FALSE)</f>
        <v>13</v>
      </c>
      <c r="C2">
        <f>VLOOKUP($A2,'Table calc.'!$A$2:$I$40,3,FALSE)</f>
        <v>20</v>
      </c>
      <c r="D2" t="str">
        <f>VLOOKUP($A2,'Table calc.'!$A$2:$I$40,6,FALSE)</f>
        <v>1-37</v>
      </c>
      <c r="E2">
        <f>VLOOKUP($A2,'Table calc.'!$A$2:$I$40,8,FALSE)</f>
        <v>9</v>
      </c>
      <c r="F2">
        <f>VLOOKUP($A2,'Table calc.'!$A$2:$I$40,9,FALSE)</f>
        <v>11</v>
      </c>
      <c r="G2">
        <f>VLOOKUP($A2,'Table calc.'!$A$2:$M$40,10,FALSE)</f>
        <v>0</v>
      </c>
      <c r="H2">
        <f>VLOOKUP($A2,'Table calc.'!$A$2:$M$40,11,FALSE)</f>
        <v>3</v>
      </c>
      <c r="I2">
        <f>VLOOKUP($A2,'Table calc.'!$A$2:$M$40,12,FALSE)</f>
        <v>9</v>
      </c>
      <c r="J2">
        <f>VLOOKUP($A2,'Table calc.'!$A$2:$M$40,13,FALSE)</f>
        <v>8</v>
      </c>
      <c r="K2">
        <f>VLOOKUP($A2,'Table calc.'!$A$2:$R$40,15,FALSE)</f>
        <v>11</v>
      </c>
      <c r="L2">
        <f>VLOOKUP($A2,'Table calc.'!$A$2:$R$40,16,FALSE)</f>
        <v>2</v>
      </c>
    </row>
    <row r="3" spans="1:16" x14ac:dyDescent="0.3">
      <c r="A3" t="s">
        <v>136</v>
      </c>
      <c r="B3">
        <f>VLOOKUP($A3,'Table calc.'!$A$2:$I$40,2,FALSE)</f>
        <v>2</v>
      </c>
      <c r="C3">
        <f>VLOOKUP($A3,'Table calc.'!$A$2:$I$40,3,FALSE)</f>
        <v>2</v>
      </c>
      <c r="D3">
        <f>VLOOKUP($A3,'Table calc.'!$A$2:$I$40,6,FALSE)</f>
        <v>1</v>
      </c>
      <c r="E3">
        <f>VLOOKUP($A3,'Table calc.'!$A$2:$I$40,8,FALSE)</f>
        <v>0</v>
      </c>
      <c r="F3">
        <f>VLOOKUP($A3,'Table calc.'!$A$2:$I$40,9,FALSE)</f>
        <v>2</v>
      </c>
      <c r="G3">
        <f>VLOOKUP($A3,'Table calc.'!$A$2:$M$40,10,FALSE)</f>
        <v>0</v>
      </c>
      <c r="H3">
        <f>VLOOKUP($A3,'Table calc.'!$A$2:$M$40,11,FALSE)</f>
        <v>1</v>
      </c>
      <c r="I3">
        <f>VLOOKUP($A3,'Table calc.'!$A$2:$M$40,12,FALSE)</f>
        <v>0</v>
      </c>
      <c r="J3">
        <f>VLOOKUP($A3,'Table calc.'!$A$2:$M$40,13,FALSE)</f>
        <v>1</v>
      </c>
      <c r="K3">
        <f>VLOOKUP($A3,'Table calc.'!$A$2:$R$40,15,FALSE)</f>
        <v>1</v>
      </c>
      <c r="L3">
        <f>VLOOKUP($A3,'Table calc.'!$A$2:$R$40,16,FALSE)</f>
        <v>1</v>
      </c>
    </row>
    <row r="4" spans="1:16" x14ac:dyDescent="0.3">
      <c r="A4" t="s">
        <v>170</v>
      </c>
      <c r="B4">
        <f>VLOOKUP($A4,'Table calc.'!$A$2:$I$40,2,FALSE)</f>
        <v>13</v>
      </c>
      <c r="C4">
        <f>VLOOKUP($A4,'Table calc.'!$A$2:$I$40,3,FALSE)</f>
        <v>371</v>
      </c>
      <c r="D4">
        <f>VLOOKUP($A4,'Table calc.'!$A$2:$I$40,6,FALSE)</f>
        <v>2</v>
      </c>
      <c r="E4">
        <f>VLOOKUP($A4,'Table calc.'!$A$2:$I$40,8,FALSE)</f>
        <v>212</v>
      </c>
      <c r="F4">
        <f>VLOOKUP($A4,'Table calc.'!$A$2:$I$40,9,FALSE)</f>
        <v>159</v>
      </c>
      <c r="G4">
        <f>VLOOKUP($A4,'Table calc.'!$A$2:$M$40,10,FALSE)</f>
        <v>0</v>
      </c>
      <c r="H4">
        <f>VLOOKUP($A4,'Table calc.'!$A$2:$M$40,11,FALSE)</f>
        <v>14</v>
      </c>
      <c r="I4">
        <f>VLOOKUP($A4,'Table calc.'!$A$2:$M$40,12,FALSE)</f>
        <v>212</v>
      </c>
      <c r="J4">
        <f>VLOOKUP($A4,'Table calc.'!$A$2:$M$40,13,FALSE)</f>
        <v>145</v>
      </c>
      <c r="K4">
        <f>VLOOKUP($A4,'Table calc.'!$A$2:$R$40,15,FALSE)</f>
        <v>12</v>
      </c>
      <c r="L4">
        <f>VLOOKUP($A4,'Table calc.'!$A$2:$R$40,16,FALSE)</f>
        <v>1</v>
      </c>
    </row>
    <row r="5" spans="1:16" x14ac:dyDescent="0.3">
      <c r="A5" t="s">
        <v>133</v>
      </c>
      <c r="B5">
        <f>VLOOKUP($A5,'Table calc.'!$A$2:$I$40,2,FALSE)</f>
        <v>1</v>
      </c>
      <c r="C5">
        <f>VLOOKUP($A5,'Table calc.'!$A$2:$I$40,3,FALSE)</f>
        <v>1</v>
      </c>
      <c r="D5">
        <f>VLOOKUP($A5,'Table calc.'!$A$2:$I$40,6,FALSE)</f>
        <v>1</v>
      </c>
      <c r="E5">
        <f>VLOOKUP($A5,'Table calc.'!$A$2:$I$40,8,FALSE)</f>
        <v>0</v>
      </c>
      <c r="F5">
        <f>VLOOKUP($A5,'Table calc.'!$A$2:$I$40,9,FALSE)</f>
        <v>1</v>
      </c>
      <c r="G5">
        <f>VLOOKUP($A5,'Table calc.'!$A$2:$M$40,10,FALSE)</f>
        <v>0</v>
      </c>
      <c r="H5">
        <f>VLOOKUP($A5,'Table calc.'!$A$2:$M$40,11,FALSE)</f>
        <v>0</v>
      </c>
      <c r="I5">
        <f>VLOOKUP($A5,'Table calc.'!$A$2:$M$40,12,FALSE)</f>
        <v>0</v>
      </c>
      <c r="J5">
        <f>VLOOKUP($A5,'Table calc.'!$A$2:$M$40,13,FALSE)</f>
        <v>1</v>
      </c>
      <c r="K5">
        <f>VLOOKUP($A5,'Table calc.'!$A$2:$R$40,15,FALSE)</f>
        <v>1</v>
      </c>
      <c r="L5">
        <f>VLOOKUP($A5,'Table calc.'!$A$2:$R$40,16,FALSE)</f>
        <v>0</v>
      </c>
    </row>
    <row r="6" spans="1:16" x14ac:dyDescent="0.3">
      <c r="A6" t="s">
        <v>187</v>
      </c>
      <c r="B6">
        <f>VLOOKUP($A6,'Table calc.'!$A$2:$I$40,2,FALSE)</f>
        <v>1</v>
      </c>
      <c r="C6">
        <f>VLOOKUP($A6,'Table calc.'!$A$2:$I$40,3,FALSE)</f>
        <v>15</v>
      </c>
      <c r="D6">
        <f>VLOOKUP($A6,'Table calc.'!$A$2:$I$40,6,FALSE)</f>
        <v>1</v>
      </c>
      <c r="E6">
        <f>VLOOKUP($A6,'Table calc.'!$A$2:$I$40,8,FALSE)</f>
        <v>0</v>
      </c>
      <c r="F6">
        <f>VLOOKUP($A6,'Table calc.'!$A$2:$I$40,9,FALSE)</f>
        <v>15</v>
      </c>
      <c r="G6">
        <f>VLOOKUP($A6,'Table calc.'!$A$2:$M$40,10,FALSE)</f>
        <v>0</v>
      </c>
      <c r="H6">
        <f>VLOOKUP($A6,'Table calc.'!$A$2:$M$40,11,FALSE)</f>
        <v>0</v>
      </c>
      <c r="I6">
        <f>VLOOKUP($A6,'Table calc.'!$A$2:$M$40,12,FALSE)</f>
        <v>0</v>
      </c>
      <c r="J6">
        <f>VLOOKUP($A6,'Table calc.'!$A$2:$M$40,13,FALSE)</f>
        <v>15</v>
      </c>
      <c r="K6">
        <f>VLOOKUP($A6,'Table calc.'!$A$2:$R$40,15,FALSE)</f>
        <v>1</v>
      </c>
      <c r="L6">
        <f>VLOOKUP($A6,'Table calc.'!$A$2:$R$40,16,FALSE)</f>
        <v>0</v>
      </c>
    </row>
    <row r="7" spans="1:16" x14ac:dyDescent="0.3">
      <c r="A7" t="s">
        <v>143</v>
      </c>
      <c r="B7">
        <f>VLOOKUP($A7,'Table calc.'!$A$2:$I$40,2,FALSE)</f>
        <v>7</v>
      </c>
      <c r="C7">
        <f>VLOOKUP($A7,'Table calc.'!$A$2:$I$40,3,FALSE)</f>
        <v>9</v>
      </c>
      <c r="D7" t="str">
        <f>VLOOKUP($A7,'Table calc.'!$A$2:$I$40,6,FALSE)</f>
        <v>1-19</v>
      </c>
      <c r="E7">
        <f>VLOOKUP($A7,'Table calc.'!$A$2:$I$40,8,FALSE)</f>
        <v>3</v>
      </c>
      <c r="F7">
        <f>VLOOKUP($A7,'Table calc.'!$A$2:$I$40,9,FALSE)</f>
        <v>6</v>
      </c>
      <c r="G7">
        <f>VLOOKUP($A7,'Table calc.'!$A$2:$M$40,10,FALSE)</f>
        <v>0</v>
      </c>
      <c r="H7">
        <f>VLOOKUP($A7,'Table calc.'!$A$2:$M$40,11,FALSE)</f>
        <v>1</v>
      </c>
      <c r="I7">
        <f>VLOOKUP($A7,'Table calc.'!$A$2:$M$40,12,FALSE)</f>
        <v>3</v>
      </c>
      <c r="J7">
        <f>VLOOKUP($A7,'Table calc.'!$A$2:$M$40,13,FALSE)</f>
        <v>5</v>
      </c>
      <c r="K7">
        <f>VLOOKUP($A7,'Table calc.'!$A$2:$R$40,15,FALSE)</f>
        <v>6</v>
      </c>
      <c r="L7">
        <f>VLOOKUP($A7,'Table calc.'!$A$2:$R$40,16,FALSE)</f>
        <v>1</v>
      </c>
    </row>
    <row r="8" spans="1:16" x14ac:dyDescent="0.3">
      <c r="A8" t="s">
        <v>44</v>
      </c>
      <c r="B8">
        <f>VLOOKUP($A8,'Table calc.'!$A$2:$I$40,2,FALSE)</f>
        <v>965</v>
      </c>
      <c r="C8">
        <f>VLOOKUP($A8,'Table calc.'!$A$2:$I$40,3,FALSE)</f>
        <v>8159</v>
      </c>
      <c r="D8" t="str">
        <f>VLOOKUP($A8,'Table calc.'!$A$2:$I$40,6,FALSE)</f>
        <v>1-1000</v>
      </c>
      <c r="E8">
        <f>VLOOKUP($A8,'Table calc.'!$A$2:$I$40,8,FALSE)</f>
        <v>1002</v>
      </c>
      <c r="F8">
        <f>VLOOKUP($A8,'Table calc.'!$A$2:$I$40,9,FALSE)</f>
        <v>7157</v>
      </c>
      <c r="G8">
        <f>VLOOKUP($A8,'Table calc.'!$A$2:$M$40,10,FALSE)</f>
        <v>0</v>
      </c>
      <c r="H8">
        <f>VLOOKUP($A8,'Table calc.'!$A$2:$M$40,11,FALSE)</f>
        <v>4451</v>
      </c>
      <c r="I8">
        <f>VLOOKUP($A8,'Table calc.'!$A$2:$M$40,12,FALSE)</f>
        <v>1002</v>
      </c>
      <c r="J8">
        <f>VLOOKUP($A8,'Table calc.'!$A$2:$M$40,13,FALSE)</f>
        <v>2706</v>
      </c>
      <c r="K8">
        <f>VLOOKUP($A8,'Table calc.'!$A$2:$R$40,15,FALSE)</f>
        <v>864</v>
      </c>
      <c r="L8">
        <f>VLOOKUP($A8,'Table calc.'!$A$2:$R$40,16,FALSE)</f>
        <v>101</v>
      </c>
      <c r="M8" s="8">
        <f>B8*100/$B$29</f>
        <v>21.311837455830389</v>
      </c>
      <c r="N8" s="8">
        <f>C8*100/$C$29</f>
        <v>32.811871631947234</v>
      </c>
      <c r="P8" t="s">
        <v>221</v>
      </c>
    </row>
    <row r="9" spans="1:16" x14ac:dyDescent="0.3">
      <c r="A9" t="s">
        <v>61</v>
      </c>
      <c r="B9">
        <f>VLOOKUP($A9,'Table calc.'!$A$2:$I$40,2,FALSE)</f>
        <v>1265</v>
      </c>
      <c r="C9">
        <f>VLOOKUP($A9,'Table calc.'!$A$2:$I$40,3,FALSE)</f>
        <v>6087</v>
      </c>
      <c r="D9" t="str">
        <f>VLOOKUP($A9,'Table calc.'!$A$2:$I$40,6,FALSE)</f>
        <v>1-140</v>
      </c>
      <c r="E9">
        <f>VLOOKUP($A9,'Table calc.'!$A$2:$I$40,8,FALSE)</f>
        <v>821</v>
      </c>
      <c r="F9">
        <f>VLOOKUP($A9,'Table calc.'!$A$2:$I$40,9,FALSE)</f>
        <v>5266</v>
      </c>
      <c r="G9">
        <f>VLOOKUP($A9,'Table calc.'!$A$2:$M$40,10,FALSE)</f>
        <v>0</v>
      </c>
      <c r="H9">
        <f>VLOOKUP($A9,'Table calc.'!$A$2:$M$40,11,FALSE)</f>
        <v>2227</v>
      </c>
      <c r="I9">
        <f>VLOOKUP($A9,'Table calc.'!$A$2:$M$40,12,FALSE)</f>
        <v>821</v>
      </c>
      <c r="J9">
        <f>VLOOKUP($A9,'Table calc.'!$A$2:$M$40,13,FALSE)</f>
        <v>3039</v>
      </c>
      <c r="K9">
        <f>VLOOKUP($A9,'Table calc.'!$A$2:$R$40,15,FALSE)</f>
        <v>1137</v>
      </c>
      <c r="L9">
        <f>VLOOKUP($A9,'Table calc.'!$A$2:$R$40,16,FALSE)</f>
        <v>128</v>
      </c>
      <c r="M9" s="8">
        <f>B9*100/$B$29</f>
        <v>27.937279151943464</v>
      </c>
      <c r="N9" s="8">
        <f>C9*100/$C$29</f>
        <v>24.479208557870184</v>
      </c>
    </row>
    <row r="10" spans="1:16" x14ac:dyDescent="0.3">
      <c r="A10" t="s">
        <v>85</v>
      </c>
      <c r="B10">
        <f>VLOOKUP($A10,'Table calc.'!$A$2:$I$40,2,FALSE)</f>
        <v>31</v>
      </c>
      <c r="C10">
        <f>VLOOKUP($A10,'Table calc.'!$A$2:$I$40,3,FALSE)</f>
        <v>43</v>
      </c>
      <c r="D10" t="str">
        <f>VLOOKUP($A10,'Table calc.'!$A$2:$I$40,6,FALSE)</f>
        <v>1-1</v>
      </c>
      <c r="E10">
        <f>VLOOKUP($A10,'Table calc.'!$A$2:$I$40,8,FALSE)</f>
        <v>7</v>
      </c>
      <c r="F10">
        <f>VLOOKUP($A10,'Table calc.'!$A$2:$I$40,9,FALSE)</f>
        <v>36</v>
      </c>
      <c r="G10">
        <f>VLOOKUP($A10,'Table calc.'!$A$2:$M$40,10,FALSE)</f>
        <v>0</v>
      </c>
      <c r="H10">
        <f>VLOOKUP($A10,'Table calc.'!$A$2:$M$40,11,FALSE)</f>
        <v>10</v>
      </c>
      <c r="I10">
        <f>VLOOKUP($A10,'Table calc.'!$A$2:$M$40,12,FALSE)</f>
        <v>7</v>
      </c>
      <c r="J10">
        <f>VLOOKUP($A10,'Table calc.'!$A$2:$M$40,13,FALSE)</f>
        <v>26</v>
      </c>
      <c r="K10">
        <f>VLOOKUP($A10,'Table calc.'!$A$2:$R$40,15,FALSE)</f>
        <v>28</v>
      </c>
      <c r="L10">
        <f>VLOOKUP($A10,'Table calc.'!$A$2:$R$40,16,FALSE)</f>
        <v>3</v>
      </c>
    </row>
    <row r="11" spans="1:16" x14ac:dyDescent="0.3">
      <c r="A11" t="s">
        <v>160</v>
      </c>
      <c r="B11">
        <f>VLOOKUP($A11,'Table calc.'!$A$2:$I$40,2,FALSE)</f>
        <v>1</v>
      </c>
      <c r="C11">
        <f>VLOOKUP($A11,'Table calc.'!$A$2:$I$40,3,FALSE)</f>
        <v>1</v>
      </c>
      <c r="D11" t="str">
        <f>VLOOKUP($A11,'Table calc.'!$A$2:$I$40,6,FALSE)</f>
        <v>0-40</v>
      </c>
      <c r="E11">
        <f>VLOOKUP($A11,'Table calc.'!$A$2:$I$40,8,FALSE)</f>
        <v>0</v>
      </c>
      <c r="F11">
        <f>VLOOKUP($A11,'Table calc.'!$A$2:$I$40,9,FALSE)</f>
        <v>1</v>
      </c>
      <c r="G11">
        <f>VLOOKUP($A11,'Table calc.'!$A$2:$M$40,10,FALSE)</f>
        <v>0</v>
      </c>
      <c r="H11">
        <f>VLOOKUP($A11,'Table calc.'!$A$2:$M$40,11,FALSE)</f>
        <v>0</v>
      </c>
      <c r="I11">
        <f>VLOOKUP($A11,'Table calc.'!$A$2:$M$40,12,FALSE)</f>
        <v>0</v>
      </c>
      <c r="J11">
        <f>VLOOKUP($A11,'Table calc.'!$A$2:$M$40,13,FALSE)</f>
        <v>1</v>
      </c>
      <c r="K11">
        <f>VLOOKUP($A11,'Table calc.'!$A$2:$R$40,15,FALSE)</f>
        <v>1</v>
      </c>
      <c r="L11">
        <f>VLOOKUP($A11,'Table calc.'!$A$2:$R$40,16,FALSE)</f>
        <v>0</v>
      </c>
    </row>
    <row r="12" spans="1:16" x14ac:dyDescent="0.3">
      <c r="A12" t="s">
        <v>86</v>
      </c>
      <c r="B12">
        <f>VLOOKUP($A12,'Table calc.'!$A$2:$I$40,2,FALSE)</f>
        <v>108</v>
      </c>
      <c r="C12">
        <f>VLOOKUP($A12,'Table calc.'!$A$2:$I$40,3,FALSE)</f>
        <v>135</v>
      </c>
      <c r="D12" t="str">
        <f>VLOOKUP($A12,'Table calc.'!$A$2:$I$40,6,FALSE)</f>
        <v>-</v>
      </c>
      <c r="E12">
        <f>VLOOKUP($A12,'Table calc.'!$A$2:$I$40,8,FALSE)</f>
        <v>50</v>
      </c>
      <c r="F12">
        <f>VLOOKUP($A12,'Table calc.'!$A$2:$I$40,9,FALSE)</f>
        <v>85</v>
      </c>
      <c r="G12">
        <f>VLOOKUP($A12,'Table calc.'!$A$2:$M$40,10,FALSE)</f>
        <v>0</v>
      </c>
      <c r="H12">
        <f>VLOOKUP($A12,'Table calc.'!$A$2:$M$40,11,FALSE)</f>
        <v>29</v>
      </c>
      <c r="I12">
        <f>VLOOKUP($A12,'Table calc.'!$A$2:$M$40,12,FALSE)</f>
        <v>50</v>
      </c>
      <c r="J12">
        <f>VLOOKUP($A12,'Table calc.'!$A$2:$M$40,13,FALSE)</f>
        <v>56</v>
      </c>
      <c r="K12">
        <f>VLOOKUP($A12,'Table calc.'!$A$2:$R$40,15,FALSE)</f>
        <v>91</v>
      </c>
      <c r="L12">
        <f>VLOOKUP($A12,'Table calc.'!$A$2:$R$40,16,FALSE)</f>
        <v>17</v>
      </c>
    </row>
    <row r="13" spans="1:16" x14ac:dyDescent="0.3">
      <c r="A13" t="s">
        <v>147</v>
      </c>
      <c r="B13">
        <f>VLOOKUP($A13,'Table calc.'!$A$2:$I$40,2,FALSE)</f>
        <v>299</v>
      </c>
      <c r="C13">
        <f>VLOOKUP($A13,'Table calc.'!$A$2:$I$40,3,FALSE)</f>
        <v>1149</v>
      </c>
      <c r="D13" t="str">
        <f>VLOOKUP($A13,'Table calc.'!$A$2:$I$40,6,FALSE)</f>
        <v>-</v>
      </c>
      <c r="E13">
        <f>VLOOKUP($A13,'Table calc.'!$A$2:$I$40,8,FALSE)</f>
        <v>1043</v>
      </c>
      <c r="F13">
        <f>VLOOKUP($A13,'Table calc.'!$A$2:$I$40,9,FALSE)</f>
        <v>106</v>
      </c>
      <c r="G13">
        <f>VLOOKUP($A13,'Table calc.'!$A$2:$M$40,10,FALSE)</f>
        <v>0</v>
      </c>
      <c r="H13">
        <f>VLOOKUP($A13,'Table calc.'!$A$2:$M$40,11,FALSE)</f>
        <v>29</v>
      </c>
      <c r="I13">
        <f>VLOOKUP($A13,'Table calc.'!$A$2:$M$40,12,FALSE)</f>
        <v>1043</v>
      </c>
      <c r="J13">
        <f>VLOOKUP($A13,'Table calc.'!$A$2:$M$40,13,FALSE)</f>
        <v>77</v>
      </c>
      <c r="K13">
        <f>VLOOKUP($A13,'Table calc.'!$A$2:$R$40,15,FALSE)</f>
        <v>281</v>
      </c>
      <c r="L13">
        <f>VLOOKUP($A13,'Table calc.'!$A$2:$R$40,16,FALSE)</f>
        <v>18</v>
      </c>
    </row>
    <row r="14" spans="1:16" x14ac:dyDescent="0.3">
      <c r="A14" t="s">
        <v>62</v>
      </c>
      <c r="B14">
        <f>VLOOKUP($A14,'Table calc.'!$A$2:$I$40,2,FALSE)</f>
        <v>13</v>
      </c>
      <c r="C14">
        <f>VLOOKUP($A14,'Table calc.'!$A$2:$I$40,3,FALSE)</f>
        <v>23</v>
      </c>
      <c r="D14" t="str">
        <f>VLOOKUP($A14,'Table calc.'!$A$2:$I$40,6,FALSE)</f>
        <v>1-500</v>
      </c>
      <c r="E14">
        <f>VLOOKUP($A14,'Table calc.'!$A$2:$I$40,8,FALSE)</f>
        <v>2</v>
      </c>
      <c r="F14">
        <f>VLOOKUP($A14,'Table calc.'!$A$2:$I$40,9,FALSE)</f>
        <v>21</v>
      </c>
      <c r="G14">
        <f>VLOOKUP($A14,'Table calc.'!$A$2:$M$40,10,FALSE)</f>
        <v>0</v>
      </c>
      <c r="H14">
        <f>VLOOKUP($A14,'Table calc.'!$A$2:$M$40,11,FALSE)</f>
        <v>5</v>
      </c>
      <c r="I14">
        <f>VLOOKUP($A14,'Table calc.'!$A$2:$M$40,12,FALSE)</f>
        <v>2</v>
      </c>
      <c r="J14">
        <f>VLOOKUP($A14,'Table calc.'!$A$2:$M$40,13,FALSE)</f>
        <v>16</v>
      </c>
      <c r="K14">
        <f>VLOOKUP($A14,'Table calc.'!$A$2:$R$40,15,FALSE)</f>
        <v>9</v>
      </c>
      <c r="L14">
        <f>VLOOKUP($A14,'Table calc.'!$A$2:$R$40,16,FALSE)</f>
        <v>4</v>
      </c>
    </row>
    <row r="15" spans="1:16" x14ac:dyDescent="0.3">
      <c r="A15" t="s">
        <v>123</v>
      </c>
      <c r="B15">
        <f>VLOOKUP($A15,'Table calc.'!$A$2:$I$40,2,FALSE)</f>
        <v>225</v>
      </c>
      <c r="C15">
        <f>VLOOKUP($A15,'Table calc.'!$A$2:$I$40,3,FALSE)</f>
        <v>1061</v>
      </c>
      <c r="D15">
        <f>VLOOKUP($A15,'Table calc.'!$A$2:$I$40,6,FALSE)</f>
        <v>1</v>
      </c>
      <c r="E15">
        <f>VLOOKUP($A15,'Table calc.'!$A$2:$I$40,8,FALSE)</f>
        <v>629</v>
      </c>
      <c r="F15">
        <f>VLOOKUP($A15,'Table calc.'!$A$2:$I$40,9,FALSE)</f>
        <v>432</v>
      </c>
      <c r="G15">
        <f>VLOOKUP($A15,'Table calc.'!$A$2:$M$40,10,FALSE)</f>
        <v>0</v>
      </c>
      <c r="H15">
        <f>VLOOKUP($A15,'Table calc.'!$A$2:$M$40,11,FALSE)</f>
        <v>216</v>
      </c>
      <c r="I15">
        <f>VLOOKUP($A15,'Table calc.'!$A$2:$M$40,12,FALSE)</f>
        <v>629</v>
      </c>
      <c r="J15">
        <f>VLOOKUP($A15,'Table calc.'!$A$2:$M$40,13,FALSE)</f>
        <v>216</v>
      </c>
      <c r="K15">
        <f>VLOOKUP($A15,'Table calc.'!$A$2:$R$40,15,FALSE)</f>
        <v>198</v>
      </c>
      <c r="L15">
        <f>VLOOKUP($A15,'Table calc.'!$A$2:$R$40,16,FALSE)</f>
        <v>27</v>
      </c>
    </row>
    <row r="16" spans="1:16" x14ac:dyDescent="0.3">
      <c r="A16" t="s">
        <v>180</v>
      </c>
      <c r="B16">
        <f>VLOOKUP($A16,'Table calc.'!$A$2:$I$40,2,FALSE)</f>
        <v>3</v>
      </c>
      <c r="C16">
        <f>VLOOKUP($A16,'Table calc.'!$A$2:$I$40,3,FALSE)</f>
        <v>3</v>
      </c>
      <c r="D16" t="str">
        <f>VLOOKUP($A16,'Table calc.'!$A$2:$I$40,6,FALSE)</f>
        <v>0-450</v>
      </c>
      <c r="E16">
        <f>VLOOKUP($A16,'Table calc.'!$A$2:$I$40,8,FALSE)</f>
        <v>2</v>
      </c>
      <c r="F16">
        <f>VLOOKUP($A16,'Table calc.'!$A$2:$I$40,9,FALSE)</f>
        <v>1</v>
      </c>
      <c r="G16">
        <f>VLOOKUP($A16,'Table calc.'!$A$2:$M$40,10,FALSE)</f>
        <v>0</v>
      </c>
      <c r="H16">
        <f>VLOOKUP($A16,'Table calc.'!$A$2:$M$40,11,FALSE)</f>
        <v>0</v>
      </c>
      <c r="I16">
        <f>VLOOKUP($A16,'Table calc.'!$A$2:$M$40,12,FALSE)</f>
        <v>2</v>
      </c>
      <c r="J16">
        <f>VLOOKUP($A16,'Table calc.'!$A$2:$M$40,13,FALSE)</f>
        <v>1</v>
      </c>
      <c r="K16">
        <f>VLOOKUP($A16,'Table calc.'!$A$2:$R$40,15,FALSE)</f>
        <v>3</v>
      </c>
      <c r="L16">
        <f>VLOOKUP($A16,'Table calc.'!$A$2:$R$40,16,FALSE)</f>
        <v>0</v>
      </c>
    </row>
    <row r="17" spans="1:14" x14ac:dyDescent="0.3">
      <c r="A17" t="s">
        <v>51</v>
      </c>
      <c r="B17">
        <f>VLOOKUP($A17,'Table calc.'!$A$2:$I$40,2,FALSE)</f>
        <v>133</v>
      </c>
      <c r="C17">
        <f>VLOOKUP($A17,'Table calc.'!$A$2:$I$40,3,FALSE)</f>
        <v>541</v>
      </c>
      <c r="D17">
        <f>VLOOKUP($A17,'Table calc.'!$A$2:$I$40,6,FALSE)</f>
        <v>1</v>
      </c>
      <c r="E17">
        <f>VLOOKUP($A17,'Table calc.'!$A$2:$I$40,8,FALSE)</f>
        <v>27</v>
      </c>
      <c r="F17">
        <f>VLOOKUP($A17,'Table calc.'!$A$2:$I$40,9,FALSE)</f>
        <v>514</v>
      </c>
      <c r="G17">
        <f>VLOOKUP($A17,'Table calc.'!$A$2:$M$40,10,FALSE)</f>
        <v>0</v>
      </c>
      <c r="H17">
        <f>VLOOKUP($A17,'Table calc.'!$A$2:$M$40,11,FALSE)</f>
        <v>225</v>
      </c>
      <c r="I17">
        <f>VLOOKUP($A17,'Table calc.'!$A$2:$M$40,12,FALSE)</f>
        <v>27</v>
      </c>
      <c r="J17">
        <f>VLOOKUP($A17,'Table calc.'!$A$2:$M$40,13,FALSE)</f>
        <v>289</v>
      </c>
      <c r="K17">
        <f>VLOOKUP($A17,'Table calc.'!$A$2:$R$40,15,FALSE)</f>
        <v>107</v>
      </c>
      <c r="L17">
        <f>VLOOKUP($A17,'Table calc.'!$A$2:$R$40,16,FALSE)</f>
        <v>26</v>
      </c>
    </row>
    <row r="18" spans="1:14" x14ac:dyDescent="0.3">
      <c r="A18" t="s">
        <v>168</v>
      </c>
      <c r="B18">
        <f>VLOOKUP($A18,'Table calc.'!$A$2:$I$40,2,FALSE)</f>
        <v>1</v>
      </c>
      <c r="C18">
        <f>VLOOKUP($A18,'Table calc.'!$A$2:$I$40,3,FALSE)</f>
        <v>3</v>
      </c>
      <c r="D18">
        <f>VLOOKUP($A18,'Table calc.'!$A$2:$I$40,6,FALSE)</f>
        <v>1</v>
      </c>
      <c r="E18">
        <f>VLOOKUP($A18,'Table calc.'!$A$2:$I$40,8,FALSE)</f>
        <v>3</v>
      </c>
      <c r="F18">
        <f>VLOOKUP($A18,'Table calc.'!$A$2:$I$40,9,FALSE)</f>
        <v>0</v>
      </c>
      <c r="G18">
        <f>VLOOKUP($A18,'Table calc.'!$A$2:$M$40,10,FALSE)</f>
        <v>0</v>
      </c>
      <c r="H18">
        <f>VLOOKUP($A18,'Table calc.'!$A$2:$M$40,11,FALSE)</f>
        <v>0</v>
      </c>
      <c r="I18">
        <f>VLOOKUP($A18,'Table calc.'!$A$2:$M$40,12,FALSE)</f>
        <v>3</v>
      </c>
      <c r="J18">
        <f>VLOOKUP($A18,'Table calc.'!$A$2:$M$40,13,FALSE)</f>
        <v>0</v>
      </c>
      <c r="K18">
        <f>VLOOKUP($A18,'Table calc.'!$A$2:$R$40,15,FALSE)</f>
        <v>1</v>
      </c>
      <c r="L18">
        <f>VLOOKUP($A18,'Table calc.'!$A$2:$R$40,16,FALSE)</f>
        <v>0</v>
      </c>
    </row>
    <row r="19" spans="1:14" x14ac:dyDescent="0.3">
      <c r="A19" t="s">
        <v>164</v>
      </c>
      <c r="B19">
        <f>VLOOKUP($A19,'Table calc.'!$A$2:$I$40,2,FALSE)</f>
        <v>1</v>
      </c>
      <c r="C19">
        <f>VLOOKUP($A19,'Table calc.'!$A$2:$I$40,3,FALSE)</f>
        <v>1</v>
      </c>
      <c r="D19" t="str">
        <f>VLOOKUP($A19,'Table calc.'!$A$2:$I$40,6,FALSE)</f>
        <v>1-14</v>
      </c>
      <c r="E19">
        <f>VLOOKUP($A19,'Table calc.'!$A$2:$I$40,8,FALSE)</f>
        <v>0</v>
      </c>
      <c r="F19">
        <f>VLOOKUP($A19,'Table calc.'!$A$2:$I$40,9,FALSE)</f>
        <v>1</v>
      </c>
      <c r="G19">
        <f>VLOOKUP($A19,'Table calc.'!$A$2:$M$40,10,FALSE)</f>
        <v>0</v>
      </c>
      <c r="H19">
        <f>VLOOKUP($A19,'Table calc.'!$A$2:$M$40,11,FALSE)</f>
        <v>0</v>
      </c>
      <c r="I19">
        <f>VLOOKUP($A19,'Table calc.'!$A$2:$M$40,12,FALSE)</f>
        <v>0</v>
      </c>
      <c r="J19">
        <f>VLOOKUP($A19,'Table calc.'!$A$2:$M$40,13,FALSE)</f>
        <v>1</v>
      </c>
      <c r="K19">
        <f>VLOOKUP($A19,'Table calc.'!$A$2:$R$40,15,FALSE)</f>
        <v>1</v>
      </c>
      <c r="L19">
        <f>VLOOKUP($A19,'Table calc.'!$A$2:$R$40,16,FALSE)</f>
        <v>0</v>
      </c>
    </row>
    <row r="20" spans="1:14" x14ac:dyDescent="0.3">
      <c r="A20" t="s">
        <v>100</v>
      </c>
      <c r="B20">
        <f>VLOOKUP($A20,'Table calc.'!$A$2:$I$40,2,FALSE)</f>
        <v>561</v>
      </c>
      <c r="C20">
        <f>VLOOKUP($A20,'Table calc.'!$A$2:$I$40,3,FALSE)</f>
        <v>13010</v>
      </c>
      <c r="D20" t="str">
        <f>VLOOKUP($A20,'Table calc.'!$A$2:$I$40,6,FALSE)</f>
        <v>1-9</v>
      </c>
      <c r="E20">
        <f>VLOOKUP($A20,'Table calc.'!$A$2:$I$40,8,FALSE)</f>
        <v>1902</v>
      </c>
      <c r="F20">
        <f>VLOOKUP($A20,'Table calc.'!$A$2:$I$40,9,FALSE)</f>
        <v>11108</v>
      </c>
      <c r="G20">
        <f>VLOOKUP($A20,'Table calc.'!$A$2:$M$40,10,FALSE)</f>
        <v>0</v>
      </c>
      <c r="H20">
        <f>VLOOKUP($A20,'Table calc.'!$A$2:$M$40,11,FALSE)</f>
        <v>249</v>
      </c>
      <c r="I20">
        <f>VLOOKUP($A20,'Table calc.'!$A$2:$M$40,12,FALSE)</f>
        <v>1902</v>
      </c>
      <c r="J20">
        <f>VLOOKUP($A20,'Table calc.'!$A$2:$M$40,13,FALSE)</f>
        <v>10859</v>
      </c>
      <c r="K20">
        <f>VLOOKUP($A20,'Table calc.'!$A$2:$R$40,15,FALSE)</f>
        <v>525</v>
      </c>
      <c r="L20">
        <f>VLOOKUP($A20,'Table calc.'!$A$2:$R$40,16,FALSE)</f>
        <v>36</v>
      </c>
      <c r="M20" s="8">
        <f>B20*100/$B$29</f>
        <v>12.389575971731448</v>
      </c>
      <c r="N20" s="8">
        <f>C20*100/$C$29</f>
        <v>52.320437545242498</v>
      </c>
    </row>
    <row r="21" spans="1:14" x14ac:dyDescent="0.3">
      <c r="A21" t="s">
        <v>117</v>
      </c>
      <c r="B21">
        <f>VLOOKUP($A21,'Table calc.'!$A$2:$I$40,2,FALSE)</f>
        <v>4</v>
      </c>
      <c r="C21">
        <f>VLOOKUP($A21,'Table calc.'!$A$2:$I$40,3,FALSE)</f>
        <v>4</v>
      </c>
      <c r="D21" t="str">
        <f>VLOOKUP($A21,'Table calc.'!$A$2:$I$40,6,FALSE)</f>
        <v>1-15</v>
      </c>
      <c r="E21">
        <f>VLOOKUP($A21,'Table calc.'!$A$2:$I$40,8,FALSE)</f>
        <v>0</v>
      </c>
      <c r="F21">
        <f>VLOOKUP($A21,'Table calc.'!$A$2:$I$40,9,FALSE)</f>
        <v>4</v>
      </c>
      <c r="G21">
        <f>VLOOKUP($A21,'Table calc.'!$A$2:$M$40,10,FALSE)</f>
        <v>0</v>
      </c>
      <c r="H21">
        <f>VLOOKUP($A21,'Table calc.'!$A$2:$M$40,11,FALSE)</f>
        <v>1</v>
      </c>
      <c r="I21">
        <f>VLOOKUP($A21,'Table calc.'!$A$2:$M$40,12,FALSE)</f>
        <v>0</v>
      </c>
      <c r="J21">
        <f>VLOOKUP($A21,'Table calc.'!$A$2:$M$40,13,FALSE)</f>
        <v>3</v>
      </c>
      <c r="K21">
        <f>VLOOKUP($A21,'Table calc.'!$A$2:$R$40,15,FALSE)</f>
        <v>3</v>
      </c>
      <c r="L21">
        <f>VLOOKUP($A21,'Table calc.'!$A$2:$R$40,16,FALSE)</f>
        <v>1</v>
      </c>
    </row>
    <row r="22" spans="1:14" x14ac:dyDescent="0.3">
      <c r="A22" t="s">
        <v>118</v>
      </c>
      <c r="B22">
        <f>VLOOKUP($A22,'Table calc.'!$A$2:$I$40,2,FALSE)</f>
        <v>229</v>
      </c>
      <c r="C22">
        <f>VLOOKUP($A22,'Table calc.'!$A$2:$I$40,3,FALSE)</f>
        <v>445</v>
      </c>
      <c r="D22" t="str">
        <f>VLOOKUP($A22,'Table calc.'!$A$2:$I$40,6,FALSE)</f>
        <v>1-14</v>
      </c>
      <c r="E22">
        <f>VLOOKUP($A22,'Table calc.'!$A$2:$I$40,8,FALSE)</f>
        <v>237</v>
      </c>
      <c r="F22">
        <f>VLOOKUP($A22,'Table calc.'!$A$2:$I$40,9,FALSE)</f>
        <v>208</v>
      </c>
      <c r="G22">
        <f>VLOOKUP($A22,'Table calc.'!$A$2:$M$40,10,FALSE)</f>
        <v>0</v>
      </c>
      <c r="H22">
        <f>VLOOKUP($A22,'Table calc.'!$A$2:$M$40,11,FALSE)</f>
        <v>37</v>
      </c>
      <c r="I22">
        <f>VLOOKUP($A22,'Table calc.'!$A$2:$M$40,12,FALSE)</f>
        <v>237</v>
      </c>
      <c r="J22">
        <f>VLOOKUP($A22,'Table calc.'!$A$2:$M$40,13,FALSE)</f>
        <v>171</v>
      </c>
      <c r="K22">
        <f>VLOOKUP($A22,'Table calc.'!$A$2:$R$40,15,FALSE)</f>
        <v>207</v>
      </c>
      <c r="L22">
        <f>VLOOKUP($A22,'Table calc.'!$A$2:$R$40,16,FALSE)</f>
        <v>22</v>
      </c>
    </row>
    <row r="23" spans="1:14" x14ac:dyDescent="0.3">
      <c r="A23" t="s">
        <v>148</v>
      </c>
      <c r="B23">
        <f>VLOOKUP($A23,'Table calc.'!$A$2:$I$40,2,FALSE)</f>
        <v>114</v>
      </c>
      <c r="C23">
        <f>VLOOKUP($A23,'Table calc.'!$A$2:$I$40,3,FALSE)</f>
        <v>340</v>
      </c>
      <c r="D23">
        <f>VLOOKUP($A23,'Table calc.'!$A$2:$I$40,6,FALSE)</f>
        <v>2</v>
      </c>
      <c r="E23">
        <f>VLOOKUP($A23,'Table calc.'!$A$2:$I$40,8,FALSE)</f>
        <v>273</v>
      </c>
      <c r="F23">
        <f>VLOOKUP($A23,'Table calc.'!$A$2:$I$40,9,FALSE)</f>
        <v>67</v>
      </c>
      <c r="G23">
        <f>VLOOKUP($A23,'Table calc.'!$A$2:$M$40,10,FALSE)</f>
        <v>0</v>
      </c>
      <c r="H23">
        <f>VLOOKUP($A23,'Table calc.'!$A$2:$M$40,11,FALSE)</f>
        <v>20</v>
      </c>
      <c r="I23">
        <f>VLOOKUP($A23,'Table calc.'!$A$2:$M$40,12,FALSE)</f>
        <v>273</v>
      </c>
      <c r="J23">
        <f>VLOOKUP($A23,'Table calc.'!$A$2:$M$40,13,FALSE)</f>
        <v>47</v>
      </c>
      <c r="K23">
        <f>VLOOKUP($A23,'Table calc.'!$A$2:$R$40,15,FALSE)</f>
        <v>108</v>
      </c>
      <c r="L23">
        <f>VLOOKUP($A23,'Table calc.'!$A$2:$R$40,16,FALSE)</f>
        <v>6</v>
      </c>
    </row>
    <row r="24" spans="1:14" x14ac:dyDescent="0.3">
      <c r="A24" t="s">
        <v>182</v>
      </c>
      <c r="B24">
        <f>VLOOKUP($A24,'Table calc.'!$A$2:$I$40,2,FALSE)</f>
        <v>1</v>
      </c>
      <c r="C24">
        <f>VLOOKUP($A24,'Table calc.'!$A$2:$I$40,3,FALSE)</f>
        <v>3</v>
      </c>
      <c r="D24">
        <f>VLOOKUP($A24,'Table calc.'!$A$2:$I$40,6,FALSE)</f>
        <v>1</v>
      </c>
      <c r="E24">
        <f>VLOOKUP($A24,'Table calc.'!$A$2:$I$40,8,FALSE)</f>
        <v>3</v>
      </c>
      <c r="F24">
        <f>VLOOKUP($A24,'Table calc.'!$A$2:$I$40,9,FALSE)</f>
        <v>0</v>
      </c>
      <c r="G24">
        <f>VLOOKUP($A24,'Table calc.'!$A$2:$M$40,10,FALSE)</f>
        <v>0</v>
      </c>
      <c r="H24">
        <f>VLOOKUP($A24,'Table calc.'!$A$2:$M$40,11,FALSE)</f>
        <v>0</v>
      </c>
      <c r="I24">
        <f>VLOOKUP($A24,'Table calc.'!$A$2:$M$40,12,FALSE)</f>
        <v>3</v>
      </c>
      <c r="J24">
        <f>VLOOKUP($A24,'Table calc.'!$A$2:$M$40,13,FALSE)</f>
        <v>0</v>
      </c>
      <c r="K24">
        <f>VLOOKUP($A24,'Table calc.'!$A$2:$R$40,15,FALSE)</f>
        <v>1</v>
      </c>
      <c r="L24">
        <f>VLOOKUP($A24,'Table calc.'!$A$2:$R$40,16,FALSE)</f>
        <v>0</v>
      </c>
    </row>
    <row r="25" spans="1:14" x14ac:dyDescent="0.3">
      <c r="A25" t="s">
        <v>113</v>
      </c>
      <c r="B25">
        <f>VLOOKUP($A25,'Table calc.'!$A$2:$I$40,2,FALSE)</f>
        <v>8</v>
      </c>
      <c r="C25">
        <f>VLOOKUP($A25,'Table calc.'!$A$2:$I$40,3,FALSE)</f>
        <v>8</v>
      </c>
      <c r="D25" t="str">
        <f>VLOOKUP($A25,'Table calc.'!$A$2:$I$40,6,FALSE)</f>
        <v>1-10000</v>
      </c>
      <c r="E25">
        <f>VLOOKUP($A25,'Table calc.'!$A$2:$I$40,8,FALSE)</f>
        <v>1</v>
      </c>
      <c r="F25">
        <f>VLOOKUP($A25,'Table calc.'!$A$2:$I$40,9,FALSE)</f>
        <v>7</v>
      </c>
      <c r="G25">
        <f>VLOOKUP($A25,'Table calc.'!$A$2:$M$40,10,FALSE)</f>
        <v>0</v>
      </c>
      <c r="H25">
        <f>VLOOKUP($A25,'Table calc.'!$A$2:$M$40,11,FALSE)</f>
        <v>2</v>
      </c>
      <c r="I25">
        <f>VLOOKUP($A25,'Table calc.'!$A$2:$M$40,12,FALSE)</f>
        <v>1</v>
      </c>
      <c r="J25">
        <f>VLOOKUP($A25,'Table calc.'!$A$2:$M$40,13,FALSE)</f>
        <v>5</v>
      </c>
      <c r="K25">
        <f>VLOOKUP($A25,'Table calc.'!$A$2:$R$40,15,FALSE)</f>
        <v>6</v>
      </c>
      <c r="L25">
        <f>VLOOKUP($A25,'Table calc.'!$A$2:$R$40,16,FALSE)</f>
        <v>2</v>
      </c>
    </row>
    <row r="26" spans="1:14" x14ac:dyDescent="0.3">
      <c r="A26" t="s">
        <v>214</v>
      </c>
      <c r="B26">
        <f>VLOOKUP($A26,'Table calc.'!$A$2:$I$40,2,FALSE)</f>
        <v>1</v>
      </c>
      <c r="C26">
        <f>VLOOKUP($A26,'Table calc.'!$A$2:$I$40,3,FALSE)</f>
        <v>1</v>
      </c>
      <c r="D26">
        <f>VLOOKUP($A26,'Table calc.'!$A$2:$I$40,6,FALSE)</f>
        <v>1</v>
      </c>
      <c r="E26">
        <f>VLOOKUP($A26,'Table calc.'!$A$2:$I$40,8,FALSE)</f>
        <v>0</v>
      </c>
      <c r="F26">
        <f>VLOOKUP($A26,'Table calc.'!$A$2:$I$40,9,FALSE)</f>
        <v>1</v>
      </c>
      <c r="G26">
        <f>VLOOKUP($A26,'Table calc.'!$A$2:$M$40,10,FALSE)</f>
        <v>0</v>
      </c>
      <c r="H26">
        <f>VLOOKUP($A26,'Table calc.'!$A$2:$M$40,11,FALSE)</f>
        <v>0</v>
      </c>
      <c r="I26">
        <f>VLOOKUP($A26,'Table calc.'!$A$2:$M$40,12,FALSE)</f>
        <v>0</v>
      </c>
      <c r="J26">
        <f>VLOOKUP($A26,'Table calc.'!$A$2:$M$40,13,FALSE)</f>
        <v>1</v>
      </c>
      <c r="K26">
        <f>VLOOKUP($A26,'Table calc.'!$A$2:$R$40,15,FALSE)</f>
        <v>1</v>
      </c>
      <c r="L26">
        <f>VLOOKUP($A26,'Table calc.'!$A$2:$R$40,16,FALSE)</f>
        <v>0</v>
      </c>
    </row>
    <row r="27" spans="1:14" x14ac:dyDescent="0.3">
      <c r="A27" t="s">
        <v>54</v>
      </c>
      <c r="B27">
        <f>VLOOKUP($A27,'Table calc.'!$A$2:$I$40,2,FALSE)</f>
        <v>524</v>
      </c>
      <c r="C27">
        <f>VLOOKUP($A27,'Table calc.'!$A$2:$I$40,3,FALSE)</f>
        <v>3425</v>
      </c>
      <c r="D27">
        <f>VLOOKUP($A27,'Table calc.'!$A$2:$I$40,6,FALSE)</f>
        <v>15</v>
      </c>
      <c r="E27">
        <f>VLOOKUP($A27,'Table calc.'!$A$2:$I$40,8,FALSE)</f>
        <v>847</v>
      </c>
      <c r="F27">
        <f>VLOOKUP($A27,'Table calc.'!$A$2:$I$40,9,FALSE)</f>
        <v>2578</v>
      </c>
      <c r="G27">
        <f>VLOOKUP($A27,'Table calc.'!$A$2:$M$40,10,FALSE)</f>
        <v>0</v>
      </c>
      <c r="H27">
        <f>VLOOKUP($A27,'Table calc.'!$A$2:$M$40,11,FALSE)</f>
        <v>1453</v>
      </c>
      <c r="I27">
        <f>VLOOKUP($A27,'Table calc.'!$A$2:$M$40,12,FALSE)</f>
        <v>847</v>
      </c>
      <c r="J27">
        <f>VLOOKUP($A27,'Table calc.'!$A$2:$M$40,13,FALSE)</f>
        <v>1125</v>
      </c>
      <c r="K27">
        <f>VLOOKUP($A27,'Table calc.'!$A$2:$R$40,15,FALSE)</f>
        <v>486</v>
      </c>
      <c r="L27">
        <f>VLOOKUP($A27,'Table calc.'!$A$2:$R$40,16,FALSE)</f>
        <v>38</v>
      </c>
      <c r="M27" s="8">
        <f>B27*100/$B$29</f>
        <v>11.57243816254417</v>
      </c>
      <c r="N27" s="8">
        <f>C27*100/$C$29</f>
        <v>13.773827716560765</v>
      </c>
    </row>
    <row r="28" spans="1:14" x14ac:dyDescent="0.3">
      <c r="A28" t="s">
        <v>119</v>
      </c>
      <c r="B28">
        <f>VLOOKUP($A28,'Table calc.'!$A$2:$I$40,2,FALSE)</f>
        <v>4</v>
      </c>
      <c r="C28">
        <f>VLOOKUP($A28,'Table calc.'!$A$2:$I$40,3,FALSE)</f>
        <v>6</v>
      </c>
      <c r="D28" t="str">
        <f>VLOOKUP($A28,'Table calc.'!$A$2:$I$40,6,FALSE)</f>
        <v>0-70</v>
      </c>
      <c r="E28">
        <f>VLOOKUP($A28,'Table calc.'!$A$2:$I$40,8,FALSE)</f>
        <v>1</v>
      </c>
      <c r="F28">
        <f>VLOOKUP($A28,'Table calc.'!$A$2:$I$40,9,FALSE)</f>
        <v>5</v>
      </c>
      <c r="G28">
        <f>VLOOKUP($A28,'Table calc.'!$A$2:$M$40,10,FALSE)</f>
        <v>0</v>
      </c>
      <c r="H28">
        <f>VLOOKUP($A28,'Table calc.'!$A$2:$M$40,11,FALSE)</f>
        <v>1</v>
      </c>
      <c r="I28">
        <f>VLOOKUP($A28,'Table calc.'!$A$2:$M$40,12,FALSE)</f>
        <v>1</v>
      </c>
      <c r="J28">
        <f>VLOOKUP($A28,'Table calc.'!$A$2:$M$40,13,FALSE)</f>
        <v>4</v>
      </c>
      <c r="K28">
        <f>VLOOKUP($A28,'Table calc.'!$A$2:$R$40,15,FALSE)</f>
        <v>3</v>
      </c>
      <c r="L28">
        <f>VLOOKUP($A28,'Table calc.'!$A$2:$R$40,16,FALSE)</f>
        <v>1</v>
      </c>
    </row>
    <row r="29" spans="1:14" x14ac:dyDescent="0.3">
      <c r="A29" s="3" t="s">
        <v>217</v>
      </c>
      <c r="B29" s="3">
        <f>SUM(B2:B28)</f>
        <v>4528</v>
      </c>
      <c r="C29" s="3">
        <f>SUM(C2:C28)-10000</f>
        <v>24866</v>
      </c>
      <c r="D29" s="5"/>
      <c r="E29" s="3">
        <f>SUM(E2:E28)</f>
        <v>7074</v>
      </c>
      <c r="F29" s="3">
        <f>SUM(F2:F28)</f>
        <v>27792</v>
      </c>
      <c r="G29" s="3">
        <f t="shared" ref="G29:L29" si="0">SUM(G2:G28)</f>
        <v>0</v>
      </c>
      <c r="H29" s="3">
        <f t="shared" si="0"/>
        <v>8974</v>
      </c>
      <c r="I29" s="3">
        <f t="shared" si="0"/>
        <v>7074</v>
      </c>
      <c r="J29" s="3">
        <f t="shared" si="0"/>
        <v>18818</v>
      </c>
      <c r="K29" s="3">
        <f t="shared" si="0"/>
        <v>4093</v>
      </c>
      <c r="L29" s="3">
        <f t="shared" si="0"/>
        <v>435</v>
      </c>
    </row>
    <row r="30" spans="1:14" x14ac:dyDescent="0.3">
      <c r="D30" s="4"/>
      <c r="L30" t="str">
        <f>IF(C30=E30+F30,"","sum error")</f>
        <v/>
      </c>
    </row>
    <row r="31" spans="1:14" x14ac:dyDescent="0.3">
      <c r="A31" t="s">
        <v>141</v>
      </c>
      <c r="B31">
        <f>VLOOKUP($A31,'Table calc.'!$A$2:$I$40,2,FALSE)</f>
        <v>2</v>
      </c>
      <c r="C31">
        <f>VLOOKUP($A31,'Table calc.'!$A$2:$I$40,3,FALSE)</f>
        <v>2</v>
      </c>
      <c r="D31" t="str">
        <f>VLOOKUP($A31,'Table calc.'!$A$2:$I$40,6,FALSE)</f>
        <v>1-3</v>
      </c>
      <c r="E31">
        <f>VLOOKUP($A31,'Table calc.'!$A$2:$I$40,8,FALSE)</f>
        <v>0</v>
      </c>
      <c r="F31">
        <f>VLOOKUP($A31,'Table calc.'!$A$2:$I$40,9,FALSE)</f>
        <v>2</v>
      </c>
      <c r="L31" t="str">
        <f t="shared" ref="L31:L41" si="1">IF(C31=E31+F31,"","sum error")</f>
        <v/>
      </c>
    </row>
    <row r="32" spans="1:14" x14ac:dyDescent="0.3">
      <c r="A32" t="s">
        <v>177</v>
      </c>
      <c r="B32">
        <f>VLOOKUP($A32,'Table calc.'!$A$2:$I$40,2,FALSE)</f>
        <v>3</v>
      </c>
      <c r="C32">
        <f>VLOOKUP($A32,'Table calc.'!$A$2:$I$40,3,FALSE)</f>
        <v>21</v>
      </c>
      <c r="D32" t="str">
        <f>VLOOKUP($A32,'Table calc.'!$A$2:$I$40,6,FALSE)</f>
        <v>1-44</v>
      </c>
      <c r="E32">
        <f>VLOOKUP($A32,'Table calc.'!$A$2:$I$40,8,FALSE)</f>
        <v>0</v>
      </c>
      <c r="F32">
        <f>VLOOKUP($A32,'Table calc.'!$A$2:$I$40,9,FALSE)</f>
        <v>21</v>
      </c>
      <c r="L32" t="s">
        <v>218</v>
      </c>
    </row>
    <row r="33" spans="1:14" x14ac:dyDescent="0.3">
      <c r="A33" t="s">
        <v>185</v>
      </c>
      <c r="B33">
        <f>VLOOKUP($A33,'Table calc.'!$A$2:$I$40,2,FALSE)</f>
        <v>1</v>
      </c>
      <c r="C33">
        <f>VLOOKUP($A33,'Table calc.'!$A$2:$I$40,3,FALSE)</f>
        <v>1</v>
      </c>
      <c r="D33" t="str">
        <f>VLOOKUP($A33,'Table calc.'!$A$2:$I$40,6,FALSE)</f>
        <v>0-500</v>
      </c>
      <c r="E33">
        <f>VLOOKUP($A33,'Table calc.'!$A$2:$I$40,8,FALSE)</f>
        <v>0</v>
      </c>
      <c r="F33">
        <f>VLOOKUP($A33,'Table calc.'!$A$2:$I$40,9,FALSE)</f>
        <v>1</v>
      </c>
      <c r="L33" t="str">
        <f t="shared" si="1"/>
        <v/>
      </c>
    </row>
    <row r="34" spans="1:14" x14ac:dyDescent="0.3">
      <c r="A34" t="s">
        <v>130</v>
      </c>
      <c r="B34">
        <f>VLOOKUP($A34,'Table calc.'!$A$2:$I$40,2,FALSE)</f>
        <v>1</v>
      </c>
      <c r="C34">
        <f>VLOOKUP($A34,'Table calc.'!$A$2:$I$40,3,FALSE)</f>
        <v>1</v>
      </c>
      <c r="D34">
        <f>VLOOKUP($A34,'Table calc.'!$A$2:$I$40,6,FALSE)</f>
        <v>1</v>
      </c>
      <c r="E34">
        <f>VLOOKUP($A34,'Table calc.'!$A$2:$I$40,8,FALSE)</f>
        <v>0</v>
      </c>
      <c r="F34">
        <f>VLOOKUP($A34,'Table calc.'!$A$2:$I$40,9,FALSE)</f>
        <v>1</v>
      </c>
      <c r="L34" t="str">
        <f t="shared" si="1"/>
        <v/>
      </c>
    </row>
    <row r="35" spans="1:14" x14ac:dyDescent="0.3">
      <c r="A35" t="s">
        <v>128</v>
      </c>
      <c r="B35">
        <f>VLOOKUP($A35,'Table calc.'!$A$2:$I$40,2,FALSE)</f>
        <v>3</v>
      </c>
      <c r="C35">
        <f>VLOOKUP($A35,'Table calc.'!$A$2:$I$40,3,FALSE)</f>
        <v>4</v>
      </c>
      <c r="D35">
        <f>VLOOKUP($A35,'Table calc.'!$A$2:$I$40,6,FALSE)</f>
        <v>1</v>
      </c>
      <c r="E35">
        <f>VLOOKUP($A35,'Table calc.'!$A$2:$I$40,8,FALSE)</f>
        <v>0</v>
      </c>
      <c r="F35">
        <f>VLOOKUP($A35,'Table calc.'!$A$2:$I$40,9,FALSE)</f>
        <v>4</v>
      </c>
      <c r="L35" t="str">
        <f t="shared" si="1"/>
        <v/>
      </c>
    </row>
    <row r="36" spans="1:14" x14ac:dyDescent="0.3">
      <c r="A36" t="s">
        <v>186</v>
      </c>
      <c r="B36">
        <f>VLOOKUP($A36,'Table calc.'!$A$2:$I$40,2,FALSE)</f>
        <v>1</v>
      </c>
      <c r="C36">
        <f>VLOOKUP($A36,'Table calc.'!$A$2:$I$40,3,FALSE)</f>
        <v>2</v>
      </c>
      <c r="D36">
        <f>VLOOKUP($A36,'Table calc.'!$A$2:$I$40,6,FALSE)</f>
        <v>1</v>
      </c>
      <c r="E36">
        <f>VLOOKUP($A36,'Table calc.'!$A$2:$I$40,8,FALSE)</f>
        <v>0</v>
      </c>
      <c r="F36">
        <f>VLOOKUP($A36,'Table calc.'!$A$2:$I$40,9,FALSE)</f>
        <v>2</v>
      </c>
      <c r="L36" t="str">
        <f t="shared" si="1"/>
        <v/>
      </c>
    </row>
    <row r="37" spans="1:14" x14ac:dyDescent="0.3">
      <c r="A37" t="s">
        <v>125</v>
      </c>
      <c r="B37">
        <f>VLOOKUP($A37,'Table calc.'!$A$2:$I$40,2,FALSE)</f>
        <v>1</v>
      </c>
      <c r="C37">
        <f>VLOOKUP($A37,'Table calc.'!$A$2:$I$40,3,FALSE)</f>
        <v>1</v>
      </c>
      <c r="D37">
        <f>VLOOKUP($A37,'Table calc.'!$A$2:$I$40,6,FALSE)</f>
        <v>1</v>
      </c>
      <c r="E37">
        <f>VLOOKUP($A37,'Table calc.'!$A$2:$I$40,8,FALSE)</f>
        <v>0</v>
      </c>
      <c r="F37">
        <f>VLOOKUP($A37,'Table calc.'!$A$2:$I$40,9,FALSE)</f>
        <v>1</v>
      </c>
      <c r="L37" t="str">
        <f t="shared" si="1"/>
        <v/>
      </c>
      <c r="N37" s="6" t="s">
        <v>220</v>
      </c>
    </row>
    <row r="38" spans="1:14" x14ac:dyDescent="0.3">
      <c r="A38" t="s">
        <v>184</v>
      </c>
      <c r="B38">
        <f>VLOOKUP($A38,'Table calc.'!$A$2:$I$40,2,FALSE)</f>
        <v>1</v>
      </c>
      <c r="C38">
        <f>VLOOKUP($A38,'Table calc.'!$A$2:$I$40,3,FALSE)</f>
        <v>5</v>
      </c>
      <c r="D38">
        <f>VLOOKUP($A38,'Table calc.'!$A$2:$I$40,6,FALSE)</f>
        <v>1</v>
      </c>
      <c r="E38">
        <f>VLOOKUP($A38,'Table calc.'!$A$2:$I$40,8,FALSE)</f>
        <v>5</v>
      </c>
      <c r="F38">
        <f>VLOOKUP($A38,'Table calc.'!$A$2:$I$40,9,FALSE)</f>
        <v>0</v>
      </c>
      <c r="L38" t="str">
        <f t="shared" si="1"/>
        <v/>
      </c>
    </row>
    <row r="39" spans="1:14" x14ac:dyDescent="0.3">
      <c r="A39" t="s">
        <v>116</v>
      </c>
      <c r="B39">
        <f>VLOOKUP($A39,'Table calc.'!$A$2:$I$40,2,FALSE)</f>
        <v>1</v>
      </c>
      <c r="C39">
        <f>VLOOKUP($A39,'Table calc.'!$A$2:$I$40,3,FALSE)</f>
        <v>1</v>
      </c>
      <c r="D39" t="str">
        <f>VLOOKUP($A39,'Table calc.'!$A$2:$I$40,6,FALSE)</f>
        <v>1-5</v>
      </c>
      <c r="E39">
        <f>VLOOKUP($A39,'Table calc.'!$A$2:$I$40,8,FALSE)</f>
        <v>0</v>
      </c>
      <c r="F39">
        <f>VLOOKUP($A39,'Table calc.'!$A$2:$I$40,9,FALSE)</f>
        <v>1</v>
      </c>
      <c r="L39" t="str">
        <f t="shared" si="1"/>
        <v/>
      </c>
    </row>
    <row r="40" spans="1:14" x14ac:dyDescent="0.3">
      <c r="A40" t="s">
        <v>139</v>
      </c>
      <c r="B40">
        <f>VLOOKUP($A40,'Table calc.'!$A$2:$I$40,2,FALSE)</f>
        <v>2</v>
      </c>
      <c r="C40">
        <f>VLOOKUP($A40,'Table calc.'!$A$2:$I$40,3,FALSE)</f>
        <v>2</v>
      </c>
      <c r="D40">
        <f>VLOOKUP($A40,'Table calc.'!$A$2:$I$40,6,FALSE)</f>
        <v>1</v>
      </c>
      <c r="E40">
        <f>VLOOKUP($A40,'Table calc.'!$A$2:$I$40,8,FALSE)</f>
        <v>0</v>
      </c>
      <c r="F40">
        <f>VLOOKUP($A40,'Table calc.'!$A$2:$I$40,9,FALSE)</f>
        <v>2</v>
      </c>
      <c r="L40" t="str">
        <f t="shared" si="1"/>
        <v/>
      </c>
    </row>
    <row r="41" spans="1:14" x14ac:dyDescent="0.3">
      <c r="A41" t="s">
        <v>68</v>
      </c>
      <c r="B41">
        <f>VLOOKUP($A41,'Table calc.'!$A$2:$I$40,2,FALSE)</f>
        <v>7</v>
      </c>
      <c r="C41">
        <f>VLOOKUP($A41,'Table calc.'!$A$2:$I$40,3,FALSE)</f>
        <v>12</v>
      </c>
      <c r="D41">
        <f>VLOOKUP($A41,'Table calc.'!$A$2:$I$40,6,FALSE)</f>
        <v>1</v>
      </c>
      <c r="E41">
        <f>VLOOKUP($A41,'Table calc.'!$A$2:$I$40,8,FALSE)</f>
        <v>0</v>
      </c>
      <c r="F41">
        <f>VLOOKUP($A41,'Table calc.'!$A$2:$I$40,9,FALSE)</f>
        <v>12</v>
      </c>
      <c r="L41" t="str">
        <f t="shared" si="1"/>
        <v/>
      </c>
    </row>
    <row r="42" spans="1:14" x14ac:dyDescent="0.3">
      <c r="A42" s="3" t="s">
        <v>217</v>
      </c>
      <c r="B42" s="3">
        <f>SUM(B31:B41)</f>
        <v>23</v>
      </c>
      <c r="C42" s="3">
        <f>SUM(C31:C41)</f>
        <v>52</v>
      </c>
      <c r="D42" s="5"/>
      <c r="E42" s="3">
        <f>SUM(E31:E41)</f>
        <v>5</v>
      </c>
      <c r="F42" s="3">
        <f>SUM(F31:F41)</f>
        <v>47</v>
      </c>
      <c r="G42" s="3"/>
      <c r="H42" s="3"/>
      <c r="I42" s="3"/>
      <c r="J42" s="3"/>
      <c r="K42" s="3"/>
    </row>
    <row r="43" spans="1:14" x14ac:dyDescent="0.3">
      <c r="D43" s="4"/>
    </row>
    <row r="44" spans="1:14" x14ac:dyDescent="0.3">
      <c r="D44" s="4"/>
    </row>
    <row r="45" spans="1:14" x14ac:dyDescent="0.3">
      <c r="A45" t="s">
        <v>114</v>
      </c>
      <c r="B45">
        <v>1</v>
      </c>
      <c r="C45">
        <v>1</v>
      </c>
      <c r="D45" s="4">
        <v>1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selection activeCell="B39" sqref="B39"/>
    </sheetView>
  </sheetViews>
  <sheetFormatPr defaultRowHeight="14.4" x14ac:dyDescent="0.3"/>
  <cols>
    <col min="1" max="1" width="31" bestFit="1" customWidth="1"/>
    <col min="2" max="2" width="31" customWidth="1"/>
    <col min="3" max="3" width="12.88671875" customWidth="1"/>
    <col min="5" max="5" width="11.33203125" customWidth="1"/>
    <col min="7" max="7" width="10.33203125" customWidth="1"/>
    <col min="8" max="8" width="9.44140625" customWidth="1"/>
    <col min="9" max="9" width="9.6640625" customWidth="1"/>
    <col min="10" max="10" width="11.77734375" customWidth="1"/>
  </cols>
  <sheetData>
    <row r="1" spans="1:13" x14ac:dyDescent="0.3">
      <c r="A1" s="3" t="s">
        <v>224</v>
      </c>
      <c r="B1" s="3" t="s">
        <v>225</v>
      </c>
      <c r="C1" s="3" t="s">
        <v>188</v>
      </c>
      <c r="D1" s="3" t="s">
        <v>189</v>
      </c>
      <c r="E1" s="3" t="s">
        <v>215</v>
      </c>
      <c r="F1" s="3" t="s">
        <v>216</v>
      </c>
      <c r="G1" s="3" t="s">
        <v>275</v>
      </c>
      <c r="H1" s="3" t="s">
        <v>268</v>
      </c>
      <c r="I1" s="3" t="s">
        <v>274</v>
      </c>
      <c r="J1" s="3" t="s">
        <v>271</v>
      </c>
      <c r="K1" s="3" t="s">
        <v>269</v>
      </c>
      <c r="L1" s="3" t="s">
        <v>270</v>
      </c>
      <c r="M1" s="3" t="s">
        <v>192</v>
      </c>
    </row>
    <row r="2" spans="1:13" x14ac:dyDescent="0.3">
      <c r="A2" s="9" t="s">
        <v>226</v>
      </c>
      <c r="B2" t="s">
        <v>232</v>
      </c>
      <c r="C2">
        <v>13</v>
      </c>
      <c r="D2">
        <v>20</v>
      </c>
      <c r="E2">
        <v>9</v>
      </c>
      <c r="F2">
        <v>11</v>
      </c>
      <c r="G2">
        <v>2</v>
      </c>
      <c r="H2">
        <v>3</v>
      </c>
      <c r="I2">
        <v>11</v>
      </c>
      <c r="J2">
        <v>17</v>
      </c>
      <c r="K2">
        <v>9</v>
      </c>
      <c r="L2">
        <v>8</v>
      </c>
      <c r="M2" s="4" t="s">
        <v>198</v>
      </c>
    </row>
    <row r="3" spans="1:13" x14ac:dyDescent="0.3">
      <c r="A3" t="s">
        <v>136</v>
      </c>
      <c r="B3" t="s">
        <v>233</v>
      </c>
      <c r="C3">
        <v>2</v>
      </c>
      <c r="D3">
        <v>2</v>
      </c>
      <c r="E3">
        <v>0</v>
      </c>
      <c r="F3">
        <v>2</v>
      </c>
      <c r="G3">
        <v>1</v>
      </c>
      <c r="H3">
        <v>1</v>
      </c>
      <c r="I3">
        <v>1</v>
      </c>
      <c r="J3">
        <v>1</v>
      </c>
      <c r="K3">
        <v>0</v>
      </c>
      <c r="L3">
        <v>1</v>
      </c>
      <c r="M3" s="4">
        <v>1</v>
      </c>
    </row>
    <row r="4" spans="1:13" x14ac:dyDescent="0.3">
      <c r="A4" t="s">
        <v>170</v>
      </c>
      <c r="B4" t="s">
        <v>234</v>
      </c>
      <c r="C4">
        <v>13</v>
      </c>
      <c r="D4">
        <v>371</v>
      </c>
      <c r="E4">
        <v>212</v>
      </c>
      <c r="F4">
        <v>159</v>
      </c>
      <c r="G4">
        <v>1</v>
      </c>
      <c r="H4">
        <v>14</v>
      </c>
      <c r="I4">
        <v>12</v>
      </c>
      <c r="J4">
        <v>357</v>
      </c>
      <c r="K4">
        <v>212</v>
      </c>
      <c r="L4">
        <v>145</v>
      </c>
      <c r="M4" s="4" t="s">
        <v>199</v>
      </c>
    </row>
    <row r="5" spans="1:13" x14ac:dyDescent="0.3">
      <c r="A5" t="s">
        <v>133</v>
      </c>
      <c r="B5" t="s">
        <v>231</v>
      </c>
      <c r="C5">
        <v>1</v>
      </c>
      <c r="D5">
        <v>1</v>
      </c>
      <c r="E5">
        <v>0</v>
      </c>
      <c r="F5">
        <v>1</v>
      </c>
      <c r="G5">
        <v>0</v>
      </c>
      <c r="H5">
        <v>0</v>
      </c>
      <c r="I5">
        <v>1</v>
      </c>
      <c r="J5">
        <v>1</v>
      </c>
      <c r="K5">
        <v>0</v>
      </c>
      <c r="L5">
        <v>1</v>
      </c>
      <c r="M5" s="4">
        <v>1</v>
      </c>
    </row>
    <row r="6" spans="1:13" x14ac:dyDescent="0.3">
      <c r="A6" t="s">
        <v>187</v>
      </c>
      <c r="B6" t="s">
        <v>235</v>
      </c>
      <c r="C6">
        <v>1</v>
      </c>
      <c r="D6">
        <v>15</v>
      </c>
      <c r="E6">
        <v>0</v>
      </c>
      <c r="F6">
        <v>15</v>
      </c>
      <c r="G6">
        <v>0</v>
      </c>
      <c r="H6">
        <v>0</v>
      </c>
      <c r="I6">
        <v>1</v>
      </c>
      <c r="J6">
        <v>15</v>
      </c>
      <c r="K6">
        <v>0</v>
      </c>
      <c r="L6">
        <v>15</v>
      </c>
      <c r="M6" s="4">
        <v>15</v>
      </c>
    </row>
    <row r="7" spans="1:13" x14ac:dyDescent="0.3">
      <c r="A7" t="s">
        <v>143</v>
      </c>
      <c r="B7" t="s">
        <v>236</v>
      </c>
      <c r="C7">
        <v>7</v>
      </c>
      <c r="D7">
        <v>9</v>
      </c>
      <c r="E7">
        <v>3</v>
      </c>
      <c r="F7">
        <v>6</v>
      </c>
      <c r="G7">
        <v>1</v>
      </c>
      <c r="H7">
        <v>1</v>
      </c>
      <c r="I7">
        <v>6</v>
      </c>
      <c r="J7">
        <v>8</v>
      </c>
      <c r="K7">
        <v>3</v>
      </c>
      <c r="L7">
        <v>5</v>
      </c>
      <c r="M7" s="4" t="s">
        <v>202</v>
      </c>
    </row>
    <row r="8" spans="1:13" x14ac:dyDescent="0.3">
      <c r="A8" t="s">
        <v>44</v>
      </c>
      <c r="B8" t="s">
        <v>237</v>
      </c>
      <c r="C8">
        <v>965</v>
      </c>
      <c r="D8">
        <v>8159</v>
      </c>
      <c r="E8">
        <v>1002</v>
      </c>
      <c r="F8">
        <v>7157</v>
      </c>
      <c r="G8">
        <v>101</v>
      </c>
      <c r="H8">
        <v>4451</v>
      </c>
      <c r="I8">
        <v>864</v>
      </c>
      <c r="J8">
        <v>3708</v>
      </c>
      <c r="K8">
        <v>1002</v>
      </c>
      <c r="L8">
        <v>2706</v>
      </c>
      <c r="M8" s="4" t="s">
        <v>203</v>
      </c>
    </row>
    <row r="9" spans="1:13" x14ac:dyDescent="0.3">
      <c r="A9" t="s">
        <v>61</v>
      </c>
      <c r="B9" t="s">
        <v>238</v>
      </c>
      <c r="C9">
        <v>1265</v>
      </c>
      <c r="D9">
        <v>6087</v>
      </c>
      <c r="E9">
        <v>821</v>
      </c>
      <c r="F9">
        <v>5266</v>
      </c>
      <c r="G9">
        <v>128</v>
      </c>
      <c r="H9">
        <v>2227</v>
      </c>
      <c r="I9">
        <v>1137</v>
      </c>
      <c r="J9">
        <v>3860</v>
      </c>
      <c r="K9">
        <v>821</v>
      </c>
      <c r="L9">
        <v>3039</v>
      </c>
      <c r="M9" s="4" t="s">
        <v>204</v>
      </c>
    </row>
    <row r="10" spans="1:13" x14ac:dyDescent="0.3">
      <c r="A10" t="s">
        <v>85</v>
      </c>
      <c r="B10" t="s">
        <v>239</v>
      </c>
      <c r="C10">
        <v>31</v>
      </c>
      <c r="D10">
        <v>43</v>
      </c>
      <c r="E10">
        <v>7</v>
      </c>
      <c r="F10">
        <v>36</v>
      </c>
      <c r="G10">
        <v>3</v>
      </c>
      <c r="H10">
        <v>10</v>
      </c>
      <c r="I10">
        <v>28</v>
      </c>
      <c r="J10">
        <v>33</v>
      </c>
      <c r="K10">
        <v>7</v>
      </c>
      <c r="L10">
        <v>26</v>
      </c>
      <c r="M10" s="4" t="s">
        <v>198</v>
      </c>
    </row>
    <row r="11" spans="1:13" x14ac:dyDescent="0.3">
      <c r="A11" t="s">
        <v>160</v>
      </c>
      <c r="B11" t="s">
        <v>240</v>
      </c>
      <c r="C11">
        <v>1</v>
      </c>
      <c r="D11">
        <v>1</v>
      </c>
      <c r="E11">
        <v>0</v>
      </c>
      <c r="F11">
        <v>1</v>
      </c>
      <c r="G11">
        <v>0</v>
      </c>
      <c r="H11">
        <v>0</v>
      </c>
      <c r="I11">
        <v>1</v>
      </c>
      <c r="J11">
        <v>1</v>
      </c>
      <c r="K11">
        <v>0</v>
      </c>
      <c r="L11">
        <v>1</v>
      </c>
      <c r="M11" s="4">
        <v>1</v>
      </c>
    </row>
    <row r="12" spans="1:13" x14ac:dyDescent="0.3">
      <c r="A12" t="s">
        <v>86</v>
      </c>
      <c r="B12" t="s">
        <v>241</v>
      </c>
      <c r="C12">
        <v>108</v>
      </c>
      <c r="D12">
        <v>135</v>
      </c>
      <c r="E12">
        <v>50</v>
      </c>
      <c r="F12">
        <v>85</v>
      </c>
      <c r="G12">
        <v>17</v>
      </c>
      <c r="H12">
        <v>29</v>
      </c>
      <c r="I12">
        <v>91</v>
      </c>
      <c r="J12">
        <v>106</v>
      </c>
      <c r="K12">
        <v>50</v>
      </c>
      <c r="L12">
        <v>56</v>
      </c>
      <c r="M12" s="4" t="s">
        <v>205</v>
      </c>
    </row>
    <row r="13" spans="1:13" x14ac:dyDescent="0.3">
      <c r="A13" t="s">
        <v>147</v>
      </c>
      <c r="B13" t="s">
        <v>242</v>
      </c>
      <c r="C13">
        <v>299</v>
      </c>
      <c r="D13">
        <v>1149</v>
      </c>
      <c r="E13">
        <v>1043</v>
      </c>
      <c r="F13">
        <v>106</v>
      </c>
      <c r="G13">
        <v>18</v>
      </c>
      <c r="H13">
        <v>29</v>
      </c>
      <c r="I13">
        <v>281</v>
      </c>
      <c r="J13">
        <v>1120</v>
      </c>
      <c r="K13">
        <v>1043</v>
      </c>
      <c r="L13">
        <v>77</v>
      </c>
      <c r="M13" s="4" t="s">
        <v>206</v>
      </c>
    </row>
    <row r="14" spans="1:13" x14ac:dyDescent="0.3">
      <c r="A14" t="s">
        <v>62</v>
      </c>
      <c r="B14" t="s">
        <v>243</v>
      </c>
      <c r="C14">
        <v>13</v>
      </c>
      <c r="D14">
        <v>23</v>
      </c>
      <c r="E14">
        <v>2</v>
      </c>
      <c r="F14">
        <v>21</v>
      </c>
      <c r="G14">
        <v>4</v>
      </c>
      <c r="H14">
        <v>5</v>
      </c>
      <c r="I14">
        <v>9</v>
      </c>
      <c r="J14">
        <v>18</v>
      </c>
      <c r="K14">
        <v>2</v>
      </c>
      <c r="L14">
        <v>16</v>
      </c>
      <c r="M14" s="4" t="s">
        <v>207</v>
      </c>
    </row>
    <row r="15" spans="1:13" x14ac:dyDescent="0.3">
      <c r="A15" t="s">
        <v>123</v>
      </c>
      <c r="B15" t="s">
        <v>244</v>
      </c>
      <c r="C15">
        <v>225</v>
      </c>
      <c r="D15">
        <v>1061</v>
      </c>
      <c r="E15">
        <v>629</v>
      </c>
      <c r="F15">
        <v>432</v>
      </c>
      <c r="G15">
        <v>27</v>
      </c>
      <c r="H15">
        <v>216</v>
      </c>
      <c r="I15">
        <v>198</v>
      </c>
      <c r="J15">
        <v>845</v>
      </c>
      <c r="K15">
        <v>629</v>
      </c>
      <c r="L15">
        <v>216</v>
      </c>
      <c r="M15" s="4" t="s">
        <v>208</v>
      </c>
    </row>
    <row r="16" spans="1:13" x14ac:dyDescent="0.3">
      <c r="A16" t="s">
        <v>180</v>
      </c>
      <c r="B16" t="s">
        <v>245</v>
      </c>
      <c r="C16">
        <v>3</v>
      </c>
      <c r="D16">
        <v>3</v>
      </c>
      <c r="E16">
        <v>2</v>
      </c>
      <c r="F16">
        <v>1</v>
      </c>
      <c r="G16">
        <v>0</v>
      </c>
      <c r="H16">
        <v>0</v>
      </c>
      <c r="I16">
        <v>3</v>
      </c>
      <c r="J16">
        <v>3</v>
      </c>
      <c r="K16">
        <v>2</v>
      </c>
      <c r="L16">
        <v>1</v>
      </c>
      <c r="M16" s="4">
        <v>1</v>
      </c>
    </row>
    <row r="17" spans="1:13" x14ac:dyDescent="0.3">
      <c r="A17" t="s">
        <v>51</v>
      </c>
      <c r="B17" t="s">
        <v>246</v>
      </c>
      <c r="C17">
        <v>133</v>
      </c>
      <c r="D17">
        <v>541</v>
      </c>
      <c r="E17">
        <v>27</v>
      </c>
      <c r="F17">
        <v>514</v>
      </c>
      <c r="G17">
        <v>26</v>
      </c>
      <c r="H17">
        <v>225</v>
      </c>
      <c r="I17">
        <v>107</v>
      </c>
      <c r="J17">
        <v>316</v>
      </c>
      <c r="K17">
        <v>27</v>
      </c>
      <c r="L17">
        <v>289</v>
      </c>
      <c r="M17" s="4" t="s">
        <v>209</v>
      </c>
    </row>
    <row r="18" spans="1:13" x14ac:dyDescent="0.3">
      <c r="A18" t="s">
        <v>168</v>
      </c>
      <c r="B18" t="s">
        <v>247</v>
      </c>
      <c r="C18">
        <v>1</v>
      </c>
      <c r="D18">
        <v>3</v>
      </c>
      <c r="E18">
        <v>3</v>
      </c>
      <c r="F18">
        <v>0</v>
      </c>
      <c r="G18">
        <v>0</v>
      </c>
      <c r="H18">
        <v>0</v>
      </c>
      <c r="I18">
        <v>1</v>
      </c>
      <c r="J18">
        <v>3</v>
      </c>
      <c r="K18">
        <v>3</v>
      </c>
      <c r="L18">
        <v>0</v>
      </c>
      <c r="M18" s="4">
        <v>1</v>
      </c>
    </row>
    <row r="19" spans="1:13" x14ac:dyDescent="0.3">
      <c r="A19" t="s">
        <v>164</v>
      </c>
      <c r="B19" t="s">
        <v>248</v>
      </c>
      <c r="C19">
        <v>1</v>
      </c>
      <c r="D19">
        <v>1</v>
      </c>
      <c r="E19">
        <v>0</v>
      </c>
      <c r="F19">
        <v>1</v>
      </c>
      <c r="G19">
        <v>0</v>
      </c>
      <c r="H19">
        <v>0</v>
      </c>
      <c r="I19">
        <v>1</v>
      </c>
      <c r="J19">
        <v>1</v>
      </c>
      <c r="K19">
        <v>0</v>
      </c>
      <c r="L19">
        <v>1</v>
      </c>
      <c r="M19" s="4">
        <v>1</v>
      </c>
    </row>
    <row r="20" spans="1:13" x14ac:dyDescent="0.3">
      <c r="A20" t="s">
        <v>100</v>
      </c>
      <c r="B20" t="s">
        <v>249</v>
      </c>
      <c r="C20" s="10">
        <v>561</v>
      </c>
      <c r="D20" s="10">
        <v>3010</v>
      </c>
      <c r="E20" s="10">
        <v>1902</v>
      </c>
      <c r="F20" s="10">
        <v>1108</v>
      </c>
      <c r="G20" s="10">
        <v>36</v>
      </c>
      <c r="H20">
        <v>249</v>
      </c>
      <c r="I20">
        <v>525</v>
      </c>
      <c r="J20">
        <v>2761</v>
      </c>
      <c r="K20">
        <v>1902</v>
      </c>
      <c r="L20">
        <v>859</v>
      </c>
      <c r="M20" s="11" t="s">
        <v>210</v>
      </c>
    </row>
    <row r="21" spans="1:13" x14ac:dyDescent="0.3">
      <c r="A21" t="s">
        <v>117</v>
      </c>
      <c r="B21" t="s">
        <v>250</v>
      </c>
      <c r="C21">
        <v>4</v>
      </c>
      <c r="D21">
        <v>4</v>
      </c>
      <c r="E21">
        <v>0</v>
      </c>
      <c r="F21">
        <v>4</v>
      </c>
      <c r="G21">
        <v>1</v>
      </c>
      <c r="H21">
        <v>1</v>
      </c>
      <c r="I21">
        <v>3</v>
      </c>
      <c r="J21">
        <v>3</v>
      </c>
      <c r="K21">
        <v>0</v>
      </c>
      <c r="L21">
        <v>3</v>
      </c>
      <c r="M21" s="4">
        <v>1</v>
      </c>
    </row>
    <row r="22" spans="1:13" x14ac:dyDescent="0.3">
      <c r="A22" t="s">
        <v>118</v>
      </c>
      <c r="B22" t="s">
        <v>251</v>
      </c>
      <c r="C22">
        <v>229</v>
      </c>
      <c r="D22">
        <v>445</v>
      </c>
      <c r="E22">
        <v>237</v>
      </c>
      <c r="F22">
        <v>208</v>
      </c>
      <c r="G22">
        <v>22</v>
      </c>
      <c r="H22">
        <v>37</v>
      </c>
      <c r="I22">
        <v>207</v>
      </c>
      <c r="J22">
        <v>408</v>
      </c>
      <c r="K22">
        <v>237</v>
      </c>
      <c r="L22">
        <v>171</v>
      </c>
      <c r="M22" s="4" t="s">
        <v>211</v>
      </c>
    </row>
    <row r="23" spans="1:13" x14ac:dyDescent="0.3">
      <c r="A23" t="s">
        <v>148</v>
      </c>
      <c r="B23" t="s">
        <v>252</v>
      </c>
      <c r="C23">
        <v>114</v>
      </c>
      <c r="D23">
        <v>340</v>
      </c>
      <c r="E23">
        <v>273</v>
      </c>
      <c r="F23">
        <v>67</v>
      </c>
      <c r="G23">
        <v>6</v>
      </c>
      <c r="H23">
        <v>20</v>
      </c>
      <c r="I23">
        <v>108</v>
      </c>
      <c r="J23">
        <v>320</v>
      </c>
      <c r="K23">
        <v>273</v>
      </c>
      <c r="L23">
        <v>47</v>
      </c>
      <c r="M23" s="4" t="s">
        <v>212</v>
      </c>
    </row>
    <row r="24" spans="1:13" x14ac:dyDescent="0.3">
      <c r="A24" t="s">
        <v>182</v>
      </c>
      <c r="B24" t="s">
        <v>253</v>
      </c>
      <c r="C24">
        <v>1</v>
      </c>
      <c r="D24">
        <v>3</v>
      </c>
      <c r="E24">
        <v>3</v>
      </c>
      <c r="F24">
        <v>0</v>
      </c>
      <c r="G24">
        <v>0</v>
      </c>
      <c r="H24">
        <v>0</v>
      </c>
      <c r="I24">
        <v>1</v>
      </c>
      <c r="J24">
        <v>3</v>
      </c>
      <c r="K24">
        <v>3</v>
      </c>
      <c r="L24">
        <v>0</v>
      </c>
      <c r="M24" s="4">
        <v>1</v>
      </c>
    </row>
    <row r="25" spans="1:13" x14ac:dyDescent="0.3">
      <c r="A25" t="s">
        <v>113</v>
      </c>
      <c r="B25" t="s">
        <v>254</v>
      </c>
      <c r="C25">
        <v>8</v>
      </c>
      <c r="D25">
        <v>8</v>
      </c>
      <c r="E25">
        <v>1</v>
      </c>
      <c r="F25">
        <v>7</v>
      </c>
      <c r="G25">
        <v>2</v>
      </c>
      <c r="H25">
        <v>2</v>
      </c>
      <c r="I25">
        <v>6</v>
      </c>
      <c r="J25">
        <v>6</v>
      </c>
      <c r="K25">
        <v>1</v>
      </c>
      <c r="L25">
        <v>5</v>
      </c>
      <c r="M25" s="4">
        <v>1</v>
      </c>
    </row>
    <row r="26" spans="1:13" x14ac:dyDescent="0.3">
      <c r="A26" t="s">
        <v>214</v>
      </c>
      <c r="B26" t="s">
        <v>230</v>
      </c>
      <c r="C26">
        <v>1</v>
      </c>
      <c r="D26">
        <v>1</v>
      </c>
      <c r="E26">
        <v>0</v>
      </c>
      <c r="F26">
        <v>1</v>
      </c>
      <c r="G26">
        <v>0</v>
      </c>
      <c r="H26">
        <v>0</v>
      </c>
      <c r="I26">
        <v>1</v>
      </c>
      <c r="J26">
        <v>1</v>
      </c>
      <c r="K26">
        <v>0</v>
      </c>
      <c r="L26">
        <v>1</v>
      </c>
      <c r="M26" s="4">
        <v>1</v>
      </c>
    </row>
    <row r="27" spans="1:13" x14ac:dyDescent="0.3">
      <c r="A27" t="s">
        <v>54</v>
      </c>
      <c r="B27" t="s">
        <v>255</v>
      </c>
      <c r="C27">
        <v>524</v>
      </c>
      <c r="D27">
        <v>3425</v>
      </c>
      <c r="E27">
        <v>847</v>
      </c>
      <c r="F27">
        <v>2578</v>
      </c>
      <c r="G27">
        <v>38</v>
      </c>
      <c r="H27">
        <v>1453</v>
      </c>
      <c r="I27">
        <v>486</v>
      </c>
      <c r="J27">
        <v>1972</v>
      </c>
      <c r="K27">
        <v>847</v>
      </c>
      <c r="L27">
        <v>1125</v>
      </c>
      <c r="M27" s="4" t="s">
        <v>213</v>
      </c>
    </row>
    <row r="28" spans="1:13" x14ac:dyDescent="0.3">
      <c r="A28" t="s">
        <v>119</v>
      </c>
      <c r="B28" t="s">
        <v>256</v>
      </c>
      <c r="C28">
        <v>4</v>
      </c>
      <c r="D28">
        <v>6</v>
      </c>
      <c r="E28">
        <v>1</v>
      </c>
      <c r="F28">
        <v>5</v>
      </c>
      <c r="G28">
        <v>1</v>
      </c>
      <c r="H28">
        <v>1</v>
      </c>
      <c r="I28">
        <v>3</v>
      </c>
      <c r="J28">
        <v>5</v>
      </c>
      <c r="K28">
        <v>1</v>
      </c>
      <c r="L28">
        <v>4</v>
      </c>
      <c r="M28" s="4" t="s">
        <v>202</v>
      </c>
    </row>
    <row r="29" spans="1:13" x14ac:dyDescent="0.3">
      <c r="A29" s="3" t="s">
        <v>217</v>
      </c>
      <c r="B29" s="3"/>
      <c r="C29" s="3">
        <f t="shared" ref="C29:K29" si="0">SUM(C2:C28)</f>
        <v>4528</v>
      </c>
      <c r="D29" s="3">
        <f t="shared" si="0"/>
        <v>24866</v>
      </c>
      <c r="E29" s="3">
        <f t="shared" si="0"/>
        <v>7074</v>
      </c>
      <c r="F29" s="3">
        <f t="shared" si="0"/>
        <v>17792</v>
      </c>
      <c r="G29" s="3">
        <f t="shared" si="0"/>
        <v>435</v>
      </c>
      <c r="H29" s="3">
        <f t="shared" si="0"/>
        <v>8974</v>
      </c>
      <c r="I29" s="3">
        <f t="shared" si="0"/>
        <v>4093</v>
      </c>
      <c r="J29" s="3">
        <f t="shared" si="0"/>
        <v>15892</v>
      </c>
      <c r="K29" s="3">
        <f t="shared" si="0"/>
        <v>7074</v>
      </c>
      <c r="L29" s="3">
        <f>SUM(L2:L28)</f>
        <v>8818</v>
      </c>
      <c r="M29" s="5"/>
    </row>
    <row r="30" spans="1:13" x14ac:dyDescent="0.3">
      <c r="K30" s="4"/>
    </row>
    <row r="31" spans="1:13" x14ac:dyDescent="0.3">
      <c r="A31" t="s">
        <v>141</v>
      </c>
      <c r="B31" t="s">
        <v>257</v>
      </c>
      <c r="C31">
        <v>2</v>
      </c>
      <c r="D31">
        <v>2</v>
      </c>
      <c r="E31">
        <v>0</v>
      </c>
      <c r="F31">
        <v>2</v>
      </c>
      <c r="J31" s="4">
        <v>1</v>
      </c>
    </row>
    <row r="32" spans="1:13" x14ac:dyDescent="0.3">
      <c r="A32" t="s">
        <v>177</v>
      </c>
      <c r="B32" t="s">
        <v>258</v>
      </c>
      <c r="C32">
        <v>3</v>
      </c>
      <c r="D32">
        <v>21</v>
      </c>
      <c r="E32">
        <v>0</v>
      </c>
      <c r="F32">
        <v>7</v>
      </c>
      <c r="J32" s="4" t="s">
        <v>201</v>
      </c>
    </row>
    <row r="33" spans="1:10" x14ac:dyDescent="0.3">
      <c r="A33" t="s">
        <v>185</v>
      </c>
      <c r="B33" t="s">
        <v>259</v>
      </c>
      <c r="C33">
        <v>1</v>
      </c>
      <c r="D33">
        <v>1</v>
      </c>
      <c r="E33">
        <v>1</v>
      </c>
      <c r="F33">
        <v>0</v>
      </c>
      <c r="J33" s="4">
        <v>1</v>
      </c>
    </row>
    <row r="34" spans="1:10" x14ac:dyDescent="0.3">
      <c r="A34" t="s">
        <v>128</v>
      </c>
      <c r="B34" t="s">
        <v>260</v>
      </c>
      <c r="C34">
        <v>4</v>
      </c>
      <c r="D34">
        <v>5</v>
      </c>
      <c r="E34">
        <v>0</v>
      </c>
      <c r="F34">
        <v>5</v>
      </c>
      <c r="J34" s="4" t="s">
        <v>200</v>
      </c>
    </row>
    <row r="35" spans="1:10" x14ac:dyDescent="0.3">
      <c r="A35" t="s">
        <v>186</v>
      </c>
      <c r="B35" t="s">
        <v>261</v>
      </c>
      <c r="C35">
        <v>1</v>
      </c>
      <c r="D35">
        <v>2</v>
      </c>
      <c r="E35">
        <v>0</v>
      </c>
      <c r="F35">
        <v>2</v>
      </c>
      <c r="J35" s="4">
        <v>2</v>
      </c>
    </row>
    <row r="36" spans="1:10" x14ac:dyDescent="0.3">
      <c r="A36" t="s">
        <v>219</v>
      </c>
      <c r="B36" t="s">
        <v>262</v>
      </c>
      <c r="C36">
        <v>1</v>
      </c>
      <c r="D36">
        <v>1</v>
      </c>
      <c r="E36" t="e">
        <v>#N/A</v>
      </c>
      <c r="F36" t="e">
        <v>#N/A</v>
      </c>
      <c r="J36" s="4">
        <v>1</v>
      </c>
    </row>
    <row r="37" spans="1:10" x14ac:dyDescent="0.3">
      <c r="A37" t="s">
        <v>229</v>
      </c>
      <c r="B37" t="s">
        <v>263</v>
      </c>
      <c r="C37">
        <v>1</v>
      </c>
      <c r="D37">
        <v>5</v>
      </c>
      <c r="E37" t="e">
        <v>#N/A</v>
      </c>
      <c r="F37" t="e">
        <v>#N/A</v>
      </c>
      <c r="J37" s="4">
        <v>1</v>
      </c>
    </row>
    <row r="38" spans="1:10" x14ac:dyDescent="0.3">
      <c r="A38" t="s">
        <v>227</v>
      </c>
      <c r="B38" s="7" t="s">
        <v>228</v>
      </c>
      <c r="C38">
        <v>1</v>
      </c>
      <c r="D38">
        <v>1</v>
      </c>
      <c r="E38" t="e">
        <v>#N/A</v>
      </c>
      <c r="F38" t="e">
        <v>#N/A</v>
      </c>
      <c r="J38" s="4">
        <v>1</v>
      </c>
    </row>
    <row r="39" spans="1:10" x14ac:dyDescent="0.3">
      <c r="A39" t="s">
        <v>139</v>
      </c>
      <c r="B39" t="s">
        <v>264</v>
      </c>
      <c r="C39">
        <v>2</v>
      </c>
      <c r="D39">
        <v>2</v>
      </c>
      <c r="E39">
        <v>0</v>
      </c>
      <c r="F39">
        <v>2</v>
      </c>
      <c r="J39" s="4" t="s">
        <v>200</v>
      </c>
    </row>
    <row r="40" spans="1:10" x14ac:dyDescent="0.3">
      <c r="A40" t="s">
        <v>68</v>
      </c>
      <c r="B40" t="s">
        <v>265</v>
      </c>
      <c r="C40">
        <v>7</v>
      </c>
      <c r="D40">
        <v>12</v>
      </c>
      <c r="E40">
        <v>0</v>
      </c>
      <c r="F40">
        <v>12</v>
      </c>
      <c r="J40" s="4" t="s">
        <v>202</v>
      </c>
    </row>
    <row r="41" spans="1:10" x14ac:dyDescent="0.3">
      <c r="A41" s="3" t="s">
        <v>217</v>
      </c>
      <c r="B41" s="3"/>
      <c r="C41" s="3">
        <v>23</v>
      </c>
      <c r="D41" s="3">
        <v>52</v>
      </c>
      <c r="E41" s="3" t="e">
        <v>#N/A</v>
      </c>
      <c r="F41" s="3" t="e">
        <v>#N/A</v>
      </c>
      <c r="J41" s="5"/>
    </row>
    <row r="42" spans="1:10" x14ac:dyDescent="0.3">
      <c r="J42" s="4"/>
    </row>
    <row r="43" spans="1:10" x14ac:dyDescent="0.3">
      <c r="J43" s="4"/>
    </row>
    <row r="44" spans="1:10" x14ac:dyDescent="0.3">
      <c r="A44" t="s">
        <v>114</v>
      </c>
      <c r="C44">
        <v>1</v>
      </c>
      <c r="D44">
        <v>1</v>
      </c>
      <c r="J44" s="4">
        <v>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Seabird sightings export</vt:lpstr>
      <vt:lpstr>Bird sightings</vt:lpstr>
      <vt:lpstr>Gannet sightings</vt:lpstr>
      <vt:lpstr>Table calc.</vt:lpstr>
      <vt:lpstr>Table</vt:lpstr>
      <vt:lpstr>Table final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Peter McDonnell (Housing)</cp:lastModifiedBy>
  <dcterms:created xsi:type="dcterms:W3CDTF">2019-08-01T21:34:10Z</dcterms:created>
  <dcterms:modified xsi:type="dcterms:W3CDTF">2022-06-02T09:12:26Z</dcterms:modified>
</cp:coreProperties>
</file>